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tark Corporation PCL\Stark Corporation PCL_Sep22 (NPH)\"/>
    </mc:Choice>
  </mc:AlternateContent>
  <xr:revisionPtr revIDLastSave="0" documentId="13_ncr:1_{8CE3A140-2AAF-4AC8-AA3D-283A4339EEF3}" xr6:coauthVersionLast="47" xr6:coauthVersionMax="47" xr10:uidLastSave="{00000000-0000-0000-0000-000000000000}"/>
  <bookViews>
    <workbookView xWindow="-120" yWindow="-120" windowWidth="21840" windowHeight="13140" tabRatio="813" activeTab="6" xr2:uid="{00000000-000D-0000-FFFF-FFFF00000000}"/>
  </bookViews>
  <sheets>
    <sheet name="Eng BS 2-4" sheetId="14" r:id="rId1"/>
    <sheet name="Eng PL 5-6 (3M)" sheetId="1" r:id="rId2"/>
    <sheet name="Eng PL 7-8 (9M)" sheetId="18" r:id="rId3"/>
    <sheet name="Eng EQ Conso 9" sheetId="17" r:id="rId4"/>
    <sheet name="Eng EQ Separate 10" sheetId="16" r:id="rId5"/>
    <sheet name="Eng CF 11" sheetId="11" r:id="rId6"/>
    <sheet name="Eng CF 12" sheetId="12" r:id="rId7"/>
  </sheets>
  <externalReferences>
    <externalReference r:id="rId8"/>
    <externalReference r:id="rId9"/>
  </externalReferences>
  <definedNames>
    <definedName name="AS2DocOpenMode" hidden="1">"AS2DocumentEdit"</definedName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3">'Eng EQ Conso 9'!$A$1:$S$39</definedName>
    <definedName name="_xlnm.Print_Area" localSheetId="2">'Eng PL 7-8 (9M)'!$A$1:$J$112</definedName>
    <definedName name="TextRefCopy32">'[2]CF Worksheet'!$B$15</definedName>
    <definedName name="TextRefCopy58">'[2]CF Worksheet'!$B$30</definedName>
  </definedNames>
  <calcPr calcId="145621"/>
</workbook>
</file>

<file path=xl/calcChain.xml><?xml version="1.0" encoding="utf-8"?>
<calcChain xmlns="http://schemas.openxmlformats.org/spreadsheetml/2006/main">
  <c r="J22" i="16" l="1"/>
  <c r="J19" i="16"/>
  <c r="O16" i="17"/>
  <c r="O23" i="17" l="1"/>
  <c r="S23" i="17" s="1"/>
  <c r="S16" i="17"/>
  <c r="J14" i="16"/>
  <c r="J13" i="16"/>
  <c r="D45" i="12"/>
  <c r="K28" i="11" l="1"/>
  <c r="K41" i="11" s="1"/>
  <c r="I28" i="11"/>
  <c r="I41" i="11" s="1"/>
  <c r="G28" i="11"/>
  <c r="G41" i="11" s="1"/>
  <c r="E28" i="11"/>
  <c r="E41" i="11" s="1"/>
  <c r="E46" i="11" s="1"/>
  <c r="H133" i="14" l="1"/>
  <c r="H84" i="14" l="1"/>
  <c r="A1" i="1"/>
  <c r="A58" i="1" s="1"/>
  <c r="H98" i="14" l="1"/>
  <c r="H100" i="14" s="1"/>
  <c r="H26" i="14"/>
  <c r="H45" i="14"/>
  <c r="A112" i="18"/>
  <c r="J80" i="18"/>
  <c r="F80" i="18"/>
  <c r="D80" i="18"/>
  <c r="F73" i="18"/>
  <c r="D73" i="18"/>
  <c r="F50" i="18"/>
  <c r="D50" i="18"/>
  <c r="J32" i="18"/>
  <c r="H32" i="18"/>
  <c r="F32" i="18"/>
  <c r="D32" i="18"/>
  <c r="J21" i="18"/>
  <c r="H21" i="18"/>
  <c r="F21" i="18"/>
  <c r="D21" i="18"/>
  <c r="A1" i="18"/>
  <c r="A58" i="18" s="1"/>
  <c r="H34" i="18" l="1"/>
  <c r="H40" i="18" s="1"/>
  <c r="H43" i="18" s="1"/>
  <c r="H47" i="14"/>
  <c r="J34" i="18"/>
  <c r="J40" i="18" s="1"/>
  <c r="J43" i="18" s="1"/>
  <c r="J52" i="18" s="1"/>
  <c r="J73" i="18" s="1"/>
  <c r="D34" i="18"/>
  <c r="D40" i="18" s="1"/>
  <c r="D43" i="18" s="1"/>
  <c r="D52" i="18" s="1"/>
  <c r="F34" i="18"/>
  <c r="F40" i="18" s="1"/>
  <c r="F43" i="18" s="1"/>
  <c r="F52" i="18" s="1"/>
  <c r="H52" i="18" l="1"/>
  <c r="H80" i="18" s="1"/>
  <c r="J20" i="16" s="1"/>
  <c r="D45" i="14"/>
  <c r="F45" i="14"/>
  <c r="H73" i="18" l="1"/>
  <c r="I25" i="17"/>
  <c r="G25" i="17"/>
  <c r="E25" i="17"/>
  <c r="C25" i="17"/>
  <c r="Q18" i="17"/>
  <c r="M18" i="17"/>
  <c r="K18" i="17"/>
  <c r="I18" i="17"/>
  <c r="G18" i="17"/>
  <c r="E18" i="17"/>
  <c r="C18" i="17"/>
  <c r="J31" i="1"/>
  <c r="H31" i="1"/>
  <c r="D31" i="1"/>
  <c r="F31" i="1"/>
  <c r="J20" i="1"/>
  <c r="H20" i="1"/>
  <c r="D20" i="1"/>
  <c r="F20" i="1"/>
  <c r="H33" i="1" l="1"/>
  <c r="O15" i="17"/>
  <c r="D80" i="1"/>
  <c r="J133" i="14"/>
  <c r="J145" i="14" s="1"/>
  <c r="H145" i="14"/>
  <c r="F133" i="14"/>
  <c r="F145" i="14" s="1"/>
  <c r="D133" i="14"/>
  <c r="H45" i="12"/>
  <c r="F49" i="1"/>
  <c r="D49" i="1"/>
  <c r="S15" i="17" l="1"/>
  <c r="D22" i="16"/>
  <c r="F22" i="16"/>
  <c r="H22" i="16"/>
  <c r="Q25" i="17"/>
  <c r="M25" i="17"/>
  <c r="K25" i="17"/>
  <c r="J80" i="1"/>
  <c r="F80" i="1"/>
  <c r="F73" i="1"/>
  <c r="D73" i="1"/>
  <c r="F33" i="1"/>
  <c r="D33" i="1"/>
  <c r="D39" i="1" s="1"/>
  <c r="D42" i="1" s="1"/>
  <c r="D51" i="1" s="1"/>
  <c r="F39" i="1" l="1"/>
  <c r="F42" i="1" s="1"/>
  <c r="F51" i="1" s="1"/>
  <c r="J33" i="1"/>
  <c r="J39" i="1" s="1"/>
  <c r="J42" i="1" s="1"/>
  <c r="J51" i="1" s="1"/>
  <c r="H39" i="1"/>
  <c r="H42" i="1" s="1"/>
  <c r="H51" i="1" l="1"/>
  <c r="H73" i="1" l="1"/>
  <c r="H80" i="1" s="1"/>
  <c r="O21" i="17"/>
  <c r="O18" i="17"/>
  <c r="O25" i="17" l="1"/>
  <c r="D145" i="14"/>
  <c r="J45" i="12" l="1"/>
  <c r="F45" i="12"/>
  <c r="I46" i="11"/>
  <c r="S21" i="17"/>
  <c r="A1" i="17" l="1"/>
  <c r="A1" i="11"/>
  <c r="A1" i="12"/>
  <c r="A1" i="16"/>
  <c r="A106" i="14"/>
  <c r="A54" i="14"/>
  <c r="A58" i="12"/>
  <c r="A54" i="11"/>
  <c r="H16" i="16"/>
  <c r="F16" i="16"/>
  <c r="D16" i="16"/>
  <c r="J16" i="16" l="1"/>
  <c r="S25" i="17"/>
  <c r="S18" i="17"/>
  <c r="A105" i="14" l="1"/>
  <c r="F23" i="12" l="1"/>
  <c r="J23" i="12"/>
  <c r="G46" i="11"/>
  <c r="K46" i="11"/>
  <c r="J47" i="12" l="1"/>
  <c r="J51" i="12" s="1"/>
  <c r="F47" i="12"/>
  <c r="F51" i="12" s="1"/>
  <c r="J73" i="1"/>
  <c r="A111" i="1"/>
  <c r="A39" i="17" s="1"/>
  <c r="A157" i="14"/>
  <c r="A57" i="1" s="1"/>
  <c r="A57" i="18" s="1"/>
  <c r="J148" i="14"/>
  <c r="H148" i="14"/>
  <c r="F148" i="14"/>
  <c r="D148" i="14"/>
  <c r="J98" i="14"/>
  <c r="F98" i="14"/>
  <c r="D98" i="14"/>
  <c r="J84" i="14"/>
  <c r="F84" i="14"/>
  <c r="D84" i="14"/>
  <c r="J45" i="14"/>
  <c r="J26" i="14"/>
  <c r="F26" i="14"/>
  <c r="D26" i="14"/>
  <c r="F100" i="14" l="1"/>
  <c r="F150" i="14" s="1"/>
  <c r="J47" i="14"/>
  <c r="J100" i="14"/>
  <c r="J150" i="14" s="1"/>
  <c r="F47" i="14"/>
  <c r="D100" i="14"/>
  <c r="D150" i="14" s="1"/>
  <c r="H150" i="14"/>
  <c r="D47" i="14"/>
  <c r="D23" i="12" l="1"/>
  <c r="D47" i="12" l="1"/>
  <c r="H23" i="12" l="1"/>
  <c r="H47" i="12" s="1"/>
  <c r="H51" i="12" l="1"/>
  <c r="D51" i="12" l="1"/>
</calcChain>
</file>

<file path=xl/sharedStrings.xml><?xml version="1.0" encoding="utf-8"?>
<sst xmlns="http://schemas.openxmlformats.org/spreadsheetml/2006/main" count="553" uniqueCount="256">
  <si>
    <t>Consolidated</t>
  </si>
  <si>
    <t>Notes</t>
  </si>
  <si>
    <t>Cash and cash equivalents</t>
  </si>
  <si>
    <t>Other current liabilities</t>
  </si>
  <si>
    <t>Other non-current liabilities</t>
  </si>
  <si>
    <t>Share capital</t>
  </si>
  <si>
    <t>Revenues</t>
  </si>
  <si>
    <t>Total revenues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</si>
  <si>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</si>
  <si>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</si>
  <si>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</si>
  <si>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</si>
  <si>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</si>
  <si>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</si>
  <si>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</si>
  <si>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</si>
  <si>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</si>
  <si>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</si>
  <si>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</si>
  <si>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</si>
  <si>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</si>
  <si>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</t>
  </si>
  <si>
    <t xml:space="preserve">  Issued and fully paid-up share capital</t>
  </si>
  <si>
    <t>Current portion of long-term borrowings</t>
  </si>
  <si>
    <t>Effects of exchange rate changes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</si>
  <si>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</si>
  <si>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</si>
  <si>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</si>
  <si>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</si>
  <si>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</si>
  <si>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Non-controlling interests</t>
  </si>
  <si>
    <t>Administrative expenses</t>
  </si>
  <si>
    <t>Total comprehensive income for the period</t>
  </si>
  <si>
    <t>Issued and</t>
  </si>
  <si>
    <t>fully paid-up</t>
  </si>
  <si>
    <t>Statements of Comprehensive Income (Unaudited)</t>
  </si>
  <si>
    <t xml:space="preserve">   Appropriated - legal reserve</t>
  </si>
  <si>
    <t xml:space="preserve">   Owners of the parent</t>
  </si>
  <si>
    <t xml:space="preserve">   Non-controlling interests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</si>
  <si>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</si>
  <si>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</si>
  <si>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</si>
  <si>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</si>
  <si>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</si>
  <si>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</si>
  <si>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</si>
  <si>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>Finance costs</t>
  </si>
  <si>
    <t>Investment in subsidiaries</t>
  </si>
  <si>
    <t>Property, plant and equipment</t>
  </si>
  <si>
    <t>Goodwill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</si>
  <si>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</si>
  <si>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</si>
  <si>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</si>
  <si>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</si>
  <si>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</si>
  <si>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</si>
  <si>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>Adjustments for: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</si>
  <si>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</si>
  <si>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</si>
  <si>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</si>
  <si>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</si>
  <si>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Net (decrease) increase  in cash and cash equivalents</t>
  </si>
  <si>
    <t>Deferred tax assets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</si>
  <si>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</si>
  <si>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</si>
  <si>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2021</t>
  </si>
  <si>
    <t>Opening balance at 1 January 2021</t>
  </si>
  <si>
    <t>Total comprehensive income (expense) for the period</t>
  </si>
  <si>
    <t>Profit (loss) for the period attributable to:</t>
  </si>
  <si>
    <t>Profit (loss) for the period</t>
  </si>
  <si>
    <t>Basic earnings (loss) per share</t>
  </si>
  <si>
    <t xml:space="preserve">Profit (loss) before income tax </t>
  </si>
  <si>
    <t>Total comprehensive income (expense)</t>
  </si>
  <si>
    <t xml:space="preserve">   for the period attributable to:</t>
  </si>
  <si>
    <t>2022</t>
  </si>
  <si>
    <t>Opening balance at 1 January 2022</t>
  </si>
  <si>
    <t>Stark Corporation Public Company Limited</t>
  </si>
  <si>
    <t>Deferred cost of services</t>
  </si>
  <si>
    <t>Current derivative assets</t>
  </si>
  <si>
    <t xml:space="preserve">Other current assets </t>
  </si>
  <si>
    <t xml:space="preserve">Investment in an associate </t>
  </si>
  <si>
    <t>Investment properties</t>
  </si>
  <si>
    <t>Advance payments for purchases of fixed assets</t>
  </si>
  <si>
    <t>Non-current derivative assets</t>
  </si>
  <si>
    <t>Bank overdraft and short-term borrowings</t>
  </si>
  <si>
    <t>Other short-term borrowings</t>
  </si>
  <si>
    <t>Current portion of other long-term borrowings</t>
  </si>
  <si>
    <t xml:space="preserve">   from financial institutions</t>
  </si>
  <si>
    <t>Long-term borrowings from financial institutions</t>
  </si>
  <si>
    <t>Other long-term borrowings</t>
  </si>
  <si>
    <t>Debentures</t>
  </si>
  <si>
    <t>Deferred tax liabilities</t>
  </si>
  <si>
    <t xml:space="preserve">       Common shares, 15,875,206,607 shares </t>
  </si>
  <si>
    <t xml:space="preserve">           of par Baht 1 each</t>
  </si>
  <si>
    <t xml:space="preserve">       Common shares, 11,906,404,956 shares </t>
  </si>
  <si>
    <t xml:space="preserve">           of paid-up Baht 1 each</t>
  </si>
  <si>
    <t xml:space="preserve">   Adjustment of equity interests</t>
  </si>
  <si>
    <t xml:space="preserve">      under reverse acquisition</t>
  </si>
  <si>
    <t xml:space="preserve">   Discount from business combination</t>
  </si>
  <si>
    <t xml:space="preserve">      under common control</t>
  </si>
  <si>
    <t xml:space="preserve">      interest in a subsidiary</t>
  </si>
  <si>
    <t xml:space="preserve">   Surplus arising from change in ownership</t>
  </si>
  <si>
    <t>Other surpluses</t>
  </si>
  <si>
    <t>Unappropriated</t>
  </si>
  <si>
    <t xml:space="preserve">   Unappropriated</t>
  </si>
  <si>
    <t xml:space="preserve">   financial statements</t>
  </si>
  <si>
    <t xml:space="preserve">Exchange differences on translating </t>
  </si>
  <si>
    <t>Revenue from sales</t>
  </si>
  <si>
    <t>Revenue from rendering services</t>
  </si>
  <si>
    <t>Rental income</t>
  </si>
  <si>
    <t>Other income</t>
  </si>
  <si>
    <t xml:space="preserve">Costs of sales </t>
  </si>
  <si>
    <t>Costs of rendering services</t>
  </si>
  <si>
    <t>Costs of rental</t>
  </si>
  <si>
    <t xml:space="preserve">Owner of the shareholders’ equity </t>
  </si>
  <si>
    <t>Discount</t>
  </si>
  <si>
    <t xml:space="preserve">Surplus arising </t>
  </si>
  <si>
    <t>Adjustment of equity</t>
  </si>
  <si>
    <t>from business</t>
  </si>
  <si>
    <t>from change in</t>
  </si>
  <si>
    <t>equity attributable</t>
  </si>
  <si>
    <t xml:space="preserve">  interests under</t>
  </si>
  <si>
    <t>combination under</t>
  </si>
  <si>
    <t>ownership interest</t>
  </si>
  <si>
    <t>on translating</t>
  </si>
  <si>
    <t xml:space="preserve"> to owners</t>
  </si>
  <si>
    <t>Non-controlling</t>
  </si>
  <si>
    <t>shareholders’</t>
  </si>
  <si>
    <t>share capital</t>
  </si>
  <si>
    <t>reverse acquisition</t>
  </si>
  <si>
    <t>common control</t>
  </si>
  <si>
    <t>in a subsidiary</t>
  </si>
  <si>
    <t>financial statements</t>
  </si>
  <si>
    <t>of the Company</t>
  </si>
  <si>
    <t>interests</t>
  </si>
  <si>
    <t>equity</t>
  </si>
  <si>
    <t>Legal reserve</t>
  </si>
  <si>
    <t xml:space="preserve">Depreciation </t>
  </si>
  <si>
    <t>-</t>
  </si>
  <si>
    <t xml:space="preserve"> and paid-up</t>
  </si>
  <si>
    <t>Issued</t>
  </si>
  <si>
    <t>Exchange</t>
  </si>
  <si>
    <t xml:space="preserve"> differences</t>
  </si>
  <si>
    <t>Baht</t>
  </si>
  <si>
    <t>The accompanying notes are an integral part of this interim financial information.</t>
  </si>
  <si>
    <t>(Unaudited)</t>
  </si>
  <si>
    <t>(Audited)</t>
  </si>
  <si>
    <t>Repayment of short-term borrowings from a related person</t>
  </si>
  <si>
    <t>Purchase of property, plant and equipment</t>
  </si>
  <si>
    <t>Trade and other receivables</t>
  </si>
  <si>
    <t>Short-term loans to related parties</t>
  </si>
  <si>
    <t>Long-term loans to related parties</t>
  </si>
  <si>
    <t>Trade and other payables</t>
  </si>
  <si>
    <t>Long-term borrowings from related parties</t>
  </si>
  <si>
    <t>Employee benefits obligations</t>
  </si>
  <si>
    <t>Earnings (loss) per share</t>
  </si>
  <si>
    <t>Consolidated financial information</t>
  </si>
  <si>
    <t>Opening balance of cash and cash equivalents</t>
  </si>
  <si>
    <t>Closing balance of cash and cash equivalents</t>
  </si>
  <si>
    <t>Selling expenses</t>
  </si>
  <si>
    <t>Other comprehensive income (loss):</t>
  </si>
  <si>
    <t>Retained earnings (deficits)</t>
  </si>
  <si>
    <t>Restricted cash at banks</t>
  </si>
  <si>
    <t>Restricted cash at banks - current</t>
  </si>
  <si>
    <t>Intangible assets</t>
  </si>
  <si>
    <t xml:space="preserve">   for the period</t>
  </si>
  <si>
    <t>Income tax payables</t>
  </si>
  <si>
    <t>Item that will be reclassified to profit or loss</t>
  </si>
  <si>
    <t>Appropriated -</t>
  </si>
  <si>
    <t>Loss from write-off of equipment</t>
  </si>
  <si>
    <t>Unrealised (gain) loss from foreign exchange rate</t>
  </si>
  <si>
    <t>Loss on diminution in value of inventories</t>
  </si>
  <si>
    <t>Employee benefit obligations</t>
  </si>
  <si>
    <t>Changes in operating assets and liabilities:</t>
  </si>
  <si>
    <t>- Other current financial assets</t>
  </si>
  <si>
    <t>- Deferred cost of services</t>
  </si>
  <si>
    <t>- Inventories</t>
  </si>
  <si>
    <t xml:space="preserve">- Other current assets </t>
  </si>
  <si>
    <t>- Other non-current assets</t>
  </si>
  <si>
    <t>- Other current liabilities</t>
  </si>
  <si>
    <t>- Other non-current liabilities</t>
  </si>
  <si>
    <t>- Employee benefit obligations paid</t>
  </si>
  <si>
    <t xml:space="preserve">         Income tax paid</t>
  </si>
  <si>
    <t>Payment for short-term loans to related parties</t>
  </si>
  <si>
    <t>Proceeds from short-term loans to related parties</t>
  </si>
  <si>
    <t>Total item that will be reclassified to profit or loss</t>
  </si>
  <si>
    <t>Payment of lease liabilities</t>
  </si>
  <si>
    <t>Repayment of long-term borrowings from financial institutions</t>
  </si>
  <si>
    <t>Repayment of other long-term borrowings</t>
  </si>
  <si>
    <t xml:space="preserve">Decrease (increase) in restricted cash at banks </t>
  </si>
  <si>
    <t>Proceeds from long-term borrowings from financial institutions</t>
  </si>
  <si>
    <t>Proceeds from other long-term borrowings</t>
  </si>
  <si>
    <t>Total expenses</t>
  </si>
  <si>
    <t>Finance income</t>
  </si>
  <si>
    <t>Copyright</t>
  </si>
  <si>
    <t>Loss on foreign exchange rate - net</t>
  </si>
  <si>
    <t>Gain on foreign exchange rate - net</t>
  </si>
  <si>
    <t>- Trade and other receivables</t>
  </si>
  <si>
    <t>Amortisation of copy rights and  intangible assets</t>
  </si>
  <si>
    <t>Retained</t>
  </si>
  <si>
    <t xml:space="preserve"> earnings</t>
  </si>
  <si>
    <t>Dividend income</t>
  </si>
  <si>
    <t>Gain from foreign exchange rate - net</t>
  </si>
  <si>
    <t>Purchase of investment in subsidiary</t>
  </si>
  <si>
    <t>Proceeds from debentures</t>
  </si>
  <si>
    <t xml:space="preserve">11, 12, 13 </t>
  </si>
  <si>
    <t>Non-current derivative liabilities</t>
  </si>
  <si>
    <t>22.4</t>
  </si>
  <si>
    <t>Dividend received from an associate</t>
  </si>
  <si>
    <t>Significant non-cash transactions</t>
  </si>
  <si>
    <t>Payables from purchase of property, plant and equipment</t>
  </si>
  <si>
    <t>Right-of-use assets arising from lease liabilities</t>
  </si>
  <si>
    <t>Share of loss from investments in an associate</t>
  </si>
  <si>
    <t>Repayment of other short-term borrowings</t>
  </si>
  <si>
    <t>Proceeds from other short-term borrowings</t>
  </si>
  <si>
    <t>Payables from purchase of copyright</t>
  </si>
  <si>
    <t>- Trade and other payables</t>
  </si>
  <si>
    <t>Net cash (used in) generated from operating activities</t>
  </si>
  <si>
    <t>Net cash used in investing activities</t>
  </si>
  <si>
    <t>Proceeds from short-term borrowings from related parties</t>
  </si>
  <si>
    <t>Repayment of short-term borrowings from related parties</t>
  </si>
  <si>
    <t>Repayment of long-term borrowings from related parties</t>
  </si>
  <si>
    <t>Note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</si>
  <si>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</si>
  <si>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Share of loss from investment in an associate</t>
  </si>
  <si>
    <t xml:space="preserve">Exchange rate differences on translation of 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</si>
  <si>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</si>
  <si>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</si>
  <si>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t>Income tax</t>
  </si>
  <si>
    <t>Current portion of debentures</t>
  </si>
  <si>
    <t>Purchase of intangible assets</t>
  </si>
  <si>
    <t>Total comprehensive expense for the period</t>
  </si>
  <si>
    <t>Repayment of bank overdraft and short-term borrowing</t>
  </si>
  <si>
    <t>Proceeds from bank overdraft and short-term borrowing</t>
  </si>
  <si>
    <t>As at 30 September 2022</t>
  </si>
  <si>
    <t>30 September</t>
  </si>
  <si>
    <t>For the three-month period ended 30 September 2022</t>
  </si>
  <si>
    <t>Closing balance at 30 September 2021</t>
  </si>
  <si>
    <t>Closing balance at 30 September 2022</t>
  </si>
  <si>
    <t>For the nine-month period ended 30 September 2022</t>
  </si>
  <si>
    <t>common shares</t>
  </si>
  <si>
    <t>Repayment of short-term borrowings from a related companies</t>
  </si>
  <si>
    <t>Current derivative liabilities</t>
  </si>
  <si>
    <t>Proceeds from long-term loans to related parties</t>
  </si>
  <si>
    <t>Proceeds from short-term borrowings from related persons</t>
  </si>
  <si>
    <t>Operating profit (loss)</t>
  </si>
  <si>
    <t>(Loss) Gain on fair value measurement of derivatives</t>
  </si>
  <si>
    <t>Expected credit losses (reversal)</t>
  </si>
  <si>
    <t>Cash generated from (used in) operations</t>
  </si>
  <si>
    <t>Short-term borrowings from related persons</t>
  </si>
  <si>
    <t>Decrease (increase) in payment in advance</t>
  </si>
  <si>
    <t xml:space="preserve">    for purchases of fixed assets</t>
  </si>
  <si>
    <t>Expected credit losses</t>
  </si>
  <si>
    <t>(Recognition) reversal of expected credit loss</t>
  </si>
  <si>
    <t>Net cash generated from financing activities</t>
  </si>
  <si>
    <t>Loss (gain) on fair value measurement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</si>
</sst>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_(* #,##0_);_(* \(#,##0\);_(* &quot;-&quot;??_);_(@_)"/>
    <numFmt numFmtId="172" formatCode="#,##0.00000;\(#,##0.00000\);\-"/>
    <numFmt numFmtId="173" formatCode="_-* #,##0.00\ &quot;€&quot;_-;\-* #,##0.00\ &quot;€&quot;_-;_-* &quot;-&quot;??\ &quot;€&quot;_-;_-@_-"/>
    <numFmt numFmtId="174" formatCode="_-* #,##0.00\ _€_-;\-* #,##0.00\ _€_-;_-* &quot;-&quot;??\ _€_-;_-@_-"/>
  </numFmts>
  <fonts count="1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AngsanaUPC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9" fillId="0" borderId="0"/>
    <xf numFmtId="0" fontId="10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5">
    <xf numFmtId="0" fontId="0" fillId="0" borderId="0" xfId="0"/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0" fontId="5" fillId="2" borderId="0" xfId="3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70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4" fillId="0" borderId="0" xfId="0" quotePrefix="1" applyNumberFormat="1" applyFont="1" applyAlignment="1">
      <alignment horizontal="right" vertical="center"/>
    </xf>
    <xf numFmtId="166" fontId="4" fillId="0" borderId="0" xfId="0" applyNumberFormat="1" applyFont="1" applyBorder="1" applyAlignment="1">
      <alignment vertical="center"/>
    </xf>
    <xf numFmtId="0" fontId="4" fillId="0" borderId="0" xfId="7" applyFont="1" applyBorder="1" applyAlignment="1">
      <alignment vertical="center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vertical="center"/>
    </xf>
    <xf numFmtId="0" fontId="4" fillId="0" borderId="0" xfId="7" applyFont="1" applyAlignment="1">
      <alignment horizontal="right" vertical="center"/>
    </xf>
    <xf numFmtId="0" fontId="4" fillId="0" borderId="0" xfId="7" applyFont="1" applyAlignment="1">
      <alignment vertical="center"/>
    </xf>
    <xf numFmtId="0" fontId="4" fillId="0" borderId="0" xfId="7" applyFont="1" applyAlignment="1">
      <alignment horizontal="left" vertical="center" indent="1"/>
    </xf>
    <xf numFmtId="0" fontId="4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indent="2"/>
    </xf>
    <xf numFmtId="0" fontId="4" fillId="0" borderId="0" xfId="7" applyFont="1" applyBorder="1" applyAlignment="1">
      <alignment horizontal="center" vertical="center"/>
    </xf>
    <xf numFmtId="167" fontId="4" fillId="0" borderId="0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right" vertical="center"/>
    </xf>
    <xf numFmtId="167" fontId="5" fillId="0" borderId="2" xfId="5" applyNumberFormat="1" applyFont="1" applyFill="1" applyBorder="1" applyAlignment="1">
      <alignment horizontal="right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right" vertical="center"/>
    </xf>
    <xf numFmtId="167" fontId="5" fillId="0" borderId="0" xfId="7" applyNumberFormat="1" applyFont="1" applyBorder="1" applyAlignment="1">
      <alignment horizontal="right" vertical="center"/>
    </xf>
    <xf numFmtId="0" fontId="5" fillId="0" borderId="0" xfId="7" applyFont="1" applyBorder="1" applyAlignment="1">
      <alignment vertical="center"/>
    </xf>
    <xf numFmtId="167" fontId="4" fillId="0" borderId="1" xfId="5" applyNumberFormat="1" applyFont="1" applyFill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2" xfId="5" applyNumberFormat="1" applyFont="1" applyFill="1" applyBorder="1" applyAlignment="1">
      <alignment horizontal="right" vertical="center"/>
    </xf>
    <xf numFmtId="166" fontId="5" fillId="0" borderId="0" xfId="11" applyNumberFormat="1" applyFont="1" applyAlignment="1">
      <alignment horizontal="right" vertical="center"/>
    </xf>
    <xf numFmtId="167" fontId="5" fillId="2" borderId="1" xfId="11" applyNumberFormat="1" applyFont="1" applyFill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167" fontId="5" fillId="2" borderId="0" xfId="11" applyNumberFormat="1" applyFont="1" applyFill="1" applyAlignment="1">
      <alignment horizontal="right" vertical="center"/>
    </xf>
    <xf numFmtId="167" fontId="5" fillId="0" borderId="0" xfId="11" applyNumberFormat="1" applyFont="1" applyAlignment="1">
      <alignment horizontal="right" vertical="center"/>
    </xf>
    <xf numFmtId="167" fontId="5" fillId="2" borderId="2" xfId="11" applyNumberFormat="1" applyFont="1" applyFill="1" applyBorder="1" applyAlignment="1">
      <alignment horizontal="right" vertical="center"/>
    </xf>
    <xf numFmtId="167" fontId="5" fillId="0" borderId="2" xfId="11" applyNumberFormat="1" applyFont="1" applyBorder="1" applyAlignment="1">
      <alignment horizontal="right" vertical="center"/>
    </xf>
    <xf numFmtId="167" fontId="5" fillId="0" borderId="0" xfId="14" applyNumberFormat="1" applyFont="1" applyAlignment="1">
      <alignment horizontal="right" vertical="center"/>
    </xf>
    <xf numFmtId="167" fontId="5" fillId="0" borderId="0" xfId="12" applyNumberFormat="1" applyFont="1" applyFill="1" applyAlignment="1">
      <alignment horizontal="right" vertical="center"/>
    </xf>
    <xf numFmtId="167" fontId="5" fillId="0" borderId="1" xfId="14" applyNumberFormat="1" applyFont="1" applyBorder="1" applyAlignment="1">
      <alignment horizontal="right" vertical="center"/>
    </xf>
    <xf numFmtId="167" fontId="5" fillId="0" borderId="0" xfId="7" applyNumberFormat="1" applyFont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5" fillId="2" borderId="1" xfId="13" applyNumberFormat="1" applyFont="1" applyFill="1" applyBorder="1" applyAlignment="1">
      <alignment horizontal="right" vertical="center"/>
    </xf>
    <xf numFmtId="167" fontId="5" fillId="0" borderId="0" xfId="13" applyNumberFormat="1" applyFont="1" applyFill="1" applyBorder="1" applyAlignment="1">
      <alignment horizontal="right" vertical="center"/>
    </xf>
    <xf numFmtId="167" fontId="5" fillId="2" borderId="0" xfId="13" applyNumberFormat="1" applyFont="1" applyFill="1" applyBorder="1" applyAlignment="1">
      <alignment horizontal="right" vertical="center"/>
    </xf>
    <xf numFmtId="167" fontId="5" fillId="2" borderId="0" xfId="11" applyNumberFormat="1" applyFont="1" applyFill="1" applyBorder="1" applyAlignment="1">
      <alignment horizontal="right" vertical="center"/>
    </xf>
    <xf numFmtId="166" fontId="4" fillId="0" borderId="0" xfId="0" quotePrefix="1" applyNumberFormat="1" applyFont="1" applyAlignment="1">
      <alignment vertical="center"/>
    </xf>
    <xf numFmtId="166" fontId="5" fillId="0" borderId="0" xfId="0" quotePrefix="1" applyNumberFormat="1" applyFont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167" fontId="5" fillId="0" borderId="0" xfId="11" applyNumberFormat="1" applyFont="1" applyBorder="1" applyAlignment="1">
      <alignment horizontal="right" vertical="center"/>
    </xf>
    <xf numFmtId="0" fontId="5" fillId="0" borderId="0" xfId="10" applyFont="1"/>
    <xf numFmtId="165" fontId="5" fillId="2" borderId="0" xfId="11" applyNumberFormat="1" applyFont="1" applyFill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65" fontId="4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70" fontId="5" fillId="0" borderId="0" xfId="3" applyNumberFormat="1" applyFont="1" applyFill="1" applyAlignment="1">
      <alignment horizontal="right" vertical="center"/>
    </xf>
    <xf numFmtId="167" fontId="5" fillId="2" borderId="0" xfId="12" applyNumberFormat="1" applyFont="1" applyFill="1" applyAlignment="1">
      <alignment horizontal="right" vertical="center"/>
    </xf>
    <xf numFmtId="167" fontId="5" fillId="2" borderId="2" xfId="14" applyNumberFormat="1" applyFont="1" applyFill="1" applyBorder="1" applyAlignment="1">
      <alignment horizontal="right" vertical="center"/>
    </xf>
    <xf numFmtId="167" fontId="5" fillId="2" borderId="0" xfId="14" applyNumberFormat="1" applyFont="1" applyFill="1" applyAlignment="1">
      <alignment horizontal="right" vertical="center"/>
    </xf>
    <xf numFmtId="167" fontId="5" fillId="2" borderId="1" xfId="14" applyNumberFormat="1" applyFont="1" applyFill="1" applyBorder="1" applyAlignment="1">
      <alignment horizontal="right" vertical="center"/>
    </xf>
    <xf numFmtId="167" fontId="5" fillId="0" borderId="0" xfId="15" applyNumberFormat="1" applyFont="1" applyFill="1" applyAlignment="1">
      <alignment horizontal="right" vertical="center"/>
    </xf>
    <xf numFmtId="167" fontId="5" fillId="0" borderId="1" xfId="15" applyNumberFormat="1" applyFont="1" applyFill="1" applyBorder="1" applyAlignment="1">
      <alignment horizontal="right" vertical="center"/>
    </xf>
    <xf numFmtId="167" fontId="5" fillId="2" borderId="0" xfId="15" applyNumberFormat="1" applyFont="1" applyFill="1" applyAlignment="1">
      <alignment horizontal="right" vertical="center"/>
    </xf>
    <xf numFmtId="167" fontId="5" fillId="2" borderId="1" xfId="15" applyNumberFormat="1" applyFont="1" applyFill="1" applyBorder="1" applyAlignment="1">
      <alignment horizontal="right" vertical="center"/>
    </xf>
    <xf numFmtId="167" fontId="15" fillId="0" borderId="0" xfId="14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7" fontId="5" fillId="0" borderId="0" xfId="11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70" fontId="16" fillId="2" borderId="0" xfId="3" applyNumberFormat="1" applyFont="1" applyFill="1" applyAlignment="1">
      <alignment horizontal="right" vertical="center"/>
    </xf>
    <xf numFmtId="167" fontId="5" fillId="2" borderId="0" xfId="17" applyNumberFormat="1" applyFont="1" applyFill="1" applyAlignment="1">
      <alignment horizontal="right" vertical="center"/>
    </xf>
    <xf numFmtId="170" fontId="16" fillId="2" borderId="0" xfId="3" applyNumberFormat="1" applyFont="1" applyFill="1" applyBorder="1" applyAlignment="1">
      <alignment horizontal="right" vertical="center"/>
    </xf>
    <xf numFmtId="170" fontId="5" fillId="0" borderId="0" xfId="3" applyNumberFormat="1" applyFont="1" applyBorder="1" applyAlignment="1">
      <alignment horizontal="right" vertical="center"/>
    </xf>
    <xf numFmtId="167" fontId="5" fillId="0" borderId="0" xfId="14" applyNumberFormat="1" applyFont="1" applyBorder="1" applyAlignment="1">
      <alignment horizontal="right" vertical="center"/>
    </xf>
    <xf numFmtId="170" fontId="5" fillId="2" borderId="0" xfId="3" applyNumberFormat="1" applyFont="1" applyFill="1" applyBorder="1" applyAlignment="1">
      <alignment horizontal="right" vertical="center"/>
    </xf>
    <xf numFmtId="170" fontId="5" fillId="2" borderId="1" xfId="3" applyNumberFormat="1" applyFont="1" applyFill="1" applyBorder="1" applyAlignment="1">
      <alignment horizontal="right" vertical="center"/>
    </xf>
    <xf numFmtId="170" fontId="5" fillId="0" borderId="1" xfId="3" applyNumberFormat="1" applyFont="1" applyBorder="1" applyAlignment="1">
      <alignment horizontal="right" vertical="center"/>
    </xf>
    <xf numFmtId="170" fontId="5" fillId="2" borderId="1" xfId="52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70" fontId="5" fillId="0" borderId="1" xfId="3" applyNumberFormat="1" applyFont="1" applyFill="1" applyBorder="1" applyAlignment="1">
      <alignment horizontal="right" vertical="center"/>
    </xf>
    <xf numFmtId="167" fontId="5" fillId="2" borderId="1" xfId="17" applyNumberFormat="1" applyFont="1" applyFill="1" applyBorder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170" fontId="5" fillId="2" borderId="2" xfId="3" applyNumberFormat="1" applyFont="1" applyFill="1" applyBorder="1" applyAlignment="1">
      <alignment horizontal="right" vertical="center"/>
    </xf>
    <xf numFmtId="170" fontId="5" fillId="0" borderId="2" xfId="3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1" fontId="5" fillId="2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40" fontId="5" fillId="0" borderId="0" xfId="1" applyNumberFormat="1" applyFont="1" applyFill="1" applyAlignment="1">
      <alignment horizontal="right" vertical="center"/>
    </xf>
    <xf numFmtId="40" fontId="5" fillId="2" borderId="0" xfId="1" applyNumberFormat="1" applyFont="1" applyFill="1" applyBorder="1" applyAlignment="1">
      <alignment horizontal="right" vertical="center"/>
    </xf>
    <xf numFmtId="40" fontId="5" fillId="0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0" xfId="0" quotePrefix="1" applyNumberFormat="1" applyFont="1" applyFill="1" applyAlignment="1">
      <alignment vertical="center"/>
    </xf>
    <xf numFmtId="172" fontId="5" fillId="2" borderId="2" xfId="3" applyNumberFormat="1" applyFont="1" applyFill="1" applyBorder="1" applyAlignment="1">
      <alignment horizontal="right" vertical="center"/>
    </xf>
    <xf numFmtId="172" fontId="5" fillId="0" borderId="2" xfId="3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3" applyNumberFormat="1" applyFont="1" applyFill="1" applyBorder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67" fontId="5" fillId="2" borderId="0" xfId="19" applyNumberFormat="1" applyFont="1" applyFill="1" applyAlignment="1">
      <alignment horizontal="right" vertical="center"/>
    </xf>
    <xf numFmtId="172" fontId="5" fillId="2" borderId="2" xfId="19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7" fontId="5" fillId="2" borderId="3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5" fillId="2" borderId="0" xfId="14" applyNumberFormat="1" applyFont="1" applyFill="1" applyAlignment="1">
      <alignment horizontal="right" vertical="center"/>
    </xf>
    <xf numFmtId="170" fontId="5" fillId="2" borderId="0" xfId="14" quotePrefix="1" applyNumberFormat="1" applyFont="1" applyFill="1" applyAlignment="1">
      <alignment horizontal="right" vertical="center"/>
    </xf>
    <xf numFmtId="170" fontId="5" fillId="0" borderId="0" xfId="0" quotePrefix="1" applyNumberFormat="1" applyFont="1" applyFill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170" fontId="5" fillId="0" borderId="0" xfId="0" applyNumberFormat="1" applyFont="1" applyBorder="1" applyAlignment="1">
      <alignment horizontal="right" vertical="center"/>
    </xf>
    <xf numFmtId="170" fontId="5" fillId="2" borderId="1" xfId="14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70" fontId="5" fillId="2" borderId="0" xfId="7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5" fillId="2" borderId="1" xfId="7" applyNumberFormat="1" applyFont="1" applyFill="1" applyBorder="1" applyAlignment="1">
      <alignment horizontal="right" vertical="center"/>
    </xf>
    <xf numFmtId="170" fontId="5" fillId="0" borderId="1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70" fontId="5" fillId="2" borderId="1" xfId="15" applyNumberFormat="1" applyFont="1" applyFill="1" applyBorder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center"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66" fontId="5" fillId="0" borderId="0" xfId="14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 wrapText="1"/>
    </xf>
    <xf numFmtId="165" fontId="5" fillId="2" borderId="0" xfId="14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Border="1" applyAlignment="1">
      <alignment horizontal="right" vertical="center"/>
    </xf>
    <xf numFmtId="170" fontId="5" fillId="2" borderId="0" xfId="14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7" applyNumberFormat="1" applyFont="1" applyBorder="1" applyAlignment="1">
      <alignment horizontal="right" vertical="center"/>
    </xf>
    <xf numFmtId="0" fontId="16" fillId="0" borderId="0" xfId="10" applyFont="1" applyAlignment="1">
      <alignment vertical="center"/>
    </xf>
    <xf numFmtId="0" fontId="16" fillId="0" borderId="0" xfId="10" applyFont="1" applyFill="1" applyAlignment="1">
      <alignment vertical="center"/>
    </xf>
    <xf numFmtId="0" fontId="16" fillId="0" borderId="0" xfId="10" applyFont="1" applyBorder="1" applyAlignment="1">
      <alignment vertical="center"/>
    </xf>
    <xf numFmtId="0" fontId="16" fillId="0" borderId="0" xfId="20" applyFont="1">
      <protection locked="0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6" fontId="4" fillId="0" borderId="0" xfId="0" applyNumberFormat="1" applyFont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7" fontId="4" fillId="0" borderId="4" xfId="7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67" fontId="4" fillId="0" borderId="1" xfId="7" applyNumberFormat="1" applyFont="1" applyBorder="1" applyAlignment="1">
      <alignment horizontal="center" vertical="center"/>
    </xf>
    <xf numFmtId="167" fontId="4" fillId="0" borderId="0" xfId="7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</cellXfs>
  <cellStyles count="59">
    <cellStyle name="Comma" xfId="1" builtinId="3"/>
    <cellStyle name="Comma 100" xfId="15" xr:uid="{0CF446D0-383F-4217-8F7D-244076751D16}"/>
    <cellStyle name="Comma 100 2" xfId="49" xr:uid="{D04FEB1A-73CE-442B-BA97-396C2CE393E8}"/>
    <cellStyle name="Comma 100 2 2" xfId="18" xr:uid="{FDEF6150-C769-4461-B3A9-CCE43DF1319D}"/>
    <cellStyle name="Comma 100 2 2 2" xfId="52" xr:uid="{8D32CC03-697F-485D-9EF0-50D715FF3BD7}"/>
    <cellStyle name="Comma 100 3" xfId="58" xr:uid="{78059643-03AF-4FF7-B238-F889983837EA}"/>
    <cellStyle name="Comma 11" xfId="47" xr:uid="{7DFFF4C3-5374-4DC9-BEBA-82E63AFAA0D2}"/>
    <cellStyle name="Comma 11 2" xfId="53" xr:uid="{92C85B5B-96D8-4123-BBD9-0095FB61F143}"/>
    <cellStyle name="Comma 2" xfId="5" xr:uid="{00000000-0005-0000-0000-000001000000}"/>
    <cellStyle name="Comma 2 2" xfId="13" xr:uid="{845B2CFC-EB2F-4721-B05B-3C6BCBB93B86}"/>
    <cellStyle name="Comma 2 2 2" xfId="51" xr:uid="{D11862CF-E3F8-4ED2-92FA-3EC3E7FE69C6}"/>
    <cellStyle name="Comma 2 3" xfId="50" xr:uid="{63603ECA-DE64-4958-A8A2-B2DC479F0A4A}"/>
    <cellStyle name="Comma 2 4" xfId="24" xr:uid="{19982A30-9CC5-4598-92BD-90D636FB3DAD}"/>
    <cellStyle name="Comma 2 5" xfId="35" xr:uid="{876B4F5D-A1FE-467B-90B7-95A5E6D788E1}"/>
    <cellStyle name="Comma 3" xfId="25" xr:uid="{6B704293-F064-458E-9F76-20B456A8BD85}"/>
    <cellStyle name="Comma 4" xfId="33" xr:uid="{C05D29A2-6B49-47D6-81BB-5BCE8DF51E6A}"/>
    <cellStyle name="Comma 5" xfId="55" xr:uid="{1EDEBED8-3D1E-4928-B1B5-F56CC35E7EFA}"/>
    <cellStyle name="Comma 6" xfId="57" xr:uid="{A3D876F1-BE04-4475-A517-11B623CA32C0}"/>
    <cellStyle name="Comma 8" xfId="43" xr:uid="{2081A9B8-2863-4B00-9057-646E23A4C9CE}"/>
    <cellStyle name="Comma 99" xfId="12" xr:uid="{4BD48D47-1A34-48E3-A846-6DAC6CBB90EE}"/>
    <cellStyle name="Currency 2" xfId="23" xr:uid="{2371E845-72FC-4C29-9FC9-3573F6BC5394}"/>
    <cellStyle name="Followed Hyperlink" xfId="30" xr:uid="{72E2E060-84E2-4AE1-964D-9F0E8B7CF9D1}"/>
    <cellStyle name="Hyperlink" xfId="29" builtinId="8" customBuiltin="1"/>
    <cellStyle name="Hyperlink 3" xfId="31" xr:uid="{9406EB12-E7A4-4DAF-88E2-1150722452F0}"/>
    <cellStyle name="Normal" xfId="0" builtinId="0"/>
    <cellStyle name="Normal 11" xfId="46" xr:uid="{022D9D61-BEF4-4396-9536-08FEBA7DE04C}"/>
    <cellStyle name="Normal 123" xfId="11" xr:uid="{A6F9CE11-6019-46A6-A80D-18F0186B4D00}"/>
    <cellStyle name="Normal 123 2" xfId="14" xr:uid="{354624D2-00A2-49ED-8B1E-69B86D1C9211}"/>
    <cellStyle name="Normal 123 2 2" xfId="17" xr:uid="{F47F4559-13BF-47A1-BE2D-56FDB36AADA6}"/>
    <cellStyle name="Normal 18" xfId="16" xr:uid="{4976CE40-3A3A-4D7A-9B9F-9CADEA80F281}"/>
    <cellStyle name="Normal 2" xfId="2" xr:uid="{00000000-0005-0000-0000-000003000000}"/>
    <cellStyle name="Normal 2 2" xfId="26" xr:uid="{99A3B8BB-975A-49AC-9344-23749C65398F}"/>
    <cellStyle name="Normal 2 2 2" xfId="34" xr:uid="{2B2A0860-79A1-4995-990D-D843B6E482A5}"/>
    <cellStyle name="Normal 2 3" xfId="21" xr:uid="{C463E2CF-7A0C-45BE-98D7-6900CD51AE31}"/>
    <cellStyle name="Normal 2 3 2" xfId="42" xr:uid="{F75933ED-F3B2-42CE-B137-161D3FF7CAC9}"/>
    <cellStyle name="Normal 2 3 3" xfId="44" xr:uid="{4F66AFF6-F438-4D39-A49A-E4B8AAD098FB}"/>
    <cellStyle name="Normal 2 5" xfId="39" xr:uid="{475960F2-4BC2-4AD8-93AE-B05BB6ADC40A}"/>
    <cellStyle name="Normal 3" xfId="7" xr:uid="{00000000-0005-0000-0000-000004000000}"/>
    <cellStyle name="Normal 3 2" xfId="28" xr:uid="{58CD22A2-DD2F-43F9-92B5-A9B5A0A644F5}"/>
    <cellStyle name="Normal 3 3" xfId="9" xr:uid="{F5C5F3D6-6E65-469A-81AD-5D44D4C466E7}"/>
    <cellStyle name="Normal 3 4" xfId="27" xr:uid="{BC1DCA92-CB0A-41A0-BF60-AC8352E92F75}"/>
    <cellStyle name="Normal 4" xfId="10" xr:uid="{FC622463-5C12-4366-8FFD-B5BD8AA29D0C}"/>
    <cellStyle name="Normal 4 2" xfId="48" xr:uid="{FDBF311A-7748-40B5-9FC2-1B01206F8AB9}"/>
    <cellStyle name="Normal 4 3" xfId="32" xr:uid="{735F0E2D-8B52-441F-BC5C-C554E6E17F59}"/>
    <cellStyle name="Normal 4 5" xfId="36" xr:uid="{6CD0CEB1-A4C0-4166-A1C3-A8EF26969165}"/>
    <cellStyle name="Normal 5" xfId="54" xr:uid="{8B8B7ECA-9B13-46DB-98E0-3F852A46198F}"/>
    <cellStyle name="Normal 6" xfId="56" xr:uid="{4A5903F9-FCB7-449E-9AED-2FBF03034CD1}"/>
    <cellStyle name="Normal 6 2 2" xfId="37" xr:uid="{4EAAF816-73F6-45AE-B57B-636118576FFC}"/>
    <cellStyle name="Normal 6 2 2 2" xfId="40" xr:uid="{645CFC44-2833-42CA-854E-91223B05D366}"/>
    <cellStyle name="Normal 7" xfId="20" xr:uid="{9A224F07-FE15-4F65-A7D8-3396F5BC6CFD}"/>
    <cellStyle name="Normal 8" xfId="45" xr:uid="{A51ED0A5-2548-464D-A2C5-A40A33B604C6}"/>
    <cellStyle name="Normal 8 2" xfId="38" xr:uid="{BD71FE2C-79E7-4C00-81F5-37A80D17BB81}"/>
    <cellStyle name="Normal 8 3" xfId="19" xr:uid="{C8CF0613-CD99-45FC-A479-3955E43B730E}"/>
    <cellStyle name="Normal 9" xfId="41" xr:uid="{05FD44E9-25A2-4E83-B6AA-0C361C8C0DF5}"/>
    <cellStyle name="Normal_EGCO_June10 TE" xfId="3" xr:uid="{00000000-0005-0000-0000-000005000000}"/>
    <cellStyle name="Percent 2" xfId="4" xr:uid="{00000000-0005-0000-0000-000007000000}"/>
    <cellStyle name="Percent 2 2" xfId="22" xr:uid="{E4EE7B16-BF88-48AA-8165-1752BCD80561}"/>
    <cellStyle name="Percent 3" xfId="8" xr:uid="{00000000-0005-0000-0000-000008000000}"/>
    <cellStyle name="Percent 4" xfId="6" xr:uid="{00000000-0005-0000-0000-000009000000}"/>
  </cellStyles>
  <dxfs count="0"/>
  <tableStyles count="0" defaultTableStyle="TableStyleMedium9" defaultPivotStyle="PivotStyleLight16"/>
  <colors>
    <mruColors>
      <color rgb="FFFAFAFA"/>
      <color rgb="FFDBD8B3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%20201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 Leadsheet"/>
      <sheetName val="Links"/>
      <sheetName val="Grouping by client"/>
      <sheetName val="Balance Sheet"/>
      <sheetName val="Income"/>
      <sheetName val="Shareholder-separate "/>
      <sheetName val="Cash flow"/>
      <sheetName val="CF Worksheet"/>
      <sheetName val="Note to FS"/>
      <sheetName val="PPE"/>
      <sheetName val="Tickmarks"/>
      <sheetName val="Worksheet in 2250 Cash Flow wor"/>
      <sheetName val="A01"/>
      <sheetName val="A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">
          <cell r="B15">
            <v>-737450.03999999864</v>
          </cell>
        </row>
        <row r="30">
          <cell r="B30">
            <v>-31635454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7"/>
  <sheetViews>
    <sheetView showZeros="0" topLeftCell="A157" zoomScaleNormal="100" zoomScaleSheetLayoutView="70" workbookViewId="0">
      <selection activeCell="A157" sqref="A157:J157"/>
    </sheetView>
  </sheetViews>
  <sheetFormatPr defaultColWidth="9.140625" defaultRowHeight="16.5" customHeight="1" x14ac:dyDescent="0.5"/>
  <cols>
    <col min="1" max="1" width="37.5703125" style="26" customWidth="1"/>
    <col min="2" max="2" width="6.140625" style="27" bestFit="1" customWidth="1"/>
    <col min="3" max="3" width="0.5703125" style="28" customWidth="1"/>
    <col min="4" max="4" width="14.7109375" style="42" bestFit="1" customWidth="1"/>
    <col min="5" max="5" width="0.5703125" style="42" customWidth="1"/>
    <col min="6" max="6" width="14.7109375" style="42" bestFit="1" customWidth="1"/>
    <col min="7" max="7" width="0.5703125" style="42" customWidth="1"/>
    <col min="8" max="8" width="13.7109375" style="42" customWidth="1"/>
    <col min="9" max="9" width="0.5703125" style="42" customWidth="1"/>
    <col min="10" max="10" width="13.7109375" style="42" customWidth="1"/>
    <col min="11" max="16384" width="9.140625" style="26"/>
  </cols>
  <sheetData>
    <row r="1" spans="1:10" ht="16.5" customHeight="1" x14ac:dyDescent="0.5">
      <c r="A1" s="25" t="s">
        <v>76</v>
      </c>
      <c r="B1" s="34"/>
      <c r="C1" s="35"/>
      <c r="D1" s="36"/>
      <c r="E1" s="36"/>
      <c r="F1" s="36"/>
      <c r="G1" s="36"/>
      <c r="H1" s="36"/>
      <c r="I1" s="36"/>
      <c r="J1" s="36"/>
    </row>
    <row r="2" spans="1:10" ht="16.5" customHeight="1" x14ac:dyDescent="0.5">
      <c r="A2" s="25" t="s">
        <v>51</v>
      </c>
      <c r="B2" s="34"/>
      <c r="C2" s="35"/>
      <c r="D2" s="36"/>
      <c r="E2" s="36"/>
      <c r="F2" s="36"/>
      <c r="G2" s="36"/>
      <c r="H2" s="36"/>
      <c r="I2" s="36"/>
      <c r="J2" s="36"/>
    </row>
    <row r="3" spans="1:10" ht="16.5" customHeight="1" x14ac:dyDescent="0.5">
      <c r="A3" s="37" t="s">
        <v>234</v>
      </c>
      <c r="B3" s="38"/>
      <c r="C3" s="39"/>
      <c r="D3" s="40"/>
      <c r="E3" s="40"/>
      <c r="F3" s="40"/>
      <c r="G3" s="40"/>
      <c r="H3" s="40"/>
      <c r="I3" s="40"/>
      <c r="J3" s="40"/>
    </row>
    <row r="4" spans="1:10" ht="16.149999999999999" customHeight="1" x14ac:dyDescent="0.5">
      <c r="A4" s="25"/>
      <c r="B4" s="34"/>
      <c r="C4" s="35"/>
      <c r="D4" s="36"/>
      <c r="E4" s="36"/>
      <c r="F4" s="36"/>
      <c r="G4" s="36"/>
      <c r="H4" s="36"/>
      <c r="I4" s="36"/>
      <c r="J4" s="36"/>
    </row>
    <row r="5" spans="1:10" ht="16.149999999999999" customHeight="1" x14ac:dyDescent="0.5">
      <c r="A5" s="25"/>
      <c r="B5" s="34"/>
      <c r="C5" s="35"/>
      <c r="D5" s="36"/>
      <c r="E5" s="36"/>
      <c r="F5" s="36"/>
      <c r="G5" s="36"/>
      <c r="H5" s="36"/>
      <c r="I5" s="36"/>
      <c r="J5" s="36"/>
    </row>
    <row r="6" spans="1:10" ht="16.149999999999999" customHeight="1" x14ac:dyDescent="0.5">
      <c r="A6" s="25"/>
      <c r="B6" s="34"/>
      <c r="C6" s="35"/>
      <c r="D6" s="201" t="s">
        <v>0</v>
      </c>
      <c r="E6" s="201"/>
      <c r="F6" s="201"/>
      <c r="G6" s="199"/>
      <c r="H6" s="201" t="s">
        <v>40</v>
      </c>
      <c r="I6" s="201"/>
      <c r="J6" s="201"/>
    </row>
    <row r="7" spans="1:10" ht="16.149999999999999" customHeight="1" x14ac:dyDescent="0.5">
      <c r="A7" s="25"/>
      <c r="B7" s="34"/>
      <c r="C7" s="35"/>
      <c r="D7" s="202" t="s">
        <v>39</v>
      </c>
      <c r="E7" s="202"/>
      <c r="F7" s="202"/>
      <c r="G7" s="199"/>
      <c r="H7" s="202" t="s">
        <v>39</v>
      </c>
      <c r="I7" s="202"/>
      <c r="J7" s="202"/>
    </row>
    <row r="8" spans="1:10" ht="16.149999999999999" customHeight="1" x14ac:dyDescent="0.5">
      <c r="A8" s="25"/>
      <c r="B8" s="34"/>
      <c r="C8" s="35"/>
      <c r="D8" s="36" t="s">
        <v>145</v>
      </c>
      <c r="E8" s="36"/>
      <c r="F8" s="36" t="s">
        <v>146</v>
      </c>
      <c r="G8" s="36"/>
      <c r="H8" s="36" t="s">
        <v>145</v>
      </c>
      <c r="I8" s="36"/>
      <c r="J8" s="36" t="s">
        <v>146</v>
      </c>
    </row>
    <row r="9" spans="1:10" ht="16.149999999999999" customHeight="1" x14ac:dyDescent="0.5">
      <c r="A9" s="25"/>
      <c r="B9" s="34"/>
      <c r="C9" s="35"/>
      <c r="D9" s="54" t="s">
        <v>235</v>
      </c>
      <c r="E9" s="36"/>
      <c r="F9" s="54" t="s">
        <v>11</v>
      </c>
      <c r="G9" s="36"/>
      <c r="H9" s="54" t="s">
        <v>235</v>
      </c>
      <c r="I9" s="36"/>
      <c r="J9" s="54" t="s">
        <v>11</v>
      </c>
    </row>
    <row r="10" spans="1:10" ht="16.149999999999999" customHeight="1" x14ac:dyDescent="0.5">
      <c r="A10" s="25"/>
      <c r="B10" s="34"/>
      <c r="C10" s="35"/>
      <c r="D10" s="54" t="s">
        <v>74</v>
      </c>
      <c r="E10" s="36"/>
      <c r="F10" s="54" t="s">
        <v>65</v>
      </c>
      <c r="G10" s="36"/>
      <c r="H10" s="54" t="s">
        <v>74</v>
      </c>
      <c r="I10" s="36"/>
      <c r="J10" s="54" t="s">
        <v>65</v>
      </c>
    </row>
    <row r="11" spans="1:10" ht="16.149999999999999" customHeight="1" x14ac:dyDescent="0.5">
      <c r="A11" s="25"/>
      <c r="B11" s="38" t="s">
        <v>1</v>
      </c>
      <c r="C11" s="35"/>
      <c r="D11" s="40" t="s">
        <v>143</v>
      </c>
      <c r="E11" s="36"/>
      <c r="F11" s="40" t="s">
        <v>143</v>
      </c>
      <c r="G11" s="36"/>
      <c r="H11" s="40" t="s">
        <v>143</v>
      </c>
      <c r="I11" s="36"/>
      <c r="J11" s="40" t="s">
        <v>143</v>
      </c>
    </row>
    <row r="12" spans="1:10" ht="16.149999999999999" customHeight="1" x14ac:dyDescent="0.5">
      <c r="A12" s="25"/>
      <c r="B12" s="34"/>
      <c r="C12" s="35"/>
      <c r="D12" s="41"/>
      <c r="E12" s="36"/>
      <c r="F12" s="36"/>
      <c r="G12" s="36"/>
      <c r="H12" s="41"/>
      <c r="I12" s="36"/>
      <c r="J12" s="36"/>
    </row>
    <row r="13" spans="1:10" ht="16.149999999999999" customHeight="1" x14ac:dyDescent="0.5">
      <c r="A13" s="25" t="s">
        <v>12</v>
      </c>
      <c r="B13" s="34"/>
      <c r="C13" s="35"/>
      <c r="D13" s="41"/>
      <c r="E13" s="36"/>
      <c r="F13" s="36"/>
      <c r="G13" s="36"/>
      <c r="H13" s="41"/>
      <c r="I13" s="36"/>
      <c r="J13" s="36"/>
    </row>
    <row r="14" spans="1:10" ht="16.149999999999999" customHeight="1" x14ac:dyDescent="0.5">
      <c r="A14" s="25"/>
      <c r="B14" s="34"/>
      <c r="C14" s="35"/>
      <c r="D14" s="41"/>
      <c r="E14" s="36"/>
      <c r="F14" s="36"/>
      <c r="G14" s="36"/>
      <c r="H14" s="41"/>
      <c r="I14" s="36"/>
      <c r="J14" s="36"/>
    </row>
    <row r="15" spans="1:10" ht="16.149999999999999" customHeight="1" x14ac:dyDescent="0.5">
      <c r="A15" s="25" t="s">
        <v>13</v>
      </c>
      <c r="B15" s="34"/>
      <c r="C15" s="35"/>
      <c r="D15" s="41"/>
      <c r="E15" s="36"/>
      <c r="F15" s="36"/>
      <c r="G15" s="36"/>
      <c r="H15" s="41"/>
      <c r="I15" s="36"/>
      <c r="J15" s="36"/>
    </row>
    <row r="16" spans="1:10" ht="16.149999999999999" customHeight="1" x14ac:dyDescent="0.5">
      <c r="A16" s="25"/>
      <c r="B16" s="34"/>
      <c r="C16" s="35"/>
      <c r="D16" s="41"/>
      <c r="E16" s="36"/>
      <c r="F16" s="36"/>
      <c r="G16" s="36"/>
      <c r="H16" s="41"/>
      <c r="I16" s="36"/>
      <c r="J16" s="36"/>
    </row>
    <row r="17" spans="1:10" ht="16.149999999999999" customHeight="1" x14ac:dyDescent="0.5">
      <c r="A17" s="26" t="s">
        <v>2</v>
      </c>
      <c r="D17" s="84">
        <v>453480622</v>
      </c>
      <c r="E17" s="195"/>
      <c r="F17" s="85">
        <v>1029477632</v>
      </c>
      <c r="G17" s="195"/>
      <c r="H17" s="109">
        <v>2390518</v>
      </c>
      <c r="I17" s="195"/>
      <c r="J17" s="85">
        <v>45589581</v>
      </c>
    </row>
    <row r="18" spans="1:10" ht="16.149999999999999" customHeight="1" x14ac:dyDescent="0.5">
      <c r="A18" s="26" t="s">
        <v>149</v>
      </c>
      <c r="B18" s="27">
        <v>7</v>
      </c>
      <c r="D18" s="84">
        <v>19615422307</v>
      </c>
      <c r="E18" s="195"/>
      <c r="F18" s="85">
        <v>15570816707</v>
      </c>
      <c r="G18" s="195"/>
      <c r="H18" s="109">
        <v>117845868</v>
      </c>
      <c r="I18" s="195"/>
      <c r="J18" s="85">
        <v>44979678</v>
      </c>
    </row>
    <row r="19" spans="1:10" ht="16.149999999999999" customHeight="1" x14ac:dyDescent="0.5">
      <c r="A19" s="26" t="s">
        <v>77</v>
      </c>
      <c r="D19" s="84">
        <v>8611114</v>
      </c>
      <c r="E19" s="195"/>
      <c r="F19" s="89">
        <v>3950948</v>
      </c>
      <c r="G19" s="195"/>
      <c r="H19" s="109">
        <v>0</v>
      </c>
      <c r="I19" s="195"/>
      <c r="J19" s="89">
        <v>0</v>
      </c>
    </row>
    <row r="20" spans="1:10" ht="16.149999999999999" customHeight="1" x14ac:dyDescent="0.5">
      <c r="A20" s="26" t="s">
        <v>150</v>
      </c>
      <c r="B20" s="116">
        <v>22.3</v>
      </c>
      <c r="D20" s="84">
        <v>415411918</v>
      </c>
      <c r="E20" s="195"/>
      <c r="F20" s="85">
        <v>357819925</v>
      </c>
      <c r="G20" s="195"/>
      <c r="H20" s="109">
        <v>4373000000</v>
      </c>
      <c r="I20" s="195"/>
      <c r="J20" s="85">
        <v>398000000</v>
      </c>
    </row>
    <row r="21" spans="1:10" ht="16.149999999999999" customHeight="1" x14ac:dyDescent="0.5">
      <c r="A21" s="26" t="s">
        <v>50</v>
      </c>
      <c r="B21" s="27">
        <v>8</v>
      </c>
      <c r="D21" s="84">
        <v>15104157617</v>
      </c>
      <c r="E21" s="195"/>
      <c r="F21" s="89">
        <v>10486814191</v>
      </c>
      <c r="G21" s="195"/>
      <c r="H21" s="109">
        <v>0</v>
      </c>
      <c r="I21" s="195"/>
      <c r="J21" s="89">
        <v>0</v>
      </c>
    </row>
    <row r="22" spans="1:10" ht="16.149999999999999" customHeight="1" x14ac:dyDescent="0.5">
      <c r="A22" s="26" t="s">
        <v>163</v>
      </c>
      <c r="D22" s="84">
        <v>0</v>
      </c>
      <c r="E22" s="195"/>
      <c r="F22" s="85">
        <v>161296500</v>
      </c>
      <c r="G22" s="195"/>
      <c r="H22" s="109">
        <v>0</v>
      </c>
      <c r="I22" s="195"/>
      <c r="J22" s="85">
        <v>0</v>
      </c>
    </row>
    <row r="23" spans="1:10" ht="16.149999999999999" customHeight="1" x14ac:dyDescent="0.5">
      <c r="A23" s="26" t="s">
        <v>78</v>
      </c>
      <c r="B23" s="27">
        <v>9</v>
      </c>
      <c r="D23" s="84">
        <v>34937965</v>
      </c>
      <c r="E23" s="195"/>
      <c r="F23" s="89">
        <v>94992032</v>
      </c>
      <c r="G23" s="195"/>
      <c r="H23" s="109">
        <v>0</v>
      </c>
      <c r="I23" s="195"/>
      <c r="J23" s="89">
        <v>0</v>
      </c>
    </row>
    <row r="24" spans="1:10" ht="16.149999999999999" customHeight="1" x14ac:dyDescent="0.5">
      <c r="A24" s="26" t="s">
        <v>79</v>
      </c>
      <c r="D24" s="82">
        <v>172136905</v>
      </c>
      <c r="E24" s="195"/>
      <c r="F24" s="83">
        <v>256469225</v>
      </c>
      <c r="G24" s="195"/>
      <c r="H24" s="110">
        <v>18375920</v>
      </c>
      <c r="I24" s="195"/>
      <c r="J24" s="83">
        <v>6910150</v>
      </c>
    </row>
    <row r="25" spans="1:10" ht="16.149999999999999" customHeight="1" x14ac:dyDescent="0.5">
      <c r="A25" s="25"/>
      <c r="D25" s="32"/>
      <c r="H25" s="109"/>
    </row>
    <row r="26" spans="1:10" ht="16.149999999999999" customHeight="1" x14ac:dyDescent="0.5">
      <c r="A26" s="25" t="s">
        <v>25</v>
      </c>
      <c r="D26" s="29">
        <f>SUM(D17:D24)</f>
        <v>35804158448</v>
      </c>
      <c r="F26" s="43">
        <f>SUM(F17:F24)</f>
        <v>27961637160</v>
      </c>
      <c r="H26" s="110">
        <f>SUM(H17:H24)</f>
        <v>4511612306</v>
      </c>
      <c r="J26" s="43">
        <f>SUM(J17:J24)</f>
        <v>495479409</v>
      </c>
    </row>
    <row r="27" spans="1:10" ht="16.149999999999999" customHeight="1" x14ac:dyDescent="0.5">
      <c r="D27" s="32"/>
      <c r="H27" s="32"/>
    </row>
    <row r="28" spans="1:10" ht="16.149999999999999" customHeight="1" x14ac:dyDescent="0.5">
      <c r="A28" s="25" t="s">
        <v>14</v>
      </c>
      <c r="D28" s="32"/>
      <c r="H28" s="32"/>
    </row>
    <row r="29" spans="1:10" ht="16.149999999999999" customHeight="1" x14ac:dyDescent="0.5">
      <c r="A29" s="25"/>
      <c r="D29" s="32"/>
      <c r="H29" s="32"/>
    </row>
    <row r="30" spans="1:10" ht="16.149999999999999" customHeight="1" x14ac:dyDescent="0.5">
      <c r="A30" s="26" t="s">
        <v>162</v>
      </c>
      <c r="D30" s="84">
        <v>177267469</v>
      </c>
      <c r="E30" s="195"/>
      <c r="F30" s="85">
        <v>62094222</v>
      </c>
      <c r="G30" s="195"/>
      <c r="H30" s="109">
        <v>0</v>
      </c>
      <c r="I30" s="195"/>
      <c r="J30" s="85">
        <v>0</v>
      </c>
    </row>
    <row r="31" spans="1:10" ht="16.149999999999999" customHeight="1" x14ac:dyDescent="0.5">
      <c r="A31" s="5" t="s">
        <v>80</v>
      </c>
      <c r="B31" s="49"/>
      <c r="C31" s="14"/>
      <c r="D31" s="84">
        <v>60234495</v>
      </c>
      <c r="E31" s="196"/>
      <c r="F31" s="117">
        <v>61749457</v>
      </c>
      <c r="G31" s="195"/>
      <c r="H31" s="109">
        <v>0</v>
      </c>
      <c r="I31" s="195"/>
      <c r="J31" s="85">
        <v>0</v>
      </c>
    </row>
    <row r="32" spans="1:10" ht="16.149999999999999" customHeight="1" x14ac:dyDescent="0.5">
      <c r="A32" s="26" t="s">
        <v>47</v>
      </c>
      <c r="B32" s="27">
        <v>10</v>
      </c>
      <c r="D32" s="84" t="s">
        <v>138</v>
      </c>
      <c r="E32" s="195"/>
      <c r="F32" s="85">
        <v>0</v>
      </c>
      <c r="G32" s="195"/>
      <c r="H32" s="109">
        <v>14730353113</v>
      </c>
      <c r="I32" s="195"/>
      <c r="J32" s="85">
        <v>14729353313</v>
      </c>
    </row>
    <row r="33" spans="1:10" ht="16.149999999999999" customHeight="1" x14ac:dyDescent="0.5">
      <c r="A33" s="26" t="s">
        <v>151</v>
      </c>
      <c r="B33" s="116">
        <v>22.4</v>
      </c>
      <c r="D33" s="84">
        <v>17369191</v>
      </c>
      <c r="E33" s="195"/>
      <c r="F33" s="85">
        <v>35369191</v>
      </c>
      <c r="G33" s="195"/>
      <c r="H33" s="109">
        <v>0</v>
      </c>
      <c r="I33" s="195"/>
      <c r="J33" s="85">
        <v>0</v>
      </c>
    </row>
    <row r="34" spans="1:10" ht="16.149999999999999" customHeight="1" x14ac:dyDescent="0.5">
      <c r="A34" s="26" t="s">
        <v>81</v>
      </c>
      <c r="B34" s="27">
        <v>11</v>
      </c>
      <c r="D34" s="84">
        <v>212760106</v>
      </c>
      <c r="E34" s="195"/>
      <c r="F34" s="85">
        <v>232176058</v>
      </c>
      <c r="G34" s="195"/>
      <c r="H34" s="109">
        <v>0</v>
      </c>
      <c r="I34" s="195"/>
      <c r="J34" s="85">
        <v>0</v>
      </c>
    </row>
    <row r="35" spans="1:10" ht="16.149999999999999" customHeight="1" x14ac:dyDescent="0.5">
      <c r="A35" s="26" t="s">
        <v>48</v>
      </c>
      <c r="B35" s="27">
        <v>12</v>
      </c>
      <c r="D35" s="84">
        <v>4490608445</v>
      </c>
      <c r="E35" s="195"/>
      <c r="F35" s="85">
        <v>4413317372</v>
      </c>
      <c r="G35" s="195"/>
      <c r="H35" s="109">
        <v>106913787</v>
      </c>
      <c r="I35" s="195"/>
      <c r="J35" s="85">
        <v>1434000</v>
      </c>
    </row>
    <row r="36" spans="1:10" ht="16.149999999999999" customHeight="1" x14ac:dyDescent="0.5">
      <c r="A36" s="26" t="s">
        <v>57</v>
      </c>
      <c r="B36" s="27">
        <v>13</v>
      </c>
      <c r="D36" s="84">
        <v>770321630</v>
      </c>
      <c r="E36" s="195"/>
      <c r="F36" s="89">
        <v>737624513</v>
      </c>
      <c r="G36" s="195"/>
      <c r="H36" s="107">
        <v>0</v>
      </c>
      <c r="I36" s="195"/>
      <c r="J36" s="85">
        <v>0</v>
      </c>
    </row>
    <row r="37" spans="1:10" ht="16.149999999999999" customHeight="1" x14ac:dyDescent="0.5">
      <c r="A37" s="26" t="s">
        <v>194</v>
      </c>
      <c r="D37" s="84">
        <v>706333</v>
      </c>
      <c r="E37" s="195"/>
      <c r="F37" s="89">
        <v>664756</v>
      </c>
      <c r="G37" s="195"/>
      <c r="H37" s="107">
        <v>0</v>
      </c>
      <c r="I37" s="195"/>
      <c r="J37" s="85">
        <v>0</v>
      </c>
    </row>
    <row r="38" spans="1:10" ht="16.149999999999999" customHeight="1" x14ac:dyDescent="0.5">
      <c r="A38" s="26" t="s">
        <v>49</v>
      </c>
      <c r="B38" s="49"/>
      <c r="D38" s="84">
        <v>5423877445</v>
      </c>
      <c r="E38" s="195"/>
      <c r="F38" s="85">
        <v>5423877445</v>
      </c>
      <c r="G38" s="195"/>
      <c r="H38" s="109">
        <v>0</v>
      </c>
      <c r="I38" s="195"/>
      <c r="J38" s="85">
        <v>0</v>
      </c>
    </row>
    <row r="39" spans="1:10" ht="16.149999999999999" customHeight="1" x14ac:dyDescent="0.5">
      <c r="A39" s="26" t="s">
        <v>62</v>
      </c>
      <c r="D39" s="84">
        <v>43394136</v>
      </c>
      <c r="E39" s="195"/>
      <c r="F39" s="85">
        <v>35849199</v>
      </c>
      <c r="G39" s="195"/>
      <c r="H39" s="109">
        <v>32486765</v>
      </c>
      <c r="I39" s="195"/>
      <c r="J39" s="85">
        <v>32486765</v>
      </c>
    </row>
    <row r="40" spans="1:10" ht="16.149999999999999" customHeight="1" x14ac:dyDescent="0.5">
      <c r="A40" s="26" t="s">
        <v>164</v>
      </c>
      <c r="B40" s="27">
        <v>12</v>
      </c>
      <c r="D40" s="84">
        <v>1212604</v>
      </c>
      <c r="E40" s="195"/>
      <c r="F40" s="85">
        <v>1328283</v>
      </c>
      <c r="G40" s="195"/>
      <c r="H40" s="109">
        <v>0</v>
      </c>
      <c r="I40" s="195"/>
      <c r="J40" s="85">
        <v>0</v>
      </c>
    </row>
    <row r="41" spans="1:10" ht="16.149999999999999" customHeight="1" x14ac:dyDescent="0.5">
      <c r="A41" s="26" t="s">
        <v>82</v>
      </c>
      <c r="B41" s="49"/>
      <c r="D41" s="84">
        <v>18880022</v>
      </c>
      <c r="E41" s="195"/>
      <c r="F41" s="85">
        <v>20824857</v>
      </c>
      <c r="G41" s="195"/>
      <c r="H41" s="109">
        <v>0</v>
      </c>
      <c r="I41" s="195"/>
      <c r="J41" s="85">
        <v>0</v>
      </c>
    </row>
    <row r="42" spans="1:10" ht="16.149999999999999" customHeight="1" x14ac:dyDescent="0.5">
      <c r="A42" s="26" t="s">
        <v>83</v>
      </c>
      <c r="B42" s="49">
        <v>9</v>
      </c>
      <c r="D42" s="84">
        <v>44354901</v>
      </c>
      <c r="E42" s="195"/>
      <c r="F42" s="85">
        <v>126391954</v>
      </c>
      <c r="G42" s="195"/>
      <c r="H42" s="109">
        <v>0</v>
      </c>
      <c r="I42" s="195"/>
      <c r="J42" s="85">
        <v>0</v>
      </c>
    </row>
    <row r="43" spans="1:10" ht="16.149999999999999" customHeight="1" x14ac:dyDescent="0.5">
      <c r="A43" s="26" t="s">
        <v>29</v>
      </c>
      <c r="D43" s="82">
        <v>31261596</v>
      </c>
      <c r="E43" s="195"/>
      <c r="F43" s="83">
        <v>29202705</v>
      </c>
      <c r="G43" s="195"/>
      <c r="H43" s="110">
        <v>10924420</v>
      </c>
      <c r="I43" s="195"/>
      <c r="J43" s="83">
        <v>9031311</v>
      </c>
    </row>
    <row r="44" spans="1:10" ht="16.149999999999999" customHeight="1" x14ac:dyDescent="0.5">
      <c r="D44" s="32"/>
      <c r="H44" s="109"/>
    </row>
    <row r="45" spans="1:10" ht="16.149999999999999" customHeight="1" x14ac:dyDescent="0.5">
      <c r="A45" s="25" t="s">
        <v>26</v>
      </c>
      <c r="D45" s="29">
        <f>SUM(D30:D43)</f>
        <v>11292248373</v>
      </c>
      <c r="F45" s="43">
        <f>SUM(F30:F43)</f>
        <v>11180470012</v>
      </c>
      <c r="H45" s="110">
        <f>SUM(H30:H43)</f>
        <v>14880678085</v>
      </c>
      <c r="J45" s="43">
        <f>SUM(J30:J43)</f>
        <v>14772305389</v>
      </c>
    </row>
    <row r="46" spans="1:10" ht="16.149999999999999" customHeight="1" x14ac:dyDescent="0.5">
      <c r="A46" s="25"/>
      <c r="D46" s="32"/>
      <c r="H46" s="109"/>
    </row>
    <row r="47" spans="1:10" ht="16.149999999999999" customHeight="1" thickBot="1" x14ac:dyDescent="0.55000000000000004">
      <c r="A47" s="25" t="s">
        <v>15</v>
      </c>
      <c r="D47" s="31">
        <f>SUM(D26,D45)</f>
        <v>47096406821</v>
      </c>
      <c r="F47" s="44">
        <f>SUM(F26,F45)</f>
        <v>39142107172</v>
      </c>
      <c r="H47" s="108">
        <f>SUM(H26,H45)</f>
        <v>19392290391</v>
      </c>
      <c r="J47" s="44">
        <f>SUM(J26,J45)</f>
        <v>15267784798</v>
      </c>
    </row>
    <row r="48" spans="1:10" ht="16.149999999999999" customHeight="1" thickTop="1" x14ac:dyDescent="0.5">
      <c r="A48" s="25"/>
      <c r="D48" s="51"/>
      <c r="E48" s="15"/>
      <c r="F48" s="51"/>
      <c r="G48" s="15"/>
      <c r="H48" s="51"/>
      <c r="J48" s="50"/>
    </row>
    <row r="49" spans="1:10" ht="16.149999999999999" customHeight="1" x14ac:dyDescent="0.5">
      <c r="A49" s="25"/>
      <c r="D49" s="51"/>
      <c r="E49" s="15"/>
      <c r="F49" s="51"/>
      <c r="G49" s="15"/>
      <c r="H49" s="51"/>
      <c r="J49" s="50"/>
    </row>
    <row r="50" spans="1:10" ht="16.149999999999999" customHeight="1" x14ac:dyDescent="0.5">
      <c r="A50" s="25"/>
      <c r="D50" s="51"/>
      <c r="E50" s="15"/>
      <c r="F50" s="51"/>
      <c r="G50" s="15"/>
      <c r="H50" s="51"/>
      <c r="J50" s="50"/>
    </row>
    <row r="51" spans="1:10" ht="16.149999999999999" customHeight="1" x14ac:dyDescent="0.5">
      <c r="A51" s="25"/>
      <c r="D51" s="51"/>
      <c r="E51" s="15"/>
      <c r="F51" s="51"/>
      <c r="G51" s="15"/>
      <c r="H51" s="51"/>
      <c r="J51" s="50"/>
    </row>
    <row r="52" spans="1:10" ht="10.5" customHeight="1" x14ac:dyDescent="0.5">
      <c r="A52" s="25"/>
      <c r="D52" s="51"/>
      <c r="E52" s="15"/>
      <c r="F52" s="51"/>
      <c r="G52" s="15"/>
      <c r="H52" s="51"/>
      <c r="J52" s="50"/>
    </row>
    <row r="53" spans="1:10" ht="21.95" customHeight="1" x14ac:dyDescent="0.5">
      <c r="A53" s="203" t="s">
        <v>144</v>
      </c>
      <c r="B53" s="203"/>
      <c r="C53" s="203"/>
      <c r="D53" s="203"/>
      <c r="E53" s="203"/>
      <c r="F53" s="203"/>
      <c r="G53" s="203"/>
      <c r="H53" s="203"/>
      <c r="I53" s="203"/>
      <c r="J53" s="203"/>
    </row>
    <row r="54" spans="1:10" ht="16.5" customHeight="1" x14ac:dyDescent="0.5">
      <c r="A54" s="25" t="str">
        <f>+A1</f>
        <v>Stark Corporation Public Company Limited</v>
      </c>
      <c r="B54" s="34"/>
      <c r="C54" s="35"/>
      <c r="D54" s="36"/>
      <c r="E54" s="36"/>
      <c r="F54" s="36"/>
      <c r="G54" s="36"/>
      <c r="H54" s="36"/>
      <c r="I54" s="36"/>
      <c r="J54" s="36"/>
    </row>
    <row r="55" spans="1:10" ht="16.5" customHeight="1" x14ac:dyDescent="0.5">
      <c r="A55" s="25" t="s">
        <v>52</v>
      </c>
      <c r="B55" s="34"/>
      <c r="C55" s="35"/>
      <c r="D55" s="36"/>
      <c r="E55" s="36"/>
      <c r="F55" s="36"/>
      <c r="G55" s="36"/>
      <c r="H55" s="36"/>
      <c r="I55" s="36"/>
      <c r="J55" s="36"/>
    </row>
    <row r="56" spans="1:10" ht="16.5" customHeight="1" x14ac:dyDescent="0.5">
      <c r="A56" s="37" t="s">
        <v>234</v>
      </c>
      <c r="B56" s="38"/>
      <c r="C56" s="39"/>
      <c r="D56" s="40"/>
      <c r="E56" s="40"/>
      <c r="F56" s="40"/>
      <c r="G56" s="40"/>
      <c r="H56" s="40"/>
      <c r="I56" s="40"/>
      <c r="J56" s="40"/>
    </row>
    <row r="57" spans="1:10" ht="16.5" customHeight="1" x14ac:dyDescent="0.5">
      <c r="A57" s="25"/>
      <c r="B57" s="34"/>
      <c r="C57" s="35"/>
      <c r="D57" s="36"/>
      <c r="E57" s="36"/>
      <c r="F57" s="36"/>
      <c r="G57" s="36"/>
      <c r="H57" s="36"/>
      <c r="I57" s="36"/>
      <c r="J57" s="36"/>
    </row>
    <row r="58" spans="1:10" ht="16.5" customHeight="1" x14ac:dyDescent="0.5">
      <c r="A58" s="25"/>
      <c r="B58" s="34"/>
      <c r="C58" s="35"/>
      <c r="D58" s="36"/>
      <c r="E58" s="36"/>
      <c r="F58" s="36"/>
      <c r="G58" s="36"/>
      <c r="H58" s="36"/>
      <c r="I58" s="36"/>
      <c r="J58" s="36"/>
    </row>
    <row r="59" spans="1:10" ht="16.5" customHeight="1" x14ac:dyDescent="0.5">
      <c r="A59" s="25"/>
      <c r="B59" s="34"/>
      <c r="C59" s="35"/>
      <c r="D59" s="201" t="s">
        <v>0</v>
      </c>
      <c r="E59" s="201"/>
      <c r="F59" s="201"/>
      <c r="G59" s="199"/>
      <c r="H59" s="201" t="s">
        <v>40</v>
      </c>
      <c r="I59" s="201"/>
      <c r="J59" s="201"/>
    </row>
    <row r="60" spans="1:10" ht="16.5" customHeight="1" x14ac:dyDescent="0.5">
      <c r="A60" s="25"/>
      <c r="B60" s="34"/>
      <c r="C60" s="35"/>
      <c r="D60" s="202" t="s">
        <v>39</v>
      </c>
      <c r="E60" s="202"/>
      <c r="F60" s="202"/>
      <c r="G60" s="199"/>
      <c r="H60" s="202" t="s">
        <v>39</v>
      </c>
      <c r="I60" s="202"/>
      <c r="J60" s="202"/>
    </row>
    <row r="61" spans="1:10" ht="16.5" customHeight="1" x14ac:dyDescent="0.5">
      <c r="D61" s="36" t="s">
        <v>145</v>
      </c>
      <c r="E61" s="36"/>
      <c r="F61" s="36" t="s">
        <v>146</v>
      </c>
      <c r="G61" s="36"/>
      <c r="H61" s="36" t="s">
        <v>145</v>
      </c>
      <c r="I61" s="36"/>
      <c r="J61" s="36" t="s">
        <v>146</v>
      </c>
    </row>
    <row r="62" spans="1:10" ht="16.5" customHeight="1" x14ac:dyDescent="0.5">
      <c r="A62" s="25"/>
      <c r="B62" s="34"/>
      <c r="C62" s="35"/>
      <c r="D62" s="54" t="s">
        <v>235</v>
      </c>
      <c r="E62" s="36"/>
      <c r="F62" s="54" t="s">
        <v>11</v>
      </c>
      <c r="G62" s="36"/>
      <c r="H62" s="54" t="s">
        <v>235</v>
      </c>
      <c r="I62" s="36"/>
      <c r="J62" s="54" t="s">
        <v>11</v>
      </c>
    </row>
    <row r="63" spans="1:10" ht="16.5" customHeight="1" x14ac:dyDescent="0.5">
      <c r="A63" s="25"/>
      <c r="B63" s="34"/>
      <c r="C63" s="35"/>
      <c r="D63" s="54" t="s">
        <v>74</v>
      </c>
      <c r="E63" s="36"/>
      <c r="F63" s="54" t="s">
        <v>65</v>
      </c>
      <c r="G63" s="36"/>
      <c r="H63" s="54" t="s">
        <v>74</v>
      </c>
      <c r="I63" s="36"/>
      <c r="J63" s="54" t="s">
        <v>65</v>
      </c>
    </row>
    <row r="64" spans="1:10" ht="16.5" customHeight="1" x14ac:dyDescent="0.5">
      <c r="A64" s="25"/>
      <c r="B64" s="38" t="s">
        <v>1</v>
      </c>
      <c r="C64" s="35"/>
      <c r="D64" s="40" t="s">
        <v>143</v>
      </c>
      <c r="E64" s="36"/>
      <c r="F64" s="40" t="s">
        <v>143</v>
      </c>
      <c r="G64" s="36"/>
      <c r="H64" s="40" t="s">
        <v>143</v>
      </c>
      <c r="I64" s="36"/>
      <c r="J64" s="40" t="s">
        <v>143</v>
      </c>
    </row>
    <row r="65" spans="1:10" ht="16.5" customHeight="1" x14ac:dyDescent="0.5">
      <c r="A65" s="25"/>
      <c r="D65" s="41"/>
      <c r="H65" s="41"/>
    </row>
    <row r="66" spans="1:10" ht="16.5" customHeight="1" x14ac:dyDescent="0.5">
      <c r="A66" s="25" t="s">
        <v>42</v>
      </c>
      <c r="D66" s="41"/>
      <c r="H66" s="41"/>
    </row>
    <row r="67" spans="1:10" ht="16.5" customHeight="1" x14ac:dyDescent="0.5">
      <c r="A67" s="25"/>
      <c r="D67" s="41"/>
      <c r="H67" s="41"/>
    </row>
    <row r="68" spans="1:10" ht="16.5" customHeight="1" x14ac:dyDescent="0.5">
      <c r="A68" s="25" t="s">
        <v>16</v>
      </c>
      <c r="D68" s="41"/>
      <c r="H68" s="41"/>
    </row>
    <row r="69" spans="1:10" ht="16.5" customHeight="1" x14ac:dyDescent="0.5">
      <c r="A69" s="25"/>
      <c r="D69" s="41"/>
      <c r="H69" s="41"/>
    </row>
    <row r="70" spans="1:10" ht="16.5" customHeight="1" x14ac:dyDescent="0.5">
      <c r="A70" s="26" t="s">
        <v>84</v>
      </c>
      <c r="D70" s="32"/>
      <c r="H70" s="32"/>
    </row>
    <row r="71" spans="1:10" ht="16.5" customHeight="1" x14ac:dyDescent="0.5">
      <c r="A71" s="26" t="s">
        <v>87</v>
      </c>
      <c r="B71" s="27">
        <v>14</v>
      </c>
      <c r="D71" s="84">
        <v>4724367034</v>
      </c>
      <c r="E71" s="195"/>
      <c r="F71" s="85">
        <v>3443799837</v>
      </c>
      <c r="G71" s="195"/>
      <c r="H71" s="109">
        <v>0</v>
      </c>
      <c r="I71" s="195"/>
      <c r="J71" s="85">
        <v>0</v>
      </c>
    </row>
    <row r="72" spans="1:10" ht="16.5" customHeight="1" x14ac:dyDescent="0.5">
      <c r="A72" s="26" t="s">
        <v>152</v>
      </c>
      <c r="D72" s="84">
        <v>20785252723</v>
      </c>
      <c r="E72" s="195"/>
      <c r="F72" s="85">
        <v>17092542801</v>
      </c>
      <c r="G72" s="195"/>
      <c r="H72" s="109">
        <v>221827602</v>
      </c>
      <c r="I72" s="195"/>
      <c r="J72" s="85">
        <v>143241533</v>
      </c>
    </row>
    <row r="73" spans="1:10" ht="16.5" customHeight="1" x14ac:dyDescent="0.5">
      <c r="A73" s="26" t="s">
        <v>23</v>
      </c>
      <c r="D73" s="84"/>
      <c r="E73" s="195"/>
      <c r="F73" s="195"/>
      <c r="G73" s="195"/>
      <c r="H73" s="109"/>
      <c r="I73" s="195"/>
      <c r="J73" s="195"/>
    </row>
    <row r="74" spans="1:10" ht="16.5" customHeight="1" x14ac:dyDescent="0.5">
      <c r="A74" s="26" t="s">
        <v>87</v>
      </c>
      <c r="B74" s="27">
        <v>16</v>
      </c>
      <c r="D74" s="84">
        <v>1551090423</v>
      </c>
      <c r="E74" s="195"/>
      <c r="F74" s="85">
        <v>1429887381</v>
      </c>
      <c r="G74" s="195"/>
      <c r="H74" s="109">
        <v>0</v>
      </c>
      <c r="I74" s="195"/>
      <c r="J74" s="85">
        <v>8978847</v>
      </c>
    </row>
    <row r="75" spans="1:10" ht="16.5" customHeight="1" x14ac:dyDescent="0.5">
      <c r="A75" s="26" t="s">
        <v>229</v>
      </c>
      <c r="B75" s="27">
        <v>19</v>
      </c>
      <c r="D75" s="84">
        <v>2778224243</v>
      </c>
      <c r="E75" s="195"/>
      <c r="F75" s="85">
        <v>0</v>
      </c>
      <c r="G75" s="195"/>
      <c r="H75" s="109">
        <v>2778224243</v>
      </c>
      <c r="I75" s="195"/>
      <c r="J75" s="85">
        <v>0</v>
      </c>
    </row>
    <row r="76" spans="1:10" ht="16.5" customHeight="1" x14ac:dyDescent="0.5">
      <c r="A76" s="26" t="s">
        <v>58</v>
      </c>
      <c r="B76" s="27">
        <v>17</v>
      </c>
      <c r="D76" s="84">
        <v>61227765</v>
      </c>
      <c r="E76" s="195"/>
      <c r="F76" s="85">
        <v>74977652</v>
      </c>
      <c r="G76" s="195"/>
      <c r="H76" s="109">
        <v>13564072</v>
      </c>
      <c r="I76" s="195"/>
      <c r="J76" s="85">
        <v>0</v>
      </c>
    </row>
    <row r="77" spans="1:10" ht="16.5" customHeight="1" x14ac:dyDescent="0.5">
      <c r="A77" s="26" t="s">
        <v>249</v>
      </c>
      <c r="B77" s="116">
        <v>22.5</v>
      </c>
      <c r="D77" s="84">
        <v>11959738</v>
      </c>
      <c r="E77" s="195"/>
      <c r="F77" s="85">
        <v>10000000</v>
      </c>
      <c r="G77" s="195"/>
      <c r="H77" s="109">
        <v>0</v>
      </c>
      <c r="I77" s="195"/>
      <c r="J77" s="85">
        <v>0</v>
      </c>
    </row>
    <row r="78" spans="1:10" ht="16.5" customHeight="1" x14ac:dyDescent="0.5">
      <c r="A78" s="26" t="s">
        <v>85</v>
      </c>
      <c r="B78" s="49">
        <v>15</v>
      </c>
      <c r="D78" s="84">
        <v>0</v>
      </c>
      <c r="E78" s="195"/>
      <c r="F78" s="85">
        <v>576577812</v>
      </c>
      <c r="G78" s="195"/>
      <c r="H78" s="109">
        <v>0</v>
      </c>
      <c r="I78" s="195"/>
      <c r="J78" s="85">
        <v>207433368</v>
      </c>
    </row>
    <row r="79" spans="1:10" ht="16.5" customHeight="1" x14ac:dyDescent="0.5">
      <c r="A79" s="26" t="s">
        <v>86</v>
      </c>
      <c r="B79" s="49">
        <v>18</v>
      </c>
      <c r="D79" s="84">
        <v>426060961</v>
      </c>
      <c r="E79" s="195"/>
      <c r="F79" s="85">
        <v>281540925</v>
      </c>
      <c r="G79" s="195"/>
      <c r="H79" s="109">
        <v>0</v>
      </c>
      <c r="I79" s="195"/>
      <c r="J79" s="85">
        <v>0</v>
      </c>
    </row>
    <row r="80" spans="1:10" ht="16.5" customHeight="1" x14ac:dyDescent="0.5">
      <c r="A80" s="26" t="s">
        <v>166</v>
      </c>
      <c r="D80" s="84">
        <v>604273114</v>
      </c>
      <c r="E80" s="195"/>
      <c r="F80" s="85">
        <v>617687504</v>
      </c>
      <c r="G80" s="195"/>
      <c r="H80" s="109">
        <v>0</v>
      </c>
      <c r="I80" s="195"/>
      <c r="J80" s="85">
        <v>0</v>
      </c>
    </row>
    <row r="81" spans="1:10" ht="16.5" customHeight="1" x14ac:dyDescent="0.5">
      <c r="A81" s="26" t="s">
        <v>242</v>
      </c>
      <c r="B81" s="27">
        <v>9</v>
      </c>
      <c r="D81" s="84">
        <v>309215718</v>
      </c>
      <c r="E81" s="195"/>
      <c r="F81" s="85">
        <v>0</v>
      </c>
      <c r="G81" s="195"/>
      <c r="H81" s="109">
        <v>0</v>
      </c>
      <c r="I81" s="195"/>
      <c r="J81" s="85">
        <v>0</v>
      </c>
    </row>
    <row r="82" spans="1:10" ht="16.5" customHeight="1" x14ac:dyDescent="0.5">
      <c r="A82" s="26" t="s">
        <v>3</v>
      </c>
      <c r="D82" s="82">
        <v>59379700</v>
      </c>
      <c r="E82" s="195"/>
      <c r="F82" s="83">
        <v>21227786</v>
      </c>
      <c r="G82" s="195"/>
      <c r="H82" s="110">
        <v>3735926</v>
      </c>
      <c r="I82" s="195"/>
      <c r="J82" s="83">
        <v>3277778</v>
      </c>
    </row>
    <row r="83" spans="1:10" ht="16.5" customHeight="1" x14ac:dyDescent="0.5">
      <c r="A83" s="25"/>
      <c r="D83" s="32"/>
      <c r="H83" s="109"/>
    </row>
    <row r="84" spans="1:10" ht="16.5" customHeight="1" x14ac:dyDescent="0.5">
      <c r="A84" s="25" t="s">
        <v>27</v>
      </c>
      <c r="D84" s="29">
        <f>SUM(D70:D82)</f>
        <v>31311051419</v>
      </c>
      <c r="F84" s="43">
        <f>SUM(F70:F82)</f>
        <v>23548241698</v>
      </c>
      <c r="H84" s="110">
        <f>SUM(H70:H82)</f>
        <v>3017351843</v>
      </c>
      <c r="J84" s="43">
        <f>SUM(J70:J82)</f>
        <v>362931526</v>
      </c>
    </row>
    <row r="85" spans="1:10" ht="16.5" customHeight="1" x14ac:dyDescent="0.5">
      <c r="D85" s="32"/>
      <c r="H85" s="32"/>
    </row>
    <row r="86" spans="1:10" ht="16.5" customHeight="1" x14ac:dyDescent="0.5">
      <c r="A86" s="25" t="s">
        <v>17</v>
      </c>
      <c r="D86" s="32"/>
      <c r="H86" s="32"/>
    </row>
    <row r="87" spans="1:10" ht="16.5" customHeight="1" x14ac:dyDescent="0.5">
      <c r="A87" s="25"/>
      <c r="D87" s="32"/>
      <c r="H87" s="32"/>
    </row>
    <row r="88" spans="1:10" ht="16.5" customHeight="1" x14ac:dyDescent="0.5">
      <c r="A88" s="26" t="s">
        <v>88</v>
      </c>
      <c r="B88" s="27">
        <v>16</v>
      </c>
      <c r="D88" s="84">
        <v>2330622442</v>
      </c>
      <c r="E88" s="195"/>
      <c r="F88" s="85">
        <v>5833899984</v>
      </c>
      <c r="G88" s="195"/>
      <c r="H88" s="109">
        <v>0</v>
      </c>
      <c r="I88" s="195"/>
      <c r="J88" s="85">
        <v>0</v>
      </c>
    </row>
    <row r="89" spans="1:10" ht="16.5" customHeight="1" x14ac:dyDescent="0.5">
      <c r="A89" s="26" t="s">
        <v>153</v>
      </c>
      <c r="B89" s="116">
        <v>22.6</v>
      </c>
      <c r="D89" s="84">
        <v>5695649</v>
      </c>
      <c r="E89" s="195"/>
      <c r="F89" s="85">
        <v>5695649</v>
      </c>
      <c r="G89" s="195"/>
      <c r="H89" s="109">
        <v>515000000</v>
      </c>
      <c r="I89" s="195"/>
      <c r="J89" s="85">
        <v>635000000</v>
      </c>
    </row>
    <row r="90" spans="1:10" ht="16.5" customHeight="1" x14ac:dyDescent="0.5">
      <c r="A90" s="26" t="s">
        <v>59</v>
      </c>
      <c r="B90" s="27">
        <v>17</v>
      </c>
      <c r="D90" s="84">
        <v>186557209</v>
      </c>
      <c r="E90" s="195"/>
      <c r="F90" s="85">
        <v>118821157</v>
      </c>
      <c r="G90" s="195"/>
      <c r="H90" s="109">
        <v>59412012</v>
      </c>
      <c r="I90" s="195"/>
      <c r="J90" s="85">
        <v>0</v>
      </c>
    </row>
    <row r="91" spans="1:10" ht="16.5" customHeight="1" x14ac:dyDescent="0.5">
      <c r="A91" s="26" t="s">
        <v>89</v>
      </c>
      <c r="B91" s="27">
        <v>18</v>
      </c>
      <c r="D91" s="84" t="s">
        <v>138</v>
      </c>
      <c r="E91" s="195"/>
      <c r="F91" s="85">
        <v>286150402</v>
      </c>
      <c r="G91" s="195"/>
      <c r="H91" s="109">
        <v>0</v>
      </c>
      <c r="I91" s="195"/>
      <c r="J91" s="85">
        <v>0</v>
      </c>
    </row>
    <row r="92" spans="1:10" ht="16.5" customHeight="1" x14ac:dyDescent="0.5">
      <c r="A92" s="26" t="s">
        <v>90</v>
      </c>
      <c r="B92" s="27">
        <v>19</v>
      </c>
      <c r="D92" s="84">
        <v>3940270304</v>
      </c>
      <c r="E92" s="195"/>
      <c r="F92" s="85">
        <v>2221658630</v>
      </c>
      <c r="G92" s="195"/>
      <c r="H92" s="109">
        <v>3940270304</v>
      </c>
      <c r="I92" s="195"/>
      <c r="J92" s="85">
        <v>2221658630</v>
      </c>
    </row>
    <row r="93" spans="1:10" ht="16.5" customHeight="1" x14ac:dyDescent="0.5">
      <c r="A93" s="26" t="s">
        <v>91</v>
      </c>
      <c r="C93" s="26"/>
      <c r="D93" s="102">
        <v>385502936</v>
      </c>
      <c r="E93" s="103"/>
      <c r="F93" s="103">
        <v>341549062</v>
      </c>
      <c r="G93" s="81"/>
      <c r="H93" s="109">
        <v>0</v>
      </c>
      <c r="I93" s="81"/>
      <c r="J93" s="85">
        <v>0</v>
      </c>
    </row>
    <row r="94" spans="1:10" ht="16.5" customHeight="1" x14ac:dyDescent="0.5">
      <c r="A94" s="26" t="s">
        <v>154</v>
      </c>
      <c r="D94" s="84">
        <v>184582430</v>
      </c>
      <c r="E94" s="195"/>
      <c r="F94" s="85">
        <v>176959332</v>
      </c>
      <c r="G94" s="195"/>
      <c r="H94" s="109">
        <v>2696807</v>
      </c>
      <c r="I94" s="195"/>
      <c r="J94" s="85">
        <v>2129299</v>
      </c>
    </row>
    <row r="95" spans="1:10" ht="16.5" customHeight="1" x14ac:dyDescent="0.5">
      <c r="A95" s="26" t="s">
        <v>206</v>
      </c>
      <c r="B95" s="27">
        <v>9</v>
      </c>
      <c r="D95" s="84">
        <v>3261120</v>
      </c>
      <c r="E95" s="195"/>
      <c r="F95" s="85">
        <v>0</v>
      </c>
      <c r="G95" s="195"/>
      <c r="H95" s="109">
        <v>0</v>
      </c>
      <c r="I95" s="195"/>
      <c r="J95" s="85">
        <v>0</v>
      </c>
    </row>
    <row r="96" spans="1:10" ht="16.5" customHeight="1" x14ac:dyDescent="0.5">
      <c r="A96" s="26" t="s">
        <v>4</v>
      </c>
      <c r="D96" s="82">
        <v>14754973</v>
      </c>
      <c r="E96" s="195"/>
      <c r="F96" s="83">
        <v>17877038</v>
      </c>
      <c r="G96" s="195"/>
      <c r="H96" s="110">
        <v>0</v>
      </c>
      <c r="I96" s="195"/>
      <c r="J96" s="83">
        <v>0</v>
      </c>
    </row>
    <row r="97" spans="1:10" ht="16.5" customHeight="1" x14ac:dyDescent="0.5">
      <c r="A97" s="25"/>
      <c r="D97" s="32"/>
      <c r="H97" s="109"/>
    </row>
    <row r="98" spans="1:10" ht="16.5" customHeight="1" x14ac:dyDescent="0.5">
      <c r="A98" s="25" t="s">
        <v>28</v>
      </c>
      <c r="D98" s="29">
        <f>SUM(D88:D96)</f>
        <v>7051247063</v>
      </c>
      <c r="F98" s="43">
        <f>SUM(F88:F96)</f>
        <v>9002611254</v>
      </c>
      <c r="H98" s="110">
        <f>SUM(H88:H96)</f>
        <v>4517379123</v>
      </c>
      <c r="J98" s="43">
        <f>SUM(J88:J96)</f>
        <v>2858787929</v>
      </c>
    </row>
    <row r="99" spans="1:10" ht="16.5" customHeight="1" x14ac:dyDescent="0.5">
      <c r="A99" s="25"/>
      <c r="D99" s="32"/>
      <c r="H99" s="109"/>
    </row>
    <row r="100" spans="1:10" ht="16.5" customHeight="1" x14ac:dyDescent="0.5">
      <c r="A100" s="25" t="s">
        <v>18</v>
      </c>
      <c r="D100" s="29">
        <f>SUM(D84,D98)</f>
        <v>38362298482</v>
      </c>
      <c r="F100" s="43">
        <f>SUM(F84,F98)</f>
        <v>32550852952</v>
      </c>
      <c r="H100" s="110">
        <f>SUM(H84,H98)</f>
        <v>7534730966</v>
      </c>
      <c r="J100" s="43">
        <f>SUM(J84,J98)</f>
        <v>3221719455</v>
      </c>
    </row>
    <row r="104" spans="1:10" ht="9" customHeight="1" x14ac:dyDescent="0.5"/>
    <row r="105" spans="1:10" ht="21.95" customHeight="1" x14ac:dyDescent="0.5">
      <c r="A105" s="20" t="str">
        <f>A53</f>
        <v>The accompanying notes are an integral part of this interim financial information.</v>
      </c>
      <c r="B105" s="21"/>
      <c r="C105" s="22"/>
      <c r="D105" s="43"/>
      <c r="E105" s="43"/>
      <c r="F105" s="43"/>
      <c r="G105" s="43"/>
      <c r="H105" s="43"/>
      <c r="I105" s="43"/>
      <c r="J105" s="43"/>
    </row>
    <row r="106" spans="1:10" ht="16.5" customHeight="1" x14ac:dyDescent="0.5">
      <c r="A106" s="25" t="str">
        <f>+A1</f>
        <v>Stark Corporation Public Company Limited</v>
      </c>
      <c r="B106" s="34"/>
      <c r="C106" s="35"/>
      <c r="D106" s="36"/>
      <c r="E106" s="36"/>
      <c r="F106" s="36"/>
      <c r="G106" s="36"/>
      <c r="H106" s="36"/>
      <c r="I106" s="36"/>
      <c r="J106" s="36"/>
    </row>
    <row r="107" spans="1:10" ht="16.5" customHeight="1" x14ac:dyDescent="0.5">
      <c r="A107" s="25" t="s">
        <v>52</v>
      </c>
      <c r="B107" s="34"/>
      <c r="C107" s="35"/>
      <c r="D107" s="36"/>
      <c r="E107" s="36"/>
      <c r="F107" s="36"/>
      <c r="G107" s="36"/>
      <c r="H107" s="36"/>
      <c r="I107" s="36"/>
      <c r="J107" s="36"/>
    </row>
    <row r="108" spans="1:10" ht="16.5" customHeight="1" x14ac:dyDescent="0.5">
      <c r="A108" s="37" t="s">
        <v>234</v>
      </c>
      <c r="B108" s="38"/>
      <c r="C108" s="39"/>
      <c r="D108" s="40"/>
      <c r="E108" s="40"/>
      <c r="F108" s="40"/>
      <c r="G108" s="40"/>
      <c r="H108" s="40"/>
      <c r="I108" s="40"/>
      <c r="J108" s="40"/>
    </row>
    <row r="109" spans="1:10" ht="16.5" customHeight="1" x14ac:dyDescent="0.5">
      <c r="A109" s="25"/>
      <c r="B109" s="34"/>
      <c r="C109" s="35"/>
      <c r="D109" s="36"/>
      <c r="E109" s="36"/>
      <c r="F109" s="36"/>
      <c r="G109" s="36"/>
      <c r="H109" s="36"/>
      <c r="I109" s="36"/>
      <c r="J109" s="36"/>
    </row>
    <row r="110" spans="1:10" ht="16.5" customHeight="1" x14ac:dyDescent="0.5">
      <c r="A110" s="25"/>
      <c r="B110" s="34"/>
      <c r="C110" s="35"/>
      <c r="D110" s="36"/>
      <c r="E110" s="36"/>
      <c r="F110" s="36"/>
      <c r="G110" s="36"/>
      <c r="H110" s="36"/>
      <c r="I110" s="36"/>
      <c r="J110" s="36"/>
    </row>
    <row r="111" spans="1:10" ht="16.5" customHeight="1" x14ac:dyDescent="0.5">
      <c r="A111" s="25"/>
      <c r="B111" s="34"/>
      <c r="C111" s="35"/>
      <c r="D111" s="201" t="s">
        <v>0</v>
      </c>
      <c r="E111" s="201"/>
      <c r="F111" s="201"/>
      <c r="G111" s="199"/>
      <c r="H111" s="201" t="s">
        <v>40</v>
      </c>
      <c r="I111" s="201"/>
      <c r="J111" s="201"/>
    </row>
    <row r="112" spans="1:10" ht="16.5" customHeight="1" x14ac:dyDescent="0.5">
      <c r="A112" s="25"/>
      <c r="B112" s="34"/>
      <c r="C112" s="35"/>
      <c r="D112" s="202" t="s">
        <v>39</v>
      </c>
      <c r="E112" s="202"/>
      <c r="F112" s="202"/>
      <c r="G112" s="199"/>
      <c r="H112" s="202" t="s">
        <v>39</v>
      </c>
      <c r="I112" s="202"/>
      <c r="J112" s="202"/>
    </row>
    <row r="113" spans="1:10" ht="16.5" customHeight="1" x14ac:dyDescent="0.5">
      <c r="D113" s="36" t="s">
        <v>145</v>
      </c>
      <c r="E113" s="36"/>
      <c r="F113" s="36" t="s">
        <v>146</v>
      </c>
      <c r="G113" s="36"/>
      <c r="H113" s="36" t="s">
        <v>145</v>
      </c>
      <c r="I113" s="36"/>
      <c r="J113" s="36" t="s">
        <v>146</v>
      </c>
    </row>
    <row r="114" spans="1:10" ht="16.5" customHeight="1" x14ac:dyDescent="0.5">
      <c r="A114" s="25"/>
      <c r="B114" s="34"/>
      <c r="C114" s="35"/>
      <c r="D114" s="54" t="s">
        <v>235</v>
      </c>
      <c r="E114" s="36"/>
      <c r="F114" s="54" t="s">
        <v>11</v>
      </c>
      <c r="G114" s="36"/>
      <c r="H114" s="54" t="s">
        <v>235</v>
      </c>
      <c r="I114" s="36"/>
      <c r="J114" s="54" t="s">
        <v>11</v>
      </c>
    </row>
    <row r="115" spans="1:10" ht="16.5" customHeight="1" x14ac:dyDescent="0.5">
      <c r="A115" s="25"/>
      <c r="B115" s="34"/>
      <c r="C115" s="35"/>
      <c r="D115" s="54" t="s">
        <v>74</v>
      </c>
      <c r="E115" s="36"/>
      <c r="F115" s="54" t="s">
        <v>65</v>
      </c>
      <c r="G115" s="36"/>
      <c r="H115" s="54" t="s">
        <v>74</v>
      </c>
      <c r="I115" s="36"/>
      <c r="J115" s="54" t="s">
        <v>65</v>
      </c>
    </row>
    <row r="116" spans="1:10" ht="16.5" customHeight="1" x14ac:dyDescent="0.5">
      <c r="A116" s="25"/>
      <c r="B116" s="104"/>
      <c r="C116" s="35"/>
      <c r="D116" s="40" t="s">
        <v>143</v>
      </c>
      <c r="E116" s="36"/>
      <c r="F116" s="40" t="s">
        <v>143</v>
      </c>
      <c r="G116" s="36"/>
      <c r="H116" s="40" t="s">
        <v>143</v>
      </c>
      <c r="I116" s="36"/>
      <c r="J116" s="40" t="s">
        <v>143</v>
      </c>
    </row>
    <row r="117" spans="1:10" ht="16.5" customHeight="1" x14ac:dyDescent="0.5">
      <c r="A117" s="25"/>
      <c r="B117" s="105"/>
      <c r="D117" s="41"/>
      <c r="H117" s="41"/>
    </row>
    <row r="118" spans="1:10" ht="16.5" customHeight="1" x14ac:dyDescent="0.5">
      <c r="A118" s="25" t="s">
        <v>60</v>
      </c>
      <c r="D118" s="41"/>
      <c r="H118" s="41"/>
    </row>
    <row r="119" spans="1:10" ht="16.5" customHeight="1" x14ac:dyDescent="0.5">
      <c r="A119" s="25"/>
      <c r="D119" s="41"/>
      <c r="H119" s="41"/>
    </row>
    <row r="120" spans="1:10" ht="16.5" customHeight="1" x14ac:dyDescent="0.5">
      <c r="A120" s="25" t="s">
        <v>43</v>
      </c>
      <c r="D120" s="32"/>
      <c r="H120" s="32"/>
    </row>
    <row r="121" spans="1:10" ht="16.5" customHeight="1" x14ac:dyDescent="0.5">
      <c r="A121" s="25"/>
      <c r="D121" s="32"/>
      <c r="H121" s="32"/>
    </row>
    <row r="122" spans="1:10" ht="16.5" customHeight="1" x14ac:dyDescent="0.5">
      <c r="A122" s="26" t="s">
        <v>5</v>
      </c>
      <c r="D122" s="32"/>
      <c r="H122" s="32"/>
    </row>
    <row r="123" spans="1:10" ht="16.5" customHeight="1" x14ac:dyDescent="0.5">
      <c r="A123" s="26" t="s">
        <v>19</v>
      </c>
      <c r="D123" s="32"/>
      <c r="H123" s="32"/>
    </row>
    <row r="124" spans="1:10" ht="16.5" customHeight="1" x14ac:dyDescent="0.5">
      <c r="A124" s="26" t="s">
        <v>92</v>
      </c>
      <c r="D124" s="32"/>
      <c r="H124" s="32"/>
    </row>
    <row r="125" spans="1:10" ht="16.5" customHeight="1" thickBot="1" x14ac:dyDescent="0.55000000000000004">
      <c r="A125" s="26" t="s">
        <v>93</v>
      </c>
      <c r="D125" s="86">
        <v>15875206607</v>
      </c>
      <c r="E125" s="195"/>
      <c r="F125" s="87">
        <v>15875206607</v>
      </c>
      <c r="G125" s="195"/>
      <c r="H125" s="108">
        <v>15875206607</v>
      </c>
      <c r="I125" s="195"/>
      <c r="J125" s="87">
        <v>15875206607</v>
      </c>
    </row>
    <row r="126" spans="1:10" ht="16.5" customHeight="1" thickTop="1" x14ac:dyDescent="0.5">
      <c r="A126" s="25"/>
      <c r="D126" s="84"/>
      <c r="E126" s="195"/>
      <c r="F126" s="195"/>
      <c r="G126" s="195"/>
      <c r="H126" s="84"/>
      <c r="I126" s="195"/>
      <c r="J126" s="195"/>
    </row>
    <row r="127" spans="1:10" ht="16.5" customHeight="1" x14ac:dyDescent="0.5">
      <c r="A127" s="26" t="s">
        <v>22</v>
      </c>
      <c r="D127" s="84"/>
      <c r="E127" s="195"/>
      <c r="F127" s="195"/>
      <c r="G127" s="195"/>
      <c r="H127" s="84"/>
      <c r="I127" s="195"/>
      <c r="J127" s="195"/>
    </row>
    <row r="128" spans="1:10" ht="16.5" customHeight="1" x14ac:dyDescent="0.5">
      <c r="A128" s="26" t="s">
        <v>94</v>
      </c>
      <c r="D128" s="84"/>
      <c r="E128" s="195"/>
      <c r="F128" s="195"/>
      <c r="G128" s="195"/>
      <c r="H128" s="84"/>
      <c r="I128" s="195"/>
      <c r="J128" s="195"/>
    </row>
    <row r="129" spans="1:10" ht="16.5" customHeight="1" x14ac:dyDescent="0.5">
      <c r="A129" s="26" t="s">
        <v>95</v>
      </c>
      <c r="D129" s="84">
        <v>11906404956</v>
      </c>
      <c r="E129" s="195"/>
      <c r="F129" s="85">
        <v>11906404956</v>
      </c>
      <c r="G129" s="195"/>
      <c r="H129" s="109">
        <v>11906404956</v>
      </c>
      <c r="I129" s="195"/>
      <c r="J129" s="85">
        <v>11906404956</v>
      </c>
    </row>
    <row r="130" spans="1:10" ht="16.5" customHeight="1" x14ac:dyDescent="0.5">
      <c r="A130" s="26" t="s">
        <v>96</v>
      </c>
      <c r="D130" s="84"/>
      <c r="E130" s="195"/>
      <c r="F130" s="195"/>
      <c r="G130" s="195"/>
      <c r="H130" s="109"/>
      <c r="I130" s="195"/>
      <c r="J130" s="195"/>
    </row>
    <row r="131" spans="1:10" ht="16.5" customHeight="1" x14ac:dyDescent="0.5">
      <c r="A131" s="26" t="s">
        <v>97</v>
      </c>
      <c r="D131" s="82">
        <v>-10542176725</v>
      </c>
      <c r="E131" s="197"/>
      <c r="F131" s="83">
        <v>-10542176725</v>
      </c>
      <c r="G131" s="197"/>
      <c r="H131" s="110">
        <v>0</v>
      </c>
      <c r="I131" s="197"/>
      <c r="J131" s="83">
        <v>0</v>
      </c>
    </row>
    <row r="132" spans="1:10" ht="16.5" customHeight="1" x14ac:dyDescent="0.5">
      <c r="D132" s="96"/>
      <c r="E132" s="197"/>
      <c r="F132" s="100"/>
      <c r="G132" s="197"/>
      <c r="H132" s="96"/>
      <c r="I132" s="197"/>
      <c r="J132" s="100"/>
    </row>
    <row r="133" spans="1:10" ht="16.5" customHeight="1" x14ac:dyDescent="0.5">
      <c r="D133" s="96">
        <f>SUM(D129:D131)</f>
        <v>1364228231</v>
      </c>
      <c r="E133" s="197"/>
      <c r="F133" s="99">
        <f>SUM(F129:F131)</f>
        <v>1364228231</v>
      </c>
      <c r="G133" s="197"/>
      <c r="H133" s="109">
        <f>SUM(H129:H131)</f>
        <v>11906404956</v>
      </c>
      <c r="I133" s="197"/>
      <c r="J133" s="99">
        <f>SUM(J129:J131)</f>
        <v>11906404956</v>
      </c>
    </row>
    <row r="134" spans="1:10" ht="16.5" customHeight="1" x14ac:dyDescent="0.5">
      <c r="A134" s="26" t="s">
        <v>102</v>
      </c>
      <c r="D134" s="32"/>
      <c r="F134" s="15"/>
      <c r="H134" s="109"/>
      <c r="J134" s="15"/>
    </row>
    <row r="135" spans="1:10" ht="16.5" customHeight="1" x14ac:dyDescent="0.5">
      <c r="A135" s="26" t="s">
        <v>98</v>
      </c>
      <c r="D135" s="32"/>
      <c r="F135" s="15"/>
      <c r="H135" s="109"/>
      <c r="J135" s="15"/>
    </row>
    <row r="136" spans="1:10" ht="16.5" customHeight="1" x14ac:dyDescent="0.5">
      <c r="A136" s="26" t="s">
        <v>99</v>
      </c>
      <c r="D136" s="109">
        <v>-640275734</v>
      </c>
      <c r="E136" s="195"/>
      <c r="F136" s="88">
        <v>-640275734</v>
      </c>
      <c r="G136" s="195"/>
      <c r="H136" s="109">
        <v>0</v>
      </c>
      <c r="I136" s="195"/>
      <c r="J136" s="88">
        <v>0</v>
      </c>
    </row>
    <row r="137" spans="1:10" ht="16.5" customHeight="1" x14ac:dyDescent="0.5">
      <c r="A137" s="26" t="s">
        <v>101</v>
      </c>
      <c r="D137" s="109"/>
      <c r="E137" s="195"/>
      <c r="F137" s="195"/>
      <c r="G137" s="195"/>
      <c r="H137" s="109"/>
      <c r="I137" s="195"/>
      <c r="J137" s="195"/>
    </row>
    <row r="138" spans="1:10" ht="16.5" customHeight="1" x14ac:dyDescent="0.5">
      <c r="A138" s="26" t="s">
        <v>100</v>
      </c>
      <c r="D138" s="109">
        <v>147077460</v>
      </c>
      <c r="E138" s="195"/>
      <c r="F138" s="88">
        <v>147077460</v>
      </c>
      <c r="G138" s="195"/>
      <c r="H138" s="109">
        <v>0</v>
      </c>
      <c r="I138" s="195"/>
      <c r="J138" s="88">
        <v>0</v>
      </c>
    </row>
    <row r="139" spans="1:10" ht="16.5" customHeight="1" x14ac:dyDescent="0.5">
      <c r="A139" s="26" t="s">
        <v>161</v>
      </c>
      <c r="D139" s="109"/>
      <c r="E139" s="195"/>
      <c r="F139" s="195"/>
      <c r="G139" s="195"/>
      <c r="H139" s="109"/>
      <c r="I139" s="195"/>
      <c r="J139" s="195"/>
    </row>
    <row r="140" spans="1:10" ht="16.5" customHeight="1" x14ac:dyDescent="0.5">
      <c r="A140" s="26" t="s">
        <v>36</v>
      </c>
      <c r="D140" s="109">
        <v>0</v>
      </c>
      <c r="E140" s="89"/>
      <c r="F140" s="89">
        <v>0</v>
      </c>
      <c r="G140" s="89"/>
      <c r="H140" s="109">
        <v>5065084</v>
      </c>
      <c r="I140" s="89"/>
      <c r="J140" s="89">
        <v>5065084</v>
      </c>
    </row>
    <row r="141" spans="1:10" ht="16.5" customHeight="1" x14ac:dyDescent="0.5">
      <c r="A141" s="26" t="s">
        <v>104</v>
      </c>
      <c r="D141" s="109">
        <v>7849713654</v>
      </c>
      <c r="E141" s="89"/>
      <c r="F141" s="89">
        <v>5633248230</v>
      </c>
      <c r="G141" s="89"/>
      <c r="H141" s="109">
        <v>-53910615</v>
      </c>
      <c r="I141" s="89"/>
      <c r="J141" s="89">
        <v>134595303</v>
      </c>
    </row>
    <row r="142" spans="1:10" ht="16.5" customHeight="1" x14ac:dyDescent="0.5">
      <c r="A142" s="26" t="s">
        <v>106</v>
      </c>
      <c r="D142" s="109"/>
      <c r="E142" s="195"/>
      <c r="F142" s="195"/>
      <c r="G142" s="195"/>
      <c r="H142" s="109"/>
      <c r="I142" s="195"/>
      <c r="J142" s="195"/>
    </row>
    <row r="143" spans="1:10" ht="16.5" customHeight="1" x14ac:dyDescent="0.5">
      <c r="A143" s="26" t="s">
        <v>105</v>
      </c>
      <c r="D143" s="110">
        <v>-89603034</v>
      </c>
      <c r="E143" s="195"/>
      <c r="F143" s="90">
        <v>335785</v>
      </c>
      <c r="G143" s="195"/>
      <c r="H143" s="110">
        <v>0</v>
      </c>
      <c r="I143" s="195"/>
      <c r="J143" s="90">
        <v>0</v>
      </c>
    </row>
    <row r="144" spans="1:10" ht="16.5" customHeight="1" x14ac:dyDescent="0.5">
      <c r="A144" s="25"/>
      <c r="D144" s="32"/>
      <c r="H144" s="32"/>
    </row>
    <row r="145" spans="1:10" ht="16.5" customHeight="1" x14ac:dyDescent="0.5">
      <c r="A145" s="25" t="s">
        <v>63</v>
      </c>
      <c r="D145" s="32">
        <f>SUM(D133:D143)</f>
        <v>8631140577</v>
      </c>
      <c r="F145" s="15">
        <f>SUM(F133:F143)</f>
        <v>6504613972</v>
      </c>
      <c r="H145" s="32">
        <f>SUM(H133:H143)</f>
        <v>11857559425</v>
      </c>
      <c r="J145" s="15">
        <f>SUM(J133:J143)</f>
        <v>12046065343</v>
      </c>
    </row>
    <row r="146" spans="1:10" ht="16.5" customHeight="1" x14ac:dyDescent="0.5">
      <c r="A146" s="26" t="s">
        <v>30</v>
      </c>
      <c r="D146" s="110">
        <v>102967762</v>
      </c>
      <c r="E146" s="195"/>
      <c r="F146" s="90">
        <v>86640248</v>
      </c>
      <c r="G146" s="195"/>
      <c r="H146" s="110">
        <v>0</v>
      </c>
      <c r="I146" s="195"/>
      <c r="J146" s="90">
        <v>0</v>
      </c>
    </row>
    <row r="147" spans="1:10" ht="16.5" customHeight="1" x14ac:dyDescent="0.5">
      <c r="A147" s="25"/>
      <c r="D147" s="32"/>
      <c r="H147" s="32"/>
    </row>
    <row r="148" spans="1:10" ht="16.5" customHeight="1" x14ac:dyDescent="0.5">
      <c r="A148" s="25" t="s">
        <v>44</v>
      </c>
      <c r="D148" s="29">
        <f>SUM(D145:D146)</f>
        <v>8734108339</v>
      </c>
      <c r="F148" s="43">
        <f>SUM(F145:F146)</f>
        <v>6591254220</v>
      </c>
      <c r="H148" s="29">
        <f>SUM(H145:H146)</f>
        <v>11857559425</v>
      </c>
      <c r="J148" s="43">
        <f>SUM(J145:J146)</f>
        <v>12046065343</v>
      </c>
    </row>
    <row r="149" spans="1:10" ht="16.5" customHeight="1" x14ac:dyDescent="0.5">
      <c r="A149" s="25"/>
      <c r="B149" s="25"/>
      <c r="D149" s="41"/>
      <c r="F149" s="45"/>
      <c r="H149" s="32"/>
      <c r="J149" s="45"/>
    </row>
    <row r="150" spans="1:10" ht="16.5" customHeight="1" thickBot="1" x14ac:dyDescent="0.55000000000000004">
      <c r="A150" s="204" t="s">
        <v>45</v>
      </c>
      <c r="B150" s="204"/>
      <c r="D150" s="31">
        <f>SUM(D100,D148)</f>
        <v>47096406821</v>
      </c>
      <c r="F150" s="44">
        <f>SUM(F100,F148)</f>
        <v>39142107172</v>
      </c>
      <c r="H150" s="31">
        <f>SUM(H100,H148)</f>
        <v>19392290391</v>
      </c>
      <c r="J150" s="44">
        <f>SUM(J100,J148)</f>
        <v>15267784798</v>
      </c>
    </row>
    <row r="151" spans="1:10" ht="16.5" customHeight="1" thickTop="1" x14ac:dyDescent="0.5">
      <c r="A151" s="25"/>
      <c r="B151" s="25"/>
      <c r="D151" s="45"/>
      <c r="F151" s="45"/>
      <c r="H151" s="45"/>
      <c r="J151" s="45"/>
    </row>
    <row r="152" spans="1:10" ht="16.5" customHeight="1" x14ac:dyDescent="0.5">
      <c r="A152" s="25"/>
      <c r="B152" s="25"/>
      <c r="D152" s="106"/>
      <c r="E152" s="106"/>
      <c r="F152" s="106"/>
      <c r="G152" s="15"/>
      <c r="H152" s="106"/>
      <c r="I152" s="15"/>
      <c r="J152" s="106"/>
    </row>
    <row r="153" spans="1:10" ht="16.5" customHeight="1" x14ac:dyDescent="0.5">
      <c r="A153" s="25"/>
      <c r="B153" s="25"/>
      <c r="D153" s="106"/>
      <c r="E153" s="15"/>
      <c r="F153" s="15"/>
      <c r="G153" s="15"/>
      <c r="H153" s="106"/>
      <c r="I153" s="15"/>
      <c r="J153" s="15"/>
    </row>
    <row r="154" spans="1:10" ht="16.5" customHeight="1" x14ac:dyDescent="0.5">
      <c r="A154" s="25"/>
      <c r="B154" s="25"/>
      <c r="D154" s="45"/>
      <c r="H154" s="45"/>
    </row>
    <row r="155" spans="1:10" ht="16.5" customHeight="1" x14ac:dyDescent="0.5">
      <c r="A155" s="25"/>
      <c r="B155" s="25"/>
      <c r="D155" s="45"/>
      <c r="H155" s="45"/>
    </row>
    <row r="156" spans="1:10" ht="8.25" customHeight="1" x14ac:dyDescent="0.5">
      <c r="A156" s="25"/>
      <c r="B156" s="25"/>
      <c r="D156" s="45"/>
      <c r="H156" s="45"/>
    </row>
    <row r="157" spans="1:10" ht="21.95" customHeight="1" x14ac:dyDescent="0.5">
      <c r="A157" s="203" t="str">
        <f>+A53</f>
        <v>The accompanying notes are an integral part of this interim financial information.</v>
      </c>
      <c r="B157" s="203"/>
      <c r="C157" s="203"/>
      <c r="D157" s="203"/>
      <c r="E157" s="203"/>
      <c r="F157" s="203"/>
      <c r="G157" s="203"/>
      <c r="H157" s="203"/>
      <c r="I157" s="203"/>
      <c r="J157" s="203"/>
    </row>
  </sheetData>
  <mergeCells count="15">
    <mergeCell ref="A150:B150"/>
    <mergeCell ref="A157:J157"/>
    <mergeCell ref="D60:F60"/>
    <mergeCell ref="H60:J60"/>
    <mergeCell ref="D111:F111"/>
    <mergeCell ref="H111:J111"/>
    <mergeCell ref="D112:F112"/>
    <mergeCell ref="H112:J112"/>
    <mergeCell ref="D59:F59"/>
    <mergeCell ref="H59:J59"/>
    <mergeCell ref="D6:F6"/>
    <mergeCell ref="H6:J6"/>
    <mergeCell ref="D7:F7"/>
    <mergeCell ref="H7:J7"/>
    <mergeCell ref="A53:J5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111"/>
  <sheetViews>
    <sheetView showZeros="0" topLeftCell="A100" zoomScaleNormal="100" zoomScaleSheetLayoutView="100" workbookViewId="0">
      <selection activeCell="A111" sqref="A111:J111"/>
    </sheetView>
  </sheetViews>
  <sheetFormatPr defaultColWidth="9.140625" defaultRowHeight="16.5" customHeight="1" x14ac:dyDescent="0.5"/>
  <cols>
    <col min="1" max="1" width="45.85546875" style="5" customWidth="1"/>
    <col min="2" max="2" width="4.7109375" style="49" customWidth="1"/>
    <col min="3" max="3" width="0.7109375" style="14" customWidth="1"/>
    <col min="4" max="4" width="13.7109375" style="15" customWidth="1"/>
    <col min="5" max="5" width="0.7109375" style="15" customWidth="1"/>
    <col min="6" max="6" width="13.7109375" style="15" customWidth="1"/>
    <col min="7" max="7" width="0.7109375" style="15" customWidth="1"/>
    <col min="8" max="8" width="13.7109375" style="15" customWidth="1"/>
    <col min="9" max="9" width="0.7109375" style="15" customWidth="1"/>
    <col min="10" max="10" width="13.7109375" style="15" customWidth="1"/>
    <col min="11" max="16384" width="9.140625" style="5"/>
  </cols>
  <sheetData>
    <row r="1" spans="1:10" ht="16.5" customHeight="1" x14ac:dyDescent="0.5">
      <c r="A1" s="1" t="str">
        <f>+_xlfn.SINGLE('Eng BS 2-4'!A1)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35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236</v>
      </c>
      <c r="B3" s="7"/>
      <c r="C3" s="8"/>
      <c r="D3" s="9"/>
      <c r="E3" s="9"/>
      <c r="F3" s="9"/>
      <c r="G3" s="9"/>
      <c r="H3" s="9"/>
      <c r="I3" s="9"/>
      <c r="J3" s="9"/>
    </row>
    <row r="4" spans="1:10" ht="16.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6.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6.5" customHeight="1" x14ac:dyDescent="0.5">
      <c r="A6" s="10"/>
      <c r="B6" s="11"/>
      <c r="C6" s="12"/>
      <c r="D6" s="205" t="s">
        <v>0</v>
      </c>
      <c r="E6" s="205"/>
      <c r="F6" s="205"/>
      <c r="G6" s="200"/>
      <c r="H6" s="205" t="s">
        <v>40</v>
      </c>
      <c r="I6" s="205"/>
      <c r="J6" s="205"/>
    </row>
    <row r="7" spans="1:10" ht="16.5" customHeight="1" x14ac:dyDescent="0.5">
      <c r="A7" s="1"/>
      <c r="B7" s="2"/>
      <c r="C7" s="3"/>
      <c r="D7" s="206" t="s">
        <v>39</v>
      </c>
      <c r="E7" s="206"/>
      <c r="F7" s="206"/>
      <c r="G7" s="200"/>
      <c r="H7" s="206" t="s">
        <v>39</v>
      </c>
      <c r="I7" s="206"/>
      <c r="J7" s="206"/>
    </row>
    <row r="8" spans="1:10" ht="16.5" customHeight="1" x14ac:dyDescent="0.5">
      <c r="A8" s="1"/>
      <c r="B8" s="2"/>
      <c r="C8" s="3"/>
      <c r="D8" s="54" t="s">
        <v>235</v>
      </c>
      <c r="E8" s="4"/>
      <c r="F8" s="118" t="s">
        <v>235</v>
      </c>
      <c r="G8" s="4"/>
      <c r="H8" s="54" t="s">
        <v>235</v>
      </c>
      <c r="I8" s="4"/>
      <c r="J8" s="118" t="s">
        <v>235</v>
      </c>
    </row>
    <row r="9" spans="1:10" ht="16.5" customHeight="1" x14ac:dyDescent="0.5">
      <c r="A9" s="1"/>
      <c r="B9" s="11"/>
      <c r="C9" s="3"/>
      <c r="D9" s="54" t="s">
        <v>74</v>
      </c>
      <c r="E9" s="36"/>
      <c r="F9" s="118" t="s">
        <v>65</v>
      </c>
      <c r="G9" s="36"/>
      <c r="H9" s="54" t="s">
        <v>74</v>
      </c>
      <c r="I9" s="36"/>
      <c r="J9" s="118" t="s">
        <v>65</v>
      </c>
    </row>
    <row r="10" spans="1:10" ht="16.5" customHeight="1" x14ac:dyDescent="0.5">
      <c r="A10" s="1"/>
      <c r="B10" s="11"/>
      <c r="C10" s="3"/>
      <c r="D10" s="9" t="s">
        <v>143</v>
      </c>
      <c r="E10" s="4"/>
      <c r="F10" s="9" t="s">
        <v>143</v>
      </c>
      <c r="G10" s="4"/>
      <c r="H10" s="9" t="s">
        <v>143</v>
      </c>
      <c r="I10" s="4"/>
      <c r="J10" s="9" t="s">
        <v>143</v>
      </c>
    </row>
    <row r="11" spans="1:10" ht="14.1" customHeight="1" x14ac:dyDescent="0.5">
      <c r="A11" s="1"/>
      <c r="B11" s="11"/>
      <c r="C11" s="3"/>
      <c r="D11" s="119"/>
      <c r="E11" s="4"/>
      <c r="F11" s="13"/>
      <c r="G11" s="4"/>
      <c r="H11" s="119"/>
      <c r="I11" s="4"/>
      <c r="J11" s="13"/>
    </row>
    <row r="12" spans="1:10" ht="16.149999999999999" customHeight="1" x14ac:dyDescent="0.5">
      <c r="A12" s="1" t="s">
        <v>6</v>
      </c>
      <c r="D12" s="41"/>
      <c r="H12" s="41"/>
    </row>
    <row r="13" spans="1:10" ht="14.1" customHeight="1" x14ac:dyDescent="0.5">
      <c r="D13" s="120"/>
      <c r="F13" s="106"/>
      <c r="H13" s="32"/>
    </row>
    <row r="14" spans="1:10" ht="16.149999999999999" customHeight="1" x14ac:dyDescent="0.5">
      <c r="A14" s="5" t="s">
        <v>107</v>
      </c>
      <c r="D14" s="120">
        <v>7813816729</v>
      </c>
      <c r="E14" s="88"/>
      <c r="F14" s="45">
        <v>9321483815</v>
      </c>
      <c r="G14" s="88"/>
      <c r="H14" s="121" t="s">
        <v>138</v>
      </c>
      <c r="I14" s="88"/>
      <c r="J14" s="88">
        <v>0</v>
      </c>
    </row>
    <row r="15" spans="1:10" ht="16.149999999999999" customHeight="1" x14ac:dyDescent="0.5">
      <c r="A15" s="5" t="s">
        <v>108</v>
      </c>
      <c r="D15" s="120">
        <v>520172257</v>
      </c>
      <c r="E15" s="88"/>
      <c r="F15" s="45">
        <v>443948139</v>
      </c>
      <c r="G15" s="88"/>
      <c r="H15" s="121" t="s">
        <v>138</v>
      </c>
      <c r="I15" s="88"/>
      <c r="J15" s="88">
        <v>0</v>
      </c>
    </row>
    <row r="16" spans="1:10" ht="16.149999999999999" customHeight="1" x14ac:dyDescent="0.5">
      <c r="A16" s="5" t="s">
        <v>109</v>
      </c>
      <c r="D16" s="122">
        <v>10221693</v>
      </c>
      <c r="E16" s="88"/>
      <c r="F16" s="123">
        <v>11798684</v>
      </c>
      <c r="G16" s="124"/>
      <c r="H16" s="121" t="s">
        <v>138</v>
      </c>
      <c r="I16" s="124"/>
      <c r="J16" s="124">
        <v>0</v>
      </c>
    </row>
    <row r="17" spans="1:10" ht="16.149999999999999" customHeight="1" x14ac:dyDescent="0.5">
      <c r="A17" s="5" t="s">
        <v>202</v>
      </c>
      <c r="D17" s="125">
        <v>114838349</v>
      </c>
      <c r="E17" s="88"/>
      <c r="F17" s="124">
        <v>0</v>
      </c>
      <c r="G17" s="124"/>
      <c r="H17" s="121">
        <v>360</v>
      </c>
      <c r="I17" s="124"/>
      <c r="J17" s="124">
        <v>0</v>
      </c>
    </row>
    <row r="18" spans="1:10" ht="16.149999999999999" customHeight="1" x14ac:dyDescent="0.5">
      <c r="A18" s="5" t="s">
        <v>110</v>
      </c>
      <c r="D18" s="126">
        <v>709428</v>
      </c>
      <c r="E18" s="124"/>
      <c r="F18" s="127">
        <v>3086367</v>
      </c>
      <c r="G18" s="124"/>
      <c r="H18" s="128">
        <v>34299000</v>
      </c>
      <c r="I18" s="124"/>
      <c r="J18" s="90">
        <v>33300000</v>
      </c>
    </row>
    <row r="19" spans="1:10" ht="14.1" customHeight="1" x14ac:dyDescent="0.5">
      <c r="D19" s="41"/>
      <c r="E19" s="51"/>
      <c r="F19" s="106"/>
      <c r="G19" s="51"/>
      <c r="H19" s="129"/>
      <c r="I19" s="51"/>
      <c r="J19" s="51"/>
    </row>
    <row r="20" spans="1:10" ht="16.149999999999999" customHeight="1" x14ac:dyDescent="0.5">
      <c r="A20" s="1" t="s">
        <v>7</v>
      </c>
      <c r="D20" s="126">
        <f>SUM(D14:D19)</f>
        <v>8459758456</v>
      </c>
      <c r="F20" s="130">
        <f>SUM(F14:F19)</f>
        <v>9780317005</v>
      </c>
      <c r="H20" s="126">
        <f>SUM(H14:H19)</f>
        <v>34299360</v>
      </c>
      <c r="J20" s="130">
        <f>SUM(J14:J19)</f>
        <v>33300000</v>
      </c>
    </row>
    <row r="21" spans="1:10" ht="14.1" customHeight="1" x14ac:dyDescent="0.5">
      <c r="D21" s="41"/>
      <c r="E21" s="51"/>
      <c r="F21" s="106"/>
      <c r="G21" s="51"/>
      <c r="H21" s="129"/>
      <c r="I21" s="51"/>
      <c r="J21" s="51"/>
    </row>
    <row r="22" spans="1:10" ht="16.149999999999999" customHeight="1" x14ac:dyDescent="0.5">
      <c r="A22" s="1" t="s">
        <v>20</v>
      </c>
      <c r="D22" s="41"/>
      <c r="F22" s="106"/>
      <c r="H22" s="32"/>
    </row>
    <row r="23" spans="1:10" ht="16.149999999999999" customHeight="1" x14ac:dyDescent="0.5">
      <c r="A23" s="5" t="s">
        <v>111</v>
      </c>
      <c r="D23" s="41">
        <v>-5599779716</v>
      </c>
      <c r="E23" s="88"/>
      <c r="F23" s="88">
        <v>-7514793695</v>
      </c>
      <c r="G23" s="88"/>
      <c r="H23" s="121" t="s">
        <v>138</v>
      </c>
      <c r="I23" s="88"/>
      <c r="J23" s="88">
        <v>0</v>
      </c>
    </row>
    <row r="24" spans="1:10" ht="16.149999999999999" customHeight="1" x14ac:dyDescent="0.5">
      <c r="A24" s="5" t="s">
        <v>112</v>
      </c>
      <c r="D24" s="41">
        <v>-409610687</v>
      </c>
      <c r="E24" s="88"/>
      <c r="F24" s="88">
        <v>-356097324</v>
      </c>
      <c r="G24" s="88"/>
      <c r="H24" s="121" t="s">
        <v>138</v>
      </c>
      <c r="I24" s="88"/>
      <c r="J24" s="88">
        <v>0</v>
      </c>
    </row>
    <row r="25" spans="1:10" ht="16.149999999999999" customHeight="1" x14ac:dyDescent="0.5">
      <c r="A25" s="5" t="s">
        <v>113</v>
      </c>
      <c r="D25" s="125">
        <v>-7347080</v>
      </c>
      <c r="E25" s="124"/>
      <c r="F25" s="124">
        <v>-9136521</v>
      </c>
      <c r="G25" s="124"/>
      <c r="H25" s="121" t="s">
        <v>138</v>
      </c>
      <c r="I25" s="124"/>
      <c r="J25" s="124">
        <v>0</v>
      </c>
    </row>
    <row r="26" spans="1:10" ht="16.149999999999999" customHeight="1" x14ac:dyDescent="0.5">
      <c r="A26" s="5" t="s">
        <v>159</v>
      </c>
      <c r="D26" s="125">
        <v>-187058439</v>
      </c>
      <c r="E26" s="124"/>
      <c r="F26" s="124">
        <v>-121404510</v>
      </c>
      <c r="G26" s="124"/>
      <c r="H26" s="121" t="s">
        <v>138</v>
      </c>
      <c r="I26" s="124"/>
      <c r="J26" s="124">
        <v>0</v>
      </c>
    </row>
    <row r="27" spans="1:10" ht="16.149999999999999" customHeight="1" x14ac:dyDescent="0.5">
      <c r="A27" s="5" t="s">
        <v>31</v>
      </c>
      <c r="D27" s="41">
        <v>-181061433</v>
      </c>
      <c r="E27" s="88"/>
      <c r="F27" s="88">
        <v>-151322351</v>
      </c>
      <c r="G27" s="88"/>
      <c r="H27" s="121">
        <v>-46311293</v>
      </c>
      <c r="I27" s="88"/>
      <c r="J27" s="88">
        <v>-15252555</v>
      </c>
    </row>
    <row r="28" spans="1:10" ht="16.149999999999999" customHeight="1" x14ac:dyDescent="0.5">
      <c r="A28" s="5" t="s">
        <v>195</v>
      </c>
      <c r="D28" s="41" t="s">
        <v>138</v>
      </c>
      <c r="E28" s="88"/>
      <c r="F28" s="88">
        <v>-309061601</v>
      </c>
      <c r="G28" s="88"/>
      <c r="H28" s="121" t="s">
        <v>138</v>
      </c>
      <c r="I28" s="88"/>
      <c r="J28" s="88">
        <v>-17806</v>
      </c>
    </row>
    <row r="29" spans="1:10" ht="16.149999999999999" customHeight="1" x14ac:dyDescent="0.5">
      <c r="A29" s="5" t="s">
        <v>246</v>
      </c>
      <c r="D29" s="126">
        <v>-568626509</v>
      </c>
      <c r="E29" s="88"/>
      <c r="F29" s="127">
        <v>220504069</v>
      </c>
      <c r="G29" s="88"/>
      <c r="H29" s="131" t="s">
        <v>138</v>
      </c>
      <c r="I29" s="88"/>
      <c r="J29" s="90">
        <v>0</v>
      </c>
    </row>
    <row r="30" spans="1:10" ht="14.1" customHeight="1" x14ac:dyDescent="0.5">
      <c r="D30" s="41"/>
      <c r="E30" s="51"/>
      <c r="F30" s="106"/>
      <c r="G30" s="51"/>
      <c r="H30" s="129"/>
      <c r="I30" s="51"/>
      <c r="J30" s="51"/>
    </row>
    <row r="31" spans="1:10" ht="16.149999999999999" customHeight="1" x14ac:dyDescent="0.5">
      <c r="A31" s="1" t="s">
        <v>192</v>
      </c>
      <c r="D31" s="126">
        <f>SUM(D23:D30)</f>
        <v>-6953483864</v>
      </c>
      <c r="F31" s="130">
        <f>SUM(F23:F30)</f>
        <v>-8241311933</v>
      </c>
      <c r="H31" s="126">
        <f>SUM(H23:H30)</f>
        <v>-46311293</v>
      </c>
      <c r="J31" s="130">
        <f>SUM(J23:J30)</f>
        <v>-15270361</v>
      </c>
    </row>
    <row r="32" spans="1:10" ht="14.1" customHeight="1" x14ac:dyDescent="0.5">
      <c r="D32" s="41"/>
      <c r="E32" s="51"/>
      <c r="F32" s="106"/>
      <c r="G32" s="51"/>
      <c r="H32" s="129"/>
      <c r="I32" s="51"/>
      <c r="J32" s="51"/>
    </row>
    <row r="33" spans="1:10" ht="16.149999999999999" customHeight="1" x14ac:dyDescent="0.5">
      <c r="A33" s="1" t="s">
        <v>245</v>
      </c>
      <c r="D33" s="41">
        <f>SUM(D20,D31)</f>
        <v>1506274592</v>
      </c>
      <c r="F33" s="106">
        <f>SUM(F20,F31)</f>
        <v>1539005072</v>
      </c>
      <c r="H33" s="41">
        <f>SUM(H20,H31)</f>
        <v>-12011933</v>
      </c>
      <c r="J33" s="106">
        <f>SUM(J20,J31)</f>
        <v>18029639</v>
      </c>
    </row>
    <row r="34" spans="1:10" ht="16.149999999999999" customHeight="1" x14ac:dyDescent="0.5">
      <c r="A34" s="5" t="s">
        <v>193</v>
      </c>
      <c r="D34" s="125">
        <v>6731741</v>
      </c>
      <c r="E34" s="124"/>
      <c r="F34" s="123">
        <v>16860268</v>
      </c>
      <c r="G34" s="124"/>
      <c r="H34" s="121">
        <v>42584246</v>
      </c>
      <c r="I34" s="124"/>
      <c r="J34" s="124">
        <v>7289008</v>
      </c>
    </row>
    <row r="35" spans="1:10" ht="16.149999999999999" customHeight="1" x14ac:dyDescent="0.5">
      <c r="A35" s="5" t="s">
        <v>46</v>
      </c>
      <c r="D35" s="125">
        <v>-258631468</v>
      </c>
      <c r="E35" s="124"/>
      <c r="F35" s="123">
        <v>-270703847</v>
      </c>
      <c r="G35" s="124"/>
      <c r="H35" s="121">
        <v>-79966831</v>
      </c>
      <c r="I35" s="124"/>
      <c r="J35" s="124">
        <v>-24121950</v>
      </c>
    </row>
    <row r="36" spans="1:10" ht="16.149999999999999" customHeight="1" x14ac:dyDescent="0.5">
      <c r="A36" s="5" t="s">
        <v>252</v>
      </c>
      <c r="D36" s="125">
        <v>-54028732</v>
      </c>
      <c r="E36" s="124"/>
      <c r="F36" s="123">
        <v>-78088013</v>
      </c>
      <c r="G36" s="124"/>
      <c r="H36" s="121" t="s">
        <v>138</v>
      </c>
      <c r="I36" s="124"/>
      <c r="J36" s="124">
        <v>0</v>
      </c>
    </row>
    <row r="37" spans="1:10" ht="16.149999999999999" customHeight="1" x14ac:dyDescent="0.5">
      <c r="A37" s="5" t="s">
        <v>224</v>
      </c>
      <c r="D37" s="126">
        <v>-1496464</v>
      </c>
      <c r="E37" s="124"/>
      <c r="F37" s="127">
        <v>-299260</v>
      </c>
      <c r="G37" s="124"/>
      <c r="H37" s="131" t="s">
        <v>138</v>
      </c>
      <c r="I37" s="124"/>
      <c r="J37" s="90" t="s">
        <v>138</v>
      </c>
    </row>
    <row r="38" spans="1:10" ht="14.1" customHeight="1" x14ac:dyDescent="0.5">
      <c r="D38" s="41"/>
      <c r="E38" s="51"/>
      <c r="F38" s="106"/>
      <c r="G38" s="51"/>
      <c r="H38" s="129"/>
      <c r="I38" s="51"/>
      <c r="J38" s="51"/>
    </row>
    <row r="39" spans="1:10" ht="16.149999999999999" customHeight="1" x14ac:dyDescent="0.5">
      <c r="A39" s="1" t="s">
        <v>71</v>
      </c>
      <c r="D39" s="41">
        <f>SUM(D33:D37)</f>
        <v>1198849669</v>
      </c>
      <c r="F39" s="106">
        <f>SUM(F33:F37)</f>
        <v>1206774220</v>
      </c>
      <c r="H39" s="41">
        <f>SUM(H33:H37)</f>
        <v>-49394518</v>
      </c>
      <c r="J39" s="51">
        <f>SUM(J33:J37)</f>
        <v>1196697</v>
      </c>
    </row>
    <row r="40" spans="1:10" ht="16.149999999999999" customHeight="1" x14ac:dyDescent="0.5">
      <c r="A40" s="5" t="s">
        <v>228</v>
      </c>
      <c r="D40" s="126">
        <v>-236505816</v>
      </c>
      <c r="E40" s="88"/>
      <c r="F40" s="127">
        <v>-291311870</v>
      </c>
      <c r="G40" s="88"/>
      <c r="H40" s="131">
        <v>5355965</v>
      </c>
      <c r="I40" s="88"/>
      <c r="J40" s="90">
        <v>42689</v>
      </c>
    </row>
    <row r="41" spans="1:10" ht="14.1" customHeight="1" x14ac:dyDescent="0.5">
      <c r="D41" s="41"/>
      <c r="E41" s="51"/>
      <c r="F41" s="106"/>
      <c r="G41" s="51"/>
      <c r="H41" s="129"/>
      <c r="I41" s="51"/>
      <c r="J41" s="51"/>
    </row>
    <row r="42" spans="1:10" ht="16.149999999999999" customHeight="1" x14ac:dyDescent="0.5">
      <c r="A42" s="1" t="s">
        <v>69</v>
      </c>
      <c r="D42" s="126">
        <f>SUM(D39:D40)</f>
        <v>962343853</v>
      </c>
      <c r="E42" s="51"/>
      <c r="F42" s="130">
        <f>SUM(F39:F40)</f>
        <v>915462350</v>
      </c>
      <c r="G42" s="51"/>
      <c r="H42" s="29">
        <f>SUM(H39:H40)</f>
        <v>-44038553</v>
      </c>
      <c r="I42" s="51"/>
      <c r="J42" s="16">
        <f>SUM(J39:J40)</f>
        <v>1239386</v>
      </c>
    </row>
    <row r="43" spans="1:10" ht="14.1" customHeight="1" x14ac:dyDescent="0.5">
      <c r="D43" s="41"/>
      <c r="E43" s="51"/>
      <c r="F43" s="106"/>
      <c r="G43" s="51"/>
      <c r="H43" s="129"/>
      <c r="I43" s="51"/>
      <c r="J43" s="51"/>
    </row>
    <row r="44" spans="1:10" ht="16.149999999999999" customHeight="1" x14ac:dyDescent="0.5">
      <c r="A44" s="1" t="s">
        <v>160</v>
      </c>
      <c r="D44" s="41"/>
      <c r="F44" s="106"/>
      <c r="H44" s="129"/>
      <c r="J44" s="51"/>
    </row>
    <row r="45" spans="1:10" ht="16.149999999999999" customHeight="1" x14ac:dyDescent="0.5">
      <c r="A45" s="132" t="s">
        <v>167</v>
      </c>
      <c r="D45" s="41"/>
      <c r="F45" s="106"/>
      <c r="H45" s="129"/>
      <c r="J45" s="51"/>
    </row>
    <row r="46" spans="1:10" ht="16.149999999999999" customHeight="1" x14ac:dyDescent="0.5">
      <c r="A46" s="5" t="s">
        <v>225</v>
      </c>
      <c r="D46" s="41"/>
      <c r="F46" s="106"/>
      <c r="H46" s="129"/>
      <c r="J46" s="51"/>
    </row>
    <row r="47" spans="1:10" ht="16.149999999999999" customHeight="1" x14ac:dyDescent="0.5">
      <c r="A47" s="5" t="s">
        <v>105</v>
      </c>
      <c r="D47" s="126">
        <v>54180330</v>
      </c>
      <c r="E47" s="88"/>
      <c r="F47" s="127">
        <v>189922460</v>
      </c>
      <c r="G47" s="88"/>
      <c r="H47" s="126">
        <v>0</v>
      </c>
      <c r="I47" s="88"/>
      <c r="J47" s="127">
        <v>0</v>
      </c>
    </row>
    <row r="48" spans="1:10" ht="14.1" customHeight="1" x14ac:dyDescent="0.5">
      <c r="D48" s="125"/>
      <c r="E48" s="88"/>
      <c r="F48" s="123"/>
      <c r="G48" s="88"/>
      <c r="H48" s="125"/>
      <c r="I48" s="88"/>
      <c r="J48" s="123"/>
    </row>
    <row r="49" spans="1:10" ht="16.149999999999999" customHeight="1" x14ac:dyDescent="0.5">
      <c r="A49" s="5" t="s">
        <v>185</v>
      </c>
      <c r="D49" s="126">
        <f>D47</f>
        <v>54180330</v>
      </c>
      <c r="E49" s="88"/>
      <c r="F49" s="127">
        <f>F47</f>
        <v>189922460</v>
      </c>
      <c r="G49" s="88"/>
      <c r="H49" s="126">
        <v>0</v>
      </c>
      <c r="I49" s="88"/>
      <c r="J49" s="127">
        <v>0</v>
      </c>
    </row>
    <row r="50" spans="1:10" ht="14.1" customHeight="1" x14ac:dyDescent="0.5">
      <c r="D50" s="41"/>
      <c r="E50" s="51"/>
      <c r="F50" s="106"/>
      <c r="G50" s="51"/>
      <c r="H50" s="129"/>
      <c r="I50" s="51"/>
      <c r="J50" s="51"/>
    </row>
    <row r="51" spans="1:10" ht="16.149999999999999" customHeight="1" thickBot="1" x14ac:dyDescent="0.55000000000000004">
      <c r="A51" s="1" t="s">
        <v>67</v>
      </c>
      <c r="D51" s="133">
        <f>SUM(D42,D49)</f>
        <v>1016524183</v>
      </c>
      <c r="F51" s="134">
        <f>SUM(F42,F49)</f>
        <v>1105384810</v>
      </c>
      <c r="H51" s="31">
        <f>SUM(H42:H47)</f>
        <v>-44038553</v>
      </c>
      <c r="J51" s="135">
        <f>SUM(J42:J47)</f>
        <v>1239386</v>
      </c>
    </row>
    <row r="52" spans="1:10" ht="15.75" customHeight="1" thickTop="1" x14ac:dyDescent="0.5">
      <c r="D52" s="106"/>
      <c r="E52" s="51"/>
      <c r="F52" s="106"/>
      <c r="G52" s="51"/>
      <c r="H52" s="51"/>
      <c r="I52" s="51"/>
      <c r="J52" s="51"/>
    </row>
    <row r="53" spans="1:10" ht="15.75" customHeight="1" x14ac:dyDescent="0.5">
      <c r="D53" s="106"/>
      <c r="E53" s="51"/>
      <c r="F53" s="106"/>
      <c r="G53" s="51"/>
      <c r="H53" s="51"/>
      <c r="I53" s="51"/>
      <c r="J53" s="51"/>
    </row>
    <row r="54" spans="1:10" ht="15.75" customHeight="1" x14ac:dyDescent="0.5">
      <c r="D54" s="106"/>
      <c r="E54" s="51"/>
      <c r="F54" s="106"/>
      <c r="G54" s="51"/>
      <c r="H54" s="51"/>
      <c r="I54" s="51"/>
      <c r="J54" s="51"/>
    </row>
    <row r="55" spans="1:10" ht="15.75" customHeight="1" x14ac:dyDescent="0.5">
      <c r="D55" s="106"/>
      <c r="E55" s="51"/>
      <c r="F55" s="106"/>
      <c r="G55" s="51"/>
      <c r="H55" s="51"/>
      <c r="I55" s="51"/>
      <c r="J55" s="51"/>
    </row>
    <row r="56" spans="1:10" ht="11.25" customHeight="1" x14ac:dyDescent="0.5">
      <c r="D56" s="106"/>
      <c r="E56" s="51"/>
      <c r="F56" s="106"/>
      <c r="G56" s="51"/>
      <c r="H56" s="51"/>
      <c r="I56" s="51"/>
      <c r="J56" s="51"/>
    </row>
    <row r="57" spans="1:10" ht="21.95" customHeight="1" x14ac:dyDescent="0.5">
      <c r="A57" s="18" t="str">
        <f>+'Eng BS 2-4'!A157:J157</f>
        <v>The accompanying notes are an integral part of this interim financial information.</v>
      </c>
      <c r="B57" s="191"/>
      <c r="C57" s="192"/>
      <c r="D57" s="130"/>
      <c r="E57" s="16"/>
      <c r="F57" s="130"/>
      <c r="G57" s="16"/>
      <c r="H57" s="16"/>
      <c r="I57" s="16"/>
      <c r="J57" s="16"/>
    </row>
    <row r="58" spans="1:10" ht="16.5" customHeight="1" x14ac:dyDescent="0.5">
      <c r="A58" s="1" t="str">
        <f>+A1</f>
        <v>Stark Corporation Public Company Limited</v>
      </c>
      <c r="B58" s="2"/>
      <c r="C58" s="3"/>
      <c r="D58" s="4"/>
      <c r="E58" s="4"/>
      <c r="F58" s="4"/>
      <c r="G58" s="4"/>
      <c r="H58" s="4"/>
      <c r="I58" s="4"/>
      <c r="J58" s="4"/>
    </row>
    <row r="59" spans="1:10" ht="16.5" customHeight="1" x14ac:dyDescent="0.5">
      <c r="A59" s="1" t="s">
        <v>35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 x14ac:dyDescent="0.5">
      <c r="A60" s="6" t="s">
        <v>236</v>
      </c>
      <c r="B60" s="7"/>
      <c r="C60" s="8"/>
      <c r="D60" s="9"/>
      <c r="E60" s="9"/>
      <c r="F60" s="9"/>
      <c r="G60" s="9"/>
      <c r="H60" s="9"/>
      <c r="I60" s="9"/>
      <c r="J60" s="9"/>
    </row>
    <row r="61" spans="1:10" ht="16.5" customHeight="1" x14ac:dyDescent="0.5">
      <c r="A61" s="10"/>
      <c r="B61" s="11"/>
      <c r="C61" s="12"/>
      <c r="D61" s="13"/>
      <c r="E61" s="13"/>
      <c r="F61" s="13"/>
      <c r="G61" s="13"/>
      <c r="H61" s="13"/>
      <c r="I61" s="13"/>
      <c r="J61" s="13"/>
    </row>
    <row r="62" spans="1:10" ht="16.5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0" ht="16.5" customHeight="1" x14ac:dyDescent="0.5">
      <c r="A63" s="10"/>
      <c r="B63" s="11"/>
      <c r="C63" s="12"/>
      <c r="D63" s="205" t="s">
        <v>0</v>
      </c>
      <c r="E63" s="205"/>
      <c r="F63" s="205"/>
      <c r="G63" s="200"/>
      <c r="H63" s="205" t="s">
        <v>40</v>
      </c>
      <c r="I63" s="205"/>
      <c r="J63" s="205"/>
    </row>
    <row r="64" spans="1:10" ht="16.5" customHeight="1" x14ac:dyDescent="0.5">
      <c r="A64" s="1"/>
      <c r="B64" s="2"/>
      <c r="C64" s="3"/>
      <c r="D64" s="206" t="s">
        <v>39</v>
      </c>
      <c r="E64" s="206"/>
      <c r="F64" s="206"/>
      <c r="G64" s="200"/>
      <c r="H64" s="206" t="s">
        <v>39</v>
      </c>
      <c r="I64" s="206"/>
      <c r="J64" s="206"/>
    </row>
    <row r="65" spans="1:10" ht="16.5" customHeight="1" x14ac:dyDescent="0.5">
      <c r="A65" s="1"/>
      <c r="B65" s="2"/>
      <c r="C65" s="3"/>
      <c r="D65" s="54" t="s">
        <v>235</v>
      </c>
      <c r="E65" s="4"/>
      <c r="F65" s="118" t="s">
        <v>235</v>
      </c>
      <c r="G65" s="4"/>
      <c r="H65" s="54" t="s">
        <v>235</v>
      </c>
      <c r="I65" s="4"/>
      <c r="J65" s="118" t="s">
        <v>235</v>
      </c>
    </row>
    <row r="66" spans="1:10" ht="16.5" customHeight="1" x14ac:dyDescent="0.5">
      <c r="A66" s="1"/>
      <c r="B66" s="2"/>
      <c r="C66" s="3"/>
      <c r="D66" s="54" t="s">
        <v>74</v>
      </c>
      <c r="E66" s="36"/>
      <c r="F66" s="118" t="s">
        <v>65</v>
      </c>
      <c r="G66" s="36"/>
      <c r="H66" s="54" t="s">
        <v>74</v>
      </c>
      <c r="I66" s="36"/>
      <c r="J66" s="118" t="s">
        <v>65</v>
      </c>
    </row>
    <row r="67" spans="1:10" ht="16.5" customHeight="1" x14ac:dyDescent="0.5">
      <c r="A67" s="1"/>
      <c r="B67" s="7" t="s">
        <v>222</v>
      </c>
      <c r="C67" s="3"/>
      <c r="D67" s="9" t="s">
        <v>143</v>
      </c>
      <c r="E67" s="4"/>
      <c r="F67" s="9" t="s">
        <v>143</v>
      </c>
      <c r="G67" s="4"/>
      <c r="H67" s="9" t="s">
        <v>143</v>
      </c>
      <c r="I67" s="4"/>
      <c r="J67" s="9" t="s">
        <v>143</v>
      </c>
    </row>
    <row r="68" spans="1:10" ht="16.5" customHeight="1" x14ac:dyDescent="0.5">
      <c r="D68" s="41"/>
      <c r="E68" s="51"/>
      <c r="F68" s="106"/>
      <c r="G68" s="51"/>
      <c r="H68" s="129"/>
      <c r="I68" s="51"/>
      <c r="J68" s="51"/>
    </row>
    <row r="69" spans="1:10" ht="16.5" customHeight="1" x14ac:dyDescent="0.5">
      <c r="A69" s="1" t="s">
        <v>68</v>
      </c>
      <c r="D69" s="41"/>
      <c r="F69" s="106"/>
      <c r="H69" s="129"/>
      <c r="J69" s="51"/>
    </row>
    <row r="70" spans="1:10" ht="16.5" customHeight="1" x14ac:dyDescent="0.5">
      <c r="A70" s="5" t="s">
        <v>37</v>
      </c>
      <c r="D70" s="41">
        <v>956035279</v>
      </c>
      <c r="E70" s="88"/>
      <c r="F70" s="45">
        <v>912508257</v>
      </c>
      <c r="G70" s="88"/>
      <c r="H70" s="121">
        <v>-44038553</v>
      </c>
      <c r="I70" s="88"/>
      <c r="J70" s="88">
        <v>1239386</v>
      </c>
    </row>
    <row r="71" spans="1:10" ht="16.5" customHeight="1" x14ac:dyDescent="0.5">
      <c r="A71" s="5" t="s">
        <v>38</v>
      </c>
      <c r="D71" s="126">
        <v>6308574</v>
      </c>
      <c r="E71" s="88"/>
      <c r="F71" s="127">
        <v>2954093</v>
      </c>
      <c r="G71" s="88"/>
      <c r="H71" s="126">
        <v>0</v>
      </c>
      <c r="I71" s="88"/>
      <c r="J71" s="127">
        <v>0</v>
      </c>
    </row>
    <row r="72" spans="1:10" ht="16.5" customHeight="1" x14ac:dyDescent="0.5">
      <c r="D72" s="41"/>
      <c r="E72" s="51"/>
      <c r="F72" s="106"/>
      <c r="G72" s="51"/>
      <c r="H72" s="129"/>
      <c r="I72" s="51"/>
      <c r="J72" s="51"/>
    </row>
    <row r="73" spans="1:10" ht="16.5" customHeight="1" thickBot="1" x14ac:dyDescent="0.55000000000000004">
      <c r="A73" s="1" t="s">
        <v>69</v>
      </c>
      <c r="D73" s="133">
        <f>SUM(D70:D71)</f>
        <v>962343853</v>
      </c>
      <c r="F73" s="134">
        <f>SUM(F70:F71)</f>
        <v>915462350</v>
      </c>
      <c r="H73" s="31">
        <f>SUM(H70:H72)</f>
        <v>-44038553</v>
      </c>
      <c r="J73" s="135">
        <f>SUM(J70:J72)</f>
        <v>1239386</v>
      </c>
    </row>
    <row r="74" spans="1:10" ht="16.5" customHeight="1" thickTop="1" x14ac:dyDescent="0.5">
      <c r="D74" s="41"/>
      <c r="E74" s="51"/>
      <c r="F74" s="106"/>
      <c r="G74" s="51"/>
      <c r="H74" s="129"/>
      <c r="I74" s="51"/>
      <c r="J74" s="51"/>
    </row>
    <row r="75" spans="1:10" ht="16.5" customHeight="1" x14ac:dyDescent="0.5">
      <c r="A75" s="1" t="s">
        <v>72</v>
      </c>
      <c r="D75" s="41"/>
      <c r="E75" s="51"/>
      <c r="F75" s="106"/>
      <c r="G75" s="51"/>
      <c r="H75" s="129"/>
      <c r="I75" s="51"/>
      <c r="J75" s="51"/>
    </row>
    <row r="76" spans="1:10" ht="16.5" customHeight="1" x14ac:dyDescent="0.5">
      <c r="A76" s="1" t="s">
        <v>73</v>
      </c>
      <c r="D76" s="41"/>
      <c r="E76" s="136"/>
      <c r="F76" s="106"/>
      <c r="G76" s="136"/>
      <c r="H76" s="137"/>
      <c r="I76" s="136"/>
      <c r="J76" s="138"/>
    </row>
    <row r="77" spans="1:10" ht="16.5" customHeight="1" x14ac:dyDescent="0.5">
      <c r="A77" s="5" t="s">
        <v>37</v>
      </c>
      <c r="D77" s="41">
        <v>1010215609</v>
      </c>
      <c r="E77" s="88"/>
      <c r="F77" s="45">
        <v>1102430717</v>
      </c>
      <c r="G77" s="88"/>
      <c r="H77" s="109">
        <v>-44038553</v>
      </c>
      <c r="I77" s="88"/>
      <c r="J77" s="88">
        <v>1239386</v>
      </c>
    </row>
    <row r="78" spans="1:10" ht="16.5" customHeight="1" x14ac:dyDescent="0.5">
      <c r="A78" s="5" t="s">
        <v>38</v>
      </c>
      <c r="D78" s="126">
        <v>6308574</v>
      </c>
      <c r="E78" s="88"/>
      <c r="F78" s="127">
        <v>2954093</v>
      </c>
      <c r="G78" s="88"/>
      <c r="H78" s="126">
        <v>0</v>
      </c>
      <c r="I78" s="88"/>
      <c r="J78" s="127">
        <v>0</v>
      </c>
    </row>
    <row r="79" spans="1:10" ht="16.5" customHeight="1" x14ac:dyDescent="0.5">
      <c r="D79" s="41"/>
      <c r="E79" s="51"/>
      <c r="F79" s="106"/>
      <c r="G79" s="51"/>
      <c r="H79" s="129"/>
      <c r="I79" s="51"/>
      <c r="J79" s="51"/>
    </row>
    <row r="80" spans="1:10" ht="16.5" customHeight="1" thickBot="1" x14ac:dyDescent="0.55000000000000004">
      <c r="A80" s="1" t="s">
        <v>67</v>
      </c>
      <c r="D80" s="133">
        <f>SUM(D77:D78)</f>
        <v>1016524183</v>
      </c>
      <c r="F80" s="134">
        <f>SUM(F77:F79)</f>
        <v>1105384810</v>
      </c>
      <c r="H80" s="133">
        <f>SUM(H77:H78)</f>
        <v>-44038553</v>
      </c>
      <c r="J80" s="135">
        <f>SUM(J77:J79)</f>
        <v>1239386</v>
      </c>
    </row>
    <row r="81" spans="1:10" ht="16.5" customHeight="1" thickTop="1" x14ac:dyDescent="0.5">
      <c r="A81" s="1"/>
      <c r="D81" s="41"/>
      <c r="E81" s="139"/>
      <c r="F81" s="106"/>
      <c r="G81" s="139"/>
      <c r="H81" s="140"/>
      <c r="I81" s="139"/>
      <c r="J81" s="141"/>
    </row>
    <row r="82" spans="1:10" ht="16.5" customHeight="1" x14ac:dyDescent="0.5">
      <c r="A82" s="1" t="s">
        <v>155</v>
      </c>
      <c r="D82" s="41"/>
      <c r="E82" s="14"/>
      <c r="F82" s="106"/>
      <c r="G82" s="14"/>
      <c r="H82" s="142"/>
      <c r="I82" s="14"/>
      <c r="J82" s="14"/>
    </row>
    <row r="83" spans="1:10" ht="16.5" customHeight="1" thickBot="1" x14ac:dyDescent="0.55000000000000004">
      <c r="A83" s="143" t="s">
        <v>70</v>
      </c>
      <c r="B83" s="49">
        <v>21</v>
      </c>
      <c r="D83" s="144">
        <v>8.0299999999999996E-2</v>
      </c>
      <c r="F83" s="145">
        <v>7.664E-2</v>
      </c>
      <c r="G83" s="146"/>
      <c r="H83" s="144">
        <v>-3.7000000000000002E-3</v>
      </c>
      <c r="I83" s="146"/>
      <c r="J83" s="145">
        <v>1E-4</v>
      </c>
    </row>
    <row r="84" spans="1:10" ht="16.5" customHeight="1" thickTop="1" x14ac:dyDescent="0.5">
      <c r="A84" s="143"/>
      <c r="D84" s="147"/>
      <c r="F84" s="147"/>
      <c r="G84" s="146"/>
      <c r="H84" s="148"/>
      <c r="I84" s="146"/>
      <c r="J84" s="147"/>
    </row>
    <row r="85" spans="1:10" ht="16.5" customHeight="1" x14ac:dyDescent="0.5">
      <c r="A85" s="143"/>
      <c r="D85" s="147"/>
      <c r="F85" s="147"/>
      <c r="G85" s="146"/>
      <c r="H85" s="148"/>
      <c r="I85" s="146"/>
      <c r="J85" s="147"/>
    </row>
    <row r="86" spans="1:10" ht="16.5" customHeight="1" x14ac:dyDescent="0.5">
      <c r="A86" s="143"/>
      <c r="D86" s="147"/>
      <c r="F86" s="147"/>
      <c r="G86" s="146"/>
      <c r="H86" s="148"/>
      <c r="I86" s="146"/>
      <c r="J86" s="147"/>
    </row>
    <row r="87" spans="1:10" ht="16.5" customHeight="1" x14ac:dyDescent="0.5">
      <c r="A87" s="143"/>
      <c r="D87" s="147"/>
      <c r="F87" s="147"/>
      <c r="G87" s="146"/>
      <c r="H87" s="148"/>
      <c r="I87" s="146"/>
      <c r="J87" s="147"/>
    </row>
    <row r="88" spans="1:10" ht="16.5" customHeight="1" x14ac:dyDescent="0.5">
      <c r="A88" s="143"/>
      <c r="D88" s="147"/>
      <c r="F88" s="147"/>
      <c r="G88" s="146"/>
      <c r="H88" s="148"/>
      <c r="I88" s="146"/>
      <c r="J88" s="147"/>
    </row>
    <row r="89" spans="1:10" ht="16.5" customHeight="1" x14ac:dyDescent="0.5">
      <c r="A89" s="143"/>
      <c r="D89" s="147"/>
      <c r="F89" s="147"/>
      <c r="G89" s="146"/>
      <c r="H89" s="148"/>
      <c r="I89" s="146"/>
      <c r="J89" s="147"/>
    </row>
    <row r="90" spans="1:10" ht="16.5" customHeight="1" x14ac:dyDescent="0.5">
      <c r="A90" s="143"/>
      <c r="D90" s="147"/>
      <c r="F90" s="147"/>
      <c r="G90" s="146"/>
      <c r="H90" s="148"/>
      <c r="I90" s="146"/>
      <c r="J90" s="147"/>
    </row>
    <row r="91" spans="1:10" ht="16.5" customHeight="1" x14ac:dyDescent="0.5">
      <c r="A91" s="143"/>
      <c r="D91" s="147"/>
      <c r="F91" s="147"/>
      <c r="G91" s="146"/>
      <c r="H91" s="148"/>
      <c r="I91" s="146"/>
      <c r="J91" s="147"/>
    </row>
    <row r="92" spans="1:10" ht="16.5" customHeight="1" x14ac:dyDescent="0.5">
      <c r="A92" s="143"/>
      <c r="D92" s="147"/>
      <c r="F92" s="147"/>
      <c r="G92" s="146"/>
      <c r="H92" s="148"/>
      <c r="I92" s="146"/>
      <c r="J92" s="147"/>
    </row>
    <row r="93" spans="1:10" ht="16.5" customHeight="1" x14ac:dyDescent="0.5">
      <c r="A93" s="143"/>
      <c r="D93" s="147"/>
      <c r="F93" s="147"/>
      <c r="G93" s="146"/>
      <c r="H93" s="148"/>
      <c r="I93" s="146"/>
      <c r="J93" s="147"/>
    </row>
    <row r="94" spans="1:10" ht="16.5" customHeight="1" x14ac:dyDescent="0.5">
      <c r="A94" s="143"/>
      <c r="D94" s="147"/>
      <c r="F94" s="147"/>
      <c r="G94" s="146"/>
      <c r="H94" s="148"/>
      <c r="I94" s="146"/>
      <c r="J94" s="147"/>
    </row>
    <row r="95" spans="1:10" ht="16.5" customHeight="1" x14ac:dyDescent="0.5">
      <c r="A95" s="143"/>
      <c r="D95" s="147"/>
      <c r="F95" s="147"/>
      <c r="G95" s="146"/>
      <c r="H95" s="148"/>
      <c r="I95" s="146"/>
      <c r="J95" s="147"/>
    </row>
    <row r="96" spans="1:10" ht="16.5" customHeight="1" x14ac:dyDescent="0.5">
      <c r="A96" s="143"/>
      <c r="D96" s="147"/>
      <c r="F96" s="147"/>
      <c r="G96" s="146"/>
      <c r="H96" s="148"/>
      <c r="I96" s="146"/>
      <c r="J96" s="147"/>
    </row>
    <row r="97" spans="1:10" ht="16.5" customHeight="1" x14ac:dyDescent="0.5">
      <c r="A97" s="143"/>
      <c r="D97" s="147"/>
      <c r="F97" s="147"/>
      <c r="G97" s="146"/>
      <c r="H97" s="148"/>
      <c r="I97" s="146"/>
      <c r="J97" s="147"/>
    </row>
    <row r="98" spans="1:10" ht="16.5" customHeight="1" x14ac:dyDescent="0.5">
      <c r="A98" s="143"/>
      <c r="D98" s="147"/>
      <c r="F98" s="147"/>
      <c r="G98" s="146"/>
      <c r="H98" s="148"/>
      <c r="I98" s="146"/>
      <c r="J98" s="147"/>
    </row>
    <row r="99" spans="1:10" ht="16.5" customHeight="1" x14ac:dyDescent="0.5">
      <c r="A99" s="143"/>
      <c r="D99" s="147"/>
      <c r="F99" s="147"/>
      <c r="G99" s="146"/>
      <c r="H99" s="148"/>
      <c r="I99" s="146"/>
      <c r="J99" s="147"/>
    </row>
    <row r="100" spans="1:10" ht="16.5" customHeight="1" x14ac:dyDescent="0.5">
      <c r="A100" s="143"/>
      <c r="D100" s="147"/>
      <c r="F100" s="147"/>
      <c r="G100" s="146"/>
      <c r="H100" s="148"/>
      <c r="I100" s="146"/>
      <c r="J100" s="147"/>
    </row>
    <row r="101" spans="1:10" ht="16.5" customHeight="1" x14ac:dyDescent="0.5">
      <c r="A101" s="143"/>
      <c r="D101" s="147"/>
      <c r="F101" s="147"/>
      <c r="G101" s="146"/>
      <c r="H101" s="148"/>
      <c r="I101" s="146"/>
      <c r="J101" s="147"/>
    </row>
    <row r="102" spans="1:10" ht="16.5" customHeight="1" x14ac:dyDescent="0.5">
      <c r="A102" s="143"/>
      <c r="D102" s="147"/>
      <c r="F102" s="147"/>
      <c r="G102" s="146"/>
      <c r="H102" s="148"/>
      <c r="I102" s="146"/>
      <c r="J102" s="147"/>
    </row>
    <row r="103" spans="1:10" ht="16.5" customHeight="1" x14ac:dyDescent="0.5">
      <c r="A103" s="143"/>
      <c r="D103" s="147"/>
      <c r="F103" s="147"/>
      <c r="G103" s="146"/>
      <c r="H103" s="148"/>
      <c r="I103" s="146"/>
      <c r="J103" s="147"/>
    </row>
    <row r="104" spans="1:10" ht="16.5" customHeight="1" x14ac:dyDescent="0.5">
      <c r="A104" s="143"/>
      <c r="D104" s="147"/>
      <c r="F104" s="147"/>
      <c r="G104" s="146"/>
      <c r="H104" s="148"/>
      <c r="I104" s="146"/>
      <c r="J104" s="147"/>
    </row>
    <row r="105" spans="1:10" ht="16.5" customHeight="1" x14ac:dyDescent="0.5">
      <c r="A105" s="143"/>
      <c r="D105" s="147"/>
      <c r="F105" s="147"/>
      <c r="G105" s="146"/>
      <c r="H105" s="148"/>
      <c r="I105" s="146"/>
      <c r="J105" s="147"/>
    </row>
    <row r="106" spans="1:10" ht="16.5" customHeight="1" x14ac:dyDescent="0.5">
      <c r="A106" s="143"/>
      <c r="D106" s="147"/>
      <c r="F106" s="147"/>
      <c r="G106" s="146"/>
      <c r="H106" s="148"/>
      <c r="I106" s="146"/>
      <c r="J106" s="147"/>
    </row>
    <row r="107" spans="1:10" ht="16.5" customHeight="1" x14ac:dyDescent="0.5">
      <c r="A107" s="143"/>
      <c r="D107" s="147"/>
      <c r="F107" s="147"/>
      <c r="G107" s="146"/>
      <c r="H107" s="148"/>
      <c r="I107" s="146"/>
      <c r="J107" s="147"/>
    </row>
    <row r="108" spans="1:10" ht="16.5" customHeight="1" x14ac:dyDescent="0.5">
      <c r="A108" s="143"/>
      <c r="D108" s="147"/>
      <c r="F108" s="147"/>
      <c r="G108" s="146"/>
      <c r="H108" s="148"/>
      <c r="I108" s="146"/>
      <c r="J108" s="147"/>
    </row>
    <row r="109" spans="1:10" ht="16.5" customHeight="1" x14ac:dyDescent="0.5">
      <c r="A109" s="143"/>
      <c r="D109" s="147"/>
      <c r="F109" s="147"/>
      <c r="G109" s="146"/>
      <c r="H109" s="148"/>
      <c r="I109" s="146"/>
      <c r="J109" s="147"/>
    </row>
    <row r="110" spans="1:10" ht="16.5" customHeight="1" x14ac:dyDescent="0.5">
      <c r="A110" s="143"/>
      <c r="D110" s="147"/>
      <c r="F110" s="147"/>
      <c r="G110" s="146"/>
      <c r="H110" s="148"/>
      <c r="I110" s="146"/>
      <c r="J110" s="147"/>
    </row>
    <row r="111" spans="1:10" ht="21.95" customHeight="1" x14ac:dyDescent="0.5">
      <c r="A111" s="207" t="str">
        <f>'Eng BS 2-4'!A53</f>
        <v>The accompanying notes are an integral part of this interim financial information.</v>
      </c>
      <c r="B111" s="207"/>
      <c r="C111" s="207"/>
      <c r="D111" s="207"/>
      <c r="E111" s="207"/>
      <c r="F111" s="207"/>
      <c r="G111" s="207"/>
      <c r="H111" s="207"/>
      <c r="I111" s="207"/>
      <c r="J111" s="207"/>
    </row>
  </sheetData>
  <mergeCells count="9">
    <mergeCell ref="D6:F6"/>
    <mergeCell ref="H6:J6"/>
    <mergeCell ref="D7:F7"/>
    <mergeCell ref="H7:J7"/>
    <mergeCell ref="A111:J111"/>
    <mergeCell ref="D63:F63"/>
    <mergeCell ref="H63:J63"/>
    <mergeCell ref="D64:F64"/>
    <mergeCell ref="H64:J64"/>
  </mergeCells>
  <phoneticPr fontId="0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709E8-0E7F-403B-9CAC-A71D2A595181}">
  <dimension ref="A1:J112"/>
  <sheetViews>
    <sheetView showZeros="0" topLeftCell="A58" zoomScaleNormal="100" zoomScaleSheetLayoutView="100" workbookViewId="0">
      <selection activeCell="H86" sqref="H86"/>
    </sheetView>
  </sheetViews>
  <sheetFormatPr defaultColWidth="9.140625" defaultRowHeight="16.5" customHeight="1" x14ac:dyDescent="0.5"/>
  <cols>
    <col min="1" max="1" width="43.7109375" style="5" customWidth="1"/>
    <col min="2" max="2" width="4.85546875" style="49" customWidth="1"/>
    <col min="3" max="3" width="0.7109375" style="14" customWidth="1"/>
    <col min="4" max="4" width="14.7109375" style="15" bestFit="1" customWidth="1"/>
    <col min="5" max="5" width="0.7109375" style="15" customWidth="1"/>
    <col min="6" max="6" width="14.7109375" style="15" bestFit="1" customWidth="1"/>
    <col min="7" max="7" width="0.7109375" style="15" customWidth="1"/>
    <col min="8" max="8" width="13.7109375" style="15" customWidth="1"/>
    <col min="9" max="9" width="0.7109375" style="15" customWidth="1"/>
    <col min="10" max="10" width="13.7109375" style="15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tr">
        <f>+_xlfn.SINGLE('Eng BS 2-4'!A1)</f>
        <v>Stark Corporation Public Company Limited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223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239</v>
      </c>
      <c r="B3" s="7"/>
      <c r="C3" s="8"/>
      <c r="D3" s="9"/>
      <c r="E3" s="9"/>
      <c r="F3" s="9"/>
      <c r="G3" s="9"/>
      <c r="H3" s="9"/>
      <c r="I3" s="9"/>
      <c r="J3" s="9"/>
    </row>
    <row r="4" spans="1:10" ht="16.149999999999999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6.149999999999999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6.149999999999999" customHeight="1" x14ac:dyDescent="0.5">
      <c r="A6" s="10"/>
      <c r="B6" s="11"/>
      <c r="C6" s="12"/>
      <c r="D6" s="205" t="s">
        <v>0</v>
      </c>
      <c r="E6" s="205"/>
      <c r="F6" s="205"/>
      <c r="G6" s="200"/>
      <c r="H6" s="205" t="s">
        <v>40</v>
      </c>
      <c r="I6" s="205"/>
      <c r="J6" s="205"/>
    </row>
    <row r="7" spans="1:10" ht="16.149999999999999" customHeight="1" x14ac:dyDescent="0.5">
      <c r="A7" s="1"/>
      <c r="B7" s="2"/>
      <c r="C7" s="3"/>
      <c r="D7" s="206" t="s">
        <v>39</v>
      </c>
      <c r="E7" s="206"/>
      <c r="F7" s="206"/>
      <c r="G7" s="200"/>
      <c r="H7" s="206" t="s">
        <v>39</v>
      </c>
      <c r="I7" s="206"/>
      <c r="J7" s="206"/>
    </row>
    <row r="8" spans="1:10" ht="16.149999999999999" customHeight="1" x14ac:dyDescent="0.5">
      <c r="A8" s="1"/>
      <c r="B8" s="2"/>
      <c r="C8" s="3"/>
      <c r="D8" s="54" t="s">
        <v>235</v>
      </c>
      <c r="E8" s="4"/>
      <c r="F8" s="118" t="s">
        <v>235</v>
      </c>
      <c r="G8" s="4"/>
      <c r="H8" s="54" t="s">
        <v>235</v>
      </c>
      <c r="I8" s="4"/>
      <c r="J8" s="118" t="s">
        <v>235</v>
      </c>
    </row>
    <row r="9" spans="1:10" ht="16.149999999999999" customHeight="1" x14ac:dyDescent="0.5">
      <c r="A9" s="1"/>
      <c r="B9" s="2"/>
      <c r="C9" s="3"/>
      <c r="D9" s="54" t="s">
        <v>74</v>
      </c>
      <c r="E9" s="36"/>
      <c r="F9" s="118" t="s">
        <v>65</v>
      </c>
      <c r="G9" s="36"/>
      <c r="H9" s="54" t="s">
        <v>74</v>
      </c>
      <c r="I9" s="36"/>
      <c r="J9" s="118" t="s">
        <v>65</v>
      </c>
    </row>
    <row r="10" spans="1:10" ht="16.149999999999999" customHeight="1" x14ac:dyDescent="0.5">
      <c r="A10" s="1"/>
      <c r="B10" s="7" t="s">
        <v>222</v>
      </c>
      <c r="C10" s="3"/>
      <c r="D10" s="9" t="s">
        <v>143</v>
      </c>
      <c r="E10" s="4"/>
      <c r="F10" s="9" t="s">
        <v>143</v>
      </c>
      <c r="G10" s="4"/>
      <c r="H10" s="9" t="s">
        <v>143</v>
      </c>
      <c r="I10" s="4"/>
      <c r="J10" s="9" t="s">
        <v>143</v>
      </c>
    </row>
    <row r="11" spans="1:10" ht="14.1" customHeight="1" x14ac:dyDescent="0.5">
      <c r="A11" s="1"/>
      <c r="B11" s="11"/>
      <c r="C11" s="3"/>
      <c r="D11" s="119"/>
      <c r="E11" s="4"/>
      <c r="F11" s="13"/>
      <c r="G11" s="4"/>
      <c r="H11" s="119"/>
      <c r="I11" s="4"/>
      <c r="J11" s="13"/>
    </row>
    <row r="12" spans="1:10" ht="16.149999999999999" customHeight="1" x14ac:dyDescent="0.5">
      <c r="A12" s="1" t="s">
        <v>6</v>
      </c>
      <c r="D12" s="41"/>
      <c r="H12" s="41"/>
    </row>
    <row r="13" spans="1:10" ht="14.1" customHeight="1" x14ac:dyDescent="0.5">
      <c r="D13" s="120"/>
      <c r="F13" s="106"/>
      <c r="H13" s="32"/>
    </row>
    <row r="14" spans="1:10" ht="16.149999999999999" customHeight="1" x14ac:dyDescent="0.5">
      <c r="A14" s="5" t="s">
        <v>107</v>
      </c>
      <c r="D14" s="120">
        <v>20033542947</v>
      </c>
      <c r="E14" s="88"/>
      <c r="F14" s="45">
        <v>18331269268</v>
      </c>
      <c r="G14" s="88"/>
      <c r="H14" s="121">
        <v>0</v>
      </c>
      <c r="I14" s="88"/>
      <c r="J14" s="88" t="s">
        <v>138</v>
      </c>
    </row>
    <row r="15" spans="1:10" ht="16.149999999999999" customHeight="1" x14ac:dyDescent="0.5">
      <c r="A15" s="5" t="s">
        <v>108</v>
      </c>
      <c r="D15" s="120">
        <v>1781815148</v>
      </c>
      <c r="E15" s="88"/>
      <c r="F15" s="45">
        <v>1319042277</v>
      </c>
      <c r="G15" s="88"/>
      <c r="H15" s="121">
        <v>0</v>
      </c>
      <c r="I15" s="88"/>
      <c r="J15" s="88" t="s">
        <v>138</v>
      </c>
    </row>
    <row r="16" spans="1:10" ht="16.149999999999999" customHeight="1" x14ac:dyDescent="0.5">
      <c r="A16" s="5" t="s">
        <v>109</v>
      </c>
      <c r="D16" s="122">
        <v>37003215</v>
      </c>
      <c r="E16" s="88"/>
      <c r="F16" s="123">
        <v>34572314</v>
      </c>
      <c r="G16" s="124"/>
      <c r="H16" s="121">
        <v>0</v>
      </c>
      <c r="I16" s="124"/>
      <c r="J16" s="124" t="s">
        <v>138</v>
      </c>
    </row>
    <row r="17" spans="1:10" ht="16.149999999999999" customHeight="1" x14ac:dyDescent="0.5">
      <c r="A17" s="5" t="s">
        <v>201</v>
      </c>
      <c r="D17" s="122">
        <v>0</v>
      </c>
      <c r="E17" s="88"/>
      <c r="F17" s="123" t="s">
        <v>138</v>
      </c>
      <c r="G17" s="124"/>
      <c r="H17" s="121">
        <v>0</v>
      </c>
      <c r="I17" s="124"/>
      <c r="J17" s="124">
        <v>285010000</v>
      </c>
    </row>
    <row r="18" spans="1:10" ht="16.149999999999999" customHeight="1" x14ac:dyDescent="0.5">
      <c r="A18" s="5" t="s">
        <v>196</v>
      </c>
      <c r="D18" s="125">
        <v>481271024</v>
      </c>
      <c r="E18" s="88"/>
      <c r="F18" s="124" t="s">
        <v>138</v>
      </c>
      <c r="G18" s="124"/>
      <c r="H18" s="121">
        <v>24596</v>
      </c>
      <c r="I18" s="124"/>
      <c r="J18" s="124" t="s">
        <v>138</v>
      </c>
    </row>
    <row r="19" spans="1:10" ht="16.149999999999999" customHeight="1" x14ac:dyDescent="0.5">
      <c r="A19" s="5" t="s">
        <v>110</v>
      </c>
      <c r="D19" s="126">
        <v>4753398</v>
      </c>
      <c r="E19" s="124"/>
      <c r="F19" s="127">
        <v>16890969</v>
      </c>
      <c r="G19" s="124"/>
      <c r="H19" s="128">
        <v>102897000</v>
      </c>
      <c r="I19" s="124"/>
      <c r="J19" s="90">
        <v>99900000</v>
      </c>
    </row>
    <row r="20" spans="1:10" ht="14.1" customHeight="1" x14ac:dyDescent="0.5">
      <c r="D20" s="41"/>
      <c r="E20" s="51"/>
      <c r="F20" s="106"/>
      <c r="G20" s="51"/>
      <c r="H20" s="129"/>
      <c r="I20" s="51"/>
      <c r="J20" s="51"/>
    </row>
    <row r="21" spans="1:10" ht="16.149999999999999" customHeight="1" x14ac:dyDescent="0.5">
      <c r="A21" s="1" t="s">
        <v>7</v>
      </c>
      <c r="D21" s="126">
        <f>SUM(D14:D20)</f>
        <v>22338385732</v>
      </c>
      <c r="F21" s="130">
        <f>SUM(F14:F20)</f>
        <v>19701774828</v>
      </c>
      <c r="H21" s="126">
        <f>SUM(H14:H20)</f>
        <v>102921596</v>
      </c>
      <c r="J21" s="130">
        <f>SUM(J14:J20)</f>
        <v>384910000</v>
      </c>
    </row>
    <row r="22" spans="1:10" ht="14.1" customHeight="1" x14ac:dyDescent="0.5">
      <c r="D22" s="41"/>
      <c r="E22" s="51"/>
      <c r="F22" s="106"/>
      <c r="G22" s="51"/>
      <c r="H22" s="129"/>
      <c r="I22" s="51"/>
      <c r="J22" s="51"/>
    </row>
    <row r="23" spans="1:10" ht="16.149999999999999" customHeight="1" x14ac:dyDescent="0.5">
      <c r="A23" s="1" t="s">
        <v>20</v>
      </c>
      <c r="D23" s="41"/>
      <c r="F23" s="106"/>
      <c r="H23" s="32"/>
    </row>
    <row r="24" spans="1:10" ht="16.149999999999999" customHeight="1" x14ac:dyDescent="0.5">
      <c r="A24" s="5" t="s">
        <v>111</v>
      </c>
      <c r="D24" s="41">
        <v>-15285593440</v>
      </c>
      <c r="E24" s="88"/>
      <c r="F24" s="88">
        <v>-14788819360</v>
      </c>
      <c r="G24" s="88"/>
      <c r="H24" s="121">
        <v>0</v>
      </c>
      <c r="I24" s="88"/>
      <c r="J24" s="88" t="s">
        <v>138</v>
      </c>
    </row>
    <row r="25" spans="1:10" ht="16.149999999999999" customHeight="1" x14ac:dyDescent="0.5">
      <c r="A25" s="5" t="s">
        <v>112</v>
      </c>
      <c r="D25" s="41">
        <v>-1432017021</v>
      </c>
      <c r="E25" s="88"/>
      <c r="F25" s="88">
        <v>-1053014173</v>
      </c>
      <c r="G25" s="88"/>
      <c r="H25" s="121">
        <v>0</v>
      </c>
      <c r="I25" s="88"/>
      <c r="J25" s="88" t="s">
        <v>138</v>
      </c>
    </row>
    <row r="26" spans="1:10" ht="16.149999999999999" customHeight="1" x14ac:dyDescent="0.5">
      <c r="A26" s="5" t="s">
        <v>113</v>
      </c>
      <c r="D26" s="125">
        <v>-23149842</v>
      </c>
      <c r="E26" s="124"/>
      <c r="F26" s="124">
        <v>-24168122</v>
      </c>
      <c r="G26" s="124"/>
      <c r="H26" s="121">
        <v>0</v>
      </c>
      <c r="I26" s="124"/>
      <c r="J26" s="124" t="s">
        <v>138</v>
      </c>
    </row>
    <row r="27" spans="1:10" ht="16.149999999999999" customHeight="1" x14ac:dyDescent="0.5">
      <c r="A27" s="5" t="s">
        <v>159</v>
      </c>
      <c r="D27" s="125">
        <v>-542121439</v>
      </c>
      <c r="E27" s="124"/>
      <c r="F27" s="124">
        <v>-367548504</v>
      </c>
      <c r="G27" s="124"/>
      <c r="H27" s="121">
        <v>0</v>
      </c>
      <c r="I27" s="124"/>
      <c r="J27" s="124">
        <v>0</v>
      </c>
    </row>
    <row r="28" spans="1:10" ht="16.149999999999999" customHeight="1" x14ac:dyDescent="0.5">
      <c r="A28" s="5" t="s">
        <v>31</v>
      </c>
      <c r="D28" s="41">
        <v>-602390437</v>
      </c>
      <c r="E28" s="88"/>
      <c r="F28" s="88">
        <v>-423030991</v>
      </c>
      <c r="G28" s="88"/>
      <c r="H28" s="121">
        <v>-178200310</v>
      </c>
      <c r="I28" s="88"/>
      <c r="J28" s="88">
        <v>-47803577</v>
      </c>
    </row>
    <row r="29" spans="1:10" ht="16.149999999999999" customHeight="1" x14ac:dyDescent="0.5">
      <c r="A29" s="5" t="s">
        <v>195</v>
      </c>
      <c r="D29" s="41">
        <v>0</v>
      </c>
      <c r="E29" s="88"/>
      <c r="F29" s="88">
        <v>-814786030</v>
      </c>
      <c r="G29" s="88"/>
      <c r="H29" s="121">
        <v>0</v>
      </c>
      <c r="I29" s="88"/>
      <c r="J29" s="88">
        <v>-17806</v>
      </c>
    </row>
    <row r="30" spans="1:10" ht="16.149999999999999" customHeight="1" x14ac:dyDescent="0.5">
      <c r="A30" s="5" t="s">
        <v>246</v>
      </c>
      <c r="D30" s="126">
        <v>-454567958</v>
      </c>
      <c r="E30" s="88"/>
      <c r="F30" s="127">
        <v>659166289</v>
      </c>
      <c r="G30" s="88"/>
      <c r="H30" s="131">
        <v>0</v>
      </c>
      <c r="I30" s="88"/>
      <c r="J30" s="90" t="s">
        <v>138</v>
      </c>
    </row>
    <row r="31" spans="1:10" ht="14.1" customHeight="1" x14ac:dyDescent="0.5">
      <c r="D31" s="41"/>
      <c r="E31" s="51"/>
      <c r="F31" s="106"/>
      <c r="G31" s="51"/>
      <c r="H31" s="129"/>
      <c r="I31" s="51"/>
      <c r="J31" s="51"/>
    </row>
    <row r="32" spans="1:10" ht="16.149999999999999" customHeight="1" x14ac:dyDescent="0.5">
      <c r="A32" s="1" t="s">
        <v>192</v>
      </c>
      <c r="D32" s="126">
        <f>SUM(D24:D31)</f>
        <v>-18339840137</v>
      </c>
      <c r="F32" s="130">
        <f>SUM(F24:F31)</f>
        <v>-16812200891</v>
      </c>
      <c r="H32" s="126">
        <f>SUM(H24:H31)</f>
        <v>-178200310</v>
      </c>
      <c r="J32" s="130">
        <f>SUM(J24:J31)</f>
        <v>-47821383</v>
      </c>
    </row>
    <row r="33" spans="1:10" ht="14.1" customHeight="1" x14ac:dyDescent="0.5">
      <c r="D33" s="41"/>
      <c r="E33" s="51"/>
      <c r="F33" s="106"/>
      <c r="G33" s="51"/>
      <c r="H33" s="129"/>
      <c r="I33" s="51"/>
      <c r="J33" s="51"/>
    </row>
    <row r="34" spans="1:10" ht="16.149999999999999" customHeight="1" x14ac:dyDescent="0.5">
      <c r="A34" s="1" t="s">
        <v>245</v>
      </c>
      <c r="D34" s="41">
        <f>SUM(D21,D32)</f>
        <v>3998545595</v>
      </c>
      <c r="F34" s="106">
        <f>SUM(F21,F32)</f>
        <v>2889573937</v>
      </c>
      <c r="H34" s="41">
        <f>SUM(H21,H32)</f>
        <v>-75278714</v>
      </c>
      <c r="J34" s="106">
        <f>SUM(J21,J32)</f>
        <v>337088617</v>
      </c>
    </row>
    <row r="35" spans="1:10" ht="16.149999999999999" customHeight="1" x14ac:dyDescent="0.5">
      <c r="A35" s="5" t="s">
        <v>193</v>
      </c>
      <c r="D35" s="125">
        <v>20139250</v>
      </c>
      <c r="E35" s="124"/>
      <c r="F35" s="123">
        <v>27368934</v>
      </c>
      <c r="G35" s="124"/>
      <c r="H35" s="121">
        <v>58132050</v>
      </c>
      <c r="I35" s="124"/>
      <c r="J35" s="124">
        <v>7329552</v>
      </c>
    </row>
    <row r="36" spans="1:10" ht="16.149999999999999" customHeight="1" x14ac:dyDescent="0.5">
      <c r="A36" s="5" t="s">
        <v>46</v>
      </c>
      <c r="D36" s="125">
        <v>-1017940895</v>
      </c>
      <c r="E36" s="124"/>
      <c r="F36" s="123">
        <v>-675137787</v>
      </c>
      <c r="G36" s="124"/>
      <c r="H36" s="121">
        <v>-171359254</v>
      </c>
      <c r="I36" s="124"/>
      <c r="J36" s="124">
        <v>-63222347</v>
      </c>
    </row>
    <row r="37" spans="1:10" ht="16.149999999999999" customHeight="1" x14ac:dyDescent="0.5">
      <c r="A37" s="5" t="s">
        <v>253</v>
      </c>
      <c r="D37" s="125">
        <v>-33008315</v>
      </c>
      <c r="E37" s="124"/>
      <c r="F37" s="123">
        <v>158949986</v>
      </c>
      <c r="G37" s="124"/>
      <c r="H37" s="121">
        <v>0</v>
      </c>
      <c r="I37" s="124"/>
      <c r="J37" s="124">
        <v>0</v>
      </c>
    </row>
    <row r="38" spans="1:10" ht="16.149999999999999" customHeight="1" x14ac:dyDescent="0.5">
      <c r="A38" s="5" t="s">
        <v>224</v>
      </c>
      <c r="D38" s="126">
        <v>-1514962</v>
      </c>
      <c r="E38" s="124"/>
      <c r="F38" s="127">
        <v>-915830</v>
      </c>
      <c r="G38" s="124"/>
      <c r="H38" s="131">
        <v>0</v>
      </c>
      <c r="I38" s="124"/>
      <c r="J38" s="90">
        <v>0</v>
      </c>
    </row>
    <row r="39" spans="1:10" ht="14.1" customHeight="1" x14ac:dyDescent="0.5">
      <c r="D39" s="41"/>
      <c r="E39" s="51"/>
      <c r="F39" s="106"/>
      <c r="G39" s="51"/>
      <c r="H39" s="129"/>
      <c r="I39" s="51"/>
      <c r="J39" s="51"/>
    </row>
    <row r="40" spans="1:10" ht="16.149999999999999" customHeight="1" x14ac:dyDescent="0.5">
      <c r="A40" s="1" t="s">
        <v>71</v>
      </c>
      <c r="D40" s="41">
        <f>SUM(D34:D38)</f>
        <v>2966220673</v>
      </c>
      <c r="F40" s="106">
        <f>SUM(F34:F38)</f>
        <v>2399839240</v>
      </c>
      <c r="H40" s="41">
        <f>SUM(H34:H38)</f>
        <v>-188505918</v>
      </c>
      <c r="J40" s="51">
        <f>SUM(J34:J38)</f>
        <v>281195822</v>
      </c>
    </row>
    <row r="41" spans="1:10" ht="16.149999999999999" customHeight="1" x14ac:dyDescent="0.5">
      <c r="A41" s="5" t="s">
        <v>228</v>
      </c>
      <c r="B41" s="49">
        <v>20</v>
      </c>
      <c r="D41" s="126">
        <v>-733427735</v>
      </c>
      <c r="E41" s="88"/>
      <c r="F41" s="127">
        <v>-515385128</v>
      </c>
      <c r="G41" s="88"/>
      <c r="H41" s="131">
        <v>0</v>
      </c>
      <c r="I41" s="88"/>
      <c r="J41" s="90">
        <v>388314</v>
      </c>
    </row>
    <row r="42" spans="1:10" ht="14.1" customHeight="1" x14ac:dyDescent="0.5">
      <c r="D42" s="41"/>
      <c r="E42" s="51"/>
      <c r="F42" s="106"/>
      <c r="G42" s="51"/>
      <c r="H42" s="129"/>
      <c r="I42" s="51"/>
      <c r="J42" s="51"/>
    </row>
    <row r="43" spans="1:10" ht="16.149999999999999" customHeight="1" x14ac:dyDescent="0.5">
      <c r="A43" s="1" t="s">
        <v>69</v>
      </c>
      <c r="D43" s="126">
        <f>SUM(D40:D41)</f>
        <v>2232792938</v>
      </c>
      <c r="E43" s="51"/>
      <c r="F43" s="130">
        <f>SUM(F40:F41)</f>
        <v>1884454112</v>
      </c>
      <c r="G43" s="51"/>
      <c r="H43" s="29">
        <f>SUM(H40:H41)</f>
        <v>-188505918</v>
      </c>
      <c r="I43" s="51"/>
      <c r="J43" s="16">
        <f>SUM(J40:J41)</f>
        <v>281584136</v>
      </c>
    </row>
    <row r="44" spans="1:10" ht="14.1" customHeight="1" x14ac:dyDescent="0.5">
      <c r="D44" s="41"/>
      <c r="E44" s="51"/>
      <c r="F44" s="106"/>
      <c r="G44" s="51"/>
      <c r="H44" s="129"/>
      <c r="I44" s="51"/>
      <c r="J44" s="51"/>
    </row>
    <row r="45" spans="1:10" ht="16.149999999999999" customHeight="1" x14ac:dyDescent="0.5">
      <c r="A45" s="1" t="s">
        <v>160</v>
      </c>
      <c r="D45" s="41"/>
      <c r="F45" s="106"/>
      <c r="H45" s="129"/>
      <c r="J45" s="51"/>
    </row>
    <row r="46" spans="1:10" ht="16.149999999999999" customHeight="1" x14ac:dyDescent="0.5">
      <c r="A46" s="132" t="s">
        <v>167</v>
      </c>
      <c r="D46" s="41"/>
      <c r="F46" s="106"/>
      <c r="H46" s="149"/>
      <c r="J46" s="51"/>
    </row>
    <row r="47" spans="1:10" ht="16.149999999999999" customHeight="1" x14ac:dyDescent="0.5">
      <c r="A47" s="5" t="s">
        <v>225</v>
      </c>
      <c r="D47" s="41"/>
      <c r="F47" s="106"/>
      <c r="H47" s="149"/>
      <c r="J47" s="51"/>
    </row>
    <row r="48" spans="1:10" ht="16.149999999999999" customHeight="1" x14ac:dyDescent="0.5">
      <c r="A48" s="5" t="s">
        <v>105</v>
      </c>
      <c r="D48" s="126">
        <v>-89938819</v>
      </c>
      <c r="E48" s="88"/>
      <c r="F48" s="127">
        <v>311469781</v>
      </c>
      <c r="G48" s="88"/>
      <c r="H48" s="126">
        <v>0</v>
      </c>
      <c r="I48" s="88"/>
      <c r="J48" s="127">
        <v>0</v>
      </c>
    </row>
    <row r="49" spans="1:10" ht="14.1" customHeight="1" x14ac:dyDescent="0.5">
      <c r="D49" s="125"/>
      <c r="E49" s="88"/>
      <c r="F49" s="123"/>
      <c r="G49" s="88"/>
      <c r="H49" s="125"/>
      <c r="I49" s="88"/>
      <c r="J49" s="123"/>
    </row>
    <row r="50" spans="1:10" ht="16.149999999999999" customHeight="1" x14ac:dyDescent="0.5">
      <c r="A50" s="5" t="s">
        <v>185</v>
      </c>
      <c r="D50" s="126">
        <f>D48</f>
        <v>-89938819</v>
      </c>
      <c r="E50" s="88"/>
      <c r="F50" s="127">
        <f>F48</f>
        <v>311469781</v>
      </c>
      <c r="G50" s="88"/>
      <c r="H50" s="126">
        <v>0</v>
      </c>
      <c r="I50" s="88"/>
      <c r="J50" s="127">
        <v>0</v>
      </c>
    </row>
    <row r="51" spans="1:10" ht="14.1" customHeight="1" x14ac:dyDescent="0.5">
      <c r="D51" s="41"/>
      <c r="E51" s="51"/>
      <c r="F51" s="106"/>
      <c r="G51" s="51"/>
      <c r="H51" s="129"/>
      <c r="I51" s="51"/>
      <c r="J51" s="51"/>
    </row>
    <row r="52" spans="1:10" ht="16.149999999999999" customHeight="1" thickBot="1" x14ac:dyDescent="0.55000000000000004">
      <c r="A52" s="1" t="s">
        <v>67</v>
      </c>
      <c r="D52" s="133">
        <f>SUM(D43,D50)</f>
        <v>2142854119</v>
      </c>
      <c r="F52" s="134">
        <f>SUM(F43,F50)</f>
        <v>2195923893</v>
      </c>
      <c r="H52" s="31">
        <f>SUM(H43:H48)</f>
        <v>-188505918</v>
      </c>
      <c r="J52" s="135">
        <f>SUM(J43:J48)</f>
        <v>281584136</v>
      </c>
    </row>
    <row r="53" spans="1:10" ht="17.25" customHeight="1" thickTop="1" x14ac:dyDescent="0.5">
      <c r="D53" s="106"/>
      <c r="E53" s="51"/>
      <c r="F53" s="106"/>
      <c r="G53" s="51"/>
      <c r="H53" s="51"/>
      <c r="I53" s="51"/>
      <c r="J53" s="51"/>
    </row>
    <row r="54" spans="1:10" ht="17.25" customHeight="1" x14ac:dyDescent="0.5">
      <c r="D54" s="106"/>
      <c r="E54" s="51"/>
      <c r="F54" s="106"/>
      <c r="G54" s="51"/>
      <c r="H54" s="51"/>
      <c r="I54" s="51"/>
      <c r="J54" s="51"/>
    </row>
    <row r="55" spans="1:10" ht="17.25" customHeight="1" x14ac:dyDescent="0.5">
      <c r="D55" s="106"/>
      <c r="E55" s="51"/>
      <c r="F55" s="106"/>
      <c r="G55" s="51"/>
      <c r="H55" s="51"/>
      <c r="I55" s="51"/>
      <c r="J55" s="51"/>
    </row>
    <row r="56" spans="1:10" ht="9" customHeight="1" x14ac:dyDescent="0.5">
      <c r="D56" s="106"/>
      <c r="E56" s="51"/>
      <c r="F56" s="106"/>
      <c r="G56" s="51"/>
      <c r="H56" s="51"/>
      <c r="I56" s="51"/>
      <c r="J56" s="51"/>
    </row>
    <row r="57" spans="1:10" ht="21.95" customHeight="1" x14ac:dyDescent="0.5">
      <c r="A57" s="18" t="str">
        <f>+'Eng PL 5-6 (3M)'!A57</f>
        <v>The accompanying notes are an integral part of this interim financial information.</v>
      </c>
      <c r="B57" s="191"/>
      <c r="C57" s="192"/>
      <c r="D57" s="130"/>
      <c r="E57" s="16"/>
      <c r="F57" s="130"/>
      <c r="G57" s="16"/>
      <c r="H57" s="16"/>
      <c r="I57" s="16"/>
      <c r="J57" s="16"/>
    </row>
    <row r="58" spans="1:10" ht="16.5" customHeight="1" x14ac:dyDescent="0.5">
      <c r="A58" s="1" t="str">
        <f>+A1</f>
        <v>Stark Corporation Public Company Limited</v>
      </c>
      <c r="B58" s="2"/>
      <c r="C58" s="3"/>
      <c r="D58" s="4"/>
      <c r="E58" s="4"/>
      <c r="F58" s="4"/>
      <c r="G58" s="4"/>
      <c r="H58" s="4"/>
      <c r="I58" s="4"/>
      <c r="J58" s="4"/>
    </row>
    <row r="59" spans="1:10" ht="16.5" customHeight="1" x14ac:dyDescent="0.5">
      <c r="A59" s="1" t="s">
        <v>223</v>
      </c>
      <c r="B59" s="2"/>
      <c r="C59" s="3"/>
      <c r="D59" s="4"/>
      <c r="E59" s="4"/>
      <c r="F59" s="4"/>
      <c r="G59" s="4"/>
      <c r="H59" s="4"/>
      <c r="I59" s="4"/>
      <c r="J59" s="4"/>
    </row>
    <row r="60" spans="1:10" ht="16.5" customHeight="1" x14ac:dyDescent="0.5">
      <c r="A60" s="6" t="s">
        <v>239</v>
      </c>
      <c r="B60" s="7"/>
      <c r="C60" s="8"/>
      <c r="D60" s="9"/>
      <c r="E60" s="9"/>
      <c r="F60" s="9"/>
      <c r="G60" s="9"/>
      <c r="H60" s="9"/>
      <c r="I60" s="9"/>
      <c r="J60" s="9"/>
    </row>
    <row r="61" spans="1:10" ht="16.149999999999999" customHeight="1" x14ac:dyDescent="0.5">
      <c r="A61" s="10"/>
      <c r="B61" s="11"/>
      <c r="C61" s="12"/>
      <c r="D61" s="13"/>
      <c r="E61" s="13"/>
      <c r="F61" s="13"/>
      <c r="G61" s="13"/>
      <c r="H61" s="13"/>
      <c r="I61" s="13"/>
      <c r="J61" s="13"/>
    </row>
    <row r="62" spans="1:10" ht="16.149999999999999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0" ht="16.149999999999999" customHeight="1" x14ac:dyDescent="0.5">
      <c r="A63" s="10"/>
      <c r="B63" s="11"/>
      <c r="C63" s="12"/>
      <c r="D63" s="205" t="s">
        <v>0</v>
      </c>
      <c r="E63" s="205"/>
      <c r="F63" s="205"/>
      <c r="G63" s="200"/>
      <c r="H63" s="205" t="s">
        <v>40</v>
      </c>
      <c r="I63" s="205"/>
      <c r="J63" s="205"/>
    </row>
    <row r="64" spans="1:10" ht="16.149999999999999" customHeight="1" x14ac:dyDescent="0.5">
      <c r="A64" s="1"/>
      <c r="B64" s="2"/>
      <c r="C64" s="3"/>
      <c r="D64" s="206" t="s">
        <v>39</v>
      </c>
      <c r="E64" s="206"/>
      <c r="F64" s="206"/>
      <c r="G64" s="200"/>
      <c r="H64" s="206" t="s">
        <v>39</v>
      </c>
      <c r="I64" s="206"/>
      <c r="J64" s="206"/>
    </row>
    <row r="65" spans="1:10" ht="16.149999999999999" customHeight="1" x14ac:dyDescent="0.5">
      <c r="A65" s="1"/>
      <c r="B65" s="2"/>
      <c r="C65" s="3"/>
      <c r="D65" s="54" t="s">
        <v>235</v>
      </c>
      <c r="E65" s="4"/>
      <c r="F65" s="118" t="s">
        <v>235</v>
      </c>
      <c r="G65" s="4"/>
      <c r="H65" s="54" t="s">
        <v>235</v>
      </c>
      <c r="I65" s="4"/>
      <c r="J65" s="118" t="s">
        <v>235</v>
      </c>
    </row>
    <row r="66" spans="1:10" ht="16.149999999999999" customHeight="1" x14ac:dyDescent="0.5">
      <c r="A66" s="1"/>
      <c r="B66" s="2"/>
      <c r="C66" s="3"/>
      <c r="D66" s="54" t="s">
        <v>74</v>
      </c>
      <c r="E66" s="36"/>
      <c r="F66" s="118" t="s">
        <v>65</v>
      </c>
      <c r="G66" s="36"/>
      <c r="H66" s="54" t="s">
        <v>74</v>
      </c>
      <c r="I66" s="36"/>
      <c r="J66" s="118" t="s">
        <v>65</v>
      </c>
    </row>
    <row r="67" spans="1:10" ht="16.149999999999999" customHeight="1" x14ac:dyDescent="0.5">
      <c r="A67" s="1"/>
      <c r="B67" s="7" t="s">
        <v>222</v>
      </c>
      <c r="C67" s="3"/>
      <c r="D67" s="9" t="s">
        <v>143</v>
      </c>
      <c r="E67" s="4"/>
      <c r="F67" s="9" t="s">
        <v>143</v>
      </c>
      <c r="G67" s="4"/>
      <c r="H67" s="9" t="s">
        <v>143</v>
      </c>
      <c r="I67" s="4"/>
      <c r="J67" s="9" t="s">
        <v>143</v>
      </c>
    </row>
    <row r="68" spans="1:10" ht="16.149999999999999" customHeight="1" x14ac:dyDescent="0.5">
      <c r="D68" s="41"/>
      <c r="E68" s="51"/>
      <c r="F68" s="106"/>
      <c r="G68" s="51"/>
      <c r="H68" s="129"/>
      <c r="I68" s="51"/>
      <c r="J68" s="51"/>
    </row>
    <row r="69" spans="1:10" ht="16.149999999999999" customHeight="1" x14ac:dyDescent="0.5">
      <c r="A69" s="1" t="s">
        <v>68</v>
      </c>
      <c r="D69" s="41"/>
      <c r="F69" s="106"/>
      <c r="H69" s="129"/>
      <c r="J69" s="51"/>
    </row>
    <row r="70" spans="1:10" ht="16.149999999999999" customHeight="1" x14ac:dyDescent="0.5">
      <c r="A70" s="5" t="s">
        <v>37</v>
      </c>
      <c r="D70" s="41">
        <v>2216465424</v>
      </c>
      <c r="E70" s="88"/>
      <c r="F70" s="45">
        <v>1875029824</v>
      </c>
      <c r="G70" s="88"/>
      <c r="H70" s="109">
        <v>-188505918</v>
      </c>
      <c r="I70" s="88"/>
      <c r="J70" s="88">
        <v>281584136</v>
      </c>
    </row>
    <row r="71" spans="1:10" ht="16.149999999999999" customHeight="1" x14ac:dyDescent="0.5">
      <c r="A71" s="5" t="s">
        <v>38</v>
      </c>
      <c r="D71" s="126">
        <v>16327514</v>
      </c>
      <c r="E71" s="88"/>
      <c r="F71" s="127">
        <v>9424288</v>
      </c>
      <c r="G71" s="88"/>
      <c r="H71" s="126">
        <v>0</v>
      </c>
      <c r="I71" s="88"/>
      <c r="J71" s="127">
        <v>0</v>
      </c>
    </row>
    <row r="72" spans="1:10" ht="16.149999999999999" customHeight="1" x14ac:dyDescent="0.5">
      <c r="D72" s="41"/>
      <c r="E72" s="51"/>
      <c r="F72" s="106"/>
      <c r="G72" s="51"/>
      <c r="H72" s="129"/>
      <c r="I72" s="51"/>
      <c r="J72" s="51"/>
    </row>
    <row r="73" spans="1:10" ht="16.149999999999999" customHeight="1" thickBot="1" x14ac:dyDescent="0.55000000000000004">
      <c r="A73" s="1" t="s">
        <v>69</v>
      </c>
      <c r="D73" s="133">
        <f>SUM(D70:D71)</f>
        <v>2232792938</v>
      </c>
      <c r="F73" s="134">
        <f>SUM(F70:F71)</f>
        <v>1884454112</v>
      </c>
      <c r="H73" s="31">
        <f>SUM(H70:H72)</f>
        <v>-188505918</v>
      </c>
      <c r="J73" s="135">
        <f>SUM(J70:J72)</f>
        <v>281584136</v>
      </c>
    </row>
    <row r="74" spans="1:10" ht="16.5" customHeight="1" thickTop="1" x14ac:dyDescent="0.5">
      <c r="D74" s="41"/>
      <c r="E74" s="51"/>
      <c r="F74" s="106"/>
      <c r="G74" s="51"/>
      <c r="H74" s="129"/>
      <c r="I74" s="51"/>
      <c r="J74" s="51"/>
    </row>
    <row r="75" spans="1:10" ht="16.5" customHeight="1" x14ac:dyDescent="0.5">
      <c r="A75" s="1" t="s">
        <v>72</v>
      </c>
      <c r="D75" s="41"/>
      <c r="E75" s="51"/>
      <c r="F75" s="106"/>
      <c r="G75" s="51"/>
      <c r="H75" s="129"/>
      <c r="I75" s="51"/>
      <c r="J75" s="51"/>
    </row>
    <row r="76" spans="1:10" ht="16.5" customHeight="1" x14ac:dyDescent="0.5">
      <c r="A76" s="1" t="s">
        <v>73</v>
      </c>
      <c r="D76" s="41"/>
      <c r="E76" s="136"/>
      <c r="F76" s="106"/>
      <c r="G76" s="136"/>
      <c r="H76" s="137"/>
      <c r="I76" s="136"/>
      <c r="J76" s="138"/>
    </row>
    <row r="77" spans="1:10" ht="16.5" customHeight="1" x14ac:dyDescent="0.5">
      <c r="A77" s="5" t="s">
        <v>37</v>
      </c>
      <c r="D77" s="41">
        <v>2126526605</v>
      </c>
      <c r="E77" s="88"/>
      <c r="F77" s="45">
        <v>2186499605</v>
      </c>
      <c r="G77" s="88"/>
      <c r="H77" s="109">
        <v>-188505918</v>
      </c>
      <c r="I77" s="88"/>
      <c r="J77" s="88">
        <v>281584136</v>
      </c>
    </row>
    <row r="78" spans="1:10" ht="16.5" customHeight="1" x14ac:dyDescent="0.5">
      <c r="A78" s="5" t="s">
        <v>38</v>
      </c>
      <c r="D78" s="126">
        <v>16327514</v>
      </c>
      <c r="E78" s="88"/>
      <c r="F78" s="127">
        <v>9424288</v>
      </c>
      <c r="G78" s="88"/>
      <c r="H78" s="126">
        <v>0</v>
      </c>
      <c r="I78" s="88"/>
      <c r="J78" s="127">
        <v>0</v>
      </c>
    </row>
    <row r="79" spans="1:10" ht="16.5" customHeight="1" x14ac:dyDescent="0.5">
      <c r="D79" s="41"/>
      <c r="E79" s="51"/>
      <c r="F79" s="106"/>
      <c r="G79" s="51"/>
      <c r="H79" s="129"/>
      <c r="I79" s="51"/>
      <c r="J79" s="51"/>
    </row>
    <row r="80" spans="1:10" ht="16.5" customHeight="1" thickBot="1" x14ac:dyDescent="0.55000000000000004">
      <c r="A80" s="1" t="s">
        <v>67</v>
      </c>
      <c r="D80" s="133">
        <f>SUM(D77:D78)</f>
        <v>2142854119</v>
      </c>
      <c r="F80" s="134">
        <f>SUM(F77:F79)</f>
        <v>2195923893</v>
      </c>
      <c r="H80" s="133">
        <f>SUM(H77:H78)</f>
        <v>-188505918</v>
      </c>
      <c r="J80" s="135">
        <f>SUM(J77:J79)</f>
        <v>281584136</v>
      </c>
    </row>
    <row r="81" spans="1:10" ht="16.5" customHeight="1" thickTop="1" x14ac:dyDescent="0.5">
      <c r="A81" s="1"/>
      <c r="D81" s="41"/>
      <c r="E81" s="139"/>
      <c r="F81" s="106"/>
      <c r="G81" s="139"/>
      <c r="H81" s="140"/>
      <c r="I81" s="139"/>
      <c r="J81" s="141"/>
    </row>
    <row r="82" spans="1:10" ht="16.5" customHeight="1" x14ac:dyDescent="0.5">
      <c r="A82" s="1" t="s">
        <v>155</v>
      </c>
      <c r="D82" s="41"/>
      <c r="E82" s="14"/>
      <c r="F82" s="106"/>
      <c r="G82" s="14"/>
      <c r="H82" s="142"/>
      <c r="I82" s="14"/>
      <c r="J82" s="14"/>
    </row>
    <row r="83" spans="1:10" ht="16.5" customHeight="1" thickBot="1" x14ac:dyDescent="0.55000000000000004">
      <c r="A83" s="143" t="s">
        <v>70</v>
      </c>
      <c r="B83" s="49">
        <v>21</v>
      </c>
      <c r="D83" s="144">
        <v>0.18615999999999999</v>
      </c>
      <c r="F83" s="145">
        <v>0.15748000000000001</v>
      </c>
      <c r="G83" s="146"/>
      <c r="H83" s="150">
        <v>-1.583E-2</v>
      </c>
      <c r="I83" s="146"/>
      <c r="J83" s="145">
        <v>2.3650000000000001E-2</v>
      </c>
    </row>
    <row r="84" spans="1:10" ht="16.5" customHeight="1" thickTop="1" x14ac:dyDescent="0.5">
      <c r="A84" s="143"/>
      <c r="D84" s="147"/>
      <c r="F84" s="147"/>
      <c r="G84" s="146"/>
      <c r="H84" s="148"/>
      <c r="I84" s="146"/>
      <c r="J84" s="147"/>
    </row>
    <row r="85" spans="1:10" ht="16.5" customHeight="1" x14ac:dyDescent="0.5">
      <c r="A85" s="143"/>
      <c r="D85" s="147"/>
      <c r="F85" s="147"/>
      <c r="G85" s="146"/>
      <c r="H85" s="148"/>
      <c r="I85" s="146"/>
      <c r="J85" s="147"/>
    </row>
    <row r="86" spans="1:10" ht="16.5" customHeight="1" x14ac:dyDescent="0.5">
      <c r="A86" s="143"/>
      <c r="D86" s="147"/>
      <c r="F86" s="147"/>
      <c r="G86" s="146"/>
      <c r="H86" s="148"/>
      <c r="I86" s="146"/>
      <c r="J86" s="147"/>
    </row>
    <row r="87" spans="1:10" ht="16.5" customHeight="1" x14ac:dyDescent="0.5">
      <c r="A87" s="143"/>
      <c r="D87" s="147"/>
      <c r="F87" s="147"/>
      <c r="G87" s="146"/>
      <c r="H87" s="148"/>
      <c r="I87" s="146"/>
      <c r="J87" s="147"/>
    </row>
    <row r="88" spans="1:10" ht="16.5" customHeight="1" x14ac:dyDescent="0.5">
      <c r="A88" s="143"/>
      <c r="D88" s="147"/>
      <c r="F88" s="147"/>
      <c r="G88" s="146"/>
      <c r="H88" s="148"/>
      <c r="I88" s="146"/>
      <c r="J88" s="147"/>
    </row>
    <row r="89" spans="1:10" ht="16.5" customHeight="1" x14ac:dyDescent="0.5">
      <c r="A89" s="143"/>
      <c r="D89" s="147"/>
      <c r="F89" s="147"/>
      <c r="G89" s="146"/>
      <c r="H89" s="148"/>
      <c r="I89" s="146"/>
      <c r="J89" s="147"/>
    </row>
    <row r="90" spans="1:10" ht="16.5" customHeight="1" x14ac:dyDescent="0.5">
      <c r="A90" s="143"/>
      <c r="D90" s="147"/>
      <c r="F90" s="147"/>
      <c r="G90" s="146"/>
      <c r="H90" s="148"/>
      <c r="I90" s="146"/>
      <c r="J90" s="147"/>
    </row>
    <row r="91" spans="1:10" ht="16.5" customHeight="1" x14ac:dyDescent="0.5">
      <c r="A91" s="143"/>
      <c r="D91" s="147"/>
      <c r="F91" s="147"/>
      <c r="G91" s="146"/>
      <c r="H91" s="148"/>
      <c r="I91" s="146"/>
      <c r="J91" s="147"/>
    </row>
    <row r="92" spans="1:10" ht="16.5" customHeight="1" x14ac:dyDescent="0.5">
      <c r="A92" s="143"/>
      <c r="D92" s="147"/>
      <c r="F92" s="147"/>
      <c r="G92" s="146"/>
      <c r="H92" s="148"/>
      <c r="I92" s="146"/>
      <c r="J92" s="147"/>
    </row>
    <row r="93" spans="1:10" ht="16.5" customHeight="1" x14ac:dyDescent="0.5">
      <c r="A93" s="143"/>
      <c r="D93" s="147"/>
      <c r="F93" s="147"/>
      <c r="G93" s="146"/>
      <c r="H93" s="148"/>
      <c r="I93" s="146"/>
      <c r="J93" s="147"/>
    </row>
    <row r="94" spans="1:10" ht="16.5" customHeight="1" x14ac:dyDescent="0.5">
      <c r="A94" s="143"/>
      <c r="D94" s="147"/>
      <c r="F94" s="147"/>
      <c r="G94" s="146"/>
      <c r="H94" s="148"/>
      <c r="I94" s="146"/>
      <c r="J94" s="147"/>
    </row>
    <row r="95" spans="1:10" ht="16.5" customHeight="1" x14ac:dyDescent="0.5">
      <c r="A95" s="143"/>
      <c r="D95" s="147"/>
      <c r="F95" s="147"/>
      <c r="G95" s="146"/>
      <c r="H95" s="148"/>
      <c r="I95" s="146"/>
      <c r="J95" s="147"/>
    </row>
    <row r="96" spans="1:10" ht="16.5" customHeight="1" x14ac:dyDescent="0.5">
      <c r="A96" s="143"/>
      <c r="D96" s="147"/>
      <c r="F96" s="147"/>
      <c r="G96" s="146"/>
      <c r="H96" s="148"/>
      <c r="I96" s="146"/>
      <c r="J96" s="147"/>
    </row>
    <row r="97" spans="1:10" ht="16.5" customHeight="1" x14ac:dyDescent="0.5">
      <c r="A97" s="143"/>
      <c r="D97" s="147"/>
      <c r="F97" s="147"/>
      <c r="G97" s="146"/>
      <c r="H97" s="148"/>
      <c r="I97" s="146"/>
      <c r="J97" s="147"/>
    </row>
    <row r="98" spans="1:10" ht="16.5" customHeight="1" x14ac:dyDescent="0.5">
      <c r="A98" s="143"/>
      <c r="D98" s="147"/>
      <c r="F98" s="147"/>
      <c r="G98" s="146"/>
      <c r="H98" s="148"/>
      <c r="I98" s="146"/>
      <c r="J98" s="147"/>
    </row>
    <row r="99" spans="1:10" ht="16.5" customHeight="1" x14ac:dyDescent="0.5">
      <c r="A99" s="143"/>
      <c r="D99" s="147"/>
      <c r="F99" s="147"/>
      <c r="G99" s="146"/>
      <c r="H99" s="148"/>
      <c r="I99" s="146"/>
      <c r="J99" s="147"/>
    </row>
    <row r="100" spans="1:10" ht="16.5" customHeight="1" x14ac:dyDescent="0.5">
      <c r="A100" s="143"/>
      <c r="D100" s="147"/>
      <c r="F100" s="147"/>
      <c r="G100" s="146"/>
      <c r="H100" s="148"/>
      <c r="I100" s="146"/>
      <c r="J100" s="147"/>
    </row>
    <row r="101" spans="1:10" ht="16.5" customHeight="1" x14ac:dyDescent="0.5">
      <c r="A101" s="143"/>
      <c r="D101" s="147"/>
      <c r="F101" s="147"/>
      <c r="G101" s="146"/>
      <c r="H101" s="148"/>
      <c r="I101" s="146"/>
      <c r="J101" s="147"/>
    </row>
    <row r="102" spans="1:10" ht="16.5" customHeight="1" x14ac:dyDescent="0.5">
      <c r="A102" s="143"/>
      <c r="D102" s="147"/>
      <c r="F102" s="147"/>
      <c r="G102" s="146"/>
      <c r="H102" s="148"/>
      <c r="I102" s="146"/>
      <c r="J102" s="147"/>
    </row>
    <row r="103" spans="1:10" ht="16.5" customHeight="1" x14ac:dyDescent="0.5">
      <c r="A103" s="143"/>
      <c r="D103" s="147"/>
      <c r="F103" s="147"/>
      <c r="G103" s="146"/>
      <c r="H103" s="148"/>
      <c r="I103" s="146"/>
      <c r="J103" s="147"/>
    </row>
    <row r="104" spans="1:10" ht="16.5" customHeight="1" x14ac:dyDescent="0.5">
      <c r="A104" s="143"/>
      <c r="D104" s="147"/>
      <c r="F104" s="147"/>
      <c r="G104" s="146"/>
      <c r="H104" s="148"/>
      <c r="I104" s="146"/>
      <c r="J104" s="147"/>
    </row>
    <row r="105" spans="1:10" ht="16.5" customHeight="1" x14ac:dyDescent="0.5">
      <c r="A105" s="143"/>
      <c r="D105" s="147"/>
      <c r="F105" s="147"/>
      <c r="G105" s="146"/>
      <c r="H105" s="148"/>
      <c r="I105" s="146"/>
      <c r="J105" s="147"/>
    </row>
    <row r="106" spans="1:10" ht="16.5" customHeight="1" x14ac:dyDescent="0.5">
      <c r="A106" s="143"/>
      <c r="D106" s="147"/>
      <c r="F106" s="147"/>
      <c r="G106" s="146"/>
      <c r="H106" s="148"/>
      <c r="I106" s="146"/>
      <c r="J106" s="147"/>
    </row>
    <row r="107" spans="1:10" ht="16.5" customHeight="1" x14ac:dyDescent="0.5">
      <c r="A107" s="143"/>
      <c r="D107" s="147"/>
      <c r="F107" s="147"/>
      <c r="G107" s="146"/>
      <c r="H107" s="148"/>
      <c r="I107" s="146"/>
      <c r="J107" s="147"/>
    </row>
    <row r="108" spans="1:10" ht="16.5" customHeight="1" x14ac:dyDescent="0.5">
      <c r="A108" s="143"/>
      <c r="D108" s="147"/>
      <c r="F108" s="147"/>
      <c r="G108" s="146"/>
      <c r="H108" s="148"/>
      <c r="I108" s="146"/>
      <c r="J108" s="147"/>
    </row>
    <row r="109" spans="1:10" ht="16.5" customHeight="1" x14ac:dyDescent="0.5">
      <c r="A109" s="143"/>
      <c r="D109" s="147"/>
      <c r="F109" s="147"/>
      <c r="G109" s="146"/>
      <c r="H109" s="148"/>
      <c r="I109" s="146"/>
      <c r="J109" s="147"/>
    </row>
    <row r="110" spans="1:10" ht="16.5" customHeight="1" x14ac:dyDescent="0.5">
      <c r="A110" s="143"/>
      <c r="D110" s="147"/>
      <c r="F110" s="147"/>
      <c r="G110" s="146"/>
      <c r="H110" s="148"/>
      <c r="I110" s="146"/>
      <c r="J110" s="147"/>
    </row>
    <row r="111" spans="1:10" ht="6" customHeight="1" x14ac:dyDescent="0.5">
      <c r="A111" s="143"/>
      <c r="D111" s="147"/>
      <c r="F111" s="147"/>
      <c r="G111" s="146"/>
      <c r="H111" s="148"/>
      <c r="I111" s="146"/>
      <c r="J111" s="147"/>
    </row>
    <row r="112" spans="1:10" ht="21.95" customHeight="1" x14ac:dyDescent="0.5">
      <c r="A112" s="207" t="str">
        <f>'Eng BS 2-4'!A53</f>
        <v>The accompanying notes are an integral part of this interim financial information.</v>
      </c>
      <c r="B112" s="207"/>
      <c r="C112" s="207"/>
      <c r="D112" s="207"/>
      <c r="E112" s="207"/>
      <c r="F112" s="207"/>
      <c r="G112" s="207"/>
      <c r="H112" s="207"/>
      <c r="I112" s="207"/>
      <c r="J112" s="207"/>
    </row>
  </sheetData>
  <mergeCells count="9">
    <mergeCell ref="D6:F6"/>
    <mergeCell ref="H6:J6"/>
    <mergeCell ref="D7:F7"/>
    <mergeCell ref="H7:J7"/>
    <mergeCell ref="A112:J112"/>
    <mergeCell ref="D63:F63"/>
    <mergeCell ref="H63:J63"/>
    <mergeCell ref="D64:F64"/>
    <mergeCell ref="H64:J64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BAD8A-5220-44FB-948D-43510C78B259}">
  <dimension ref="A1:S39"/>
  <sheetViews>
    <sheetView topLeftCell="B7" zoomScaleNormal="100" zoomScaleSheetLayoutView="80" workbookViewId="0">
      <selection activeCell="G11" sqref="G11"/>
    </sheetView>
  </sheetViews>
  <sheetFormatPr defaultRowHeight="21" customHeight="1" x14ac:dyDescent="0.5"/>
  <cols>
    <col min="1" max="1" width="35.5703125" style="57" customWidth="1"/>
    <col min="2" max="2" width="0.5703125" style="57" customWidth="1"/>
    <col min="3" max="3" width="13.7109375" style="91" customWidth="1"/>
    <col min="4" max="4" width="0.5703125" style="69" customWidth="1"/>
    <col min="5" max="5" width="18.7109375" style="69" customWidth="1"/>
    <col min="6" max="6" width="0.5703125" style="69" customWidth="1"/>
    <col min="7" max="7" width="16.7109375" style="69" customWidth="1"/>
    <col min="8" max="8" width="0.5703125" style="69" customWidth="1"/>
    <col min="9" max="9" width="16.85546875" style="69" customWidth="1"/>
    <col min="10" max="10" width="0.5703125" style="69" customWidth="1"/>
    <col min="11" max="11" width="14.140625" style="91" customWidth="1"/>
    <col min="12" max="12" width="0.5703125" style="91" customWidth="1"/>
    <col min="13" max="13" width="18.140625" style="91" customWidth="1"/>
    <col min="14" max="14" width="0.5703125" style="91" customWidth="1"/>
    <col min="15" max="15" width="16.140625" style="91" customWidth="1"/>
    <col min="16" max="16" width="0.5703125" style="91" customWidth="1"/>
    <col min="17" max="17" width="14.140625" style="91" customWidth="1"/>
    <col min="18" max="18" width="0.5703125" style="91" customWidth="1"/>
    <col min="19" max="19" width="13.7109375" style="91" customWidth="1"/>
    <col min="20" max="249" width="9.140625" style="57"/>
    <col min="250" max="250" width="59.140625" style="57" customWidth="1"/>
    <col min="251" max="251" width="11.7109375" style="57" customWidth="1"/>
    <col min="252" max="252" width="18.7109375" style="57" customWidth="1"/>
    <col min="253" max="253" width="1.7109375" style="57" customWidth="1"/>
    <col min="254" max="254" width="19.42578125" style="57" customWidth="1"/>
    <col min="255" max="255" width="1.7109375" style="57" customWidth="1"/>
    <col min="256" max="256" width="18.140625" style="57" customWidth="1"/>
    <col min="257" max="257" width="1.7109375" style="57" customWidth="1"/>
    <col min="258" max="258" width="17.140625" style="57" customWidth="1"/>
    <col min="259" max="259" width="1.7109375" style="57" customWidth="1"/>
    <col min="260" max="260" width="17.42578125" style="57" customWidth="1"/>
    <col min="261" max="261" width="1.7109375" style="57" customWidth="1"/>
    <col min="262" max="262" width="16.140625" style="57" customWidth="1"/>
    <col min="263" max="263" width="1.7109375" style="57" customWidth="1"/>
    <col min="264" max="264" width="17.140625" style="57" customWidth="1"/>
    <col min="265" max="265" width="1.7109375" style="57" customWidth="1"/>
    <col min="266" max="266" width="18.140625" style="57" customWidth="1"/>
    <col min="267" max="267" width="1.7109375" style="57" customWidth="1"/>
    <col min="268" max="268" width="16.7109375" style="57" customWidth="1"/>
    <col min="269" max="269" width="1.7109375" style="57" customWidth="1"/>
    <col min="270" max="270" width="18.140625" style="57" customWidth="1"/>
    <col min="271" max="505" width="9.140625" style="57"/>
    <col min="506" max="506" width="59.140625" style="57" customWidth="1"/>
    <col min="507" max="507" width="11.7109375" style="57" customWidth="1"/>
    <col min="508" max="508" width="18.7109375" style="57" customWidth="1"/>
    <col min="509" max="509" width="1.7109375" style="57" customWidth="1"/>
    <col min="510" max="510" width="19.42578125" style="57" customWidth="1"/>
    <col min="511" max="511" width="1.7109375" style="57" customWidth="1"/>
    <col min="512" max="512" width="18.140625" style="57" customWidth="1"/>
    <col min="513" max="513" width="1.7109375" style="57" customWidth="1"/>
    <col min="514" max="514" width="17.140625" style="57" customWidth="1"/>
    <col min="515" max="515" width="1.7109375" style="57" customWidth="1"/>
    <col min="516" max="516" width="17.42578125" style="57" customWidth="1"/>
    <col min="517" max="517" width="1.7109375" style="57" customWidth="1"/>
    <col min="518" max="518" width="16.140625" style="57" customWidth="1"/>
    <col min="519" max="519" width="1.7109375" style="57" customWidth="1"/>
    <col min="520" max="520" width="17.140625" style="57" customWidth="1"/>
    <col min="521" max="521" width="1.7109375" style="57" customWidth="1"/>
    <col min="522" max="522" width="18.140625" style="57" customWidth="1"/>
    <col min="523" max="523" width="1.7109375" style="57" customWidth="1"/>
    <col min="524" max="524" width="16.7109375" style="57" customWidth="1"/>
    <col min="525" max="525" width="1.7109375" style="57" customWidth="1"/>
    <col min="526" max="526" width="18.140625" style="57" customWidth="1"/>
    <col min="527" max="761" width="9.140625" style="57"/>
    <col min="762" max="762" width="59.140625" style="57" customWidth="1"/>
    <col min="763" max="763" width="11.7109375" style="57" customWidth="1"/>
    <col min="764" max="764" width="18.7109375" style="57" customWidth="1"/>
    <col min="765" max="765" width="1.7109375" style="57" customWidth="1"/>
    <col min="766" max="766" width="19.42578125" style="57" customWidth="1"/>
    <col min="767" max="767" width="1.7109375" style="57" customWidth="1"/>
    <col min="768" max="768" width="18.140625" style="57" customWidth="1"/>
    <col min="769" max="769" width="1.7109375" style="57" customWidth="1"/>
    <col min="770" max="770" width="17.140625" style="57" customWidth="1"/>
    <col min="771" max="771" width="1.7109375" style="57" customWidth="1"/>
    <col min="772" max="772" width="17.42578125" style="57" customWidth="1"/>
    <col min="773" max="773" width="1.7109375" style="57" customWidth="1"/>
    <col min="774" max="774" width="16.140625" style="57" customWidth="1"/>
    <col min="775" max="775" width="1.7109375" style="57" customWidth="1"/>
    <col min="776" max="776" width="17.140625" style="57" customWidth="1"/>
    <col min="777" max="777" width="1.7109375" style="57" customWidth="1"/>
    <col min="778" max="778" width="18.140625" style="57" customWidth="1"/>
    <col min="779" max="779" width="1.7109375" style="57" customWidth="1"/>
    <col min="780" max="780" width="16.7109375" style="57" customWidth="1"/>
    <col min="781" max="781" width="1.7109375" style="57" customWidth="1"/>
    <col min="782" max="782" width="18.140625" style="57" customWidth="1"/>
    <col min="783" max="1017" width="9.140625" style="57"/>
    <col min="1018" max="1018" width="59.140625" style="57" customWidth="1"/>
    <col min="1019" max="1019" width="11.7109375" style="57" customWidth="1"/>
    <col min="1020" max="1020" width="18.7109375" style="57" customWidth="1"/>
    <col min="1021" max="1021" width="1.7109375" style="57" customWidth="1"/>
    <col min="1022" max="1022" width="19.42578125" style="57" customWidth="1"/>
    <col min="1023" max="1023" width="1.7109375" style="57" customWidth="1"/>
    <col min="1024" max="1024" width="18.140625" style="57" customWidth="1"/>
    <col min="1025" max="1025" width="1.7109375" style="57" customWidth="1"/>
    <col min="1026" max="1026" width="17.140625" style="57" customWidth="1"/>
    <col min="1027" max="1027" width="1.7109375" style="57" customWidth="1"/>
    <col min="1028" max="1028" width="17.42578125" style="57" customWidth="1"/>
    <col min="1029" max="1029" width="1.7109375" style="57" customWidth="1"/>
    <col min="1030" max="1030" width="16.140625" style="57" customWidth="1"/>
    <col min="1031" max="1031" width="1.7109375" style="57" customWidth="1"/>
    <col min="1032" max="1032" width="17.140625" style="57" customWidth="1"/>
    <col min="1033" max="1033" width="1.7109375" style="57" customWidth="1"/>
    <col min="1034" max="1034" width="18.140625" style="57" customWidth="1"/>
    <col min="1035" max="1035" width="1.7109375" style="57" customWidth="1"/>
    <col min="1036" max="1036" width="16.7109375" style="57" customWidth="1"/>
    <col min="1037" max="1037" width="1.7109375" style="57" customWidth="1"/>
    <col min="1038" max="1038" width="18.140625" style="57" customWidth="1"/>
    <col min="1039" max="1273" width="9.140625" style="57"/>
    <col min="1274" max="1274" width="59.140625" style="57" customWidth="1"/>
    <col min="1275" max="1275" width="11.7109375" style="57" customWidth="1"/>
    <col min="1276" max="1276" width="18.7109375" style="57" customWidth="1"/>
    <col min="1277" max="1277" width="1.7109375" style="57" customWidth="1"/>
    <col min="1278" max="1278" width="19.42578125" style="57" customWidth="1"/>
    <col min="1279" max="1279" width="1.7109375" style="57" customWidth="1"/>
    <col min="1280" max="1280" width="18.140625" style="57" customWidth="1"/>
    <col min="1281" max="1281" width="1.7109375" style="57" customWidth="1"/>
    <col min="1282" max="1282" width="17.140625" style="57" customWidth="1"/>
    <col min="1283" max="1283" width="1.7109375" style="57" customWidth="1"/>
    <col min="1284" max="1284" width="17.42578125" style="57" customWidth="1"/>
    <col min="1285" max="1285" width="1.7109375" style="57" customWidth="1"/>
    <col min="1286" max="1286" width="16.140625" style="57" customWidth="1"/>
    <col min="1287" max="1287" width="1.7109375" style="57" customWidth="1"/>
    <col min="1288" max="1288" width="17.140625" style="57" customWidth="1"/>
    <col min="1289" max="1289" width="1.7109375" style="57" customWidth="1"/>
    <col min="1290" max="1290" width="18.140625" style="57" customWidth="1"/>
    <col min="1291" max="1291" width="1.7109375" style="57" customWidth="1"/>
    <col min="1292" max="1292" width="16.7109375" style="57" customWidth="1"/>
    <col min="1293" max="1293" width="1.7109375" style="57" customWidth="1"/>
    <col min="1294" max="1294" width="18.140625" style="57" customWidth="1"/>
    <col min="1295" max="1529" width="9.140625" style="57"/>
    <col min="1530" max="1530" width="59.140625" style="57" customWidth="1"/>
    <col min="1531" max="1531" width="11.7109375" style="57" customWidth="1"/>
    <col min="1532" max="1532" width="18.7109375" style="57" customWidth="1"/>
    <col min="1533" max="1533" width="1.7109375" style="57" customWidth="1"/>
    <col min="1534" max="1534" width="19.42578125" style="57" customWidth="1"/>
    <col min="1535" max="1535" width="1.7109375" style="57" customWidth="1"/>
    <col min="1536" max="1536" width="18.140625" style="57" customWidth="1"/>
    <col min="1537" max="1537" width="1.7109375" style="57" customWidth="1"/>
    <col min="1538" max="1538" width="17.140625" style="57" customWidth="1"/>
    <col min="1539" max="1539" width="1.7109375" style="57" customWidth="1"/>
    <col min="1540" max="1540" width="17.42578125" style="57" customWidth="1"/>
    <col min="1541" max="1541" width="1.7109375" style="57" customWidth="1"/>
    <col min="1542" max="1542" width="16.140625" style="57" customWidth="1"/>
    <col min="1543" max="1543" width="1.7109375" style="57" customWidth="1"/>
    <col min="1544" max="1544" width="17.140625" style="57" customWidth="1"/>
    <col min="1545" max="1545" width="1.7109375" style="57" customWidth="1"/>
    <col min="1546" max="1546" width="18.140625" style="57" customWidth="1"/>
    <col min="1547" max="1547" width="1.7109375" style="57" customWidth="1"/>
    <col min="1548" max="1548" width="16.7109375" style="57" customWidth="1"/>
    <col min="1549" max="1549" width="1.7109375" style="57" customWidth="1"/>
    <col min="1550" max="1550" width="18.140625" style="57" customWidth="1"/>
    <col min="1551" max="1785" width="9.140625" style="57"/>
    <col min="1786" max="1786" width="59.140625" style="57" customWidth="1"/>
    <col min="1787" max="1787" width="11.7109375" style="57" customWidth="1"/>
    <col min="1788" max="1788" width="18.7109375" style="57" customWidth="1"/>
    <col min="1789" max="1789" width="1.7109375" style="57" customWidth="1"/>
    <col min="1790" max="1790" width="19.42578125" style="57" customWidth="1"/>
    <col min="1791" max="1791" width="1.7109375" style="57" customWidth="1"/>
    <col min="1792" max="1792" width="18.140625" style="57" customWidth="1"/>
    <col min="1793" max="1793" width="1.7109375" style="57" customWidth="1"/>
    <col min="1794" max="1794" width="17.140625" style="57" customWidth="1"/>
    <col min="1795" max="1795" width="1.7109375" style="57" customWidth="1"/>
    <col min="1796" max="1796" width="17.42578125" style="57" customWidth="1"/>
    <col min="1797" max="1797" width="1.7109375" style="57" customWidth="1"/>
    <col min="1798" max="1798" width="16.140625" style="57" customWidth="1"/>
    <col min="1799" max="1799" width="1.7109375" style="57" customWidth="1"/>
    <col min="1800" max="1800" width="17.140625" style="57" customWidth="1"/>
    <col min="1801" max="1801" width="1.7109375" style="57" customWidth="1"/>
    <col min="1802" max="1802" width="18.140625" style="57" customWidth="1"/>
    <col min="1803" max="1803" width="1.7109375" style="57" customWidth="1"/>
    <col min="1804" max="1804" width="16.7109375" style="57" customWidth="1"/>
    <col min="1805" max="1805" width="1.7109375" style="57" customWidth="1"/>
    <col min="1806" max="1806" width="18.140625" style="57" customWidth="1"/>
    <col min="1807" max="2041" width="9.140625" style="57"/>
    <col min="2042" max="2042" width="59.140625" style="57" customWidth="1"/>
    <col min="2043" max="2043" width="11.7109375" style="57" customWidth="1"/>
    <col min="2044" max="2044" width="18.7109375" style="57" customWidth="1"/>
    <col min="2045" max="2045" width="1.7109375" style="57" customWidth="1"/>
    <col min="2046" max="2046" width="19.42578125" style="57" customWidth="1"/>
    <col min="2047" max="2047" width="1.7109375" style="57" customWidth="1"/>
    <col min="2048" max="2048" width="18.140625" style="57" customWidth="1"/>
    <col min="2049" max="2049" width="1.7109375" style="57" customWidth="1"/>
    <col min="2050" max="2050" width="17.140625" style="57" customWidth="1"/>
    <col min="2051" max="2051" width="1.7109375" style="57" customWidth="1"/>
    <col min="2052" max="2052" width="17.42578125" style="57" customWidth="1"/>
    <col min="2053" max="2053" width="1.7109375" style="57" customWidth="1"/>
    <col min="2054" max="2054" width="16.140625" style="57" customWidth="1"/>
    <col min="2055" max="2055" width="1.7109375" style="57" customWidth="1"/>
    <col min="2056" max="2056" width="17.140625" style="57" customWidth="1"/>
    <col min="2057" max="2057" width="1.7109375" style="57" customWidth="1"/>
    <col min="2058" max="2058" width="18.140625" style="57" customWidth="1"/>
    <col min="2059" max="2059" width="1.7109375" style="57" customWidth="1"/>
    <col min="2060" max="2060" width="16.7109375" style="57" customWidth="1"/>
    <col min="2061" max="2061" width="1.7109375" style="57" customWidth="1"/>
    <col min="2062" max="2062" width="18.140625" style="57" customWidth="1"/>
    <col min="2063" max="2297" width="9.140625" style="57"/>
    <col min="2298" max="2298" width="59.140625" style="57" customWidth="1"/>
    <col min="2299" max="2299" width="11.7109375" style="57" customWidth="1"/>
    <col min="2300" max="2300" width="18.7109375" style="57" customWidth="1"/>
    <col min="2301" max="2301" width="1.7109375" style="57" customWidth="1"/>
    <col min="2302" max="2302" width="19.42578125" style="57" customWidth="1"/>
    <col min="2303" max="2303" width="1.7109375" style="57" customWidth="1"/>
    <col min="2304" max="2304" width="18.140625" style="57" customWidth="1"/>
    <col min="2305" max="2305" width="1.7109375" style="57" customWidth="1"/>
    <col min="2306" max="2306" width="17.140625" style="57" customWidth="1"/>
    <col min="2307" max="2307" width="1.7109375" style="57" customWidth="1"/>
    <col min="2308" max="2308" width="17.42578125" style="57" customWidth="1"/>
    <col min="2309" max="2309" width="1.7109375" style="57" customWidth="1"/>
    <col min="2310" max="2310" width="16.140625" style="57" customWidth="1"/>
    <col min="2311" max="2311" width="1.7109375" style="57" customWidth="1"/>
    <col min="2312" max="2312" width="17.140625" style="57" customWidth="1"/>
    <col min="2313" max="2313" width="1.7109375" style="57" customWidth="1"/>
    <col min="2314" max="2314" width="18.140625" style="57" customWidth="1"/>
    <col min="2315" max="2315" width="1.7109375" style="57" customWidth="1"/>
    <col min="2316" max="2316" width="16.7109375" style="57" customWidth="1"/>
    <col min="2317" max="2317" width="1.7109375" style="57" customWidth="1"/>
    <col min="2318" max="2318" width="18.140625" style="57" customWidth="1"/>
    <col min="2319" max="2553" width="9.140625" style="57"/>
    <col min="2554" max="2554" width="59.140625" style="57" customWidth="1"/>
    <col min="2555" max="2555" width="11.7109375" style="57" customWidth="1"/>
    <col min="2556" max="2556" width="18.7109375" style="57" customWidth="1"/>
    <col min="2557" max="2557" width="1.7109375" style="57" customWidth="1"/>
    <col min="2558" max="2558" width="19.42578125" style="57" customWidth="1"/>
    <col min="2559" max="2559" width="1.7109375" style="57" customWidth="1"/>
    <col min="2560" max="2560" width="18.140625" style="57" customWidth="1"/>
    <col min="2561" max="2561" width="1.7109375" style="57" customWidth="1"/>
    <col min="2562" max="2562" width="17.140625" style="57" customWidth="1"/>
    <col min="2563" max="2563" width="1.7109375" style="57" customWidth="1"/>
    <col min="2564" max="2564" width="17.42578125" style="57" customWidth="1"/>
    <col min="2565" max="2565" width="1.7109375" style="57" customWidth="1"/>
    <col min="2566" max="2566" width="16.140625" style="57" customWidth="1"/>
    <col min="2567" max="2567" width="1.7109375" style="57" customWidth="1"/>
    <col min="2568" max="2568" width="17.140625" style="57" customWidth="1"/>
    <col min="2569" max="2569" width="1.7109375" style="57" customWidth="1"/>
    <col min="2570" max="2570" width="18.140625" style="57" customWidth="1"/>
    <col min="2571" max="2571" width="1.7109375" style="57" customWidth="1"/>
    <col min="2572" max="2572" width="16.7109375" style="57" customWidth="1"/>
    <col min="2573" max="2573" width="1.7109375" style="57" customWidth="1"/>
    <col min="2574" max="2574" width="18.140625" style="57" customWidth="1"/>
    <col min="2575" max="2809" width="9.140625" style="57"/>
    <col min="2810" max="2810" width="59.140625" style="57" customWidth="1"/>
    <col min="2811" max="2811" width="11.7109375" style="57" customWidth="1"/>
    <col min="2812" max="2812" width="18.7109375" style="57" customWidth="1"/>
    <col min="2813" max="2813" width="1.7109375" style="57" customWidth="1"/>
    <col min="2814" max="2814" width="19.42578125" style="57" customWidth="1"/>
    <col min="2815" max="2815" width="1.7109375" style="57" customWidth="1"/>
    <col min="2816" max="2816" width="18.140625" style="57" customWidth="1"/>
    <col min="2817" max="2817" width="1.7109375" style="57" customWidth="1"/>
    <col min="2818" max="2818" width="17.140625" style="57" customWidth="1"/>
    <col min="2819" max="2819" width="1.7109375" style="57" customWidth="1"/>
    <col min="2820" max="2820" width="17.42578125" style="57" customWidth="1"/>
    <col min="2821" max="2821" width="1.7109375" style="57" customWidth="1"/>
    <col min="2822" max="2822" width="16.140625" style="57" customWidth="1"/>
    <col min="2823" max="2823" width="1.7109375" style="57" customWidth="1"/>
    <col min="2824" max="2824" width="17.140625" style="57" customWidth="1"/>
    <col min="2825" max="2825" width="1.7109375" style="57" customWidth="1"/>
    <col min="2826" max="2826" width="18.140625" style="57" customWidth="1"/>
    <col min="2827" max="2827" width="1.7109375" style="57" customWidth="1"/>
    <col min="2828" max="2828" width="16.7109375" style="57" customWidth="1"/>
    <col min="2829" max="2829" width="1.7109375" style="57" customWidth="1"/>
    <col min="2830" max="2830" width="18.140625" style="57" customWidth="1"/>
    <col min="2831" max="3065" width="9.140625" style="57"/>
    <col min="3066" max="3066" width="59.140625" style="57" customWidth="1"/>
    <col min="3067" max="3067" width="11.7109375" style="57" customWidth="1"/>
    <col min="3068" max="3068" width="18.7109375" style="57" customWidth="1"/>
    <col min="3069" max="3069" width="1.7109375" style="57" customWidth="1"/>
    <col min="3070" max="3070" width="19.42578125" style="57" customWidth="1"/>
    <col min="3071" max="3071" width="1.7109375" style="57" customWidth="1"/>
    <col min="3072" max="3072" width="18.140625" style="57" customWidth="1"/>
    <col min="3073" max="3073" width="1.7109375" style="57" customWidth="1"/>
    <col min="3074" max="3074" width="17.140625" style="57" customWidth="1"/>
    <col min="3075" max="3075" width="1.7109375" style="57" customWidth="1"/>
    <col min="3076" max="3076" width="17.42578125" style="57" customWidth="1"/>
    <col min="3077" max="3077" width="1.7109375" style="57" customWidth="1"/>
    <col min="3078" max="3078" width="16.140625" style="57" customWidth="1"/>
    <col min="3079" max="3079" width="1.7109375" style="57" customWidth="1"/>
    <col min="3080" max="3080" width="17.140625" style="57" customWidth="1"/>
    <col min="3081" max="3081" width="1.7109375" style="57" customWidth="1"/>
    <col min="3082" max="3082" width="18.140625" style="57" customWidth="1"/>
    <col min="3083" max="3083" width="1.7109375" style="57" customWidth="1"/>
    <col min="3084" max="3084" width="16.7109375" style="57" customWidth="1"/>
    <col min="3085" max="3085" width="1.7109375" style="57" customWidth="1"/>
    <col min="3086" max="3086" width="18.140625" style="57" customWidth="1"/>
    <col min="3087" max="3321" width="9.140625" style="57"/>
    <col min="3322" max="3322" width="59.140625" style="57" customWidth="1"/>
    <col min="3323" max="3323" width="11.7109375" style="57" customWidth="1"/>
    <col min="3324" max="3324" width="18.7109375" style="57" customWidth="1"/>
    <col min="3325" max="3325" width="1.7109375" style="57" customWidth="1"/>
    <col min="3326" max="3326" width="19.42578125" style="57" customWidth="1"/>
    <col min="3327" max="3327" width="1.7109375" style="57" customWidth="1"/>
    <col min="3328" max="3328" width="18.140625" style="57" customWidth="1"/>
    <col min="3329" max="3329" width="1.7109375" style="57" customWidth="1"/>
    <col min="3330" max="3330" width="17.140625" style="57" customWidth="1"/>
    <col min="3331" max="3331" width="1.7109375" style="57" customWidth="1"/>
    <col min="3332" max="3332" width="17.42578125" style="57" customWidth="1"/>
    <col min="3333" max="3333" width="1.7109375" style="57" customWidth="1"/>
    <col min="3334" max="3334" width="16.140625" style="57" customWidth="1"/>
    <col min="3335" max="3335" width="1.7109375" style="57" customWidth="1"/>
    <col min="3336" max="3336" width="17.140625" style="57" customWidth="1"/>
    <col min="3337" max="3337" width="1.7109375" style="57" customWidth="1"/>
    <col min="3338" max="3338" width="18.140625" style="57" customWidth="1"/>
    <col min="3339" max="3339" width="1.7109375" style="57" customWidth="1"/>
    <col min="3340" max="3340" width="16.7109375" style="57" customWidth="1"/>
    <col min="3341" max="3341" width="1.7109375" style="57" customWidth="1"/>
    <col min="3342" max="3342" width="18.140625" style="57" customWidth="1"/>
    <col min="3343" max="3577" width="9.140625" style="57"/>
    <col min="3578" max="3578" width="59.140625" style="57" customWidth="1"/>
    <col min="3579" max="3579" width="11.7109375" style="57" customWidth="1"/>
    <col min="3580" max="3580" width="18.7109375" style="57" customWidth="1"/>
    <col min="3581" max="3581" width="1.7109375" style="57" customWidth="1"/>
    <col min="3582" max="3582" width="19.42578125" style="57" customWidth="1"/>
    <col min="3583" max="3583" width="1.7109375" style="57" customWidth="1"/>
    <col min="3584" max="3584" width="18.140625" style="57" customWidth="1"/>
    <col min="3585" max="3585" width="1.7109375" style="57" customWidth="1"/>
    <col min="3586" max="3586" width="17.140625" style="57" customWidth="1"/>
    <col min="3587" max="3587" width="1.7109375" style="57" customWidth="1"/>
    <col min="3588" max="3588" width="17.42578125" style="57" customWidth="1"/>
    <col min="3589" max="3589" width="1.7109375" style="57" customWidth="1"/>
    <col min="3590" max="3590" width="16.140625" style="57" customWidth="1"/>
    <col min="3591" max="3591" width="1.7109375" style="57" customWidth="1"/>
    <col min="3592" max="3592" width="17.140625" style="57" customWidth="1"/>
    <col min="3593" max="3593" width="1.7109375" style="57" customWidth="1"/>
    <col min="3594" max="3594" width="18.140625" style="57" customWidth="1"/>
    <col min="3595" max="3595" width="1.7109375" style="57" customWidth="1"/>
    <col min="3596" max="3596" width="16.7109375" style="57" customWidth="1"/>
    <col min="3597" max="3597" width="1.7109375" style="57" customWidth="1"/>
    <col min="3598" max="3598" width="18.140625" style="57" customWidth="1"/>
    <col min="3599" max="3833" width="9.140625" style="57"/>
    <col min="3834" max="3834" width="59.140625" style="57" customWidth="1"/>
    <col min="3835" max="3835" width="11.7109375" style="57" customWidth="1"/>
    <col min="3836" max="3836" width="18.7109375" style="57" customWidth="1"/>
    <col min="3837" max="3837" width="1.7109375" style="57" customWidth="1"/>
    <col min="3838" max="3838" width="19.42578125" style="57" customWidth="1"/>
    <col min="3839" max="3839" width="1.7109375" style="57" customWidth="1"/>
    <col min="3840" max="3840" width="18.140625" style="57" customWidth="1"/>
    <col min="3841" max="3841" width="1.7109375" style="57" customWidth="1"/>
    <col min="3842" max="3842" width="17.140625" style="57" customWidth="1"/>
    <col min="3843" max="3843" width="1.7109375" style="57" customWidth="1"/>
    <col min="3844" max="3844" width="17.42578125" style="57" customWidth="1"/>
    <col min="3845" max="3845" width="1.7109375" style="57" customWidth="1"/>
    <col min="3846" max="3846" width="16.140625" style="57" customWidth="1"/>
    <col min="3847" max="3847" width="1.7109375" style="57" customWidth="1"/>
    <col min="3848" max="3848" width="17.140625" style="57" customWidth="1"/>
    <col min="3849" max="3849" width="1.7109375" style="57" customWidth="1"/>
    <col min="3850" max="3850" width="18.140625" style="57" customWidth="1"/>
    <col min="3851" max="3851" width="1.7109375" style="57" customWidth="1"/>
    <col min="3852" max="3852" width="16.7109375" style="57" customWidth="1"/>
    <col min="3853" max="3853" width="1.7109375" style="57" customWidth="1"/>
    <col min="3854" max="3854" width="18.140625" style="57" customWidth="1"/>
    <col min="3855" max="4089" width="9.140625" style="57"/>
    <col min="4090" max="4090" width="59.140625" style="57" customWidth="1"/>
    <col min="4091" max="4091" width="11.7109375" style="57" customWidth="1"/>
    <col min="4092" max="4092" width="18.7109375" style="57" customWidth="1"/>
    <col min="4093" max="4093" width="1.7109375" style="57" customWidth="1"/>
    <col min="4094" max="4094" width="19.42578125" style="57" customWidth="1"/>
    <col min="4095" max="4095" width="1.7109375" style="57" customWidth="1"/>
    <col min="4096" max="4096" width="18.140625" style="57" customWidth="1"/>
    <col min="4097" max="4097" width="1.7109375" style="57" customWidth="1"/>
    <col min="4098" max="4098" width="17.140625" style="57" customWidth="1"/>
    <col min="4099" max="4099" width="1.7109375" style="57" customWidth="1"/>
    <col min="4100" max="4100" width="17.42578125" style="57" customWidth="1"/>
    <col min="4101" max="4101" width="1.7109375" style="57" customWidth="1"/>
    <col min="4102" max="4102" width="16.140625" style="57" customWidth="1"/>
    <col min="4103" max="4103" width="1.7109375" style="57" customWidth="1"/>
    <col min="4104" max="4104" width="17.140625" style="57" customWidth="1"/>
    <col min="4105" max="4105" width="1.7109375" style="57" customWidth="1"/>
    <col min="4106" max="4106" width="18.140625" style="57" customWidth="1"/>
    <col min="4107" max="4107" width="1.7109375" style="57" customWidth="1"/>
    <col min="4108" max="4108" width="16.7109375" style="57" customWidth="1"/>
    <col min="4109" max="4109" width="1.7109375" style="57" customWidth="1"/>
    <col min="4110" max="4110" width="18.140625" style="57" customWidth="1"/>
    <col min="4111" max="4345" width="9.140625" style="57"/>
    <col min="4346" max="4346" width="59.140625" style="57" customWidth="1"/>
    <col min="4347" max="4347" width="11.7109375" style="57" customWidth="1"/>
    <col min="4348" max="4348" width="18.7109375" style="57" customWidth="1"/>
    <col min="4349" max="4349" width="1.7109375" style="57" customWidth="1"/>
    <col min="4350" max="4350" width="19.42578125" style="57" customWidth="1"/>
    <col min="4351" max="4351" width="1.7109375" style="57" customWidth="1"/>
    <col min="4352" max="4352" width="18.140625" style="57" customWidth="1"/>
    <col min="4353" max="4353" width="1.7109375" style="57" customWidth="1"/>
    <col min="4354" max="4354" width="17.140625" style="57" customWidth="1"/>
    <col min="4355" max="4355" width="1.7109375" style="57" customWidth="1"/>
    <col min="4356" max="4356" width="17.42578125" style="57" customWidth="1"/>
    <col min="4357" max="4357" width="1.7109375" style="57" customWidth="1"/>
    <col min="4358" max="4358" width="16.140625" style="57" customWidth="1"/>
    <col min="4359" max="4359" width="1.7109375" style="57" customWidth="1"/>
    <col min="4360" max="4360" width="17.140625" style="57" customWidth="1"/>
    <col min="4361" max="4361" width="1.7109375" style="57" customWidth="1"/>
    <col min="4362" max="4362" width="18.140625" style="57" customWidth="1"/>
    <col min="4363" max="4363" width="1.7109375" style="57" customWidth="1"/>
    <col min="4364" max="4364" width="16.7109375" style="57" customWidth="1"/>
    <col min="4365" max="4365" width="1.7109375" style="57" customWidth="1"/>
    <col min="4366" max="4366" width="18.140625" style="57" customWidth="1"/>
    <col min="4367" max="4601" width="9.140625" style="57"/>
    <col min="4602" max="4602" width="59.140625" style="57" customWidth="1"/>
    <col min="4603" max="4603" width="11.7109375" style="57" customWidth="1"/>
    <col min="4604" max="4604" width="18.7109375" style="57" customWidth="1"/>
    <col min="4605" max="4605" width="1.7109375" style="57" customWidth="1"/>
    <col min="4606" max="4606" width="19.42578125" style="57" customWidth="1"/>
    <col min="4607" max="4607" width="1.7109375" style="57" customWidth="1"/>
    <col min="4608" max="4608" width="18.140625" style="57" customWidth="1"/>
    <col min="4609" max="4609" width="1.7109375" style="57" customWidth="1"/>
    <col min="4610" max="4610" width="17.140625" style="57" customWidth="1"/>
    <col min="4611" max="4611" width="1.7109375" style="57" customWidth="1"/>
    <col min="4612" max="4612" width="17.42578125" style="57" customWidth="1"/>
    <col min="4613" max="4613" width="1.7109375" style="57" customWidth="1"/>
    <col min="4614" max="4614" width="16.140625" style="57" customWidth="1"/>
    <col min="4615" max="4615" width="1.7109375" style="57" customWidth="1"/>
    <col min="4616" max="4616" width="17.140625" style="57" customWidth="1"/>
    <col min="4617" max="4617" width="1.7109375" style="57" customWidth="1"/>
    <col min="4618" max="4618" width="18.140625" style="57" customWidth="1"/>
    <col min="4619" max="4619" width="1.7109375" style="57" customWidth="1"/>
    <col min="4620" max="4620" width="16.7109375" style="57" customWidth="1"/>
    <col min="4621" max="4621" width="1.7109375" style="57" customWidth="1"/>
    <col min="4622" max="4622" width="18.140625" style="57" customWidth="1"/>
    <col min="4623" max="4857" width="9.140625" style="57"/>
    <col min="4858" max="4858" width="59.140625" style="57" customWidth="1"/>
    <col min="4859" max="4859" width="11.7109375" style="57" customWidth="1"/>
    <col min="4860" max="4860" width="18.7109375" style="57" customWidth="1"/>
    <col min="4861" max="4861" width="1.7109375" style="57" customWidth="1"/>
    <col min="4862" max="4862" width="19.42578125" style="57" customWidth="1"/>
    <col min="4863" max="4863" width="1.7109375" style="57" customWidth="1"/>
    <col min="4864" max="4864" width="18.140625" style="57" customWidth="1"/>
    <col min="4865" max="4865" width="1.7109375" style="57" customWidth="1"/>
    <col min="4866" max="4866" width="17.140625" style="57" customWidth="1"/>
    <col min="4867" max="4867" width="1.7109375" style="57" customWidth="1"/>
    <col min="4868" max="4868" width="17.42578125" style="57" customWidth="1"/>
    <col min="4869" max="4869" width="1.7109375" style="57" customWidth="1"/>
    <col min="4870" max="4870" width="16.140625" style="57" customWidth="1"/>
    <col min="4871" max="4871" width="1.7109375" style="57" customWidth="1"/>
    <col min="4872" max="4872" width="17.140625" style="57" customWidth="1"/>
    <col min="4873" max="4873" width="1.7109375" style="57" customWidth="1"/>
    <col min="4874" max="4874" width="18.140625" style="57" customWidth="1"/>
    <col min="4875" max="4875" width="1.7109375" style="57" customWidth="1"/>
    <col min="4876" max="4876" width="16.7109375" style="57" customWidth="1"/>
    <col min="4877" max="4877" width="1.7109375" style="57" customWidth="1"/>
    <col min="4878" max="4878" width="18.140625" style="57" customWidth="1"/>
    <col min="4879" max="5113" width="9.140625" style="57"/>
    <col min="5114" max="5114" width="59.140625" style="57" customWidth="1"/>
    <col min="5115" max="5115" width="11.7109375" style="57" customWidth="1"/>
    <col min="5116" max="5116" width="18.7109375" style="57" customWidth="1"/>
    <col min="5117" max="5117" width="1.7109375" style="57" customWidth="1"/>
    <col min="5118" max="5118" width="19.42578125" style="57" customWidth="1"/>
    <col min="5119" max="5119" width="1.7109375" style="57" customWidth="1"/>
    <col min="5120" max="5120" width="18.140625" style="57" customWidth="1"/>
    <col min="5121" max="5121" width="1.7109375" style="57" customWidth="1"/>
    <col min="5122" max="5122" width="17.140625" style="57" customWidth="1"/>
    <col min="5123" max="5123" width="1.7109375" style="57" customWidth="1"/>
    <col min="5124" max="5124" width="17.42578125" style="57" customWidth="1"/>
    <col min="5125" max="5125" width="1.7109375" style="57" customWidth="1"/>
    <col min="5126" max="5126" width="16.140625" style="57" customWidth="1"/>
    <col min="5127" max="5127" width="1.7109375" style="57" customWidth="1"/>
    <col min="5128" max="5128" width="17.140625" style="57" customWidth="1"/>
    <col min="5129" max="5129" width="1.7109375" style="57" customWidth="1"/>
    <col min="5130" max="5130" width="18.140625" style="57" customWidth="1"/>
    <col min="5131" max="5131" width="1.7109375" style="57" customWidth="1"/>
    <col min="5132" max="5132" width="16.7109375" style="57" customWidth="1"/>
    <col min="5133" max="5133" width="1.7109375" style="57" customWidth="1"/>
    <col min="5134" max="5134" width="18.140625" style="57" customWidth="1"/>
    <col min="5135" max="5369" width="9.140625" style="57"/>
    <col min="5370" max="5370" width="59.140625" style="57" customWidth="1"/>
    <col min="5371" max="5371" width="11.7109375" style="57" customWidth="1"/>
    <col min="5372" max="5372" width="18.7109375" style="57" customWidth="1"/>
    <col min="5373" max="5373" width="1.7109375" style="57" customWidth="1"/>
    <col min="5374" max="5374" width="19.42578125" style="57" customWidth="1"/>
    <col min="5375" max="5375" width="1.7109375" style="57" customWidth="1"/>
    <col min="5376" max="5376" width="18.140625" style="57" customWidth="1"/>
    <col min="5377" max="5377" width="1.7109375" style="57" customWidth="1"/>
    <col min="5378" max="5378" width="17.140625" style="57" customWidth="1"/>
    <col min="5379" max="5379" width="1.7109375" style="57" customWidth="1"/>
    <col min="5380" max="5380" width="17.42578125" style="57" customWidth="1"/>
    <col min="5381" max="5381" width="1.7109375" style="57" customWidth="1"/>
    <col min="5382" max="5382" width="16.140625" style="57" customWidth="1"/>
    <col min="5383" max="5383" width="1.7109375" style="57" customWidth="1"/>
    <col min="5384" max="5384" width="17.140625" style="57" customWidth="1"/>
    <col min="5385" max="5385" width="1.7109375" style="57" customWidth="1"/>
    <col min="5386" max="5386" width="18.140625" style="57" customWidth="1"/>
    <col min="5387" max="5387" width="1.7109375" style="57" customWidth="1"/>
    <col min="5388" max="5388" width="16.7109375" style="57" customWidth="1"/>
    <col min="5389" max="5389" width="1.7109375" style="57" customWidth="1"/>
    <col min="5390" max="5390" width="18.140625" style="57" customWidth="1"/>
    <col min="5391" max="5625" width="9.140625" style="57"/>
    <col min="5626" max="5626" width="59.140625" style="57" customWidth="1"/>
    <col min="5627" max="5627" width="11.7109375" style="57" customWidth="1"/>
    <col min="5628" max="5628" width="18.7109375" style="57" customWidth="1"/>
    <col min="5629" max="5629" width="1.7109375" style="57" customWidth="1"/>
    <col min="5630" max="5630" width="19.42578125" style="57" customWidth="1"/>
    <col min="5631" max="5631" width="1.7109375" style="57" customWidth="1"/>
    <col min="5632" max="5632" width="18.140625" style="57" customWidth="1"/>
    <col min="5633" max="5633" width="1.7109375" style="57" customWidth="1"/>
    <col min="5634" max="5634" width="17.140625" style="57" customWidth="1"/>
    <col min="5635" max="5635" width="1.7109375" style="57" customWidth="1"/>
    <col min="5636" max="5636" width="17.42578125" style="57" customWidth="1"/>
    <col min="5637" max="5637" width="1.7109375" style="57" customWidth="1"/>
    <col min="5638" max="5638" width="16.140625" style="57" customWidth="1"/>
    <col min="5639" max="5639" width="1.7109375" style="57" customWidth="1"/>
    <col min="5640" max="5640" width="17.140625" style="57" customWidth="1"/>
    <col min="5641" max="5641" width="1.7109375" style="57" customWidth="1"/>
    <col min="5642" max="5642" width="18.140625" style="57" customWidth="1"/>
    <col min="5643" max="5643" width="1.7109375" style="57" customWidth="1"/>
    <col min="5644" max="5644" width="16.7109375" style="57" customWidth="1"/>
    <col min="5645" max="5645" width="1.7109375" style="57" customWidth="1"/>
    <col min="5646" max="5646" width="18.140625" style="57" customWidth="1"/>
    <col min="5647" max="5881" width="9.140625" style="57"/>
    <col min="5882" max="5882" width="59.140625" style="57" customWidth="1"/>
    <col min="5883" max="5883" width="11.7109375" style="57" customWidth="1"/>
    <col min="5884" max="5884" width="18.7109375" style="57" customWidth="1"/>
    <col min="5885" max="5885" width="1.7109375" style="57" customWidth="1"/>
    <col min="5886" max="5886" width="19.42578125" style="57" customWidth="1"/>
    <col min="5887" max="5887" width="1.7109375" style="57" customWidth="1"/>
    <col min="5888" max="5888" width="18.140625" style="57" customWidth="1"/>
    <col min="5889" max="5889" width="1.7109375" style="57" customWidth="1"/>
    <col min="5890" max="5890" width="17.140625" style="57" customWidth="1"/>
    <col min="5891" max="5891" width="1.7109375" style="57" customWidth="1"/>
    <col min="5892" max="5892" width="17.42578125" style="57" customWidth="1"/>
    <col min="5893" max="5893" width="1.7109375" style="57" customWidth="1"/>
    <col min="5894" max="5894" width="16.140625" style="57" customWidth="1"/>
    <col min="5895" max="5895" width="1.7109375" style="57" customWidth="1"/>
    <col min="5896" max="5896" width="17.140625" style="57" customWidth="1"/>
    <col min="5897" max="5897" width="1.7109375" style="57" customWidth="1"/>
    <col min="5898" max="5898" width="18.140625" style="57" customWidth="1"/>
    <col min="5899" max="5899" width="1.7109375" style="57" customWidth="1"/>
    <col min="5900" max="5900" width="16.7109375" style="57" customWidth="1"/>
    <col min="5901" max="5901" width="1.7109375" style="57" customWidth="1"/>
    <col min="5902" max="5902" width="18.140625" style="57" customWidth="1"/>
    <col min="5903" max="6137" width="9.140625" style="57"/>
    <col min="6138" max="6138" width="59.140625" style="57" customWidth="1"/>
    <col min="6139" max="6139" width="11.7109375" style="57" customWidth="1"/>
    <col min="6140" max="6140" width="18.7109375" style="57" customWidth="1"/>
    <col min="6141" max="6141" width="1.7109375" style="57" customWidth="1"/>
    <col min="6142" max="6142" width="19.42578125" style="57" customWidth="1"/>
    <col min="6143" max="6143" width="1.7109375" style="57" customWidth="1"/>
    <col min="6144" max="6144" width="18.140625" style="57" customWidth="1"/>
    <col min="6145" max="6145" width="1.7109375" style="57" customWidth="1"/>
    <col min="6146" max="6146" width="17.140625" style="57" customWidth="1"/>
    <col min="6147" max="6147" width="1.7109375" style="57" customWidth="1"/>
    <col min="6148" max="6148" width="17.42578125" style="57" customWidth="1"/>
    <col min="6149" max="6149" width="1.7109375" style="57" customWidth="1"/>
    <col min="6150" max="6150" width="16.140625" style="57" customWidth="1"/>
    <col min="6151" max="6151" width="1.7109375" style="57" customWidth="1"/>
    <col min="6152" max="6152" width="17.140625" style="57" customWidth="1"/>
    <col min="6153" max="6153" width="1.7109375" style="57" customWidth="1"/>
    <col min="6154" max="6154" width="18.140625" style="57" customWidth="1"/>
    <col min="6155" max="6155" width="1.7109375" style="57" customWidth="1"/>
    <col min="6156" max="6156" width="16.7109375" style="57" customWidth="1"/>
    <col min="6157" max="6157" width="1.7109375" style="57" customWidth="1"/>
    <col min="6158" max="6158" width="18.140625" style="57" customWidth="1"/>
    <col min="6159" max="6393" width="9.140625" style="57"/>
    <col min="6394" max="6394" width="59.140625" style="57" customWidth="1"/>
    <col min="6395" max="6395" width="11.7109375" style="57" customWidth="1"/>
    <col min="6396" max="6396" width="18.7109375" style="57" customWidth="1"/>
    <col min="6397" max="6397" width="1.7109375" style="57" customWidth="1"/>
    <col min="6398" max="6398" width="19.42578125" style="57" customWidth="1"/>
    <col min="6399" max="6399" width="1.7109375" style="57" customWidth="1"/>
    <col min="6400" max="6400" width="18.140625" style="57" customWidth="1"/>
    <col min="6401" max="6401" width="1.7109375" style="57" customWidth="1"/>
    <col min="6402" max="6402" width="17.140625" style="57" customWidth="1"/>
    <col min="6403" max="6403" width="1.7109375" style="57" customWidth="1"/>
    <col min="6404" max="6404" width="17.42578125" style="57" customWidth="1"/>
    <col min="6405" max="6405" width="1.7109375" style="57" customWidth="1"/>
    <col min="6406" max="6406" width="16.140625" style="57" customWidth="1"/>
    <col min="6407" max="6407" width="1.7109375" style="57" customWidth="1"/>
    <col min="6408" max="6408" width="17.140625" style="57" customWidth="1"/>
    <col min="6409" max="6409" width="1.7109375" style="57" customWidth="1"/>
    <col min="6410" max="6410" width="18.140625" style="57" customWidth="1"/>
    <col min="6411" max="6411" width="1.7109375" style="57" customWidth="1"/>
    <col min="6412" max="6412" width="16.7109375" style="57" customWidth="1"/>
    <col min="6413" max="6413" width="1.7109375" style="57" customWidth="1"/>
    <col min="6414" max="6414" width="18.140625" style="57" customWidth="1"/>
    <col min="6415" max="6649" width="9.140625" style="57"/>
    <col min="6650" max="6650" width="59.140625" style="57" customWidth="1"/>
    <col min="6651" max="6651" width="11.7109375" style="57" customWidth="1"/>
    <col min="6652" max="6652" width="18.7109375" style="57" customWidth="1"/>
    <col min="6653" max="6653" width="1.7109375" style="57" customWidth="1"/>
    <col min="6654" max="6654" width="19.42578125" style="57" customWidth="1"/>
    <col min="6655" max="6655" width="1.7109375" style="57" customWidth="1"/>
    <col min="6656" max="6656" width="18.140625" style="57" customWidth="1"/>
    <col min="6657" max="6657" width="1.7109375" style="57" customWidth="1"/>
    <col min="6658" max="6658" width="17.140625" style="57" customWidth="1"/>
    <col min="6659" max="6659" width="1.7109375" style="57" customWidth="1"/>
    <col min="6660" max="6660" width="17.42578125" style="57" customWidth="1"/>
    <col min="6661" max="6661" width="1.7109375" style="57" customWidth="1"/>
    <col min="6662" max="6662" width="16.140625" style="57" customWidth="1"/>
    <col min="6663" max="6663" width="1.7109375" style="57" customWidth="1"/>
    <col min="6664" max="6664" width="17.140625" style="57" customWidth="1"/>
    <col min="6665" max="6665" width="1.7109375" style="57" customWidth="1"/>
    <col min="6666" max="6666" width="18.140625" style="57" customWidth="1"/>
    <col min="6667" max="6667" width="1.7109375" style="57" customWidth="1"/>
    <col min="6668" max="6668" width="16.7109375" style="57" customWidth="1"/>
    <col min="6669" max="6669" width="1.7109375" style="57" customWidth="1"/>
    <col min="6670" max="6670" width="18.140625" style="57" customWidth="1"/>
    <col min="6671" max="6905" width="9.140625" style="57"/>
    <col min="6906" max="6906" width="59.140625" style="57" customWidth="1"/>
    <col min="6907" max="6907" width="11.7109375" style="57" customWidth="1"/>
    <col min="6908" max="6908" width="18.7109375" style="57" customWidth="1"/>
    <col min="6909" max="6909" width="1.7109375" style="57" customWidth="1"/>
    <col min="6910" max="6910" width="19.42578125" style="57" customWidth="1"/>
    <col min="6911" max="6911" width="1.7109375" style="57" customWidth="1"/>
    <col min="6912" max="6912" width="18.140625" style="57" customWidth="1"/>
    <col min="6913" max="6913" width="1.7109375" style="57" customWidth="1"/>
    <col min="6914" max="6914" width="17.140625" style="57" customWidth="1"/>
    <col min="6915" max="6915" width="1.7109375" style="57" customWidth="1"/>
    <col min="6916" max="6916" width="17.42578125" style="57" customWidth="1"/>
    <col min="6917" max="6917" width="1.7109375" style="57" customWidth="1"/>
    <col min="6918" max="6918" width="16.140625" style="57" customWidth="1"/>
    <col min="6919" max="6919" width="1.7109375" style="57" customWidth="1"/>
    <col min="6920" max="6920" width="17.140625" style="57" customWidth="1"/>
    <col min="6921" max="6921" width="1.7109375" style="57" customWidth="1"/>
    <col min="6922" max="6922" width="18.140625" style="57" customWidth="1"/>
    <col min="6923" max="6923" width="1.7109375" style="57" customWidth="1"/>
    <col min="6924" max="6924" width="16.7109375" style="57" customWidth="1"/>
    <col min="6925" max="6925" width="1.7109375" style="57" customWidth="1"/>
    <col min="6926" max="6926" width="18.140625" style="57" customWidth="1"/>
    <col min="6927" max="7161" width="9.140625" style="57"/>
    <col min="7162" max="7162" width="59.140625" style="57" customWidth="1"/>
    <col min="7163" max="7163" width="11.7109375" style="57" customWidth="1"/>
    <col min="7164" max="7164" width="18.7109375" style="57" customWidth="1"/>
    <col min="7165" max="7165" width="1.7109375" style="57" customWidth="1"/>
    <col min="7166" max="7166" width="19.42578125" style="57" customWidth="1"/>
    <col min="7167" max="7167" width="1.7109375" style="57" customWidth="1"/>
    <col min="7168" max="7168" width="18.140625" style="57" customWidth="1"/>
    <col min="7169" max="7169" width="1.7109375" style="57" customWidth="1"/>
    <col min="7170" max="7170" width="17.140625" style="57" customWidth="1"/>
    <col min="7171" max="7171" width="1.7109375" style="57" customWidth="1"/>
    <col min="7172" max="7172" width="17.42578125" style="57" customWidth="1"/>
    <col min="7173" max="7173" width="1.7109375" style="57" customWidth="1"/>
    <col min="7174" max="7174" width="16.140625" style="57" customWidth="1"/>
    <col min="7175" max="7175" width="1.7109375" style="57" customWidth="1"/>
    <col min="7176" max="7176" width="17.140625" style="57" customWidth="1"/>
    <col min="7177" max="7177" width="1.7109375" style="57" customWidth="1"/>
    <col min="7178" max="7178" width="18.140625" style="57" customWidth="1"/>
    <col min="7179" max="7179" width="1.7109375" style="57" customWidth="1"/>
    <col min="7180" max="7180" width="16.7109375" style="57" customWidth="1"/>
    <col min="7181" max="7181" width="1.7109375" style="57" customWidth="1"/>
    <col min="7182" max="7182" width="18.140625" style="57" customWidth="1"/>
    <col min="7183" max="7417" width="9.140625" style="57"/>
    <col min="7418" max="7418" width="59.140625" style="57" customWidth="1"/>
    <col min="7419" max="7419" width="11.7109375" style="57" customWidth="1"/>
    <col min="7420" max="7420" width="18.7109375" style="57" customWidth="1"/>
    <col min="7421" max="7421" width="1.7109375" style="57" customWidth="1"/>
    <col min="7422" max="7422" width="19.42578125" style="57" customWidth="1"/>
    <col min="7423" max="7423" width="1.7109375" style="57" customWidth="1"/>
    <col min="7424" max="7424" width="18.140625" style="57" customWidth="1"/>
    <col min="7425" max="7425" width="1.7109375" style="57" customWidth="1"/>
    <col min="7426" max="7426" width="17.140625" style="57" customWidth="1"/>
    <col min="7427" max="7427" width="1.7109375" style="57" customWidth="1"/>
    <col min="7428" max="7428" width="17.42578125" style="57" customWidth="1"/>
    <col min="7429" max="7429" width="1.7109375" style="57" customWidth="1"/>
    <col min="7430" max="7430" width="16.140625" style="57" customWidth="1"/>
    <col min="7431" max="7431" width="1.7109375" style="57" customWidth="1"/>
    <col min="7432" max="7432" width="17.140625" style="57" customWidth="1"/>
    <col min="7433" max="7433" width="1.7109375" style="57" customWidth="1"/>
    <col min="7434" max="7434" width="18.140625" style="57" customWidth="1"/>
    <col min="7435" max="7435" width="1.7109375" style="57" customWidth="1"/>
    <col min="7436" max="7436" width="16.7109375" style="57" customWidth="1"/>
    <col min="7437" max="7437" width="1.7109375" style="57" customWidth="1"/>
    <col min="7438" max="7438" width="18.140625" style="57" customWidth="1"/>
    <col min="7439" max="7673" width="9.140625" style="57"/>
    <col min="7674" max="7674" width="59.140625" style="57" customWidth="1"/>
    <col min="7675" max="7675" width="11.7109375" style="57" customWidth="1"/>
    <col min="7676" max="7676" width="18.7109375" style="57" customWidth="1"/>
    <col min="7677" max="7677" width="1.7109375" style="57" customWidth="1"/>
    <col min="7678" max="7678" width="19.42578125" style="57" customWidth="1"/>
    <col min="7679" max="7679" width="1.7109375" style="57" customWidth="1"/>
    <col min="7680" max="7680" width="18.140625" style="57" customWidth="1"/>
    <col min="7681" max="7681" width="1.7109375" style="57" customWidth="1"/>
    <col min="7682" max="7682" width="17.140625" style="57" customWidth="1"/>
    <col min="7683" max="7683" width="1.7109375" style="57" customWidth="1"/>
    <col min="7684" max="7684" width="17.42578125" style="57" customWidth="1"/>
    <col min="7685" max="7685" width="1.7109375" style="57" customWidth="1"/>
    <col min="7686" max="7686" width="16.140625" style="57" customWidth="1"/>
    <col min="7687" max="7687" width="1.7109375" style="57" customWidth="1"/>
    <col min="7688" max="7688" width="17.140625" style="57" customWidth="1"/>
    <col min="7689" max="7689" width="1.7109375" style="57" customWidth="1"/>
    <col min="7690" max="7690" width="18.140625" style="57" customWidth="1"/>
    <col min="7691" max="7691" width="1.7109375" style="57" customWidth="1"/>
    <col min="7692" max="7692" width="16.7109375" style="57" customWidth="1"/>
    <col min="7693" max="7693" width="1.7109375" style="57" customWidth="1"/>
    <col min="7694" max="7694" width="18.140625" style="57" customWidth="1"/>
    <col min="7695" max="7929" width="9.140625" style="57"/>
    <col min="7930" max="7930" width="59.140625" style="57" customWidth="1"/>
    <col min="7931" max="7931" width="11.7109375" style="57" customWidth="1"/>
    <col min="7932" max="7932" width="18.7109375" style="57" customWidth="1"/>
    <col min="7933" max="7933" width="1.7109375" style="57" customWidth="1"/>
    <col min="7934" max="7934" width="19.42578125" style="57" customWidth="1"/>
    <col min="7935" max="7935" width="1.7109375" style="57" customWidth="1"/>
    <col min="7936" max="7936" width="18.140625" style="57" customWidth="1"/>
    <col min="7937" max="7937" width="1.7109375" style="57" customWidth="1"/>
    <col min="7938" max="7938" width="17.140625" style="57" customWidth="1"/>
    <col min="7939" max="7939" width="1.7109375" style="57" customWidth="1"/>
    <col min="7940" max="7940" width="17.42578125" style="57" customWidth="1"/>
    <col min="7941" max="7941" width="1.7109375" style="57" customWidth="1"/>
    <col min="7942" max="7942" width="16.140625" style="57" customWidth="1"/>
    <col min="7943" max="7943" width="1.7109375" style="57" customWidth="1"/>
    <col min="7944" max="7944" width="17.140625" style="57" customWidth="1"/>
    <col min="7945" max="7945" width="1.7109375" style="57" customWidth="1"/>
    <col min="7946" max="7946" width="18.140625" style="57" customWidth="1"/>
    <col min="7947" max="7947" width="1.7109375" style="57" customWidth="1"/>
    <col min="7948" max="7948" width="16.7109375" style="57" customWidth="1"/>
    <col min="7949" max="7949" width="1.7109375" style="57" customWidth="1"/>
    <col min="7950" max="7950" width="18.140625" style="57" customWidth="1"/>
    <col min="7951" max="8185" width="9.140625" style="57"/>
    <col min="8186" max="8186" width="59.140625" style="57" customWidth="1"/>
    <col min="8187" max="8187" width="11.7109375" style="57" customWidth="1"/>
    <col min="8188" max="8188" width="18.7109375" style="57" customWidth="1"/>
    <col min="8189" max="8189" width="1.7109375" style="57" customWidth="1"/>
    <col min="8190" max="8190" width="19.42578125" style="57" customWidth="1"/>
    <col min="8191" max="8191" width="1.7109375" style="57" customWidth="1"/>
    <col min="8192" max="8192" width="18.140625" style="57" customWidth="1"/>
    <col min="8193" max="8193" width="1.7109375" style="57" customWidth="1"/>
    <col min="8194" max="8194" width="17.140625" style="57" customWidth="1"/>
    <col min="8195" max="8195" width="1.7109375" style="57" customWidth="1"/>
    <col min="8196" max="8196" width="17.42578125" style="57" customWidth="1"/>
    <col min="8197" max="8197" width="1.7109375" style="57" customWidth="1"/>
    <col min="8198" max="8198" width="16.140625" style="57" customWidth="1"/>
    <col min="8199" max="8199" width="1.7109375" style="57" customWidth="1"/>
    <col min="8200" max="8200" width="17.140625" style="57" customWidth="1"/>
    <col min="8201" max="8201" width="1.7109375" style="57" customWidth="1"/>
    <col min="8202" max="8202" width="18.140625" style="57" customWidth="1"/>
    <col min="8203" max="8203" width="1.7109375" style="57" customWidth="1"/>
    <col min="8204" max="8204" width="16.7109375" style="57" customWidth="1"/>
    <col min="8205" max="8205" width="1.7109375" style="57" customWidth="1"/>
    <col min="8206" max="8206" width="18.140625" style="57" customWidth="1"/>
    <col min="8207" max="8441" width="9.140625" style="57"/>
    <col min="8442" max="8442" width="59.140625" style="57" customWidth="1"/>
    <col min="8443" max="8443" width="11.7109375" style="57" customWidth="1"/>
    <col min="8444" max="8444" width="18.7109375" style="57" customWidth="1"/>
    <col min="8445" max="8445" width="1.7109375" style="57" customWidth="1"/>
    <col min="8446" max="8446" width="19.42578125" style="57" customWidth="1"/>
    <col min="8447" max="8447" width="1.7109375" style="57" customWidth="1"/>
    <col min="8448" max="8448" width="18.140625" style="57" customWidth="1"/>
    <col min="8449" max="8449" width="1.7109375" style="57" customWidth="1"/>
    <col min="8450" max="8450" width="17.140625" style="57" customWidth="1"/>
    <col min="8451" max="8451" width="1.7109375" style="57" customWidth="1"/>
    <col min="8452" max="8452" width="17.42578125" style="57" customWidth="1"/>
    <col min="8453" max="8453" width="1.7109375" style="57" customWidth="1"/>
    <col min="8454" max="8454" width="16.140625" style="57" customWidth="1"/>
    <col min="8455" max="8455" width="1.7109375" style="57" customWidth="1"/>
    <col min="8456" max="8456" width="17.140625" style="57" customWidth="1"/>
    <col min="8457" max="8457" width="1.7109375" style="57" customWidth="1"/>
    <col min="8458" max="8458" width="18.140625" style="57" customWidth="1"/>
    <col min="8459" max="8459" width="1.7109375" style="57" customWidth="1"/>
    <col min="8460" max="8460" width="16.7109375" style="57" customWidth="1"/>
    <col min="8461" max="8461" width="1.7109375" style="57" customWidth="1"/>
    <col min="8462" max="8462" width="18.140625" style="57" customWidth="1"/>
    <col min="8463" max="8697" width="9.140625" style="57"/>
    <col min="8698" max="8698" width="59.140625" style="57" customWidth="1"/>
    <col min="8699" max="8699" width="11.7109375" style="57" customWidth="1"/>
    <col min="8700" max="8700" width="18.7109375" style="57" customWidth="1"/>
    <col min="8701" max="8701" width="1.7109375" style="57" customWidth="1"/>
    <col min="8702" max="8702" width="19.42578125" style="57" customWidth="1"/>
    <col min="8703" max="8703" width="1.7109375" style="57" customWidth="1"/>
    <col min="8704" max="8704" width="18.140625" style="57" customWidth="1"/>
    <col min="8705" max="8705" width="1.7109375" style="57" customWidth="1"/>
    <col min="8706" max="8706" width="17.140625" style="57" customWidth="1"/>
    <col min="8707" max="8707" width="1.7109375" style="57" customWidth="1"/>
    <col min="8708" max="8708" width="17.42578125" style="57" customWidth="1"/>
    <col min="8709" max="8709" width="1.7109375" style="57" customWidth="1"/>
    <col min="8710" max="8710" width="16.140625" style="57" customWidth="1"/>
    <col min="8711" max="8711" width="1.7109375" style="57" customWidth="1"/>
    <col min="8712" max="8712" width="17.140625" style="57" customWidth="1"/>
    <col min="8713" max="8713" width="1.7109375" style="57" customWidth="1"/>
    <col min="8714" max="8714" width="18.140625" style="57" customWidth="1"/>
    <col min="8715" max="8715" width="1.7109375" style="57" customWidth="1"/>
    <col min="8716" max="8716" width="16.7109375" style="57" customWidth="1"/>
    <col min="8717" max="8717" width="1.7109375" style="57" customWidth="1"/>
    <col min="8718" max="8718" width="18.140625" style="57" customWidth="1"/>
    <col min="8719" max="8953" width="9.140625" style="57"/>
    <col min="8954" max="8954" width="59.140625" style="57" customWidth="1"/>
    <col min="8955" max="8955" width="11.7109375" style="57" customWidth="1"/>
    <col min="8956" max="8956" width="18.7109375" style="57" customWidth="1"/>
    <col min="8957" max="8957" width="1.7109375" style="57" customWidth="1"/>
    <col min="8958" max="8958" width="19.42578125" style="57" customWidth="1"/>
    <col min="8959" max="8959" width="1.7109375" style="57" customWidth="1"/>
    <col min="8960" max="8960" width="18.140625" style="57" customWidth="1"/>
    <col min="8961" max="8961" width="1.7109375" style="57" customWidth="1"/>
    <col min="8962" max="8962" width="17.140625" style="57" customWidth="1"/>
    <col min="8963" max="8963" width="1.7109375" style="57" customWidth="1"/>
    <col min="8964" max="8964" width="17.42578125" style="57" customWidth="1"/>
    <col min="8965" max="8965" width="1.7109375" style="57" customWidth="1"/>
    <col min="8966" max="8966" width="16.140625" style="57" customWidth="1"/>
    <col min="8967" max="8967" width="1.7109375" style="57" customWidth="1"/>
    <col min="8968" max="8968" width="17.140625" style="57" customWidth="1"/>
    <col min="8969" max="8969" width="1.7109375" style="57" customWidth="1"/>
    <col min="8970" max="8970" width="18.140625" style="57" customWidth="1"/>
    <col min="8971" max="8971" width="1.7109375" style="57" customWidth="1"/>
    <col min="8972" max="8972" width="16.7109375" style="57" customWidth="1"/>
    <col min="8973" max="8973" width="1.7109375" style="57" customWidth="1"/>
    <col min="8974" max="8974" width="18.140625" style="57" customWidth="1"/>
    <col min="8975" max="9209" width="9.140625" style="57"/>
    <col min="9210" max="9210" width="59.140625" style="57" customWidth="1"/>
    <col min="9211" max="9211" width="11.7109375" style="57" customWidth="1"/>
    <col min="9212" max="9212" width="18.7109375" style="57" customWidth="1"/>
    <col min="9213" max="9213" width="1.7109375" style="57" customWidth="1"/>
    <col min="9214" max="9214" width="19.42578125" style="57" customWidth="1"/>
    <col min="9215" max="9215" width="1.7109375" style="57" customWidth="1"/>
    <col min="9216" max="9216" width="18.140625" style="57" customWidth="1"/>
    <col min="9217" max="9217" width="1.7109375" style="57" customWidth="1"/>
    <col min="9218" max="9218" width="17.140625" style="57" customWidth="1"/>
    <col min="9219" max="9219" width="1.7109375" style="57" customWidth="1"/>
    <col min="9220" max="9220" width="17.42578125" style="57" customWidth="1"/>
    <col min="9221" max="9221" width="1.7109375" style="57" customWidth="1"/>
    <col min="9222" max="9222" width="16.140625" style="57" customWidth="1"/>
    <col min="9223" max="9223" width="1.7109375" style="57" customWidth="1"/>
    <col min="9224" max="9224" width="17.140625" style="57" customWidth="1"/>
    <col min="9225" max="9225" width="1.7109375" style="57" customWidth="1"/>
    <col min="9226" max="9226" width="18.140625" style="57" customWidth="1"/>
    <col min="9227" max="9227" width="1.7109375" style="57" customWidth="1"/>
    <col min="9228" max="9228" width="16.7109375" style="57" customWidth="1"/>
    <col min="9229" max="9229" width="1.7109375" style="57" customWidth="1"/>
    <col min="9230" max="9230" width="18.140625" style="57" customWidth="1"/>
    <col min="9231" max="9465" width="9.140625" style="57"/>
    <col min="9466" max="9466" width="59.140625" style="57" customWidth="1"/>
    <col min="9467" max="9467" width="11.7109375" style="57" customWidth="1"/>
    <col min="9468" max="9468" width="18.7109375" style="57" customWidth="1"/>
    <col min="9469" max="9469" width="1.7109375" style="57" customWidth="1"/>
    <col min="9470" max="9470" width="19.42578125" style="57" customWidth="1"/>
    <col min="9471" max="9471" width="1.7109375" style="57" customWidth="1"/>
    <col min="9472" max="9472" width="18.140625" style="57" customWidth="1"/>
    <col min="9473" max="9473" width="1.7109375" style="57" customWidth="1"/>
    <col min="9474" max="9474" width="17.140625" style="57" customWidth="1"/>
    <col min="9475" max="9475" width="1.7109375" style="57" customWidth="1"/>
    <col min="9476" max="9476" width="17.42578125" style="57" customWidth="1"/>
    <col min="9477" max="9477" width="1.7109375" style="57" customWidth="1"/>
    <col min="9478" max="9478" width="16.140625" style="57" customWidth="1"/>
    <col min="9479" max="9479" width="1.7109375" style="57" customWidth="1"/>
    <col min="9480" max="9480" width="17.140625" style="57" customWidth="1"/>
    <col min="9481" max="9481" width="1.7109375" style="57" customWidth="1"/>
    <col min="9482" max="9482" width="18.140625" style="57" customWidth="1"/>
    <col min="9483" max="9483" width="1.7109375" style="57" customWidth="1"/>
    <col min="9484" max="9484" width="16.7109375" style="57" customWidth="1"/>
    <col min="9485" max="9485" width="1.7109375" style="57" customWidth="1"/>
    <col min="9486" max="9486" width="18.140625" style="57" customWidth="1"/>
    <col min="9487" max="9721" width="9.140625" style="57"/>
    <col min="9722" max="9722" width="59.140625" style="57" customWidth="1"/>
    <col min="9723" max="9723" width="11.7109375" style="57" customWidth="1"/>
    <col min="9724" max="9724" width="18.7109375" style="57" customWidth="1"/>
    <col min="9725" max="9725" width="1.7109375" style="57" customWidth="1"/>
    <col min="9726" max="9726" width="19.42578125" style="57" customWidth="1"/>
    <col min="9727" max="9727" width="1.7109375" style="57" customWidth="1"/>
    <col min="9728" max="9728" width="18.140625" style="57" customWidth="1"/>
    <col min="9729" max="9729" width="1.7109375" style="57" customWidth="1"/>
    <col min="9730" max="9730" width="17.140625" style="57" customWidth="1"/>
    <col min="9731" max="9731" width="1.7109375" style="57" customWidth="1"/>
    <col min="9732" max="9732" width="17.42578125" style="57" customWidth="1"/>
    <col min="9733" max="9733" width="1.7109375" style="57" customWidth="1"/>
    <col min="9734" max="9734" width="16.140625" style="57" customWidth="1"/>
    <col min="9735" max="9735" width="1.7109375" style="57" customWidth="1"/>
    <col min="9736" max="9736" width="17.140625" style="57" customWidth="1"/>
    <col min="9737" max="9737" width="1.7109375" style="57" customWidth="1"/>
    <col min="9738" max="9738" width="18.140625" style="57" customWidth="1"/>
    <col min="9739" max="9739" width="1.7109375" style="57" customWidth="1"/>
    <col min="9740" max="9740" width="16.7109375" style="57" customWidth="1"/>
    <col min="9741" max="9741" width="1.7109375" style="57" customWidth="1"/>
    <col min="9742" max="9742" width="18.140625" style="57" customWidth="1"/>
    <col min="9743" max="9977" width="9.140625" style="57"/>
    <col min="9978" max="9978" width="59.140625" style="57" customWidth="1"/>
    <col min="9979" max="9979" width="11.7109375" style="57" customWidth="1"/>
    <col min="9980" max="9980" width="18.7109375" style="57" customWidth="1"/>
    <col min="9981" max="9981" width="1.7109375" style="57" customWidth="1"/>
    <col min="9982" max="9982" width="19.42578125" style="57" customWidth="1"/>
    <col min="9983" max="9983" width="1.7109375" style="57" customWidth="1"/>
    <col min="9984" max="9984" width="18.140625" style="57" customWidth="1"/>
    <col min="9985" max="9985" width="1.7109375" style="57" customWidth="1"/>
    <col min="9986" max="9986" width="17.140625" style="57" customWidth="1"/>
    <col min="9987" max="9987" width="1.7109375" style="57" customWidth="1"/>
    <col min="9988" max="9988" width="17.42578125" style="57" customWidth="1"/>
    <col min="9989" max="9989" width="1.7109375" style="57" customWidth="1"/>
    <col min="9990" max="9990" width="16.140625" style="57" customWidth="1"/>
    <col min="9991" max="9991" width="1.7109375" style="57" customWidth="1"/>
    <col min="9992" max="9992" width="17.140625" style="57" customWidth="1"/>
    <col min="9993" max="9993" width="1.7109375" style="57" customWidth="1"/>
    <col min="9994" max="9994" width="18.140625" style="57" customWidth="1"/>
    <col min="9995" max="9995" width="1.7109375" style="57" customWidth="1"/>
    <col min="9996" max="9996" width="16.7109375" style="57" customWidth="1"/>
    <col min="9997" max="9997" width="1.7109375" style="57" customWidth="1"/>
    <col min="9998" max="9998" width="18.140625" style="57" customWidth="1"/>
    <col min="9999" max="10233" width="9.140625" style="57"/>
    <col min="10234" max="10234" width="59.140625" style="57" customWidth="1"/>
    <col min="10235" max="10235" width="11.7109375" style="57" customWidth="1"/>
    <col min="10236" max="10236" width="18.7109375" style="57" customWidth="1"/>
    <col min="10237" max="10237" width="1.7109375" style="57" customWidth="1"/>
    <col min="10238" max="10238" width="19.42578125" style="57" customWidth="1"/>
    <col min="10239" max="10239" width="1.7109375" style="57" customWidth="1"/>
    <col min="10240" max="10240" width="18.140625" style="57" customWidth="1"/>
    <col min="10241" max="10241" width="1.7109375" style="57" customWidth="1"/>
    <col min="10242" max="10242" width="17.140625" style="57" customWidth="1"/>
    <col min="10243" max="10243" width="1.7109375" style="57" customWidth="1"/>
    <col min="10244" max="10244" width="17.42578125" style="57" customWidth="1"/>
    <col min="10245" max="10245" width="1.7109375" style="57" customWidth="1"/>
    <col min="10246" max="10246" width="16.140625" style="57" customWidth="1"/>
    <col min="10247" max="10247" width="1.7109375" style="57" customWidth="1"/>
    <col min="10248" max="10248" width="17.140625" style="57" customWidth="1"/>
    <col min="10249" max="10249" width="1.7109375" style="57" customWidth="1"/>
    <col min="10250" max="10250" width="18.140625" style="57" customWidth="1"/>
    <col min="10251" max="10251" width="1.7109375" style="57" customWidth="1"/>
    <col min="10252" max="10252" width="16.7109375" style="57" customWidth="1"/>
    <col min="10253" max="10253" width="1.7109375" style="57" customWidth="1"/>
    <col min="10254" max="10254" width="18.140625" style="57" customWidth="1"/>
    <col min="10255" max="10489" width="9.140625" style="57"/>
    <col min="10490" max="10490" width="59.140625" style="57" customWidth="1"/>
    <col min="10491" max="10491" width="11.7109375" style="57" customWidth="1"/>
    <col min="10492" max="10492" width="18.7109375" style="57" customWidth="1"/>
    <col min="10493" max="10493" width="1.7109375" style="57" customWidth="1"/>
    <col min="10494" max="10494" width="19.42578125" style="57" customWidth="1"/>
    <col min="10495" max="10495" width="1.7109375" style="57" customWidth="1"/>
    <col min="10496" max="10496" width="18.140625" style="57" customWidth="1"/>
    <col min="10497" max="10497" width="1.7109375" style="57" customWidth="1"/>
    <col min="10498" max="10498" width="17.140625" style="57" customWidth="1"/>
    <col min="10499" max="10499" width="1.7109375" style="57" customWidth="1"/>
    <col min="10500" max="10500" width="17.42578125" style="57" customWidth="1"/>
    <col min="10501" max="10501" width="1.7109375" style="57" customWidth="1"/>
    <col min="10502" max="10502" width="16.140625" style="57" customWidth="1"/>
    <col min="10503" max="10503" width="1.7109375" style="57" customWidth="1"/>
    <col min="10504" max="10504" width="17.140625" style="57" customWidth="1"/>
    <col min="10505" max="10505" width="1.7109375" style="57" customWidth="1"/>
    <col min="10506" max="10506" width="18.140625" style="57" customWidth="1"/>
    <col min="10507" max="10507" width="1.7109375" style="57" customWidth="1"/>
    <col min="10508" max="10508" width="16.7109375" style="57" customWidth="1"/>
    <col min="10509" max="10509" width="1.7109375" style="57" customWidth="1"/>
    <col min="10510" max="10510" width="18.140625" style="57" customWidth="1"/>
    <col min="10511" max="10745" width="9.140625" style="57"/>
    <col min="10746" max="10746" width="59.140625" style="57" customWidth="1"/>
    <col min="10747" max="10747" width="11.7109375" style="57" customWidth="1"/>
    <col min="10748" max="10748" width="18.7109375" style="57" customWidth="1"/>
    <col min="10749" max="10749" width="1.7109375" style="57" customWidth="1"/>
    <col min="10750" max="10750" width="19.42578125" style="57" customWidth="1"/>
    <col min="10751" max="10751" width="1.7109375" style="57" customWidth="1"/>
    <col min="10752" max="10752" width="18.140625" style="57" customWidth="1"/>
    <col min="10753" max="10753" width="1.7109375" style="57" customWidth="1"/>
    <col min="10754" max="10754" width="17.140625" style="57" customWidth="1"/>
    <col min="10755" max="10755" width="1.7109375" style="57" customWidth="1"/>
    <col min="10756" max="10756" width="17.42578125" style="57" customWidth="1"/>
    <col min="10757" max="10757" width="1.7109375" style="57" customWidth="1"/>
    <col min="10758" max="10758" width="16.140625" style="57" customWidth="1"/>
    <col min="10759" max="10759" width="1.7109375" style="57" customWidth="1"/>
    <col min="10760" max="10760" width="17.140625" style="57" customWidth="1"/>
    <col min="10761" max="10761" width="1.7109375" style="57" customWidth="1"/>
    <col min="10762" max="10762" width="18.140625" style="57" customWidth="1"/>
    <col min="10763" max="10763" width="1.7109375" style="57" customWidth="1"/>
    <col min="10764" max="10764" width="16.7109375" style="57" customWidth="1"/>
    <col min="10765" max="10765" width="1.7109375" style="57" customWidth="1"/>
    <col min="10766" max="10766" width="18.140625" style="57" customWidth="1"/>
    <col min="10767" max="11001" width="9.140625" style="57"/>
    <col min="11002" max="11002" width="59.140625" style="57" customWidth="1"/>
    <col min="11003" max="11003" width="11.7109375" style="57" customWidth="1"/>
    <col min="11004" max="11004" width="18.7109375" style="57" customWidth="1"/>
    <col min="11005" max="11005" width="1.7109375" style="57" customWidth="1"/>
    <col min="11006" max="11006" width="19.42578125" style="57" customWidth="1"/>
    <col min="11007" max="11007" width="1.7109375" style="57" customWidth="1"/>
    <col min="11008" max="11008" width="18.140625" style="57" customWidth="1"/>
    <col min="11009" max="11009" width="1.7109375" style="57" customWidth="1"/>
    <col min="11010" max="11010" width="17.140625" style="57" customWidth="1"/>
    <col min="11011" max="11011" width="1.7109375" style="57" customWidth="1"/>
    <col min="11012" max="11012" width="17.42578125" style="57" customWidth="1"/>
    <col min="11013" max="11013" width="1.7109375" style="57" customWidth="1"/>
    <col min="11014" max="11014" width="16.140625" style="57" customWidth="1"/>
    <col min="11015" max="11015" width="1.7109375" style="57" customWidth="1"/>
    <col min="11016" max="11016" width="17.140625" style="57" customWidth="1"/>
    <col min="11017" max="11017" width="1.7109375" style="57" customWidth="1"/>
    <col min="11018" max="11018" width="18.140625" style="57" customWidth="1"/>
    <col min="11019" max="11019" width="1.7109375" style="57" customWidth="1"/>
    <col min="11020" max="11020" width="16.7109375" style="57" customWidth="1"/>
    <col min="11021" max="11021" width="1.7109375" style="57" customWidth="1"/>
    <col min="11022" max="11022" width="18.140625" style="57" customWidth="1"/>
    <col min="11023" max="11257" width="9.140625" style="57"/>
    <col min="11258" max="11258" width="59.140625" style="57" customWidth="1"/>
    <col min="11259" max="11259" width="11.7109375" style="57" customWidth="1"/>
    <col min="11260" max="11260" width="18.7109375" style="57" customWidth="1"/>
    <col min="11261" max="11261" width="1.7109375" style="57" customWidth="1"/>
    <col min="11262" max="11262" width="19.42578125" style="57" customWidth="1"/>
    <col min="11263" max="11263" width="1.7109375" style="57" customWidth="1"/>
    <col min="11264" max="11264" width="18.140625" style="57" customWidth="1"/>
    <col min="11265" max="11265" width="1.7109375" style="57" customWidth="1"/>
    <col min="11266" max="11266" width="17.140625" style="57" customWidth="1"/>
    <col min="11267" max="11267" width="1.7109375" style="57" customWidth="1"/>
    <col min="11268" max="11268" width="17.42578125" style="57" customWidth="1"/>
    <col min="11269" max="11269" width="1.7109375" style="57" customWidth="1"/>
    <col min="11270" max="11270" width="16.140625" style="57" customWidth="1"/>
    <col min="11271" max="11271" width="1.7109375" style="57" customWidth="1"/>
    <col min="11272" max="11272" width="17.140625" style="57" customWidth="1"/>
    <col min="11273" max="11273" width="1.7109375" style="57" customWidth="1"/>
    <col min="11274" max="11274" width="18.140625" style="57" customWidth="1"/>
    <col min="11275" max="11275" width="1.7109375" style="57" customWidth="1"/>
    <col min="11276" max="11276" width="16.7109375" style="57" customWidth="1"/>
    <col min="11277" max="11277" width="1.7109375" style="57" customWidth="1"/>
    <col min="11278" max="11278" width="18.140625" style="57" customWidth="1"/>
    <col min="11279" max="11513" width="9.140625" style="57"/>
    <col min="11514" max="11514" width="59.140625" style="57" customWidth="1"/>
    <col min="11515" max="11515" width="11.7109375" style="57" customWidth="1"/>
    <col min="11516" max="11516" width="18.7109375" style="57" customWidth="1"/>
    <col min="11517" max="11517" width="1.7109375" style="57" customWidth="1"/>
    <col min="11518" max="11518" width="19.42578125" style="57" customWidth="1"/>
    <col min="11519" max="11519" width="1.7109375" style="57" customWidth="1"/>
    <col min="11520" max="11520" width="18.140625" style="57" customWidth="1"/>
    <col min="11521" max="11521" width="1.7109375" style="57" customWidth="1"/>
    <col min="11522" max="11522" width="17.140625" style="57" customWidth="1"/>
    <col min="11523" max="11523" width="1.7109375" style="57" customWidth="1"/>
    <col min="11524" max="11524" width="17.42578125" style="57" customWidth="1"/>
    <col min="11525" max="11525" width="1.7109375" style="57" customWidth="1"/>
    <col min="11526" max="11526" width="16.140625" style="57" customWidth="1"/>
    <col min="11527" max="11527" width="1.7109375" style="57" customWidth="1"/>
    <col min="11528" max="11528" width="17.140625" style="57" customWidth="1"/>
    <col min="11529" max="11529" width="1.7109375" style="57" customWidth="1"/>
    <col min="11530" max="11530" width="18.140625" style="57" customWidth="1"/>
    <col min="11531" max="11531" width="1.7109375" style="57" customWidth="1"/>
    <col min="11532" max="11532" width="16.7109375" style="57" customWidth="1"/>
    <col min="11533" max="11533" width="1.7109375" style="57" customWidth="1"/>
    <col min="11534" max="11534" width="18.140625" style="57" customWidth="1"/>
    <col min="11535" max="11769" width="9.140625" style="57"/>
    <col min="11770" max="11770" width="59.140625" style="57" customWidth="1"/>
    <col min="11771" max="11771" width="11.7109375" style="57" customWidth="1"/>
    <col min="11772" max="11772" width="18.7109375" style="57" customWidth="1"/>
    <col min="11773" max="11773" width="1.7109375" style="57" customWidth="1"/>
    <col min="11774" max="11774" width="19.42578125" style="57" customWidth="1"/>
    <col min="11775" max="11775" width="1.7109375" style="57" customWidth="1"/>
    <col min="11776" max="11776" width="18.140625" style="57" customWidth="1"/>
    <col min="11777" max="11777" width="1.7109375" style="57" customWidth="1"/>
    <col min="11778" max="11778" width="17.140625" style="57" customWidth="1"/>
    <col min="11779" max="11779" width="1.7109375" style="57" customWidth="1"/>
    <col min="11780" max="11780" width="17.42578125" style="57" customWidth="1"/>
    <col min="11781" max="11781" width="1.7109375" style="57" customWidth="1"/>
    <col min="11782" max="11782" width="16.140625" style="57" customWidth="1"/>
    <col min="11783" max="11783" width="1.7109375" style="57" customWidth="1"/>
    <col min="11784" max="11784" width="17.140625" style="57" customWidth="1"/>
    <col min="11785" max="11785" width="1.7109375" style="57" customWidth="1"/>
    <col min="11786" max="11786" width="18.140625" style="57" customWidth="1"/>
    <col min="11787" max="11787" width="1.7109375" style="57" customWidth="1"/>
    <col min="11788" max="11788" width="16.7109375" style="57" customWidth="1"/>
    <col min="11789" max="11789" width="1.7109375" style="57" customWidth="1"/>
    <col min="11790" max="11790" width="18.140625" style="57" customWidth="1"/>
    <col min="11791" max="12025" width="9.140625" style="57"/>
    <col min="12026" max="12026" width="59.140625" style="57" customWidth="1"/>
    <col min="12027" max="12027" width="11.7109375" style="57" customWidth="1"/>
    <col min="12028" max="12028" width="18.7109375" style="57" customWidth="1"/>
    <col min="12029" max="12029" width="1.7109375" style="57" customWidth="1"/>
    <col min="12030" max="12030" width="19.42578125" style="57" customWidth="1"/>
    <col min="12031" max="12031" width="1.7109375" style="57" customWidth="1"/>
    <col min="12032" max="12032" width="18.140625" style="57" customWidth="1"/>
    <col min="12033" max="12033" width="1.7109375" style="57" customWidth="1"/>
    <col min="12034" max="12034" width="17.140625" style="57" customWidth="1"/>
    <col min="12035" max="12035" width="1.7109375" style="57" customWidth="1"/>
    <col min="12036" max="12036" width="17.42578125" style="57" customWidth="1"/>
    <col min="12037" max="12037" width="1.7109375" style="57" customWidth="1"/>
    <col min="12038" max="12038" width="16.140625" style="57" customWidth="1"/>
    <col min="12039" max="12039" width="1.7109375" style="57" customWidth="1"/>
    <col min="12040" max="12040" width="17.140625" style="57" customWidth="1"/>
    <col min="12041" max="12041" width="1.7109375" style="57" customWidth="1"/>
    <col min="12042" max="12042" width="18.140625" style="57" customWidth="1"/>
    <col min="12043" max="12043" width="1.7109375" style="57" customWidth="1"/>
    <col min="12044" max="12044" width="16.7109375" style="57" customWidth="1"/>
    <col min="12045" max="12045" width="1.7109375" style="57" customWidth="1"/>
    <col min="12046" max="12046" width="18.140625" style="57" customWidth="1"/>
    <col min="12047" max="12281" width="9.140625" style="57"/>
    <col min="12282" max="12282" width="59.140625" style="57" customWidth="1"/>
    <col min="12283" max="12283" width="11.7109375" style="57" customWidth="1"/>
    <col min="12284" max="12284" width="18.7109375" style="57" customWidth="1"/>
    <col min="12285" max="12285" width="1.7109375" style="57" customWidth="1"/>
    <col min="12286" max="12286" width="19.42578125" style="57" customWidth="1"/>
    <col min="12287" max="12287" width="1.7109375" style="57" customWidth="1"/>
    <col min="12288" max="12288" width="18.140625" style="57" customWidth="1"/>
    <col min="12289" max="12289" width="1.7109375" style="57" customWidth="1"/>
    <col min="12290" max="12290" width="17.140625" style="57" customWidth="1"/>
    <col min="12291" max="12291" width="1.7109375" style="57" customWidth="1"/>
    <col min="12292" max="12292" width="17.42578125" style="57" customWidth="1"/>
    <col min="12293" max="12293" width="1.7109375" style="57" customWidth="1"/>
    <col min="12294" max="12294" width="16.140625" style="57" customWidth="1"/>
    <col min="12295" max="12295" width="1.7109375" style="57" customWidth="1"/>
    <col min="12296" max="12296" width="17.140625" style="57" customWidth="1"/>
    <col min="12297" max="12297" width="1.7109375" style="57" customWidth="1"/>
    <col min="12298" max="12298" width="18.140625" style="57" customWidth="1"/>
    <col min="12299" max="12299" width="1.7109375" style="57" customWidth="1"/>
    <col min="12300" max="12300" width="16.7109375" style="57" customWidth="1"/>
    <col min="12301" max="12301" width="1.7109375" style="57" customWidth="1"/>
    <col min="12302" max="12302" width="18.140625" style="57" customWidth="1"/>
    <col min="12303" max="12537" width="9.140625" style="57"/>
    <col min="12538" max="12538" width="59.140625" style="57" customWidth="1"/>
    <col min="12539" max="12539" width="11.7109375" style="57" customWidth="1"/>
    <col min="12540" max="12540" width="18.7109375" style="57" customWidth="1"/>
    <col min="12541" max="12541" width="1.7109375" style="57" customWidth="1"/>
    <col min="12542" max="12542" width="19.42578125" style="57" customWidth="1"/>
    <col min="12543" max="12543" width="1.7109375" style="57" customWidth="1"/>
    <col min="12544" max="12544" width="18.140625" style="57" customWidth="1"/>
    <col min="12545" max="12545" width="1.7109375" style="57" customWidth="1"/>
    <col min="12546" max="12546" width="17.140625" style="57" customWidth="1"/>
    <col min="12547" max="12547" width="1.7109375" style="57" customWidth="1"/>
    <col min="12548" max="12548" width="17.42578125" style="57" customWidth="1"/>
    <col min="12549" max="12549" width="1.7109375" style="57" customWidth="1"/>
    <col min="12550" max="12550" width="16.140625" style="57" customWidth="1"/>
    <col min="12551" max="12551" width="1.7109375" style="57" customWidth="1"/>
    <col min="12552" max="12552" width="17.140625" style="57" customWidth="1"/>
    <col min="12553" max="12553" width="1.7109375" style="57" customWidth="1"/>
    <col min="12554" max="12554" width="18.140625" style="57" customWidth="1"/>
    <col min="12555" max="12555" width="1.7109375" style="57" customWidth="1"/>
    <col min="12556" max="12556" width="16.7109375" style="57" customWidth="1"/>
    <col min="12557" max="12557" width="1.7109375" style="57" customWidth="1"/>
    <col min="12558" max="12558" width="18.140625" style="57" customWidth="1"/>
    <col min="12559" max="12793" width="9.140625" style="57"/>
    <col min="12794" max="12794" width="59.140625" style="57" customWidth="1"/>
    <col min="12795" max="12795" width="11.7109375" style="57" customWidth="1"/>
    <col min="12796" max="12796" width="18.7109375" style="57" customWidth="1"/>
    <col min="12797" max="12797" width="1.7109375" style="57" customWidth="1"/>
    <col min="12798" max="12798" width="19.42578125" style="57" customWidth="1"/>
    <col min="12799" max="12799" width="1.7109375" style="57" customWidth="1"/>
    <col min="12800" max="12800" width="18.140625" style="57" customWidth="1"/>
    <col min="12801" max="12801" width="1.7109375" style="57" customWidth="1"/>
    <col min="12802" max="12802" width="17.140625" style="57" customWidth="1"/>
    <col min="12803" max="12803" width="1.7109375" style="57" customWidth="1"/>
    <col min="12804" max="12804" width="17.42578125" style="57" customWidth="1"/>
    <col min="12805" max="12805" width="1.7109375" style="57" customWidth="1"/>
    <col min="12806" max="12806" width="16.140625" style="57" customWidth="1"/>
    <col min="12807" max="12807" width="1.7109375" style="57" customWidth="1"/>
    <col min="12808" max="12808" width="17.140625" style="57" customWidth="1"/>
    <col min="12809" max="12809" width="1.7109375" style="57" customWidth="1"/>
    <col min="12810" max="12810" width="18.140625" style="57" customWidth="1"/>
    <col min="12811" max="12811" width="1.7109375" style="57" customWidth="1"/>
    <col min="12812" max="12812" width="16.7109375" style="57" customWidth="1"/>
    <col min="12813" max="12813" width="1.7109375" style="57" customWidth="1"/>
    <col min="12814" max="12814" width="18.140625" style="57" customWidth="1"/>
    <col min="12815" max="13049" width="9.140625" style="57"/>
    <col min="13050" max="13050" width="59.140625" style="57" customWidth="1"/>
    <col min="13051" max="13051" width="11.7109375" style="57" customWidth="1"/>
    <col min="13052" max="13052" width="18.7109375" style="57" customWidth="1"/>
    <col min="13053" max="13053" width="1.7109375" style="57" customWidth="1"/>
    <col min="13054" max="13054" width="19.42578125" style="57" customWidth="1"/>
    <col min="13055" max="13055" width="1.7109375" style="57" customWidth="1"/>
    <col min="13056" max="13056" width="18.140625" style="57" customWidth="1"/>
    <col min="13057" max="13057" width="1.7109375" style="57" customWidth="1"/>
    <col min="13058" max="13058" width="17.140625" style="57" customWidth="1"/>
    <col min="13059" max="13059" width="1.7109375" style="57" customWidth="1"/>
    <col min="13060" max="13060" width="17.42578125" style="57" customWidth="1"/>
    <col min="13061" max="13061" width="1.7109375" style="57" customWidth="1"/>
    <col min="13062" max="13062" width="16.140625" style="57" customWidth="1"/>
    <col min="13063" max="13063" width="1.7109375" style="57" customWidth="1"/>
    <col min="13064" max="13064" width="17.140625" style="57" customWidth="1"/>
    <col min="13065" max="13065" width="1.7109375" style="57" customWidth="1"/>
    <col min="13066" max="13066" width="18.140625" style="57" customWidth="1"/>
    <col min="13067" max="13067" width="1.7109375" style="57" customWidth="1"/>
    <col min="13068" max="13068" width="16.7109375" style="57" customWidth="1"/>
    <col min="13069" max="13069" width="1.7109375" style="57" customWidth="1"/>
    <col min="13070" max="13070" width="18.140625" style="57" customWidth="1"/>
    <col min="13071" max="13305" width="9.140625" style="57"/>
    <col min="13306" max="13306" width="59.140625" style="57" customWidth="1"/>
    <col min="13307" max="13307" width="11.7109375" style="57" customWidth="1"/>
    <col min="13308" max="13308" width="18.7109375" style="57" customWidth="1"/>
    <col min="13309" max="13309" width="1.7109375" style="57" customWidth="1"/>
    <col min="13310" max="13310" width="19.42578125" style="57" customWidth="1"/>
    <col min="13311" max="13311" width="1.7109375" style="57" customWidth="1"/>
    <col min="13312" max="13312" width="18.140625" style="57" customWidth="1"/>
    <col min="13313" max="13313" width="1.7109375" style="57" customWidth="1"/>
    <col min="13314" max="13314" width="17.140625" style="57" customWidth="1"/>
    <col min="13315" max="13315" width="1.7109375" style="57" customWidth="1"/>
    <col min="13316" max="13316" width="17.42578125" style="57" customWidth="1"/>
    <col min="13317" max="13317" width="1.7109375" style="57" customWidth="1"/>
    <col min="13318" max="13318" width="16.140625" style="57" customWidth="1"/>
    <col min="13319" max="13319" width="1.7109375" style="57" customWidth="1"/>
    <col min="13320" max="13320" width="17.140625" style="57" customWidth="1"/>
    <col min="13321" max="13321" width="1.7109375" style="57" customWidth="1"/>
    <col min="13322" max="13322" width="18.140625" style="57" customWidth="1"/>
    <col min="13323" max="13323" width="1.7109375" style="57" customWidth="1"/>
    <col min="13324" max="13324" width="16.7109375" style="57" customWidth="1"/>
    <col min="13325" max="13325" width="1.7109375" style="57" customWidth="1"/>
    <col min="13326" max="13326" width="18.140625" style="57" customWidth="1"/>
    <col min="13327" max="13561" width="9.140625" style="57"/>
    <col min="13562" max="13562" width="59.140625" style="57" customWidth="1"/>
    <col min="13563" max="13563" width="11.7109375" style="57" customWidth="1"/>
    <col min="13564" max="13564" width="18.7109375" style="57" customWidth="1"/>
    <col min="13565" max="13565" width="1.7109375" style="57" customWidth="1"/>
    <col min="13566" max="13566" width="19.42578125" style="57" customWidth="1"/>
    <col min="13567" max="13567" width="1.7109375" style="57" customWidth="1"/>
    <col min="13568" max="13568" width="18.140625" style="57" customWidth="1"/>
    <col min="13569" max="13569" width="1.7109375" style="57" customWidth="1"/>
    <col min="13570" max="13570" width="17.140625" style="57" customWidth="1"/>
    <col min="13571" max="13571" width="1.7109375" style="57" customWidth="1"/>
    <col min="13572" max="13572" width="17.42578125" style="57" customWidth="1"/>
    <col min="13573" max="13573" width="1.7109375" style="57" customWidth="1"/>
    <col min="13574" max="13574" width="16.140625" style="57" customWidth="1"/>
    <col min="13575" max="13575" width="1.7109375" style="57" customWidth="1"/>
    <col min="13576" max="13576" width="17.140625" style="57" customWidth="1"/>
    <col min="13577" max="13577" width="1.7109375" style="57" customWidth="1"/>
    <col min="13578" max="13578" width="18.140625" style="57" customWidth="1"/>
    <col min="13579" max="13579" width="1.7109375" style="57" customWidth="1"/>
    <col min="13580" max="13580" width="16.7109375" style="57" customWidth="1"/>
    <col min="13581" max="13581" width="1.7109375" style="57" customWidth="1"/>
    <col min="13582" max="13582" width="18.140625" style="57" customWidth="1"/>
    <col min="13583" max="13817" width="9.140625" style="57"/>
    <col min="13818" max="13818" width="59.140625" style="57" customWidth="1"/>
    <col min="13819" max="13819" width="11.7109375" style="57" customWidth="1"/>
    <col min="13820" max="13820" width="18.7109375" style="57" customWidth="1"/>
    <col min="13821" max="13821" width="1.7109375" style="57" customWidth="1"/>
    <col min="13822" max="13822" width="19.42578125" style="57" customWidth="1"/>
    <col min="13823" max="13823" width="1.7109375" style="57" customWidth="1"/>
    <col min="13824" max="13824" width="18.140625" style="57" customWidth="1"/>
    <col min="13825" max="13825" width="1.7109375" style="57" customWidth="1"/>
    <col min="13826" max="13826" width="17.140625" style="57" customWidth="1"/>
    <col min="13827" max="13827" width="1.7109375" style="57" customWidth="1"/>
    <col min="13828" max="13828" width="17.42578125" style="57" customWidth="1"/>
    <col min="13829" max="13829" width="1.7109375" style="57" customWidth="1"/>
    <col min="13830" max="13830" width="16.140625" style="57" customWidth="1"/>
    <col min="13831" max="13831" width="1.7109375" style="57" customWidth="1"/>
    <col min="13832" max="13832" width="17.140625" style="57" customWidth="1"/>
    <col min="13833" max="13833" width="1.7109375" style="57" customWidth="1"/>
    <col min="13834" max="13834" width="18.140625" style="57" customWidth="1"/>
    <col min="13835" max="13835" width="1.7109375" style="57" customWidth="1"/>
    <col min="13836" max="13836" width="16.7109375" style="57" customWidth="1"/>
    <col min="13837" max="13837" width="1.7109375" style="57" customWidth="1"/>
    <col min="13838" max="13838" width="18.140625" style="57" customWidth="1"/>
    <col min="13839" max="14073" width="9.140625" style="57"/>
    <col min="14074" max="14074" width="59.140625" style="57" customWidth="1"/>
    <col min="14075" max="14075" width="11.7109375" style="57" customWidth="1"/>
    <col min="14076" max="14076" width="18.7109375" style="57" customWidth="1"/>
    <col min="14077" max="14077" width="1.7109375" style="57" customWidth="1"/>
    <col min="14078" max="14078" width="19.42578125" style="57" customWidth="1"/>
    <col min="14079" max="14079" width="1.7109375" style="57" customWidth="1"/>
    <col min="14080" max="14080" width="18.140625" style="57" customWidth="1"/>
    <col min="14081" max="14081" width="1.7109375" style="57" customWidth="1"/>
    <col min="14082" max="14082" width="17.140625" style="57" customWidth="1"/>
    <col min="14083" max="14083" width="1.7109375" style="57" customWidth="1"/>
    <col min="14084" max="14084" width="17.42578125" style="57" customWidth="1"/>
    <col min="14085" max="14085" width="1.7109375" style="57" customWidth="1"/>
    <col min="14086" max="14086" width="16.140625" style="57" customWidth="1"/>
    <col min="14087" max="14087" width="1.7109375" style="57" customWidth="1"/>
    <col min="14088" max="14088" width="17.140625" style="57" customWidth="1"/>
    <col min="14089" max="14089" width="1.7109375" style="57" customWidth="1"/>
    <col min="14090" max="14090" width="18.140625" style="57" customWidth="1"/>
    <col min="14091" max="14091" width="1.7109375" style="57" customWidth="1"/>
    <col min="14092" max="14092" width="16.7109375" style="57" customWidth="1"/>
    <col min="14093" max="14093" width="1.7109375" style="57" customWidth="1"/>
    <col min="14094" max="14094" width="18.140625" style="57" customWidth="1"/>
    <col min="14095" max="14329" width="9.140625" style="57"/>
    <col min="14330" max="14330" width="59.140625" style="57" customWidth="1"/>
    <col min="14331" max="14331" width="11.7109375" style="57" customWidth="1"/>
    <col min="14332" max="14332" width="18.7109375" style="57" customWidth="1"/>
    <col min="14333" max="14333" width="1.7109375" style="57" customWidth="1"/>
    <col min="14334" max="14334" width="19.42578125" style="57" customWidth="1"/>
    <col min="14335" max="14335" width="1.7109375" style="57" customWidth="1"/>
    <col min="14336" max="14336" width="18.140625" style="57" customWidth="1"/>
    <col min="14337" max="14337" width="1.7109375" style="57" customWidth="1"/>
    <col min="14338" max="14338" width="17.140625" style="57" customWidth="1"/>
    <col min="14339" max="14339" width="1.7109375" style="57" customWidth="1"/>
    <col min="14340" max="14340" width="17.42578125" style="57" customWidth="1"/>
    <col min="14341" max="14341" width="1.7109375" style="57" customWidth="1"/>
    <col min="14342" max="14342" width="16.140625" style="57" customWidth="1"/>
    <col min="14343" max="14343" width="1.7109375" style="57" customWidth="1"/>
    <col min="14344" max="14344" width="17.140625" style="57" customWidth="1"/>
    <col min="14345" max="14345" width="1.7109375" style="57" customWidth="1"/>
    <col min="14346" max="14346" width="18.140625" style="57" customWidth="1"/>
    <col min="14347" max="14347" width="1.7109375" style="57" customWidth="1"/>
    <col min="14348" max="14348" width="16.7109375" style="57" customWidth="1"/>
    <col min="14349" max="14349" width="1.7109375" style="57" customWidth="1"/>
    <col min="14350" max="14350" width="18.140625" style="57" customWidth="1"/>
    <col min="14351" max="14585" width="9.140625" style="57"/>
    <col min="14586" max="14586" width="59.140625" style="57" customWidth="1"/>
    <col min="14587" max="14587" width="11.7109375" style="57" customWidth="1"/>
    <col min="14588" max="14588" width="18.7109375" style="57" customWidth="1"/>
    <col min="14589" max="14589" width="1.7109375" style="57" customWidth="1"/>
    <col min="14590" max="14590" width="19.42578125" style="57" customWidth="1"/>
    <col min="14591" max="14591" width="1.7109375" style="57" customWidth="1"/>
    <col min="14592" max="14592" width="18.140625" style="57" customWidth="1"/>
    <col min="14593" max="14593" width="1.7109375" style="57" customWidth="1"/>
    <col min="14594" max="14594" width="17.140625" style="57" customWidth="1"/>
    <col min="14595" max="14595" width="1.7109375" style="57" customWidth="1"/>
    <col min="14596" max="14596" width="17.42578125" style="57" customWidth="1"/>
    <col min="14597" max="14597" width="1.7109375" style="57" customWidth="1"/>
    <col min="14598" max="14598" width="16.140625" style="57" customWidth="1"/>
    <col min="14599" max="14599" width="1.7109375" style="57" customWidth="1"/>
    <col min="14600" max="14600" width="17.140625" style="57" customWidth="1"/>
    <col min="14601" max="14601" width="1.7109375" style="57" customWidth="1"/>
    <col min="14602" max="14602" width="18.140625" style="57" customWidth="1"/>
    <col min="14603" max="14603" width="1.7109375" style="57" customWidth="1"/>
    <col min="14604" max="14604" width="16.7109375" style="57" customWidth="1"/>
    <col min="14605" max="14605" width="1.7109375" style="57" customWidth="1"/>
    <col min="14606" max="14606" width="18.140625" style="57" customWidth="1"/>
    <col min="14607" max="14841" width="9.140625" style="57"/>
    <col min="14842" max="14842" width="59.140625" style="57" customWidth="1"/>
    <col min="14843" max="14843" width="11.7109375" style="57" customWidth="1"/>
    <col min="14844" max="14844" width="18.7109375" style="57" customWidth="1"/>
    <col min="14845" max="14845" width="1.7109375" style="57" customWidth="1"/>
    <col min="14846" max="14846" width="19.42578125" style="57" customWidth="1"/>
    <col min="14847" max="14847" width="1.7109375" style="57" customWidth="1"/>
    <col min="14848" max="14848" width="18.140625" style="57" customWidth="1"/>
    <col min="14849" max="14849" width="1.7109375" style="57" customWidth="1"/>
    <col min="14850" max="14850" width="17.140625" style="57" customWidth="1"/>
    <col min="14851" max="14851" width="1.7109375" style="57" customWidth="1"/>
    <col min="14852" max="14852" width="17.42578125" style="57" customWidth="1"/>
    <col min="14853" max="14853" width="1.7109375" style="57" customWidth="1"/>
    <col min="14854" max="14854" width="16.140625" style="57" customWidth="1"/>
    <col min="14855" max="14855" width="1.7109375" style="57" customWidth="1"/>
    <col min="14856" max="14856" width="17.140625" style="57" customWidth="1"/>
    <col min="14857" max="14857" width="1.7109375" style="57" customWidth="1"/>
    <col min="14858" max="14858" width="18.140625" style="57" customWidth="1"/>
    <col min="14859" max="14859" width="1.7109375" style="57" customWidth="1"/>
    <col min="14860" max="14860" width="16.7109375" style="57" customWidth="1"/>
    <col min="14861" max="14861" width="1.7109375" style="57" customWidth="1"/>
    <col min="14862" max="14862" width="18.140625" style="57" customWidth="1"/>
    <col min="14863" max="15097" width="9.140625" style="57"/>
    <col min="15098" max="15098" width="59.140625" style="57" customWidth="1"/>
    <col min="15099" max="15099" width="11.7109375" style="57" customWidth="1"/>
    <col min="15100" max="15100" width="18.7109375" style="57" customWidth="1"/>
    <col min="15101" max="15101" width="1.7109375" style="57" customWidth="1"/>
    <col min="15102" max="15102" width="19.42578125" style="57" customWidth="1"/>
    <col min="15103" max="15103" width="1.7109375" style="57" customWidth="1"/>
    <col min="15104" max="15104" width="18.140625" style="57" customWidth="1"/>
    <col min="15105" max="15105" width="1.7109375" style="57" customWidth="1"/>
    <col min="15106" max="15106" width="17.140625" style="57" customWidth="1"/>
    <col min="15107" max="15107" width="1.7109375" style="57" customWidth="1"/>
    <col min="15108" max="15108" width="17.42578125" style="57" customWidth="1"/>
    <col min="15109" max="15109" width="1.7109375" style="57" customWidth="1"/>
    <col min="15110" max="15110" width="16.140625" style="57" customWidth="1"/>
    <col min="15111" max="15111" width="1.7109375" style="57" customWidth="1"/>
    <col min="15112" max="15112" width="17.140625" style="57" customWidth="1"/>
    <col min="15113" max="15113" width="1.7109375" style="57" customWidth="1"/>
    <col min="15114" max="15114" width="18.140625" style="57" customWidth="1"/>
    <col min="15115" max="15115" width="1.7109375" style="57" customWidth="1"/>
    <col min="15116" max="15116" width="16.7109375" style="57" customWidth="1"/>
    <col min="15117" max="15117" width="1.7109375" style="57" customWidth="1"/>
    <col min="15118" max="15118" width="18.140625" style="57" customWidth="1"/>
    <col min="15119" max="15353" width="9.140625" style="57"/>
    <col min="15354" max="15354" width="59.140625" style="57" customWidth="1"/>
    <col min="15355" max="15355" width="11.7109375" style="57" customWidth="1"/>
    <col min="15356" max="15356" width="18.7109375" style="57" customWidth="1"/>
    <col min="15357" max="15357" width="1.7109375" style="57" customWidth="1"/>
    <col min="15358" max="15358" width="19.42578125" style="57" customWidth="1"/>
    <col min="15359" max="15359" width="1.7109375" style="57" customWidth="1"/>
    <col min="15360" max="15360" width="18.140625" style="57" customWidth="1"/>
    <col min="15361" max="15361" width="1.7109375" style="57" customWidth="1"/>
    <col min="15362" max="15362" width="17.140625" style="57" customWidth="1"/>
    <col min="15363" max="15363" width="1.7109375" style="57" customWidth="1"/>
    <col min="15364" max="15364" width="17.42578125" style="57" customWidth="1"/>
    <col min="15365" max="15365" width="1.7109375" style="57" customWidth="1"/>
    <col min="15366" max="15366" width="16.140625" style="57" customWidth="1"/>
    <col min="15367" max="15367" width="1.7109375" style="57" customWidth="1"/>
    <col min="15368" max="15368" width="17.140625" style="57" customWidth="1"/>
    <col min="15369" max="15369" width="1.7109375" style="57" customWidth="1"/>
    <col min="15370" max="15370" width="18.140625" style="57" customWidth="1"/>
    <col min="15371" max="15371" width="1.7109375" style="57" customWidth="1"/>
    <col min="15372" max="15372" width="16.7109375" style="57" customWidth="1"/>
    <col min="15373" max="15373" width="1.7109375" style="57" customWidth="1"/>
    <col min="15374" max="15374" width="18.140625" style="57" customWidth="1"/>
    <col min="15375" max="15609" width="9.140625" style="57"/>
    <col min="15610" max="15610" width="59.140625" style="57" customWidth="1"/>
    <col min="15611" max="15611" width="11.7109375" style="57" customWidth="1"/>
    <col min="15612" max="15612" width="18.7109375" style="57" customWidth="1"/>
    <col min="15613" max="15613" width="1.7109375" style="57" customWidth="1"/>
    <col min="15614" max="15614" width="19.42578125" style="57" customWidth="1"/>
    <col min="15615" max="15615" width="1.7109375" style="57" customWidth="1"/>
    <col min="15616" max="15616" width="18.140625" style="57" customWidth="1"/>
    <col min="15617" max="15617" width="1.7109375" style="57" customWidth="1"/>
    <col min="15618" max="15618" width="17.140625" style="57" customWidth="1"/>
    <col min="15619" max="15619" width="1.7109375" style="57" customWidth="1"/>
    <col min="15620" max="15620" width="17.42578125" style="57" customWidth="1"/>
    <col min="15621" max="15621" width="1.7109375" style="57" customWidth="1"/>
    <col min="15622" max="15622" width="16.140625" style="57" customWidth="1"/>
    <col min="15623" max="15623" width="1.7109375" style="57" customWidth="1"/>
    <col min="15624" max="15624" width="17.140625" style="57" customWidth="1"/>
    <col min="15625" max="15625" width="1.7109375" style="57" customWidth="1"/>
    <col min="15626" max="15626" width="18.140625" style="57" customWidth="1"/>
    <col min="15627" max="15627" width="1.7109375" style="57" customWidth="1"/>
    <col min="15628" max="15628" width="16.7109375" style="57" customWidth="1"/>
    <col min="15629" max="15629" width="1.7109375" style="57" customWidth="1"/>
    <col min="15630" max="15630" width="18.140625" style="57" customWidth="1"/>
    <col min="15631" max="15865" width="9.140625" style="57"/>
    <col min="15866" max="15866" width="59.140625" style="57" customWidth="1"/>
    <col min="15867" max="15867" width="11.7109375" style="57" customWidth="1"/>
    <col min="15868" max="15868" width="18.7109375" style="57" customWidth="1"/>
    <col min="15869" max="15869" width="1.7109375" style="57" customWidth="1"/>
    <col min="15870" max="15870" width="19.42578125" style="57" customWidth="1"/>
    <col min="15871" max="15871" width="1.7109375" style="57" customWidth="1"/>
    <col min="15872" max="15872" width="18.140625" style="57" customWidth="1"/>
    <col min="15873" max="15873" width="1.7109375" style="57" customWidth="1"/>
    <col min="15874" max="15874" width="17.140625" style="57" customWidth="1"/>
    <col min="15875" max="15875" width="1.7109375" style="57" customWidth="1"/>
    <col min="15876" max="15876" width="17.42578125" style="57" customWidth="1"/>
    <col min="15877" max="15877" width="1.7109375" style="57" customWidth="1"/>
    <col min="15878" max="15878" width="16.140625" style="57" customWidth="1"/>
    <col min="15879" max="15879" width="1.7109375" style="57" customWidth="1"/>
    <col min="15880" max="15880" width="17.140625" style="57" customWidth="1"/>
    <col min="15881" max="15881" width="1.7109375" style="57" customWidth="1"/>
    <col min="15882" max="15882" width="18.140625" style="57" customWidth="1"/>
    <col min="15883" max="15883" width="1.7109375" style="57" customWidth="1"/>
    <col min="15884" max="15884" width="16.7109375" style="57" customWidth="1"/>
    <col min="15885" max="15885" width="1.7109375" style="57" customWidth="1"/>
    <col min="15886" max="15886" width="18.140625" style="57" customWidth="1"/>
    <col min="15887" max="16121" width="9.140625" style="57"/>
    <col min="16122" max="16122" width="59.140625" style="57" customWidth="1"/>
    <col min="16123" max="16123" width="11.7109375" style="57" customWidth="1"/>
    <col min="16124" max="16124" width="18.7109375" style="57" customWidth="1"/>
    <col min="16125" max="16125" width="1.7109375" style="57" customWidth="1"/>
    <col min="16126" max="16126" width="19.42578125" style="57" customWidth="1"/>
    <col min="16127" max="16127" width="1.7109375" style="57" customWidth="1"/>
    <col min="16128" max="16128" width="18.140625" style="57" customWidth="1"/>
    <col min="16129" max="16129" width="1.7109375" style="57" customWidth="1"/>
    <col min="16130" max="16130" width="17.140625" style="57" customWidth="1"/>
    <col min="16131" max="16131" width="1.7109375" style="57" customWidth="1"/>
    <col min="16132" max="16132" width="17.42578125" style="57" customWidth="1"/>
    <col min="16133" max="16133" width="1.7109375" style="57" customWidth="1"/>
    <col min="16134" max="16134" width="16.140625" style="57" customWidth="1"/>
    <col min="16135" max="16135" width="1.7109375" style="57" customWidth="1"/>
    <col min="16136" max="16136" width="17.140625" style="57" customWidth="1"/>
    <col min="16137" max="16137" width="1.7109375" style="57" customWidth="1"/>
    <col min="16138" max="16138" width="18.140625" style="57" customWidth="1"/>
    <col min="16139" max="16139" width="1.7109375" style="57" customWidth="1"/>
    <col min="16140" max="16140" width="16.7109375" style="57" customWidth="1"/>
    <col min="16141" max="16141" width="1.7109375" style="57" customWidth="1"/>
    <col min="16142" max="16142" width="18.140625" style="57" customWidth="1"/>
    <col min="16143" max="16380" width="9.140625" style="57"/>
    <col min="16381" max="16383" width="9.140625" style="57" customWidth="1"/>
    <col min="16384" max="16384" width="9.140625" style="57"/>
  </cols>
  <sheetData>
    <row r="1" spans="1:19" ht="16.5" customHeight="1" x14ac:dyDescent="0.5">
      <c r="A1" s="55" t="str">
        <f>+'Eng BS 2-4'!A1</f>
        <v>Stark Corporation Public Company Limited</v>
      </c>
      <c r="B1" s="56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pans="1:19" ht="16.5" customHeight="1" x14ac:dyDescent="0.5">
      <c r="A2" s="55" t="s">
        <v>53</v>
      </c>
      <c r="B2" s="56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16.5" customHeight="1" x14ac:dyDescent="0.5">
      <c r="A3" s="37" t="s">
        <v>239</v>
      </c>
      <c r="B3" s="58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6.5" customHeight="1" x14ac:dyDescent="0.5">
      <c r="A4" s="59"/>
      <c r="B4" s="59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9" ht="16.5" customHeight="1" x14ac:dyDescent="0.5">
      <c r="A5" s="59"/>
      <c r="B5" s="59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9" ht="16.5" customHeight="1" x14ac:dyDescent="0.5">
      <c r="A6" s="59"/>
      <c r="B6" s="59"/>
      <c r="C6" s="210" t="s">
        <v>156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</row>
    <row r="7" spans="1:19" ht="16.5" customHeight="1" x14ac:dyDescent="0.5">
      <c r="A7" s="59"/>
      <c r="B7" s="59"/>
      <c r="C7" s="208" t="s">
        <v>114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</row>
    <row r="8" spans="1:19" ht="16.5" customHeight="1" x14ac:dyDescent="0.5">
      <c r="A8" s="59"/>
      <c r="B8" s="59"/>
      <c r="C8" s="66"/>
      <c r="D8" s="66"/>
      <c r="E8" s="66"/>
      <c r="F8" s="66"/>
      <c r="G8" s="208" t="s">
        <v>102</v>
      </c>
      <c r="H8" s="208"/>
      <c r="I8" s="208"/>
      <c r="J8" s="211"/>
      <c r="K8" s="211"/>
      <c r="L8" s="66"/>
      <c r="M8" s="66"/>
      <c r="N8" s="66"/>
      <c r="O8" s="66" t="s">
        <v>21</v>
      </c>
    </row>
    <row r="9" spans="1:19" ht="16.5" customHeight="1" x14ac:dyDescent="0.5">
      <c r="A9" s="59"/>
      <c r="B9" s="59"/>
      <c r="C9" s="66"/>
      <c r="D9" s="66"/>
      <c r="E9" s="66"/>
      <c r="F9" s="66"/>
      <c r="G9" s="65" t="s">
        <v>115</v>
      </c>
      <c r="H9" s="65"/>
      <c r="I9" s="65" t="s">
        <v>116</v>
      </c>
      <c r="J9" s="68"/>
      <c r="K9" s="73"/>
      <c r="L9" s="66"/>
      <c r="M9" s="65" t="s">
        <v>141</v>
      </c>
      <c r="N9" s="66"/>
      <c r="O9" s="66" t="s">
        <v>127</v>
      </c>
      <c r="Q9" s="66"/>
    </row>
    <row r="10" spans="1:19" ht="16.5" customHeight="1" x14ac:dyDescent="0.5">
      <c r="A10" s="60"/>
      <c r="B10" s="60"/>
      <c r="C10" s="66" t="s">
        <v>140</v>
      </c>
      <c r="D10" s="66"/>
      <c r="E10" s="66" t="s">
        <v>117</v>
      </c>
      <c r="F10" s="66"/>
      <c r="G10" s="66" t="s">
        <v>118</v>
      </c>
      <c r="H10" s="66"/>
      <c r="I10" s="66" t="s">
        <v>119</v>
      </c>
      <c r="K10" s="66" t="s">
        <v>199</v>
      </c>
      <c r="M10" s="65" t="s">
        <v>142</v>
      </c>
      <c r="N10" s="66"/>
      <c r="O10" s="66" t="s">
        <v>120</v>
      </c>
      <c r="Q10" s="66"/>
      <c r="S10" s="66" t="s">
        <v>21</v>
      </c>
    </row>
    <row r="11" spans="1:19" ht="16.5" customHeight="1" x14ac:dyDescent="0.5">
      <c r="A11" s="60"/>
      <c r="B11" s="60"/>
      <c r="C11" s="65" t="s">
        <v>139</v>
      </c>
      <c r="D11" s="65"/>
      <c r="E11" s="65" t="s">
        <v>121</v>
      </c>
      <c r="F11" s="65"/>
      <c r="G11" s="65" t="s">
        <v>122</v>
      </c>
      <c r="H11" s="65"/>
      <c r="I11" s="65" t="s">
        <v>123</v>
      </c>
      <c r="J11" s="65"/>
      <c r="K11" s="65" t="s">
        <v>200</v>
      </c>
      <c r="L11" s="65"/>
      <c r="M11" s="65" t="s">
        <v>124</v>
      </c>
      <c r="N11" s="65"/>
      <c r="O11" s="65" t="s">
        <v>125</v>
      </c>
      <c r="P11" s="73"/>
      <c r="Q11" s="65" t="s">
        <v>126</v>
      </c>
      <c r="R11" s="73"/>
      <c r="S11" s="65" t="s">
        <v>127</v>
      </c>
    </row>
    <row r="12" spans="1:19" ht="16.5" customHeight="1" x14ac:dyDescent="0.5">
      <c r="A12" s="60"/>
      <c r="B12" s="64"/>
      <c r="C12" s="65" t="s">
        <v>128</v>
      </c>
      <c r="D12" s="65"/>
      <c r="E12" s="65" t="s">
        <v>129</v>
      </c>
      <c r="F12" s="65"/>
      <c r="G12" s="65" t="s">
        <v>130</v>
      </c>
      <c r="H12" s="65"/>
      <c r="I12" s="65" t="s">
        <v>131</v>
      </c>
      <c r="J12" s="65"/>
      <c r="K12" s="65" t="s">
        <v>103</v>
      </c>
      <c r="L12" s="65"/>
      <c r="M12" s="65" t="s">
        <v>132</v>
      </c>
      <c r="N12" s="65"/>
      <c r="O12" s="65" t="s">
        <v>133</v>
      </c>
      <c r="P12" s="73"/>
      <c r="Q12" s="65" t="s">
        <v>134</v>
      </c>
      <c r="R12" s="73"/>
      <c r="S12" s="65" t="s">
        <v>135</v>
      </c>
    </row>
    <row r="13" spans="1:19" ht="16.5" customHeight="1" x14ac:dyDescent="0.5">
      <c r="A13" s="60"/>
      <c r="B13" s="64"/>
      <c r="C13" s="9" t="s">
        <v>143</v>
      </c>
      <c r="D13" s="66"/>
      <c r="E13" s="9" t="s">
        <v>143</v>
      </c>
      <c r="F13" s="66"/>
      <c r="G13" s="9" t="s">
        <v>143</v>
      </c>
      <c r="H13" s="66"/>
      <c r="I13" s="9" t="s">
        <v>143</v>
      </c>
      <c r="J13" s="66"/>
      <c r="K13" s="9" t="s">
        <v>143</v>
      </c>
      <c r="L13" s="66"/>
      <c r="M13" s="9" t="s">
        <v>143</v>
      </c>
      <c r="N13" s="66"/>
      <c r="O13" s="9" t="s">
        <v>143</v>
      </c>
      <c r="Q13" s="9" t="s">
        <v>143</v>
      </c>
      <c r="S13" s="9" t="s">
        <v>143</v>
      </c>
    </row>
    <row r="14" spans="1:19" ht="16.5" customHeight="1" x14ac:dyDescent="0.5">
      <c r="A14" s="61"/>
      <c r="B14" s="62"/>
      <c r="C14" s="68"/>
      <c r="D14" s="68"/>
      <c r="E14" s="68"/>
      <c r="F14" s="68"/>
      <c r="G14" s="91"/>
      <c r="H14" s="68"/>
      <c r="I14" s="91"/>
      <c r="J14" s="68"/>
      <c r="K14" s="68"/>
      <c r="L14" s="68"/>
      <c r="M14" s="68"/>
      <c r="N14" s="69"/>
      <c r="Q14" s="68"/>
      <c r="S14" s="68"/>
    </row>
    <row r="15" spans="1:19" ht="16.5" customHeight="1" x14ac:dyDescent="0.5">
      <c r="A15" s="97" t="s">
        <v>66</v>
      </c>
      <c r="B15" s="62"/>
      <c r="C15" s="69">
        <v>11906404956</v>
      </c>
      <c r="E15" s="91">
        <v>-10542176725</v>
      </c>
      <c r="G15" s="69">
        <v>-640275734</v>
      </c>
      <c r="I15" s="69">
        <v>147077460</v>
      </c>
      <c r="K15" s="69">
        <v>2847212725</v>
      </c>
      <c r="M15" s="69">
        <v>-97639453</v>
      </c>
      <c r="O15" s="68">
        <f>SUM(C15:M15)</f>
        <v>3620603229</v>
      </c>
      <c r="Q15" s="69">
        <v>55217571</v>
      </c>
      <c r="S15" s="91">
        <f>SUM(O15,Q15)</f>
        <v>3675820800</v>
      </c>
    </row>
    <row r="16" spans="1:19" ht="16.5" customHeight="1" x14ac:dyDescent="0.5">
      <c r="A16" s="26" t="s">
        <v>32</v>
      </c>
      <c r="B16" s="62"/>
      <c r="C16" s="193">
        <v>0</v>
      </c>
      <c r="E16" s="194">
        <v>0</v>
      </c>
      <c r="G16" s="193">
        <v>0</v>
      </c>
      <c r="I16" s="193">
        <v>0</v>
      </c>
      <c r="K16" s="193">
        <v>1875029824</v>
      </c>
      <c r="M16" s="193">
        <v>311469781</v>
      </c>
      <c r="O16" s="193">
        <f>SUM(C16:M16)</f>
        <v>2186499605</v>
      </c>
      <c r="Q16" s="193">
        <v>9424288</v>
      </c>
      <c r="S16" s="194">
        <f>SUM(O16,Q16)</f>
        <v>2195923893</v>
      </c>
    </row>
    <row r="17" spans="1:19" ht="16.5" customHeight="1" x14ac:dyDescent="0.5">
      <c r="A17" s="60"/>
      <c r="B17" s="60"/>
      <c r="C17" s="73"/>
      <c r="D17" s="73"/>
      <c r="E17" s="73"/>
      <c r="F17" s="73"/>
      <c r="G17" s="73"/>
      <c r="H17" s="68"/>
      <c r="I17" s="73"/>
      <c r="J17" s="68"/>
      <c r="K17" s="73"/>
      <c r="L17" s="73"/>
      <c r="M17" s="73"/>
      <c r="N17" s="68"/>
      <c r="O17" s="73"/>
      <c r="P17" s="73"/>
      <c r="Q17" s="73"/>
      <c r="R17" s="73"/>
      <c r="S17" s="73"/>
    </row>
    <row r="18" spans="1:19" ht="16.5" customHeight="1" thickBot="1" x14ac:dyDescent="0.55000000000000004">
      <c r="A18" s="25" t="s">
        <v>237</v>
      </c>
      <c r="B18" s="60"/>
      <c r="C18" s="70">
        <f>SUM(C15:C17)</f>
        <v>11906404956</v>
      </c>
      <c r="D18" s="91"/>
      <c r="E18" s="70">
        <f>SUM(E15:E17)</f>
        <v>-10542176725</v>
      </c>
      <c r="F18" s="91"/>
      <c r="G18" s="70">
        <f>SUM(G15:G17)</f>
        <v>-640275734</v>
      </c>
      <c r="H18" s="91"/>
      <c r="I18" s="70">
        <f>SUM(I15:I17)</f>
        <v>147077460</v>
      </c>
      <c r="J18" s="91"/>
      <c r="K18" s="70">
        <f>SUM(K15:K17)</f>
        <v>4722242549</v>
      </c>
      <c r="L18" s="68"/>
      <c r="M18" s="70">
        <f>SUM(M15:M17)</f>
        <v>213830328</v>
      </c>
      <c r="N18" s="68"/>
      <c r="O18" s="70">
        <f>SUM(O15:O17)</f>
        <v>5807102834</v>
      </c>
      <c r="Q18" s="70">
        <f>SUM(Q15:Q17)</f>
        <v>64641859</v>
      </c>
      <c r="S18" s="70">
        <f>SUM(S15:S17)</f>
        <v>5871744693</v>
      </c>
    </row>
    <row r="19" spans="1:19" ht="16.5" customHeight="1" thickTop="1" x14ac:dyDescent="0.5">
      <c r="A19" s="63"/>
      <c r="B19" s="63"/>
      <c r="C19" s="68"/>
      <c r="D19" s="91"/>
      <c r="E19" s="68"/>
      <c r="F19" s="91"/>
      <c r="G19" s="68"/>
      <c r="H19" s="68"/>
      <c r="I19" s="68"/>
      <c r="J19" s="68"/>
      <c r="K19" s="68"/>
      <c r="L19" s="68"/>
      <c r="M19" s="68"/>
      <c r="N19" s="68"/>
      <c r="O19" s="68"/>
      <c r="Q19" s="68"/>
    </row>
    <row r="20" spans="1:19" ht="16.5" customHeight="1" x14ac:dyDescent="0.5">
      <c r="A20" s="63"/>
      <c r="B20" s="63"/>
      <c r="C20" s="68"/>
      <c r="D20" s="91"/>
      <c r="E20" s="68"/>
      <c r="F20" s="91"/>
      <c r="G20" s="68"/>
      <c r="H20" s="68"/>
      <c r="I20" s="68"/>
      <c r="J20" s="68"/>
      <c r="K20" s="68"/>
      <c r="L20" s="68"/>
      <c r="M20" s="68"/>
      <c r="N20" s="68"/>
      <c r="O20" s="68"/>
      <c r="Q20" s="68"/>
    </row>
    <row r="21" spans="1:19" ht="16.5" customHeight="1" x14ac:dyDescent="0.5">
      <c r="A21" s="97" t="s">
        <v>75</v>
      </c>
      <c r="B21" s="62"/>
      <c r="C21" s="95">
        <v>11906404956</v>
      </c>
      <c r="D21" s="94"/>
      <c r="E21" s="95">
        <v>-10542176725</v>
      </c>
      <c r="F21" s="94"/>
      <c r="G21" s="95">
        <v>-640275734</v>
      </c>
      <c r="H21" s="94"/>
      <c r="I21" s="95">
        <v>147077460</v>
      </c>
      <c r="J21" s="94"/>
      <c r="K21" s="95">
        <v>5633248230</v>
      </c>
      <c r="L21" s="94"/>
      <c r="M21" s="95">
        <v>335785</v>
      </c>
      <c r="N21" s="68"/>
      <c r="O21" s="77">
        <f>SUM(C21:M21)</f>
        <v>6504613972</v>
      </c>
      <c r="P21" s="73"/>
      <c r="Q21" s="95">
        <v>86640248</v>
      </c>
      <c r="R21" s="73"/>
      <c r="S21" s="79">
        <f>SUM(O21:Q21)</f>
        <v>6591254220</v>
      </c>
    </row>
    <row r="22" spans="1:19" ht="16.5" customHeight="1" x14ac:dyDescent="0.5">
      <c r="A22" s="98" t="s">
        <v>72</v>
      </c>
      <c r="B22" s="60"/>
      <c r="C22" s="77"/>
      <c r="D22" s="73"/>
      <c r="E22" s="77"/>
      <c r="F22" s="73"/>
      <c r="G22" s="77"/>
      <c r="H22" s="73"/>
      <c r="I22" s="77"/>
      <c r="J22" s="73"/>
      <c r="K22" s="77"/>
      <c r="L22" s="68"/>
      <c r="M22" s="77"/>
      <c r="N22" s="68"/>
      <c r="O22" s="77"/>
      <c r="P22" s="73"/>
      <c r="Q22" s="77"/>
      <c r="R22" s="73"/>
      <c r="S22" s="77"/>
    </row>
    <row r="23" spans="1:19" ht="16.5" customHeight="1" x14ac:dyDescent="0.2">
      <c r="A23" s="26" t="s">
        <v>165</v>
      </c>
      <c r="B23" s="63"/>
      <c r="C23" s="93">
        <v>0</v>
      </c>
      <c r="D23" s="91"/>
      <c r="E23" s="93">
        <v>0</v>
      </c>
      <c r="F23" s="91"/>
      <c r="G23" s="93">
        <v>0</v>
      </c>
      <c r="H23" s="94"/>
      <c r="I23" s="93">
        <v>0</v>
      </c>
      <c r="J23" s="94"/>
      <c r="K23" s="92">
        <v>2216465424</v>
      </c>
      <c r="L23" s="101"/>
      <c r="M23" s="92">
        <v>-89938819</v>
      </c>
      <c r="N23" s="69"/>
      <c r="O23" s="78">
        <f>SUM(C23:M23)</f>
        <v>2126526605</v>
      </c>
      <c r="Q23" s="93">
        <v>16327514</v>
      </c>
      <c r="S23" s="92">
        <f>SUM(O23:Q23)</f>
        <v>2142854119</v>
      </c>
    </row>
    <row r="24" spans="1:19" s="74" customFormat="1" ht="16.5" customHeight="1" x14ac:dyDescent="0.5">
      <c r="A24" s="56"/>
      <c r="B24" s="56"/>
      <c r="C24" s="79"/>
      <c r="D24" s="73"/>
      <c r="E24" s="79"/>
      <c r="F24" s="73"/>
      <c r="G24" s="79"/>
      <c r="H24" s="68"/>
      <c r="I24" s="79"/>
      <c r="J24" s="68"/>
      <c r="K24" s="79"/>
      <c r="L24" s="73"/>
      <c r="M24" s="79"/>
      <c r="N24" s="68"/>
      <c r="O24" s="79"/>
      <c r="P24" s="73"/>
      <c r="Q24" s="79"/>
      <c r="R24" s="73"/>
      <c r="S24" s="79"/>
    </row>
    <row r="25" spans="1:19" ht="16.5" customHeight="1" thickBot="1" x14ac:dyDescent="0.55000000000000004">
      <c r="A25" s="25" t="s">
        <v>238</v>
      </c>
      <c r="B25" s="60"/>
      <c r="C25" s="80">
        <f>SUM(C21:C24)</f>
        <v>11906404956</v>
      </c>
      <c r="D25" s="91"/>
      <c r="E25" s="80">
        <f>SUM(E21:E24)</f>
        <v>-10542176725</v>
      </c>
      <c r="F25" s="91"/>
      <c r="G25" s="80">
        <f>SUM(G21:G24)</f>
        <v>-640275734</v>
      </c>
      <c r="H25" s="91"/>
      <c r="I25" s="80">
        <f>SUM(I21:I24)</f>
        <v>147077460</v>
      </c>
      <c r="J25" s="91"/>
      <c r="K25" s="80">
        <f>SUM(K21:K24)</f>
        <v>7849713654</v>
      </c>
      <c r="L25" s="68"/>
      <c r="M25" s="80">
        <f>SUM(M21:M24)</f>
        <v>-89603034</v>
      </c>
      <c r="N25" s="68"/>
      <c r="O25" s="80">
        <f>SUM(O21:O24)</f>
        <v>8631140577</v>
      </c>
      <c r="Q25" s="80">
        <f>SUM(Q21:Q24)</f>
        <v>102967762</v>
      </c>
      <c r="S25" s="80">
        <f>SUM(S21:S24)</f>
        <v>8734108339</v>
      </c>
    </row>
    <row r="26" spans="1:19" ht="16.5" customHeight="1" thickTop="1" x14ac:dyDescent="0.5">
      <c r="A26" s="63"/>
      <c r="B26" s="63"/>
      <c r="C26" s="68"/>
      <c r="D26" s="91"/>
      <c r="E26" s="68"/>
      <c r="F26" s="91"/>
      <c r="G26" s="68"/>
      <c r="H26" s="68"/>
      <c r="I26" s="68"/>
      <c r="J26" s="68"/>
      <c r="K26" s="68"/>
      <c r="L26" s="68"/>
      <c r="M26" s="68"/>
      <c r="N26" s="68"/>
      <c r="O26" s="68"/>
      <c r="Q26" s="68"/>
    </row>
    <row r="27" spans="1:19" ht="16.5" customHeight="1" x14ac:dyDescent="0.5">
      <c r="A27" s="63"/>
      <c r="B27" s="63"/>
      <c r="C27" s="68"/>
      <c r="D27" s="91"/>
      <c r="E27" s="68"/>
      <c r="F27" s="91"/>
      <c r="G27" s="68"/>
      <c r="H27" s="68"/>
      <c r="I27" s="68"/>
      <c r="J27" s="68"/>
      <c r="K27" s="68"/>
      <c r="L27" s="68"/>
      <c r="M27" s="68"/>
      <c r="N27" s="68"/>
      <c r="O27" s="68"/>
      <c r="Q27" s="68"/>
    </row>
    <row r="28" spans="1:19" ht="16.5" customHeight="1" x14ac:dyDescent="0.5">
      <c r="A28" s="63"/>
      <c r="B28" s="63"/>
      <c r="C28" s="68"/>
      <c r="D28" s="91"/>
      <c r="E28" s="68"/>
      <c r="F28" s="91"/>
      <c r="G28" s="68"/>
      <c r="H28" s="68"/>
      <c r="I28" s="68"/>
      <c r="J28" s="68"/>
      <c r="K28" s="68"/>
      <c r="L28" s="68"/>
      <c r="M28" s="68"/>
      <c r="N28" s="68"/>
      <c r="O28" s="68"/>
      <c r="Q28" s="68"/>
    </row>
    <row r="29" spans="1:19" ht="16.5" customHeight="1" x14ac:dyDescent="0.5">
      <c r="A29" s="63"/>
      <c r="B29" s="63"/>
      <c r="C29" s="68"/>
      <c r="D29" s="91"/>
      <c r="E29" s="68"/>
      <c r="F29" s="91"/>
      <c r="G29" s="68"/>
      <c r="H29" s="68"/>
      <c r="I29" s="68"/>
      <c r="J29" s="68"/>
      <c r="K29" s="68"/>
      <c r="L29" s="68"/>
      <c r="M29" s="68"/>
      <c r="N29" s="68"/>
      <c r="O29" s="68"/>
      <c r="Q29" s="68"/>
    </row>
    <row r="30" spans="1:19" ht="16.5" customHeight="1" x14ac:dyDescent="0.5">
      <c r="A30" s="63"/>
      <c r="B30" s="63"/>
      <c r="C30" s="68"/>
      <c r="D30" s="91"/>
      <c r="E30" s="68"/>
      <c r="F30" s="91"/>
      <c r="G30" s="68"/>
      <c r="H30" s="68"/>
      <c r="I30" s="68"/>
      <c r="J30" s="68"/>
      <c r="K30" s="68"/>
      <c r="L30" s="68"/>
      <c r="M30" s="68"/>
      <c r="N30" s="68"/>
      <c r="O30" s="68"/>
      <c r="Q30" s="68"/>
    </row>
    <row r="31" spans="1:19" ht="16.5" customHeight="1" x14ac:dyDescent="0.5">
      <c r="A31" s="63"/>
      <c r="B31" s="63"/>
      <c r="C31" s="68"/>
      <c r="D31" s="91"/>
      <c r="E31" s="68"/>
      <c r="F31" s="91"/>
      <c r="G31" s="68"/>
      <c r="H31" s="68"/>
      <c r="I31" s="68"/>
      <c r="J31" s="68"/>
      <c r="K31" s="68"/>
      <c r="L31" s="68"/>
      <c r="M31" s="68"/>
      <c r="N31" s="68"/>
      <c r="O31" s="68"/>
      <c r="Q31" s="68"/>
    </row>
    <row r="32" spans="1:19" ht="16.5" customHeight="1" x14ac:dyDescent="0.5">
      <c r="A32" s="63"/>
      <c r="B32" s="63"/>
      <c r="C32" s="68"/>
      <c r="D32" s="91"/>
      <c r="E32" s="68"/>
      <c r="F32" s="91"/>
      <c r="G32" s="68"/>
      <c r="H32" s="68"/>
      <c r="I32" s="68"/>
      <c r="J32" s="68"/>
      <c r="K32" s="68"/>
      <c r="L32" s="68"/>
      <c r="M32" s="68"/>
      <c r="N32" s="68"/>
      <c r="O32" s="68"/>
      <c r="Q32" s="68"/>
    </row>
    <row r="33" spans="1:19" ht="16.5" customHeight="1" x14ac:dyDescent="0.5">
      <c r="A33" s="63"/>
      <c r="B33" s="63"/>
      <c r="C33" s="68"/>
      <c r="D33" s="91"/>
      <c r="E33" s="68"/>
      <c r="F33" s="91"/>
      <c r="G33" s="68"/>
      <c r="H33" s="68"/>
      <c r="I33" s="68"/>
      <c r="J33" s="68"/>
      <c r="K33" s="68"/>
      <c r="L33" s="68"/>
      <c r="M33" s="68"/>
      <c r="N33" s="68"/>
      <c r="O33" s="68"/>
      <c r="Q33" s="68"/>
    </row>
    <row r="34" spans="1:19" ht="16.5" customHeight="1" x14ac:dyDescent="0.5">
      <c r="A34" s="63"/>
      <c r="B34" s="63"/>
      <c r="C34" s="68"/>
      <c r="D34" s="91"/>
      <c r="E34" s="68"/>
      <c r="F34" s="91"/>
      <c r="G34" s="68"/>
      <c r="H34" s="68"/>
      <c r="I34" s="68"/>
      <c r="J34" s="68"/>
      <c r="K34" s="68"/>
      <c r="L34" s="68"/>
      <c r="M34" s="68"/>
      <c r="N34" s="68"/>
      <c r="O34" s="68"/>
      <c r="Q34" s="68"/>
    </row>
    <row r="35" spans="1:19" ht="16.5" customHeight="1" x14ac:dyDescent="0.5">
      <c r="A35" s="63"/>
      <c r="B35" s="63"/>
      <c r="C35" s="68"/>
      <c r="D35" s="91"/>
      <c r="E35" s="68"/>
      <c r="F35" s="91"/>
      <c r="G35" s="68"/>
      <c r="H35" s="68"/>
      <c r="I35" s="68"/>
      <c r="J35" s="68"/>
      <c r="K35" s="68"/>
      <c r="L35" s="68"/>
      <c r="M35" s="68"/>
      <c r="N35" s="68"/>
      <c r="O35" s="68"/>
      <c r="Q35" s="68"/>
    </row>
    <row r="36" spans="1:19" ht="16.5" customHeight="1" x14ac:dyDescent="0.5">
      <c r="A36" s="63"/>
      <c r="B36" s="63"/>
      <c r="C36" s="68"/>
      <c r="D36" s="91"/>
      <c r="E36" s="68"/>
      <c r="F36" s="91"/>
      <c r="G36" s="68"/>
      <c r="H36" s="68"/>
      <c r="I36" s="68"/>
      <c r="J36" s="68"/>
      <c r="K36" s="68"/>
      <c r="L36" s="68"/>
      <c r="M36" s="68"/>
      <c r="N36" s="68"/>
      <c r="O36" s="68"/>
      <c r="Q36" s="68"/>
    </row>
    <row r="37" spans="1:19" ht="16.5" customHeight="1" x14ac:dyDescent="0.5">
      <c r="A37" s="63"/>
      <c r="B37" s="63"/>
      <c r="C37" s="68"/>
      <c r="D37" s="91"/>
      <c r="E37" s="68"/>
      <c r="F37" s="91"/>
      <c r="G37" s="68"/>
      <c r="H37" s="68"/>
      <c r="I37" s="68"/>
      <c r="J37" s="68"/>
      <c r="K37" s="68"/>
      <c r="L37" s="68"/>
      <c r="M37" s="68"/>
      <c r="N37" s="68"/>
      <c r="O37" s="68"/>
      <c r="Q37" s="68"/>
    </row>
    <row r="38" spans="1:19" ht="14.25" customHeight="1" x14ac:dyDescent="0.5">
      <c r="A38" s="63"/>
      <c r="B38" s="63"/>
      <c r="C38" s="68"/>
      <c r="D38" s="91"/>
      <c r="E38" s="68"/>
      <c r="F38" s="91"/>
      <c r="G38" s="68"/>
      <c r="H38" s="68"/>
      <c r="I38" s="68"/>
      <c r="J38" s="68"/>
      <c r="K38" s="68"/>
      <c r="L38" s="68"/>
      <c r="M38" s="68"/>
      <c r="N38" s="68"/>
      <c r="O38" s="68"/>
      <c r="Q38" s="68"/>
    </row>
    <row r="39" spans="1:19" s="60" customFormat="1" ht="21.95" customHeight="1" x14ac:dyDescent="0.5">
      <c r="A39" s="209" t="str">
        <f>+'Eng PL 5-6 (3M)'!A111:J111</f>
        <v>The accompanying notes are an integral part of this interim financial information.</v>
      </c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67"/>
      <c r="P39" s="67"/>
      <c r="Q39" s="75"/>
      <c r="R39" s="67"/>
      <c r="S39" s="67"/>
    </row>
  </sheetData>
  <mergeCells count="5">
    <mergeCell ref="G8:I8"/>
    <mergeCell ref="A39:N39"/>
    <mergeCell ref="C7:O7"/>
    <mergeCell ref="C6:S6"/>
    <mergeCell ref="J8:K8"/>
  </mergeCells>
  <pageMargins left="0.35" right="0.35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Zeros="0" topLeftCell="A10" zoomScaleNormal="100" zoomScaleSheetLayoutView="85" workbookViewId="0">
      <selection activeCell="F13" sqref="F13"/>
    </sheetView>
  </sheetViews>
  <sheetFormatPr defaultColWidth="9.140625" defaultRowHeight="16.5" customHeight="1" x14ac:dyDescent="0.5"/>
  <cols>
    <col min="1" max="1" width="56.7109375" style="26" customWidth="1"/>
    <col min="2" max="2" width="5.7109375" style="26" customWidth="1"/>
    <col min="3" max="3" width="1.140625" style="26" customWidth="1"/>
    <col min="4" max="4" width="14.85546875" style="42" customWidth="1"/>
    <col min="5" max="5" width="1.140625" style="42" customWidth="1"/>
    <col min="6" max="6" width="18.7109375" style="42" customWidth="1"/>
    <col min="7" max="7" width="1.140625" style="42" customWidth="1"/>
    <col min="8" max="8" width="15.7109375" style="42" customWidth="1"/>
    <col min="9" max="9" width="1.140625" style="42" customWidth="1"/>
    <col min="10" max="10" width="14.5703125" style="42" bestFit="1" customWidth="1"/>
    <col min="11" max="16384" width="9.140625" style="26"/>
  </cols>
  <sheetData>
    <row r="1" spans="1:10" ht="16.5" customHeight="1" x14ac:dyDescent="0.5">
      <c r="A1" s="25" t="str">
        <f>+'Eng BS 2-4'!A1</f>
        <v>Stark Corporation Public Company Limited</v>
      </c>
      <c r="B1" s="25"/>
      <c r="C1" s="25"/>
      <c r="J1" s="36"/>
    </row>
    <row r="2" spans="1:10" ht="16.5" customHeight="1" x14ac:dyDescent="0.5">
      <c r="A2" s="25" t="s">
        <v>54</v>
      </c>
      <c r="B2" s="25"/>
      <c r="C2" s="25"/>
    </row>
    <row r="3" spans="1:10" ht="16.5" customHeight="1" x14ac:dyDescent="0.5">
      <c r="A3" s="37" t="s">
        <v>239</v>
      </c>
      <c r="B3" s="37"/>
      <c r="C3" s="37"/>
      <c r="D3" s="43"/>
      <c r="E3" s="43"/>
      <c r="F3" s="43"/>
      <c r="G3" s="43"/>
      <c r="H3" s="43"/>
      <c r="I3" s="43"/>
      <c r="J3" s="43"/>
    </row>
    <row r="4" spans="1:10" ht="16.5" customHeight="1" x14ac:dyDescent="0.5">
      <c r="A4" s="25"/>
      <c r="B4" s="25"/>
      <c r="C4" s="25"/>
    </row>
    <row r="5" spans="1:10" ht="16.5" customHeight="1" x14ac:dyDescent="0.5">
      <c r="A5" s="25"/>
      <c r="B5" s="25"/>
      <c r="C5" s="25"/>
    </row>
    <row r="6" spans="1:10" s="46" customFormat="1" ht="16.5" customHeight="1" x14ac:dyDescent="0.5">
      <c r="D6" s="213" t="s">
        <v>41</v>
      </c>
      <c r="E6" s="213"/>
      <c r="F6" s="213"/>
      <c r="G6" s="213"/>
      <c r="H6" s="213"/>
      <c r="I6" s="213"/>
      <c r="J6" s="213"/>
    </row>
    <row r="7" spans="1:10" s="46" customFormat="1" ht="16.5" customHeight="1" x14ac:dyDescent="0.5">
      <c r="D7" s="71"/>
      <c r="E7" s="71"/>
      <c r="F7" s="212" t="s">
        <v>161</v>
      </c>
      <c r="G7" s="212"/>
      <c r="H7" s="212"/>
      <c r="I7" s="72"/>
      <c r="J7" s="72"/>
    </row>
    <row r="8" spans="1:10" s="46" customFormat="1" ht="16.5" customHeight="1" x14ac:dyDescent="0.5">
      <c r="D8" s="36" t="s">
        <v>33</v>
      </c>
      <c r="E8" s="72"/>
      <c r="F8" s="72"/>
      <c r="G8" s="72"/>
      <c r="H8" s="76"/>
      <c r="I8" s="72"/>
      <c r="J8" s="72"/>
    </row>
    <row r="9" spans="1:10" s="46" customFormat="1" ht="16.5" customHeight="1" x14ac:dyDescent="0.5">
      <c r="C9" s="52"/>
      <c r="D9" s="72" t="s">
        <v>34</v>
      </c>
      <c r="E9" s="13"/>
      <c r="F9" s="13" t="s">
        <v>168</v>
      </c>
      <c r="G9" s="13"/>
      <c r="H9" s="13"/>
      <c r="I9" s="13"/>
      <c r="J9" s="13"/>
    </row>
    <row r="10" spans="1:10" s="46" customFormat="1" ht="16.5" customHeight="1" x14ac:dyDescent="0.5">
      <c r="C10" s="52"/>
      <c r="D10" s="13" t="s">
        <v>240</v>
      </c>
      <c r="E10" s="13"/>
      <c r="F10" s="13" t="s">
        <v>136</v>
      </c>
      <c r="G10" s="13"/>
      <c r="H10" s="13" t="s">
        <v>103</v>
      </c>
      <c r="I10" s="13"/>
      <c r="J10" s="13" t="s">
        <v>21</v>
      </c>
    </row>
    <row r="11" spans="1:10" s="46" customFormat="1" ht="16.5" customHeight="1" x14ac:dyDescent="0.5">
      <c r="C11" s="64"/>
      <c r="D11" s="9" t="s">
        <v>143</v>
      </c>
      <c r="E11" s="65"/>
      <c r="F11" s="9" t="s">
        <v>143</v>
      </c>
      <c r="G11" s="66"/>
      <c r="H11" s="9" t="s">
        <v>143</v>
      </c>
      <c r="I11" s="4"/>
      <c r="J11" s="9" t="s">
        <v>143</v>
      </c>
    </row>
    <row r="12" spans="1:10" ht="16.5" customHeight="1" x14ac:dyDescent="0.5">
      <c r="B12" s="46"/>
      <c r="C12" s="5"/>
      <c r="D12" s="15"/>
      <c r="E12" s="15"/>
      <c r="F12" s="15"/>
      <c r="G12" s="15"/>
      <c r="H12" s="15"/>
      <c r="I12" s="15"/>
      <c r="J12" s="15"/>
    </row>
    <row r="13" spans="1:10" ht="16.5" customHeight="1" x14ac:dyDescent="0.2">
      <c r="A13" s="25" t="s">
        <v>66</v>
      </c>
      <c r="B13" s="46"/>
      <c r="C13" s="1"/>
      <c r="D13" s="111">
        <v>11906404956</v>
      </c>
      <c r="E13" s="198"/>
      <c r="F13" s="111">
        <v>5065084</v>
      </c>
      <c r="G13" s="198"/>
      <c r="H13" s="111">
        <v>-140535044</v>
      </c>
      <c r="I13" s="198"/>
      <c r="J13" s="111">
        <f>SUM(H13,F13,D13)</f>
        <v>11770934996</v>
      </c>
    </row>
    <row r="14" spans="1:10" ht="16.5" customHeight="1" x14ac:dyDescent="0.2">
      <c r="A14" s="47" t="s">
        <v>32</v>
      </c>
      <c r="B14" s="53"/>
      <c r="C14" s="53"/>
      <c r="D14" s="112" t="s">
        <v>138</v>
      </c>
      <c r="E14" s="198"/>
      <c r="F14" s="112" t="s">
        <v>138</v>
      </c>
      <c r="G14" s="198"/>
      <c r="H14" s="112">
        <v>281584136</v>
      </c>
      <c r="I14" s="198"/>
      <c r="J14" s="112">
        <f>SUM(H14,F14,D14)</f>
        <v>281584136</v>
      </c>
    </row>
    <row r="15" spans="1:10" ht="16.5" customHeight="1" x14ac:dyDescent="0.5">
      <c r="A15" s="25"/>
      <c r="B15" s="1"/>
      <c r="C15" s="1"/>
      <c r="D15" s="23"/>
      <c r="E15" s="15"/>
      <c r="F15" s="23"/>
      <c r="G15" s="15"/>
      <c r="H15" s="23"/>
      <c r="I15" s="15"/>
      <c r="J15" s="23"/>
    </row>
    <row r="16" spans="1:10" ht="16.5" customHeight="1" thickBot="1" x14ac:dyDescent="0.55000000000000004">
      <c r="A16" s="25" t="s">
        <v>237</v>
      </c>
      <c r="B16" s="1"/>
      <c r="C16" s="1"/>
      <c r="D16" s="24">
        <f>SUM(D13:D14)</f>
        <v>11906404956</v>
      </c>
      <c r="E16" s="15"/>
      <c r="F16" s="24">
        <f>SUM(F13:F14)</f>
        <v>5065084</v>
      </c>
      <c r="G16" s="15"/>
      <c r="H16" s="24">
        <f>SUM(H13:H14)</f>
        <v>141049092</v>
      </c>
      <c r="I16" s="15"/>
      <c r="J16" s="24">
        <f>SUM(J13:J14)</f>
        <v>12052519132</v>
      </c>
    </row>
    <row r="17" spans="1:10" ht="16.5" customHeight="1" thickTop="1" x14ac:dyDescent="0.5">
      <c r="A17" s="25"/>
      <c r="B17" s="1"/>
      <c r="C17" s="1"/>
      <c r="D17" s="15"/>
      <c r="E17" s="15"/>
      <c r="F17" s="15"/>
      <c r="G17" s="15"/>
      <c r="H17" s="15"/>
      <c r="I17" s="15"/>
      <c r="J17" s="15"/>
    </row>
    <row r="18" spans="1:10" ht="16.5" customHeight="1" x14ac:dyDescent="0.5">
      <c r="A18" s="25"/>
      <c r="B18" s="1"/>
      <c r="C18" s="1"/>
      <c r="D18" s="15"/>
      <c r="E18" s="15"/>
      <c r="F18" s="15"/>
      <c r="G18" s="15"/>
      <c r="H18" s="15"/>
      <c r="I18" s="15"/>
      <c r="J18" s="15"/>
    </row>
    <row r="19" spans="1:10" ht="16.5" customHeight="1" x14ac:dyDescent="0.2">
      <c r="A19" s="25" t="s">
        <v>75</v>
      </c>
      <c r="B19" s="25"/>
      <c r="C19" s="25"/>
      <c r="D19" s="113">
        <v>11906404956</v>
      </c>
      <c r="E19" s="198"/>
      <c r="F19" s="113">
        <v>5065084</v>
      </c>
      <c r="G19" s="198"/>
      <c r="H19" s="113">
        <v>134595303</v>
      </c>
      <c r="I19" s="198"/>
      <c r="J19" s="113">
        <f>SUM(D19:H19)</f>
        <v>12046065343</v>
      </c>
    </row>
    <row r="20" spans="1:10" ht="16.5" customHeight="1" x14ac:dyDescent="0.2">
      <c r="A20" s="47" t="s">
        <v>231</v>
      </c>
      <c r="B20" s="47"/>
      <c r="C20" s="47"/>
      <c r="D20" s="114">
        <v>0</v>
      </c>
      <c r="E20" s="198"/>
      <c r="F20" s="114">
        <v>0</v>
      </c>
      <c r="G20" s="115"/>
      <c r="H20" s="114">
        <v>-188505918</v>
      </c>
      <c r="I20" s="198"/>
      <c r="J20" s="114">
        <f>H20</f>
        <v>-188505918</v>
      </c>
    </row>
    <row r="21" spans="1:10" ht="16.5" customHeight="1" x14ac:dyDescent="0.5">
      <c r="A21" s="25"/>
      <c r="B21" s="25"/>
      <c r="C21" s="25"/>
      <c r="D21" s="30"/>
      <c r="F21" s="30"/>
      <c r="H21" s="30"/>
      <c r="J21" s="30"/>
    </row>
    <row r="22" spans="1:10" ht="16.5" customHeight="1" thickBot="1" x14ac:dyDescent="0.55000000000000004">
      <c r="A22" s="25" t="s">
        <v>238</v>
      </c>
      <c r="B22" s="25"/>
      <c r="C22" s="25"/>
      <c r="D22" s="33">
        <f>SUM(D19:D20)</f>
        <v>11906404956</v>
      </c>
      <c r="F22" s="33">
        <f>SUM(F19:F20)</f>
        <v>5065084</v>
      </c>
      <c r="H22" s="33">
        <f>SUM(H19:H20)</f>
        <v>-53910615</v>
      </c>
      <c r="J22" s="33">
        <f>SUM(J19:J20)</f>
        <v>11857559425</v>
      </c>
    </row>
    <row r="23" spans="1:10" ht="16.5" customHeight="1" thickTop="1" x14ac:dyDescent="0.5">
      <c r="A23" s="25"/>
      <c r="B23" s="25"/>
      <c r="C23" s="25"/>
      <c r="D23" s="48">
        <v>0</v>
      </c>
      <c r="E23" s="48"/>
      <c r="F23" s="48">
        <v>0</v>
      </c>
      <c r="G23" s="48"/>
      <c r="H23" s="48"/>
      <c r="I23" s="48"/>
      <c r="J23" s="48"/>
    </row>
    <row r="24" spans="1:10" ht="16.5" customHeight="1" x14ac:dyDescent="0.5">
      <c r="A24" s="25"/>
      <c r="B24" s="25"/>
      <c r="C24" s="25"/>
    </row>
    <row r="25" spans="1:10" ht="16.5" customHeight="1" x14ac:dyDescent="0.5">
      <c r="A25" s="25"/>
      <c r="B25" s="25"/>
      <c r="C25" s="25"/>
    </row>
    <row r="26" spans="1:10" ht="16.5" customHeight="1" x14ac:dyDescent="0.5">
      <c r="A26" s="25"/>
      <c r="B26" s="25"/>
      <c r="C26" s="25"/>
    </row>
    <row r="27" spans="1:10" ht="16.5" customHeight="1" x14ac:dyDescent="0.5">
      <c r="A27" s="25"/>
      <c r="B27" s="25"/>
      <c r="C27" s="25"/>
    </row>
    <row r="28" spans="1:10" ht="16.5" customHeight="1" x14ac:dyDescent="0.5">
      <c r="A28" s="25"/>
      <c r="B28" s="25"/>
      <c r="C28" s="25"/>
    </row>
    <row r="29" spans="1:10" ht="16.5" customHeight="1" x14ac:dyDescent="0.5">
      <c r="A29" s="25"/>
      <c r="B29" s="25"/>
      <c r="C29" s="25"/>
    </row>
    <row r="30" spans="1:10" ht="16.5" customHeight="1" x14ac:dyDescent="0.5">
      <c r="A30" s="25"/>
      <c r="B30" s="25"/>
      <c r="C30" s="25"/>
    </row>
    <row r="31" spans="1:10" ht="16.5" customHeight="1" x14ac:dyDescent="0.5">
      <c r="A31" s="25"/>
      <c r="B31" s="25"/>
      <c r="C31" s="25"/>
    </row>
    <row r="32" spans="1:10" ht="15" customHeight="1" x14ac:dyDescent="0.5">
      <c r="A32" s="25"/>
      <c r="B32" s="25"/>
      <c r="C32" s="25"/>
    </row>
    <row r="33" spans="1:10" ht="21.95" customHeight="1" x14ac:dyDescent="0.5">
      <c r="A33" s="20" t="s">
        <v>144</v>
      </c>
      <c r="B33" s="20"/>
      <c r="C33" s="20"/>
      <c r="D33" s="22"/>
      <c r="E33" s="22"/>
      <c r="F33" s="22"/>
      <c r="G33" s="22"/>
      <c r="H33" s="22"/>
      <c r="I33" s="22"/>
      <c r="J33" s="22"/>
    </row>
  </sheetData>
  <mergeCells count="2">
    <mergeCell ref="F7:H7"/>
    <mergeCell ref="D6:J6"/>
  </mergeCells>
  <pageMargins left="1.2" right="1.2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4"/>
  <sheetViews>
    <sheetView topLeftCell="A22" zoomScaleNormal="100" zoomScaleSheetLayoutView="100" workbookViewId="0">
      <selection activeCell="G33" sqref="G33"/>
    </sheetView>
  </sheetViews>
  <sheetFormatPr defaultColWidth="9.140625" defaultRowHeight="16.5" customHeight="1" x14ac:dyDescent="0.5"/>
  <cols>
    <col min="1" max="1" width="2.140625" style="17" customWidth="1"/>
    <col min="2" max="2" width="40.28515625" style="17" customWidth="1"/>
    <col min="3" max="3" width="8.7109375" style="17" customWidth="1"/>
    <col min="4" max="4" width="0.5703125" style="17" customWidth="1"/>
    <col min="5" max="5" width="13.7109375" style="15" customWidth="1"/>
    <col min="6" max="6" width="0.5703125" style="15" customWidth="1"/>
    <col min="7" max="7" width="13.7109375" style="15" customWidth="1"/>
    <col min="8" max="8" width="0.5703125" style="15" customWidth="1"/>
    <col min="9" max="9" width="13.7109375" style="15" customWidth="1"/>
    <col min="10" max="10" width="0.5703125" style="15" customWidth="1"/>
    <col min="11" max="11" width="13.7109375" style="15" customWidth="1"/>
    <col min="12" max="16384" width="9.140625" style="17"/>
  </cols>
  <sheetData>
    <row r="1" spans="1:11" s="5" customFormat="1" ht="16.5" customHeight="1" x14ac:dyDescent="0.5">
      <c r="A1" s="10" t="str">
        <f>+'Eng BS 2-4'!A1</f>
        <v>Stark Corporation Public Company Limited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6.5" customHeight="1" x14ac:dyDescent="0.5">
      <c r="A2" s="10" t="s">
        <v>55</v>
      </c>
      <c r="B2" s="10"/>
      <c r="C2" s="11"/>
      <c r="D2" s="12"/>
      <c r="E2" s="13"/>
      <c r="F2" s="13"/>
      <c r="G2" s="13"/>
      <c r="H2" s="13"/>
      <c r="I2" s="13"/>
      <c r="J2" s="13"/>
      <c r="K2" s="13"/>
    </row>
    <row r="3" spans="1:11" s="5" customFormat="1" ht="16.5" customHeight="1" x14ac:dyDescent="0.5">
      <c r="A3" s="37" t="s">
        <v>239</v>
      </c>
      <c r="B3" s="6"/>
      <c r="C3" s="7"/>
      <c r="D3" s="8"/>
      <c r="E3" s="9"/>
      <c r="F3" s="9"/>
      <c r="G3" s="9"/>
      <c r="H3" s="9"/>
      <c r="I3" s="9"/>
      <c r="J3" s="9"/>
      <c r="K3" s="9"/>
    </row>
    <row r="4" spans="1:11" s="5" customFormat="1" ht="16.5" customHeight="1" x14ac:dyDescent="0.5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s="5" customFormat="1" ht="16.5" customHeight="1" x14ac:dyDescent="0.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5" customFormat="1" ht="16.5" customHeight="1" x14ac:dyDescent="0.5">
      <c r="C6" s="49"/>
      <c r="D6" s="14"/>
      <c r="E6" s="214" t="s">
        <v>0</v>
      </c>
      <c r="F6" s="214"/>
      <c r="G6" s="214"/>
      <c r="H6" s="151"/>
      <c r="I6" s="205" t="s">
        <v>40</v>
      </c>
      <c r="J6" s="205"/>
      <c r="K6" s="205"/>
    </row>
    <row r="7" spans="1:11" s="5" customFormat="1" ht="16.5" customHeight="1" x14ac:dyDescent="0.5">
      <c r="C7" s="49"/>
      <c r="D7" s="14"/>
      <c r="E7" s="206" t="s">
        <v>39</v>
      </c>
      <c r="F7" s="206"/>
      <c r="G7" s="206"/>
      <c r="H7" s="200"/>
      <c r="I7" s="206" t="s">
        <v>39</v>
      </c>
      <c r="J7" s="206"/>
      <c r="K7" s="206"/>
    </row>
    <row r="8" spans="1:11" s="5" customFormat="1" ht="16.5" customHeight="1" x14ac:dyDescent="0.5">
      <c r="C8" s="49"/>
      <c r="D8" s="14"/>
      <c r="E8" s="118" t="s">
        <v>235</v>
      </c>
      <c r="F8" s="4"/>
      <c r="G8" s="118" t="s">
        <v>235</v>
      </c>
      <c r="H8" s="4"/>
      <c r="I8" s="118" t="s">
        <v>235</v>
      </c>
      <c r="J8" s="4"/>
      <c r="K8" s="118" t="s">
        <v>235</v>
      </c>
    </row>
    <row r="9" spans="1:11" s="5" customFormat="1" ht="16.5" customHeight="1" x14ac:dyDescent="0.5">
      <c r="C9" s="49"/>
      <c r="D9" s="14"/>
      <c r="E9" s="54" t="s">
        <v>74</v>
      </c>
      <c r="F9" s="36"/>
      <c r="G9" s="118" t="s">
        <v>65</v>
      </c>
      <c r="H9" s="36"/>
      <c r="I9" s="54" t="s">
        <v>74</v>
      </c>
      <c r="J9" s="36"/>
      <c r="K9" s="118" t="s">
        <v>65</v>
      </c>
    </row>
    <row r="10" spans="1:11" s="5" customFormat="1" ht="16.5" customHeight="1" x14ac:dyDescent="0.5">
      <c r="C10" s="7" t="s">
        <v>1</v>
      </c>
      <c r="D10" s="14"/>
      <c r="E10" s="9" t="s">
        <v>143</v>
      </c>
      <c r="F10" s="4"/>
      <c r="G10" s="9" t="s">
        <v>143</v>
      </c>
      <c r="H10" s="4"/>
      <c r="I10" s="9" t="s">
        <v>143</v>
      </c>
      <c r="J10" s="4"/>
      <c r="K10" s="9" t="s">
        <v>143</v>
      </c>
    </row>
    <row r="11" spans="1:11" s="5" customFormat="1" ht="16.5" customHeight="1" x14ac:dyDescent="0.5">
      <c r="C11" s="49"/>
      <c r="D11" s="14"/>
      <c r="E11" s="152"/>
      <c r="F11" s="15"/>
      <c r="G11" s="153"/>
      <c r="H11" s="15"/>
      <c r="I11" s="152"/>
      <c r="J11" s="15"/>
      <c r="K11" s="153"/>
    </row>
    <row r="12" spans="1:11" s="5" customFormat="1" ht="16.5" customHeight="1" x14ac:dyDescent="0.5">
      <c r="A12" s="1" t="s">
        <v>8</v>
      </c>
      <c r="B12" s="1"/>
      <c r="C12" s="49"/>
      <c r="D12" s="14"/>
      <c r="E12" s="129"/>
      <c r="F12" s="51"/>
      <c r="G12" s="51"/>
      <c r="H12" s="51"/>
      <c r="I12" s="129"/>
      <c r="J12" s="51"/>
      <c r="K12" s="51"/>
    </row>
    <row r="13" spans="1:11" s="5" customFormat="1" ht="16.5" customHeight="1" x14ac:dyDescent="0.5">
      <c r="C13" s="49"/>
      <c r="D13" s="14"/>
      <c r="E13" s="129"/>
      <c r="F13" s="15"/>
      <c r="G13" s="51"/>
      <c r="H13" s="15"/>
      <c r="I13" s="129"/>
      <c r="J13" s="15"/>
      <c r="K13" s="51"/>
    </row>
    <row r="14" spans="1:11" s="5" customFormat="1" ht="16.5" customHeight="1" x14ac:dyDescent="0.5">
      <c r="A14" s="5" t="s">
        <v>71</v>
      </c>
      <c r="C14" s="49"/>
      <c r="D14" s="14"/>
      <c r="E14" s="32">
        <v>2966220673</v>
      </c>
      <c r="F14" s="15"/>
      <c r="G14" s="154">
        <v>2399839240</v>
      </c>
      <c r="H14" s="155"/>
      <c r="I14" s="156">
        <v>-188505918</v>
      </c>
      <c r="J14" s="155"/>
      <c r="K14" s="154">
        <v>281195822</v>
      </c>
    </row>
    <row r="15" spans="1:11" s="5" customFormat="1" ht="16.5" customHeight="1" x14ac:dyDescent="0.5">
      <c r="A15" s="5" t="s">
        <v>56</v>
      </c>
      <c r="C15" s="49"/>
      <c r="D15" s="14"/>
      <c r="E15" s="32"/>
      <c r="F15" s="15"/>
      <c r="G15" s="154"/>
      <c r="H15" s="154"/>
      <c r="I15" s="156"/>
      <c r="J15" s="154"/>
      <c r="K15" s="154"/>
    </row>
    <row r="16" spans="1:11" s="5" customFormat="1" ht="16.5" customHeight="1" x14ac:dyDescent="0.5">
      <c r="A16" s="5" t="s">
        <v>137</v>
      </c>
      <c r="C16" s="49" t="s">
        <v>205</v>
      </c>
      <c r="D16" s="14"/>
      <c r="E16" s="32">
        <v>331453425</v>
      </c>
      <c r="F16" s="15"/>
      <c r="G16" s="154">
        <v>312667386</v>
      </c>
      <c r="H16" s="155"/>
      <c r="I16" s="156">
        <v>44890</v>
      </c>
      <c r="J16" s="155"/>
      <c r="K16" s="154" t="s">
        <v>138</v>
      </c>
    </row>
    <row r="17" spans="1:11" s="5" customFormat="1" ht="16.5" customHeight="1" x14ac:dyDescent="0.5">
      <c r="A17" s="5" t="s">
        <v>198</v>
      </c>
      <c r="C17" s="49"/>
      <c r="D17" s="14"/>
      <c r="E17" s="32">
        <v>578683</v>
      </c>
      <c r="F17" s="15"/>
      <c r="G17" s="154">
        <v>5476641</v>
      </c>
      <c r="H17" s="155"/>
      <c r="I17" s="156">
        <v>0</v>
      </c>
      <c r="J17" s="155"/>
      <c r="K17" s="154" t="s">
        <v>138</v>
      </c>
    </row>
    <row r="18" spans="1:11" s="5" customFormat="1" ht="16.5" customHeight="1" x14ac:dyDescent="0.5">
      <c r="A18" s="5" t="s">
        <v>169</v>
      </c>
      <c r="C18" s="49">
        <v>12</v>
      </c>
      <c r="D18" s="14"/>
      <c r="E18" s="32">
        <v>1976224</v>
      </c>
      <c r="F18" s="15"/>
      <c r="G18" s="154">
        <v>6848</v>
      </c>
      <c r="H18" s="155"/>
      <c r="I18" s="156">
        <v>0</v>
      </c>
      <c r="J18" s="155"/>
      <c r="K18" s="154" t="s">
        <v>138</v>
      </c>
    </row>
    <row r="19" spans="1:11" s="5" customFormat="1" ht="16.5" customHeight="1" x14ac:dyDescent="0.5">
      <c r="A19" s="5" t="s">
        <v>212</v>
      </c>
      <c r="C19" s="49"/>
      <c r="D19" s="14"/>
      <c r="E19" s="32">
        <v>1514962</v>
      </c>
      <c r="F19" s="15"/>
      <c r="G19" s="154">
        <v>915830</v>
      </c>
      <c r="H19" s="154"/>
      <c r="I19" s="156">
        <v>0</v>
      </c>
      <c r="J19" s="154"/>
      <c r="K19" s="154" t="s">
        <v>138</v>
      </c>
    </row>
    <row r="20" spans="1:11" s="5" customFormat="1" ht="16.5" customHeight="1" x14ac:dyDescent="0.5">
      <c r="A20" s="5" t="s">
        <v>247</v>
      </c>
      <c r="C20" s="49"/>
      <c r="D20" s="14"/>
      <c r="E20" s="32">
        <v>33008315</v>
      </c>
      <c r="F20" s="15"/>
      <c r="G20" s="154">
        <v>-158949986</v>
      </c>
      <c r="H20" s="155"/>
      <c r="I20" s="156">
        <v>0</v>
      </c>
      <c r="J20" s="155"/>
      <c r="K20" s="154" t="s">
        <v>138</v>
      </c>
    </row>
    <row r="21" spans="1:11" s="5" customFormat="1" ht="16.5" customHeight="1" x14ac:dyDescent="0.5">
      <c r="A21" s="5" t="s">
        <v>171</v>
      </c>
      <c r="C21" s="49"/>
      <c r="D21" s="14"/>
      <c r="E21" s="32">
        <v>78600713</v>
      </c>
      <c r="F21" s="15"/>
      <c r="G21" s="154">
        <v>12520052</v>
      </c>
      <c r="H21" s="155"/>
      <c r="I21" s="156">
        <v>0</v>
      </c>
      <c r="J21" s="155"/>
      <c r="K21" s="154"/>
    </row>
    <row r="22" spans="1:11" s="5" customFormat="1" ht="16.5" customHeight="1" x14ac:dyDescent="0.5">
      <c r="A22" s="5" t="s">
        <v>170</v>
      </c>
      <c r="C22" s="49"/>
      <c r="D22" s="14"/>
      <c r="E22" s="32">
        <v>-31401537</v>
      </c>
      <c r="F22" s="15"/>
      <c r="G22" s="154">
        <v>1481745979</v>
      </c>
      <c r="H22" s="155"/>
      <c r="I22" s="156">
        <v>0</v>
      </c>
      <c r="J22" s="155"/>
      <c r="K22" s="154" t="s">
        <v>138</v>
      </c>
    </row>
    <row r="23" spans="1:11" s="5" customFormat="1" ht="16.5" customHeight="1" x14ac:dyDescent="0.5">
      <c r="A23" s="5" t="s">
        <v>255</v>
      </c>
      <c r="C23" s="49"/>
      <c r="D23" s="14"/>
      <c r="E23" s="32">
        <v>454567958</v>
      </c>
      <c r="F23" s="15"/>
      <c r="G23" s="154">
        <v>-659166289</v>
      </c>
      <c r="H23" s="155"/>
      <c r="I23" s="156">
        <v>0</v>
      </c>
      <c r="J23" s="155"/>
      <c r="K23" s="154" t="s">
        <v>138</v>
      </c>
    </row>
    <row r="24" spans="1:11" s="5" customFormat="1" ht="16.5" customHeight="1" x14ac:dyDescent="0.5">
      <c r="A24" s="5" t="s">
        <v>172</v>
      </c>
      <c r="C24" s="49"/>
      <c r="D24" s="14"/>
      <c r="E24" s="32">
        <v>12349729</v>
      </c>
      <c r="F24" s="15"/>
      <c r="G24" s="154">
        <v>20498473</v>
      </c>
      <c r="H24" s="154"/>
      <c r="I24" s="157">
        <v>567508</v>
      </c>
      <c r="J24" s="154"/>
      <c r="K24" s="158">
        <v>1932657</v>
      </c>
    </row>
    <row r="25" spans="1:11" s="5" customFormat="1" ht="16.5" customHeight="1" x14ac:dyDescent="0.5">
      <c r="A25" s="5" t="s">
        <v>193</v>
      </c>
      <c r="C25" s="49"/>
      <c r="D25" s="14"/>
      <c r="E25" s="32">
        <v>-20139250</v>
      </c>
      <c r="F25" s="15"/>
      <c r="G25" s="154">
        <v>-27368934</v>
      </c>
      <c r="H25" s="155"/>
      <c r="I25" s="156">
        <v>-58132050</v>
      </c>
      <c r="J25" s="155"/>
      <c r="K25" s="154">
        <v>-7329552</v>
      </c>
    </row>
    <row r="26" spans="1:11" s="5" customFormat="1" ht="16.5" customHeight="1" x14ac:dyDescent="0.5">
      <c r="A26" s="5" t="s">
        <v>46</v>
      </c>
      <c r="C26" s="49"/>
      <c r="D26" s="14"/>
      <c r="E26" s="92">
        <v>1017940895</v>
      </c>
      <c r="F26" s="51"/>
      <c r="G26" s="159">
        <v>675137787</v>
      </c>
      <c r="H26" s="160"/>
      <c r="I26" s="161">
        <v>171359254</v>
      </c>
      <c r="J26" s="160"/>
      <c r="K26" s="159">
        <v>63222347</v>
      </c>
    </row>
    <row r="27" spans="1:11" s="5" customFormat="1" ht="16.5" customHeight="1" x14ac:dyDescent="0.5">
      <c r="C27" s="49"/>
      <c r="D27" s="14"/>
      <c r="E27" s="79"/>
      <c r="F27" s="51"/>
      <c r="G27" s="164"/>
      <c r="H27" s="160"/>
      <c r="I27" s="190"/>
      <c r="J27" s="160"/>
      <c r="K27" s="164"/>
    </row>
    <row r="28" spans="1:11" s="5" customFormat="1" ht="16.5" customHeight="1" x14ac:dyDescent="0.5">
      <c r="C28" s="49"/>
      <c r="D28" s="14"/>
      <c r="E28" s="79">
        <f>SUM(E14:E26)</f>
        <v>4846670790</v>
      </c>
      <c r="F28" s="51"/>
      <c r="G28" s="162">
        <f>SUM(G14:G26)</f>
        <v>4063323027</v>
      </c>
      <c r="H28" s="160"/>
      <c r="I28" s="79">
        <f>SUM(I14:I26)</f>
        <v>-74666316</v>
      </c>
      <c r="J28" s="160"/>
      <c r="K28" s="162">
        <f>SUM(K14:K26)</f>
        <v>339021274</v>
      </c>
    </row>
    <row r="29" spans="1:11" s="5" customFormat="1" ht="16.5" customHeight="1" x14ac:dyDescent="0.5">
      <c r="A29" s="5" t="s">
        <v>173</v>
      </c>
      <c r="B29" s="1"/>
      <c r="C29" s="1"/>
      <c r="D29" s="1"/>
      <c r="E29" s="30"/>
      <c r="F29" s="51"/>
      <c r="G29" s="23"/>
      <c r="H29" s="51"/>
      <c r="I29" s="30"/>
      <c r="J29" s="51"/>
      <c r="K29" s="23"/>
    </row>
    <row r="30" spans="1:11" s="165" customFormat="1" ht="16.5" customHeight="1" x14ac:dyDescent="0.5">
      <c r="B30" s="166" t="s">
        <v>174</v>
      </c>
      <c r="C30" s="167"/>
      <c r="D30" s="168"/>
      <c r="E30" s="169">
        <v>0</v>
      </c>
      <c r="F30" s="164"/>
      <c r="G30" s="163">
        <v>58455000</v>
      </c>
      <c r="H30" s="155"/>
      <c r="I30" s="156" t="s">
        <v>138</v>
      </c>
      <c r="J30" s="155"/>
      <c r="K30" s="154" t="s">
        <v>138</v>
      </c>
    </row>
    <row r="31" spans="1:11" s="165" customFormat="1" ht="16.5" customHeight="1" x14ac:dyDescent="0.5">
      <c r="B31" s="166" t="s">
        <v>197</v>
      </c>
      <c r="C31" s="167"/>
      <c r="D31" s="168"/>
      <c r="E31" s="169">
        <v>-4063206953</v>
      </c>
      <c r="F31" s="164"/>
      <c r="G31" s="163">
        <v>-7388367647</v>
      </c>
      <c r="H31" s="155"/>
      <c r="I31" s="156">
        <v>-19398840</v>
      </c>
      <c r="J31" s="155"/>
      <c r="K31" s="158">
        <v>-5064886</v>
      </c>
    </row>
    <row r="32" spans="1:11" s="165" customFormat="1" ht="16.5" customHeight="1" x14ac:dyDescent="0.5">
      <c r="B32" s="166" t="s">
        <v>175</v>
      </c>
      <c r="C32" s="167"/>
      <c r="D32" s="168"/>
      <c r="E32" s="169">
        <v>-4660166</v>
      </c>
      <c r="F32" s="164"/>
      <c r="G32" s="163">
        <v>3651821</v>
      </c>
      <c r="H32" s="155"/>
      <c r="I32" s="156" t="s">
        <v>138</v>
      </c>
      <c r="J32" s="155"/>
      <c r="K32" s="154" t="s">
        <v>138</v>
      </c>
    </row>
    <row r="33" spans="1:11" s="165" customFormat="1" ht="16.5" customHeight="1" x14ac:dyDescent="0.5">
      <c r="B33" s="166" t="s">
        <v>176</v>
      </c>
      <c r="C33" s="167"/>
      <c r="D33" s="168"/>
      <c r="E33" s="169">
        <v>-4695944139</v>
      </c>
      <c r="F33" s="164"/>
      <c r="G33" s="163">
        <v>-2216574030</v>
      </c>
      <c r="H33" s="155"/>
      <c r="I33" s="156" t="s">
        <v>138</v>
      </c>
      <c r="J33" s="155"/>
      <c r="K33" s="154" t="s">
        <v>138</v>
      </c>
    </row>
    <row r="34" spans="1:11" s="165" customFormat="1" ht="16.5" customHeight="1" x14ac:dyDescent="0.5">
      <c r="B34" s="166" t="s">
        <v>177</v>
      </c>
      <c r="C34" s="167"/>
      <c r="D34" s="168"/>
      <c r="E34" s="169">
        <v>84332320</v>
      </c>
      <c r="F34" s="164"/>
      <c r="G34" s="163">
        <v>-115061230</v>
      </c>
      <c r="H34" s="155"/>
      <c r="I34" s="156">
        <v>-11465770</v>
      </c>
      <c r="J34" s="155"/>
      <c r="K34" s="158">
        <v>-941304</v>
      </c>
    </row>
    <row r="35" spans="1:11" s="165" customFormat="1" ht="16.5" customHeight="1" x14ac:dyDescent="0.5">
      <c r="B35" s="166" t="s">
        <v>178</v>
      </c>
      <c r="C35" s="167"/>
      <c r="D35" s="168"/>
      <c r="E35" s="169">
        <v>-2058891</v>
      </c>
      <c r="F35" s="164"/>
      <c r="G35" s="163">
        <v>-6429503</v>
      </c>
      <c r="H35" s="155"/>
      <c r="I35" s="156">
        <v>-1893109</v>
      </c>
      <c r="J35" s="155"/>
      <c r="K35" s="158" t="s">
        <v>138</v>
      </c>
    </row>
    <row r="36" spans="1:11" s="165" customFormat="1" ht="16.5" customHeight="1" x14ac:dyDescent="0.5">
      <c r="B36" s="166" t="s">
        <v>216</v>
      </c>
      <c r="C36" s="167"/>
      <c r="D36" s="168"/>
      <c r="E36" s="169">
        <v>3570114450</v>
      </c>
      <c r="F36" s="164"/>
      <c r="G36" s="163">
        <v>5223850535</v>
      </c>
      <c r="H36" s="155"/>
      <c r="I36" s="156">
        <v>31823869</v>
      </c>
      <c r="J36" s="155"/>
      <c r="K36" s="163">
        <v>4362500</v>
      </c>
    </row>
    <row r="37" spans="1:11" s="165" customFormat="1" ht="16.5" customHeight="1" x14ac:dyDescent="0.5">
      <c r="B37" s="166" t="s">
        <v>179</v>
      </c>
      <c r="C37" s="167"/>
      <c r="D37" s="168"/>
      <c r="E37" s="169">
        <v>38151914</v>
      </c>
      <c r="F37" s="164"/>
      <c r="G37" s="163">
        <v>-18372794</v>
      </c>
      <c r="H37" s="155"/>
      <c r="I37" s="156">
        <v>458148</v>
      </c>
      <c r="J37" s="155"/>
      <c r="K37" s="158">
        <v>654908</v>
      </c>
    </row>
    <row r="38" spans="1:11" s="165" customFormat="1" ht="16.5" customHeight="1" x14ac:dyDescent="0.5">
      <c r="B38" s="166" t="s">
        <v>180</v>
      </c>
      <c r="C38" s="167"/>
      <c r="D38" s="168"/>
      <c r="E38" s="169">
        <v>-3122065</v>
      </c>
      <c r="F38" s="164"/>
      <c r="G38" s="170">
        <v>-452642</v>
      </c>
      <c r="H38" s="155"/>
      <c r="I38" s="156" t="s">
        <v>138</v>
      </c>
      <c r="J38" s="155"/>
      <c r="K38" s="164" t="s">
        <v>138</v>
      </c>
    </row>
    <row r="39" spans="1:11" s="165" customFormat="1" ht="16.5" customHeight="1" x14ac:dyDescent="0.5">
      <c r="B39" s="166" t="s">
        <v>181</v>
      </c>
      <c r="C39" s="167"/>
      <c r="D39" s="168"/>
      <c r="E39" s="171">
        <v>-4726631</v>
      </c>
      <c r="F39" s="164"/>
      <c r="G39" s="172">
        <v>-12097645</v>
      </c>
      <c r="H39" s="160"/>
      <c r="I39" s="161" t="s">
        <v>138</v>
      </c>
      <c r="J39" s="160"/>
      <c r="K39" s="159" t="s">
        <v>138</v>
      </c>
    </row>
    <row r="40" spans="1:11" s="165" customFormat="1" ht="16.5" customHeight="1" x14ac:dyDescent="0.5">
      <c r="C40" s="167"/>
      <c r="D40" s="168"/>
      <c r="E40" s="79"/>
      <c r="F40" s="51"/>
      <c r="G40" s="173"/>
      <c r="H40" s="174"/>
      <c r="I40" s="175"/>
      <c r="J40" s="174"/>
      <c r="K40" s="176"/>
    </row>
    <row r="41" spans="1:11" s="165" customFormat="1" ht="16.5" customHeight="1" x14ac:dyDescent="0.5">
      <c r="A41" s="165" t="s">
        <v>248</v>
      </c>
      <c r="C41" s="167"/>
      <c r="D41" s="168"/>
      <c r="E41" s="79">
        <f>SUM(E28:E39)</f>
        <v>-234449371</v>
      </c>
      <c r="F41" s="51"/>
      <c r="G41" s="173">
        <f>SUM(G28:G39)</f>
        <v>-408075108</v>
      </c>
      <c r="H41" s="177"/>
      <c r="I41" s="175">
        <f>SUM(I28:I39)</f>
        <v>-75142018</v>
      </c>
      <c r="J41" s="177"/>
      <c r="K41" s="178">
        <f>SUM(K28:K39)</f>
        <v>338032492</v>
      </c>
    </row>
    <row r="42" spans="1:11" s="165" customFormat="1" ht="16.5" customHeight="1" x14ac:dyDescent="0.5">
      <c r="A42" s="165" t="s">
        <v>226</v>
      </c>
      <c r="C42" s="167"/>
      <c r="D42" s="168"/>
      <c r="E42" s="169">
        <v>5732288</v>
      </c>
      <c r="F42" s="164"/>
      <c r="G42" s="163">
        <v>17216390</v>
      </c>
      <c r="H42" s="155"/>
      <c r="I42" s="156">
        <v>4664700</v>
      </c>
      <c r="J42" s="155"/>
      <c r="K42" s="158">
        <v>40557</v>
      </c>
    </row>
    <row r="43" spans="1:11" s="165" customFormat="1" ht="16.5" customHeight="1" x14ac:dyDescent="0.5">
      <c r="A43" s="165" t="s">
        <v>227</v>
      </c>
      <c r="C43" s="167"/>
      <c r="D43" s="168"/>
      <c r="E43" s="169">
        <v>-859418319</v>
      </c>
      <c r="F43" s="164"/>
      <c r="G43" s="163">
        <v>-606991127</v>
      </c>
      <c r="H43" s="155"/>
      <c r="I43" s="156">
        <v>-104833224</v>
      </c>
      <c r="J43" s="155"/>
      <c r="K43" s="163">
        <v>-12353913</v>
      </c>
    </row>
    <row r="44" spans="1:11" s="5" customFormat="1" ht="16.5" customHeight="1" x14ac:dyDescent="0.5">
      <c r="A44" s="165" t="s">
        <v>182</v>
      </c>
      <c r="C44" s="49"/>
      <c r="D44" s="14"/>
      <c r="E44" s="171">
        <v>-710433188</v>
      </c>
      <c r="F44" s="164"/>
      <c r="G44" s="172">
        <v>-224641722</v>
      </c>
      <c r="H44" s="155"/>
      <c r="I44" s="179">
        <v>0</v>
      </c>
      <c r="J44" s="155"/>
      <c r="K44" s="159" t="s">
        <v>138</v>
      </c>
    </row>
    <row r="45" spans="1:11" s="5" customFormat="1" ht="16.5" customHeight="1" x14ac:dyDescent="0.5">
      <c r="C45" s="49"/>
      <c r="D45" s="14"/>
      <c r="E45" s="32"/>
      <c r="F45" s="51"/>
      <c r="G45" s="15"/>
      <c r="H45" s="51"/>
      <c r="I45" s="32"/>
      <c r="J45" s="51"/>
      <c r="K45" s="15"/>
    </row>
    <row r="46" spans="1:11" s="5" customFormat="1" ht="16.5" customHeight="1" x14ac:dyDescent="0.5">
      <c r="A46" s="5" t="s">
        <v>217</v>
      </c>
      <c r="C46" s="49"/>
      <c r="D46" s="14"/>
      <c r="E46" s="29">
        <f>SUM(E41:E44)</f>
        <v>-1798568590</v>
      </c>
      <c r="F46" s="51"/>
      <c r="G46" s="16">
        <f>SUM(G41:G44)</f>
        <v>-1222491567</v>
      </c>
      <c r="H46" s="51"/>
      <c r="I46" s="29">
        <f>SUM(I41:I44)</f>
        <v>-175310542</v>
      </c>
      <c r="J46" s="51"/>
      <c r="K46" s="16">
        <f>SUM(K41:K44)</f>
        <v>325719136</v>
      </c>
    </row>
    <row r="47" spans="1:11" s="5" customFormat="1" ht="16.5" customHeight="1" x14ac:dyDescent="0.5">
      <c r="C47" s="49"/>
      <c r="D47" s="14"/>
      <c r="E47" s="51"/>
      <c r="F47" s="51"/>
      <c r="G47" s="51"/>
      <c r="H47" s="51"/>
      <c r="I47" s="51"/>
      <c r="J47" s="51"/>
      <c r="K47" s="51"/>
    </row>
    <row r="48" spans="1:11" s="5" customFormat="1" ht="16.5" customHeight="1" x14ac:dyDescent="0.5">
      <c r="C48" s="49"/>
      <c r="D48" s="14"/>
      <c r="E48" s="51"/>
      <c r="F48" s="51"/>
      <c r="G48" s="51"/>
      <c r="H48" s="51"/>
      <c r="I48" s="51"/>
      <c r="J48" s="51"/>
      <c r="K48" s="51"/>
    </row>
    <row r="49" spans="1:11" s="5" customFormat="1" ht="16.5" customHeight="1" x14ac:dyDescent="0.5">
      <c r="C49" s="49"/>
      <c r="D49" s="14"/>
      <c r="E49" s="51"/>
      <c r="F49" s="51"/>
      <c r="G49" s="51"/>
      <c r="H49" s="51"/>
      <c r="I49" s="51"/>
      <c r="J49" s="51"/>
      <c r="K49" s="51"/>
    </row>
    <row r="50" spans="1:11" s="5" customFormat="1" ht="16.5" customHeight="1" x14ac:dyDescent="0.5">
      <c r="C50" s="49"/>
      <c r="D50" s="14"/>
      <c r="E50" s="51"/>
      <c r="F50" s="51"/>
      <c r="G50" s="51"/>
      <c r="H50" s="51"/>
      <c r="I50" s="51"/>
      <c r="J50" s="51"/>
      <c r="K50" s="51"/>
    </row>
    <row r="51" spans="1:11" s="5" customFormat="1" ht="16.5" customHeight="1" x14ac:dyDescent="0.5">
      <c r="C51" s="49"/>
      <c r="D51" s="14"/>
      <c r="E51" s="51"/>
      <c r="F51" s="51"/>
      <c r="G51" s="51"/>
      <c r="H51" s="51"/>
      <c r="I51" s="51"/>
      <c r="J51" s="51"/>
      <c r="K51" s="51"/>
    </row>
    <row r="52" spans="1:11" s="5" customFormat="1" ht="16.5" customHeight="1" x14ac:dyDescent="0.5">
      <c r="C52" s="49"/>
      <c r="D52" s="14"/>
      <c r="E52" s="51"/>
      <c r="F52" s="51"/>
      <c r="G52" s="51"/>
      <c r="H52" s="51"/>
      <c r="I52" s="51"/>
      <c r="J52" s="51"/>
      <c r="K52" s="51"/>
    </row>
    <row r="53" spans="1:11" s="5" customFormat="1" ht="16.5" customHeight="1" x14ac:dyDescent="0.5">
      <c r="C53" s="49"/>
      <c r="D53" s="14"/>
      <c r="E53" s="51"/>
      <c r="F53" s="51"/>
      <c r="G53" s="51"/>
      <c r="H53" s="51"/>
      <c r="I53" s="51"/>
      <c r="J53" s="51"/>
      <c r="K53" s="51"/>
    </row>
    <row r="54" spans="1:11" ht="21.95" customHeight="1" x14ac:dyDescent="0.5">
      <c r="A54" s="18" t="str">
        <f>+'Eng EQ Separate 10'!A33</f>
        <v>The accompanying notes are an integral part of this interim financial information.</v>
      </c>
      <c r="B54" s="18"/>
      <c r="C54" s="19"/>
      <c r="D54" s="19"/>
      <c r="E54" s="16"/>
      <c r="F54" s="16"/>
      <c r="G54" s="16"/>
      <c r="H54" s="16"/>
      <c r="I54" s="16"/>
      <c r="J54" s="16"/>
      <c r="K54" s="1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0" firstPageNumber="11" fitToWidth="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8"/>
  <sheetViews>
    <sheetView tabSelected="1" topLeftCell="A16" zoomScaleNormal="100" zoomScaleSheetLayoutView="100" workbookViewId="0">
      <selection activeCell="H25" sqref="H25"/>
    </sheetView>
  </sheetViews>
  <sheetFormatPr defaultColWidth="9.140625" defaultRowHeight="16.5" customHeight="1" x14ac:dyDescent="0.5"/>
  <cols>
    <col min="1" max="1" width="49.5703125" style="17" customWidth="1"/>
    <col min="2" max="2" width="5.7109375" style="17" customWidth="1"/>
    <col min="3" max="3" width="0.7109375" style="17" customWidth="1"/>
    <col min="4" max="4" width="14.42578125" style="15" bestFit="1" customWidth="1"/>
    <col min="5" max="5" width="0.7109375" style="15" customWidth="1"/>
    <col min="6" max="6" width="14.42578125" style="15" bestFit="1" customWidth="1"/>
    <col min="7" max="7" width="0.7109375" style="15" customWidth="1"/>
    <col min="8" max="8" width="14.42578125" style="15" bestFit="1" customWidth="1"/>
    <col min="9" max="9" width="0.7109375" style="15" customWidth="1"/>
    <col min="10" max="10" width="14.42578125" style="15" bestFit="1" customWidth="1"/>
    <col min="11" max="16384" width="9.140625" style="17"/>
  </cols>
  <sheetData>
    <row r="1" spans="1:10" s="5" customFormat="1" ht="16.5" customHeight="1" x14ac:dyDescent="0.5">
      <c r="A1" s="10" t="str">
        <f>+'Eng BS 2-4'!A1</f>
        <v>Stark Corporation Public Company Limited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64</v>
      </c>
      <c r="B2" s="11"/>
      <c r="C2" s="12"/>
      <c r="D2" s="13"/>
      <c r="E2" s="13"/>
      <c r="F2" s="13"/>
      <c r="G2" s="13"/>
      <c r="H2" s="13"/>
      <c r="I2" s="13"/>
      <c r="J2" s="13"/>
    </row>
    <row r="3" spans="1:10" s="5" customFormat="1" ht="16.5" customHeight="1" x14ac:dyDescent="0.5">
      <c r="A3" s="37" t="s">
        <v>239</v>
      </c>
      <c r="B3" s="7"/>
      <c r="C3" s="8"/>
      <c r="D3" s="9"/>
      <c r="E3" s="9"/>
      <c r="F3" s="9"/>
      <c r="G3" s="9"/>
      <c r="H3" s="9"/>
      <c r="I3" s="9"/>
      <c r="J3" s="9"/>
    </row>
    <row r="4" spans="1:10" s="5" customFormat="1" ht="16.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s="5" customFormat="1" ht="16.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5" customFormat="1" ht="16.5" customHeight="1" x14ac:dyDescent="0.5">
      <c r="B6" s="49"/>
      <c r="C6" s="14"/>
      <c r="D6" s="214" t="s">
        <v>0</v>
      </c>
      <c r="E6" s="214"/>
      <c r="F6" s="214"/>
      <c r="G6" s="151"/>
      <c r="H6" s="205" t="s">
        <v>40</v>
      </c>
      <c r="I6" s="205"/>
      <c r="J6" s="205"/>
    </row>
    <row r="7" spans="1:10" s="5" customFormat="1" ht="16.5" customHeight="1" x14ac:dyDescent="0.5">
      <c r="B7" s="49"/>
      <c r="C7" s="14"/>
      <c r="D7" s="206" t="s">
        <v>39</v>
      </c>
      <c r="E7" s="206"/>
      <c r="F7" s="206"/>
      <c r="G7" s="200"/>
      <c r="H7" s="206" t="s">
        <v>39</v>
      </c>
      <c r="I7" s="206"/>
      <c r="J7" s="206"/>
    </row>
    <row r="8" spans="1:10" s="5" customFormat="1" ht="16.5" customHeight="1" x14ac:dyDescent="0.5">
      <c r="B8" s="49"/>
      <c r="C8" s="14"/>
      <c r="D8" s="118" t="s">
        <v>235</v>
      </c>
      <c r="E8" s="4"/>
      <c r="F8" s="118" t="s">
        <v>235</v>
      </c>
      <c r="G8" s="4"/>
      <c r="H8" s="118" t="s">
        <v>235</v>
      </c>
      <c r="I8" s="4"/>
      <c r="J8" s="118" t="s">
        <v>235</v>
      </c>
    </row>
    <row r="9" spans="1:10" s="5" customFormat="1" ht="16.5" customHeight="1" x14ac:dyDescent="0.5">
      <c r="B9" s="49"/>
      <c r="C9" s="14"/>
      <c r="D9" s="54" t="s">
        <v>74</v>
      </c>
      <c r="E9" s="36"/>
      <c r="F9" s="118" t="s">
        <v>65</v>
      </c>
      <c r="G9" s="36"/>
      <c r="H9" s="54" t="s">
        <v>74</v>
      </c>
      <c r="I9" s="36"/>
      <c r="J9" s="118" t="s">
        <v>65</v>
      </c>
    </row>
    <row r="10" spans="1:10" s="5" customFormat="1" ht="16.5" customHeight="1" x14ac:dyDescent="0.5">
      <c r="B10" s="7" t="s">
        <v>1</v>
      </c>
      <c r="C10" s="14"/>
      <c r="D10" s="9" t="s">
        <v>143</v>
      </c>
      <c r="E10" s="4"/>
      <c r="F10" s="9" t="s">
        <v>143</v>
      </c>
      <c r="G10" s="4"/>
      <c r="H10" s="9" t="s">
        <v>143</v>
      </c>
      <c r="I10" s="4"/>
      <c r="J10" s="9" t="s">
        <v>143</v>
      </c>
    </row>
    <row r="11" spans="1:10" s="5" customFormat="1" ht="16.5" customHeight="1" x14ac:dyDescent="0.5">
      <c r="A11" s="1" t="s">
        <v>9</v>
      </c>
      <c r="B11" s="49"/>
      <c r="C11" s="14"/>
      <c r="D11" s="32"/>
      <c r="E11" s="15"/>
      <c r="F11" s="15"/>
      <c r="G11" s="15"/>
      <c r="H11" s="32"/>
      <c r="I11" s="15"/>
      <c r="J11" s="15"/>
    </row>
    <row r="12" spans="1:10" s="5" customFormat="1" ht="16.5" customHeight="1" x14ac:dyDescent="0.5">
      <c r="A12" s="5" t="s">
        <v>189</v>
      </c>
      <c r="B12" s="49"/>
      <c r="C12" s="14"/>
      <c r="D12" s="180">
        <v>46123253</v>
      </c>
      <c r="E12" s="154"/>
      <c r="F12" s="155">
        <v>-81145989</v>
      </c>
      <c r="G12" s="155"/>
      <c r="H12" s="156">
        <v>0</v>
      </c>
      <c r="I12" s="155"/>
      <c r="J12" s="155">
        <v>0</v>
      </c>
    </row>
    <row r="13" spans="1:10" s="5" customFormat="1" ht="16.5" customHeight="1" x14ac:dyDescent="0.5">
      <c r="A13" s="26" t="s">
        <v>203</v>
      </c>
      <c r="B13" s="49">
        <v>10</v>
      </c>
      <c r="C13" s="14"/>
      <c r="D13" s="180">
        <v>0</v>
      </c>
      <c r="E13" s="154"/>
      <c r="F13" s="155">
        <v>0</v>
      </c>
      <c r="G13" s="155"/>
      <c r="H13" s="156">
        <v>-999800</v>
      </c>
      <c r="I13" s="155"/>
      <c r="J13" s="155">
        <v>-10200</v>
      </c>
    </row>
    <row r="14" spans="1:10" s="5" customFormat="1" ht="16.5" customHeight="1" x14ac:dyDescent="0.5">
      <c r="A14" s="5" t="s">
        <v>183</v>
      </c>
      <c r="B14" s="181"/>
      <c r="C14" s="14"/>
      <c r="D14" s="180">
        <v>-57591993</v>
      </c>
      <c r="E14" s="154"/>
      <c r="F14" s="155">
        <v>-109900000</v>
      </c>
      <c r="G14" s="155"/>
      <c r="H14" s="156">
        <v>-4993000000</v>
      </c>
      <c r="I14" s="155"/>
      <c r="J14" s="155">
        <v>-2065000000</v>
      </c>
    </row>
    <row r="15" spans="1:10" s="5" customFormat="1" ht="16.5" customHeight="1" x14ac:dyDescent="0.5">
      <c r="A15" s="5" t="s">
        <v>184</v>
      </c>
      <c r="B15" s="181"/>
      <c r="C15" s="14"/>
      <c r="D15" s="180">
        <v>0</v>
      </c>
      <c r="E15" s="154"/>
      <c r="F15" s="155"/>
      <c r="G15" s="155"/>
      <c r="H15" s="156">
        <v>1018000000</v>
      </c>
      <c r="I15" s="155"/>
      <c r="J15" s="155"/>
    </row>
    <row r="16" spans="1:10" s="5" customFormat="1" ht="16.5" customHeight="1" x14ac:dyDescent="0.5">
      <c r="A16" s="26" t="s">
        <v>243</v>
      </c>
      <c r="B16" s="49" t="s">
        <v>207</v>
      </c>
      <c r="C16" s="14"/>
      <c r="D16" s="180">
        <v>18000000</v>
      </c>
      <c r="E16" s="154"/>
      <c r="F16" s="155">
        <v>2000000</v>
      </c>
      <c r="G16" s="155"/>
      <c r="H16" s="156">
        <v>0</v>
      </c>
      <c r="I16" s="155"/>
      <c r="J16" s="155">
        <v>0</v>
      </c>
    </row>
    <row r="17" spans="1:10" s="5" customFormat="1" ht="16.5" customHeight="1" x14ac:dyDescent="0.5">
      <c r="A17" s="5" t="s">
        <v>208</v>
      </c>
      <c r="B17" s="181"/>
      <c r="C17" s="14"/>
      <c r="D17" s="180">
        <v>0</v>
      </c>
      <c r="E17" s="154"/>
      <c r="F17" s="155">
        <v>1875000</v>
      </c>
      <c r="G17" s="154"/>
      <c r="H17" s="156">
        <v>0</v>
      </c>
      <c r="I17" s="154"/>
      <c r="J17" s="155">
        <v>0</v>
      </c>
    </row>
    <row r="18" spans="1:10" s="5" customFormat="1" ht="16.5" customHeight="1" x14ac:dyDescent="0.5">
      <c r="A18" s="5" t="s">
        <v>250</v>
      </c>
      <c r="B18" s="181"/>
      <c r="C18" s="14"/>
      <c r="D18" s="180"/>
      <c r="E18" s="154"/>
      <c r="F18" s="155"/>
      <c r="G18" s="155"/>
      <c r="H18" s="156"/>
      <c r="I18" s="155"/>
      <c r="J18" s="155"/>
    </row>
    <row r="19" spans="1:10" s="5" customFormat="1" ht="16.5" customHeight="1" x14ac:dyDescent="0.5">
      <c r="A19" s="5" t="s">
        <v>251</v>
      </c>
      <c r="B19" s="181"/>
      <c r="C19" s="14"/>
      <c r="D19" s="180">
        <v>1944835</v>
      </c>
      <c r="E19" s="154"/>
      <c r="F19" s="155">
        <v>-308682</v>
      </c>
      <c r="G19" s="155"/>
      <c r="H19" s="156">
        <v>0</v>
      </c>
      <c r="I19" s="155"/>
      <c r="J19" s="155">
        <v>0</v>
      </c>
    </row>
    <row r="20" spans="1:10" s="5" customFormat="1" ht="16.5" customHeight="1" x14ac:dyDescent="0.5">
      <c r="A20" s="5" t="s">
        <v>148</v>
      </c>
      <c r="B20" s="181"/>
      <c r="C20" s="14"/>
      <c r="D20" s="180">
        <v>-181971588</v>
      </c>
      <c r="E20" s="154"/>
      <c r="F20" s="155">
        <v>-171128318</v>
      </c>
      <c r="G20" s="155"/>
      <c r="H20" s="156">
        <v>-24440139</v>
      </c>
      <c r="I20" s="155"/>
      <c r="J20" s="155">
        <v>0</v>
      </c>
    </row>
    <row r="21" spans="1:10" s="5" customFormat="1" ht="16.5" customHeight="1" x14ac:dyDescent="0.5">
      <c r="A21" s="5" t="s">
        <v>230</v>
      </c>
      <c r="B21" s="49"/>
      <c r="C21" s="14"/>
      <c r="D21" s="182">
        <v>-195888</v>
      </c>
      <c r="E21" s="154"/>
      <c r="F21" s="183">
        <v>0</v>
      </c>
      <c r="G21" s="155"/>
      <c r="H21" s="161">
        <v>0</v>
      </c>
      <c r="I21" s="155"/>
      <c r="J21" s="183">
        <v>0</v>
      </c>
    </row>
    <row r="22" spans="1:10" s="5" customFormat="1" ht="15" customHeight="1" x14ac:dyDescent="0.5">
      <c r="B22" s="49"/>
      <c r="C22" s="14"/>
      <c r="D22" s="129"/>
      <c r="E22" s="51"/>
      <c r="F22" s="51"/>
      <c r="G22" s="51"/>
      <c r="H22" s="129"/>
      <c r="I22" s="51"/>
      <c r="J22" s="51"/>
    </row>
    <row r="23" spans="1:10" s="5" customFormat="1" ht="16.5" customHeight="1" x14ac:dyDescent="0.5">
      <c r="A23" s="5" t="s">
        <v>218</v>
      </c>
      <c r="B23" s="49"/>
      <c r="C23" s="14"/>
      <c r="D23" s="29">
        <f>SUM(D12:D21)</f>
        <v>-173691381</v>
      </c>
      <c r="E23" s="51"/>
      <c r="F23" s="16">
        <f>SUM(F12:F21)</f>
        <v>-358607989</v>
      </c>
      <c r="G23" s="51"/>
      <c r="H23" s="29">
        <f>SUM(H12:H21)</f>
        <v>-4000439939</v>
      </c>
      <c r="I23" s="51"/>
      <c r="J23" s="16">
        <f>SUM(J12:J21)</f>
        <v>-2065010200</v>
      </c>
    </row>
    <row r="24" spans="1:10" s="5" customFormat="1" ht="15" customHeight="1" x14ac:dyDescent="0.5">
      <c r="B24" s="49"/>
      <c r="C24" s="14"/>
      <c r="D24" s="152"/>
      <c r="E24" s="51"/>
      <c r="F24" s="153"/>
      <c r="G24" s="51"/>
      <c r="H24" s="152"/>
      <c r="I24" s="51"/>
      <c r="J24" s="153"/>
    </row>
    <row r="25" spans="1:10" s="5" customFormat="1" ht="16.5" customHeight="1" x14ac:dyDescent="0.5">
      <c r="A25" s="1" t="s">
        <v>10</v>
      </c>
      <c r="B25" s="49"/>
      <c r="C25" s="14"/>
      <c r="D25" s="32"/>
      <c r="E25" s="51"/>
      <c r="F25" s="15"/>
      <c r="G25" s="51"/>
      <c r="H25" s="32"/>
      <c r="I25" s="51"/>
      <c r="J25" s="15"/>
    </row>
    <row r="26" spans="1:10" s="5" customFormat="1" ht="16.5" customHeight="1" x14ac:dyDescent="0.5">
      <c r="A26" s="5" t="s">
        <v>233</v>
      </c>
      <c r="B26" s="181"/>
      <c r="C26" s="14"/>
      <c r="D26" s="32"/>
      <c r="E26" s="51"/>
      <c r="F26" s="174"/>
      <c r="G26" s="174"/>
      <c r="H26" s="32"/>
      <c r="I26" s="174"/>
      <c r="J26" s="42"/>
    </row>
    <row r="27" spans="1:10" s="5" customFormat="1" ht="16.5" customHeight="1" x14ac:dyDescent="0.5">
      <c r="A27" s="5" t="s">
        <v>87</v>
      </c>
      <c r="B27" s="181"/>
      <c r="C27" s="14"/>
      <c r="D27" s="180">
        <v>7141851802</v>
      </c>
      <c r="E27" s="164"/>
      <c r="F27" s="155">
        <v>4761499931</v>
      </c>
      <c r="G27" s="155"/>
      <c r="H27" s="156">
        <v>0</v>
      </c>
      <c r="I27" s="155"/>
      <c r="J27" s="155" t="s">
        <v>138</v>
      </c>
    </row>
    <row r="28" spans="1:10" s="5" customFormat="1" ht="16.5" customHeight="1" x14ac:dyDescent="0.5">
      <c r="A28" s="5" t="s">
        <v>232</v>
      </c>
      <c r="B28" s="181"/>
      <c r="C28" s="14"/>
      <c r="D28" s="180"/>
      <c r="E28" s="164"/>
      <c r="F28" s="155"/>
      <c r="G28" s="155"/>
      <c r="H28" s="156"/>
      <c r="I28" s="155"/>
      <c r="J28" s="155"/>
    </row>
    <row r="29" spans="1:10" s="5" customFormat="1" ht="16.5" customHeight="1" x14ac:dyDescent="0.5">
      <c r="A29" s="5" t="s">
        <v>87</v>
      </c>
      <c r="B29" s="181"/>
      <c r="C29" s="14"/>
      <c r="D29" s="180">
        <v>-6094300334</v>
      </c>
      <c r="E29" s="164"/>
      <c r="F29" s="155">
        <v>-9430696755</v>
      </c>
      <c r="G29" s="155"/>
      <c r="H29" s="156">
        <v>0</v>
      </c>
      <c r="I29" s="155"/>
      <c r="J29" s="155" t="s">
        <v>138</v>
      </c>
    </row>
    <row r="30" spans="1:10" s="5" customFormat="1" ht="16.5" customHeight="1" x14ac:dyDescent="0.5">
      <c r="A30" s="5" t="s">
        <v>219</v>
      </c>
      <c r="B30" s="181"/>
      <c r="C30" s="14"/>
      <c r="D30" s="180">
        <v>0</v>
      </c>
      <c r="E30" s="164"/>
      <c r="F30" s="155" t="s">
        <v>138</v>
      </c>
      <c r="G30" s="155"/>
      <c r="H30" s="156" t="s">
        <v>138</v>
      </c>
      <c r="I30" s="155"/>
      <c r="J30" s="155">
        <v>18000000</v>
      </c>
    </row>
    <row r="31" spans="1:10" s="5" customFormat="1" ht="16.5" customHeight="1" x14ac:dyDescent="0.5">
      <c r="A31" s="5" t="s">
        <v>220</v>
      </c>
      <c r="B31" s="181"/>
      <c r="C31" s="14"/>
      <c r="D31" s="180">
        <v>0</v>
      </c>
      <c r="E31" s="164"/>
      <c r="F31" s="155" t="s">
        <v>138</v>
      </c>
      <c r="G31" s="155"/>
      <c r="H31" s="156" t="s">
        <v>138</v>
      </c>
      <c r="I31" s="155"/>
      <c r="J31" s="155">
        <v>-265807041</v>
      </c>
    </row>
    <row r="32" spans="1:10" s="5" customFormat="1" ht="16.5" customHeight="1" x14ac:dyDescent="0.5">
      <c r="A32" s="5" t="s">
        <v>214</v>
      </c>
      <c r="B32" s="181"/>
      <c r="C32" s="14"/>
      <c r="D32" s="180">
        <v>0</v>
      </c>
      <c r="E32" s="164"/>
      <c r="F32" s="155">
        <v>415000000</v>
      </c>
      <c r="G32" s="155"/>
      <c r="H32" s="156">
        <v>0</v>
      </c>
      <c r="I32" s="155"/>
      <c r="J32" s="155">
        <v>55000000</v>
      </c>
    </row>
    <row r="33" spans="1:10" s="5" customFormat="1" ht="16.5" customHeight="1" x14ac:dyDescent="0.5">
      <c r="A33" s="5" t="s">
        <v>213</v>
      </c>
      <c r="B33" s="181"/>
      <c r="C33" s="14"/>
      <c r="D33" s="180">
        <v>-576577812</v>
      </c>
      <c r="E33" s="164"/>
      <c r="F33" s="155">
        <v>-309035908</v>
      </c>
      <c r="G33" s="155"/>
      <c r="H33" s="156">
        <v>-207433368</v>
      </c>
      <c r="I33" s="155"/>
      <c r="J33" s="155">
        <v>-70000000</v>
      </c>
    </row>
    <row r="34" spans="1:10" s="5" customFormat="1" ht="16.5" customHeight="1" x14ac:dyDescent="0.5">
      <c r="A34" s="5" t="s">
        <v>241</v>
      </c>
      <c r="B34" s="181"/>
      <c r="C34" s="14"/>
      <c r="D34" s="180">
        <v>0</v>
      </c>
      <c r="E34" s="164"/>
      <c r="F34" s="155">
        <v>-28000000</v>
      </c>
      <c r="G34" s="155"/>
      <c r="H34" s="156" t="s">
        <v>138</v>
      </c>
      <c r="I34" s="155"/>
      <c r="J34" s="155" t="s">
        <v>138</v>
      </c>
    </row>
    <row r="35" spans="1:10" s="5" customFormat="1" ht="16.5" customHeight="1" x14ac:dyDescent="0.5">
      <c r="A35" s="5" t="s">
        <v>244</v>
      </c>
      <c r="B35" s="181"/>
      <c r="C35" s="14"/>
      <c r="D35" s="180">
        <v>1959738</v>
      </c>
      <c r="E35" s="164"/>
      <c r="F35" s="155">
        <v>0</v>
      </c>
      <c r="G35" s="155"/>
      <c r="H35" s="156">
        <v>0</v>
      </c>
      <c r="I35" s="155"/>
      <c r="J35" s="155"/>
    </row>
    <row r="36" spans="1:10" s="5" customFormat="1" ht="16.5" customHeight="1" x14ac:dyDescent="0.5">
      <c r="A36" s="5" t="s">
        <v>147</v>
      </c>
      <c r="B36" s="181"/>
      <c r="C36" s="14"/>
      <c r="D36" s="180">
        <v>0</v>
      </c>
      <c r="E36" s="164"/>
      <c r="F36" s="155">
        <v>-24000000</v>
      </c>
      <c r="G36" s="155"/>
      <c r="H36" s="156" t="s">
        <v>138</v>
      </c>
      <c r="I36" s="155"/>
      <c r="J36" s="155" t="s">
        <v>138</v>
      </c>
    </row>
    <row r="37" spans="1:10" s="5" customFormat="1" ht="16.5" customHeight="1" x14ac:dyDescent="0.5">
      <c r="A37" s="5" t="s">
        <v>190</v>
      </c>
      <c r="B37" s="181"/>
      <c r="C37" s="14"/>
      <c r="D37" s="180">
        <v>0</v>
      </c>
      <c r="E37" s="164"/>
      <c r="F37" s="155">
        <v>4634426085</v>
      </c>
      <c r="G37" s="155"/>
      <c r="H37" s="156">
        <v>0</v>
      </c>
      <c r="I37" s="155"/>
      <c r="J37" s="155" t="s">
        <v>138</v>
      </c>
    </row>
    <row r="38" spans="1:10" s="5" customFormat="1" ht="16.5" customHeight="1" x14ac:dyDescent="0.5">
      <c r="A38" s="5" t="s">
        <v>187</v>
      </c>
      <c r="B38" s="49">
        <v>16</v>
      </c>
      <c r="C38" s="14"/>
      <c r="D38" s="180">
        <v>-3376848337</v>
      </c>
      <c r="E38" s="164"/>
      <c r="F38" s="155">
        <v>-1120403790</v>
      </c>
      <c r="G38" s="155"/>
      <c r="H38" s="156">
        <v>-8978847</v>
      </c>
      <c r="I38" s="155"/>
      <c r="J38" s="155">
        <v>-11250000</v>
      </c>
    </row>
    <row r="39" spans="1:10" s="5" customFormat="1" ht="16.5" customHeight="1" x14ac:dyDescent="0.5">
      <c r="A39" s="5" t="s">
        <v>221</v>
      </c>
      <c r="B39" s="49"/>
      <c r="C39" s="14"/>
      <c r="D39" s="180">
        <v>0</v>
      </c>
      <c r="E39" s="164"/>
      <c r="F39" s="155" t="s">
        <v>138</v>
      </c>
      <c r="G39" s="155"/>
      <c r="H39" s="156">
        <v>-120000000</v>
      </c>
      <c r="I39" s="155"/>
      <c r="J39" s="155">
        <v>-195000000</v>
      </c>
    </row>
    <row r="40" spans="1:10" s="5" customFormat="1" ht="16.5" customHeight="1" x14ac:dyDescent="0.5">
      <c r="A40" s="5" t="s">
        <v>186</v>
      </c>
      <c r="B40" s="49">
        <v>17</v>
      </c>
      <c r="C40" s="14"/>
      <c r="D40" s="189">
        <v>-77326386</v>
      </c>
      <c r="E40" s="164"/>
      <c r="F40" s="160">
        <v>-61770458</v>
      </c>
      <c r="G40" s="155"/>
      <c r="H40" s="190">
        <v>-8108454</v>
      </c>
      <c r="I40" s="155"/>
      <c r="J40" s="160" t="s">
        <v>138</v>
      </c>
    </row>
    <row r="41" spans="1:10" s="5" customFormat="1" ht="16.5" customHeight="1" x14ac:dyDescent="0.5">
      <c r="A41" s="5" t="s">
        <v>191</v>
      </c>
      <c r="B41" s="181"/>
      <c r="C41" s="14"/>
      <c r="D41" s="180">
        <v>0</v>
      </c>
      <c r="E41" s="164"/>
      <c r="F41" s="160">
        <v>267000000</v>
      </c>
      <c r="G41" s="155"/>
      <c r="H41" s="156">
        <v>0</v>
      </c>
      <c r="I41" s="155"/>
      <c r="J41" s="155">
        <v>0</v>
      </c>
    </row>
    <row r="42" spans="1:10" s="5" customFormat="1" ht="16.5" customHeight="1" x14ac:dyDescent="0.5">
      <c r="A42" s="5" t="s">
        <v>188</v>
      </c>
      <c r="B42" s="49">
        <v>18</v>
      </c>
      <c r="C42" s="14"/>
      <c r="D42" s="180">
        <v>-145000000</v>
      </c>
      <c r="E42" s="164"/>
      <c r="F42" s="155">
        <v>0</v>
      </c>
      <c r="G42" s="155"/>
      <c r="H42" s="156">
        <v>0</v>
      </c>
      <c r="I42" s="155"/>
      <c r="J42" s="155">
        <v>0</v>
      </c>
    </row>
    <row r="43" spans="1:10" s="5" customFormat="1" ht="16.5" customHeight="1" x14ac:dyDescent="0.5">
      <c r="A43" s="184" t="s">
        <v>204</v>
      </c>
      <c r="B43" s="49"/>
      <c r="C43" s="14"/>
      <c r="D43" s="182">
        <v>4477072087</v>
      </c>
      <c r="E43" s="164"/>
      <c r="F43" s="183">
        <v>2241000000</v>
      </c>
      <c r="G43" s="155"/>
      <c r="H43" s="161">
        <v>4477072087</v>
      </c>
      <c r="I43" s="155"/>
      <c r="J43" s="183">
        <v>2241000000</v>
      </c>
    </row>
    <row r="44" spans="1:10" s="5" customFormat="1" ht="15" customHeight="1" x14ac:dyDescent="0.5">
      <c r="B44" s="49"/>
      <c r="C44" s="14"/>
      <c r="D44" s="129"/>
      <c r="E44" s="51"/>
      <c r="F44" s="51"/>
      <c r="G44" s="51"/>
      <c r="H44" s="129"/>
      <c r="I44" s="51"/>
      <c r="J44" s="51"/>
    </row>
    <row r="45" spans="1:10" s="5" customFormat="1" ht="16.5" customHeight="1" x14ac:dyDescent="0.5">
      <c r="A45" s="5" t="s">
        <v>254</v>
      </c>
      <c r="B45" s="49"/>
      <c r="C45" s="14"/>
      <c r="D45" s="29">
        <f>SUM(D26:D43)</f>
        <v>1350830758</v>
      </c>
      <c r="E45" s="51"/>
      <c r="F45" s="16">
        <f>SUM(F26:F43)</f>
        <v>1345019105</v>
      </c>
      <c r="G45" s="51"/>
      <c r="H45" s="29">
        <f>SUM(H27:H43)</f>
        <v>4132551418</v>
      </c>
      <c r="I45" s="51"/>
      <c r="J45" s="16">
        <f>SUM(J27:J43)</f>
        <v>1771942959</v>
      </c>
    </row>
    <row r="46" spans="1:10" s="5" customFormat="1" ht="15" customHeight="1" x14ac:dyDescent="0.5">
      <c r="A46" s="185"/>
      <c r="B46" s="49"/>
      <c r="C46" s="14"/>
      <c r="D46" s="129"/>
      <c r="E46" s="51"/>
      <c r="F46" s="51"/>
      <c r="G46" s="51"/>
      <c r="H46" s="129"/>
      <c r="I46" s="51"/>
      <c r="J46" s="51"/>
    </row>
    <row r="47" spans="1:10" s="5" customFormat="1" ht="16.5" customHeight="1" x14ac:dyDescent="0.5">
      <c r="A47" s="1" t="s">
        <v>61</v>
      </c>
      <c r="B47" s="49"/>
      <c r="C47" s="14"/>
      <c r="D47" s="32">
        <f>SUM('Eng CF 11'!E46+'Eng CF 12'!D23+'Eng CF 12'!D45)</f>
        <v>-621429213</v>
      </c>
      <c r="E47" s="15"/>
      <c r="F47" s="15">
        <f>SUM('Eng CF 11'!G46+'Eng CF 12'!F23+'Eng CF 12'!F45)</f>
        <v>-236080451</v>
      </c>
      <c r="G47" s="15"/>
      <c r="H47" s="32">
        <f>SUM('Eng CF 11'!I46+'Eng CF 12'!H23+'Eng CF 12'!H45)</f>
        <v>-43199063</v>
      </c>
      <c r="I47" s="15"/>
      <c r="J47" s="15">
        <f>SUM('Eng CF 11'!K46+'Eng CF 12'!J23+'Eng CF 12'!J45)</f>
        <v>32651895</v>
      </c>
    </row>
    <row r="48" spans="1:10" s="5" customFormat="1" ht="16.5" customHeight="1" x14ac:dyDescent="0.5">
      <c r="A48" s="5" t="s">
        <v>157</v>
      </c>
      <c r="B48" s="49"/>
      <c r="C48" s="14"/>
      <c r="D48" s="129">
        <v>1029477632</v>
      </c>
      <c r="E48" s="51"/>
      <c r="F48" s="174">
        <v>1156029841</v>
      </c>
      <c r="G48" s="174"/>
      <c r="H48" s="186">
        <v>45589581</v>
      </c>
      <c r="I48" s="174"/>
      <c r="J48" s="174">
        <v>5963842</v>
      </c>
    </row>
    <row r="49" spans="1:10" s="5" customFormat="1" ht="16.5" customHeight="1" x14ac:dyDescent="0.5">
      <c r="A49" s="5" t="s">
        <v>24</v>
      </c>
      <c r="B49" s="49"/>
      <c r="C49" s="14"/>
      <c r="D49" s="29">
        <v>45432203</v>
      </c>
      <c r="E49" s="15"/>
      <c r="F49" s="187">
        <v>214808883</v>
      </c>
      <c r="G49" s="174"/>
      <c r="H49" s="161">
        <v>0</v>
      </c>
      <c r="I49" s="155"/>
      <c r="J49" s="183" t="s">
        <v>138</v>
      </c>
    </row>
    <row r="50" spans="1:10" s="5" customFormat="1" ht="15" customHeight="1" x14ac:dyDescent="0.5">
      <c r="B50" s="49"/>
      <c r="C50" s="14"/>
      <c r="D50" s="129"/>
      <c r="E50" s="15"/>
      <c r="F50" s="51"/>
      <c r="G50" s="15"/>
      <c r="H50" s="129"/>
      <c r="I50" s="15"/>
      <c r="J50" s="51"/>
    </row>
    <row r="51" spans="1:10" s="5" customFormat="1" ht="16.5" customHeight="1" thickBot="1" x14ac:dyDescent="0.55000000000000004">
      <c r="A51" s="1" t="s">
        <v>158</v>
      </c>
      <c r="B51" s="49"/>
      <c r="C51" s="14"/>
      <c r="D51" s="31">
        <f>SUM(D47:D49)</f>
        <v>453480622</v>
      </c>
      <c r="E51" s="51"/>
      <c r="F51" s="135">
        <f>SUM(F47:F49)</f>
        <v>1134758273</v>
      </c>
      <c r="G51" s="51"/>
      <c r="H51" s="31">
        <f>SUM(H47:H49)</f>
        <v>2390518</v>
      </c>
      <c r="I51" s="51"/>
      <c r="J51" s="135">
        <f>SUM(J47:J49)</f>
        <v>38615737</v>
      </c>
    </row>
    <row r="52" spans="1:10" s="5" customFormat="1" ht="15" customHeight="1" thickTop="1" x14ac:dyDescent="0.5">
      <c r="A52" s="1"/>
      <c r="B52" s="49"/>
      <c r="C52" s="14"/>
      <c r="D52" s="32"/>
      <c r="E52" s="15"/>
      <c r="F52" s="15"/>
      <c r="G52" s="15"/>
      <c r="H52" s="32"/>
      <c r="I52" s="15"/>
      <c r="J52" s="15"/>
    </row>
    <row r="53" spans="1:10" s="5" customFormat="1" ht="16.5" customHeight="1" x14ac:dyDescent="0.5">
      <c r="A53" s="1" t="s">
        <v>209</v>
      </c>
      <c r="B53" s="49"/>
      <c r="C53" s="14"/>
      <c r="D53" s="32"/>
      <c r="E53" s="15"/>
      <c r="F53" s="15"/>
      <c r="G53" s="15"/>
      <c r="H53" s="32"/>
      <c r="I53" s="15"/>
      <c r="J53" s="15"/>
    </row>
    <row r="54" spans="1:10" s="5" customFormat="1" ht="18" customHeight="1" x14ac:dyDescent="0.5">
      <c r="A54" s="5" t="s">
        <v>210</v>
      </c>
      <c r="B54" s="49"/>
      <c r="C54" s="14"/>
      <c r="D54" s="32">
        <v>95044313</v>
      </c>
      <c r="E54" s="15"/>
      <c r="F54" s="15">
        <v>0</v>
      </c>
      <c r="G54" s="15"/>
      <c r="H54" s="32">
        <v>81084538</v>
      </c>
      <c r="I54" s="15"/>
      <c r="J54" s="15">
        <v>0</v>
      </c>
    </row>
    <row r="55" spans="1:10" s="5" customFormat="1" ht="18" customHeight="1" x14ac:dyDescent="0.5">
      <c r="A55" s="5" t="s">
        <v>215</v>
      </c>
      <c r="B55" s="49"/>
      <c r="C55" s="14"/>
      <c r="D55" s="32">
        <v>146888</v>
      </c>
      <c r="E55" s="15"/>
      <c r="F55" s="15">
        <v>0</v>
      </c>
      <c r="G55" s="15"/>
      <c r="H55" s="32">
        <v>0</v>
      </c>
      <c r="I55" s="15"/>
      <c r="J55" s="15">
        <v>0</v>
      </c>
    </row>
    <row r="56" spans="1:10" s="5" customFormat="1" ht="18" customHeight="1" x14ac:dyDescent="0.5">
      <c r="A56" s="5" t="s">
        <v>211</v>
      </c>
      <c r="B56" s="49"/>
      <c r="C56" s="14"/>
      <c r="D56" s="32">
        <v>44679440</v>
      </c>
      <c r="E56" s="15"/>
      <c r="F56" s="15">
        <v>0</v>
      </c>
      <c r="G56" s="15"/>
      <c r="H56" s="32">
        <v>0</v>
      </c>
      <c r="I56" s="15"/>
      <c r="J56" s="15">
        <v>0</v>
      </c>
    </row>
    <row r="57" spans="1:10" s="5" customFormat="1" ht="15" customHeight="1" x14ac:dyDescent="0.5">
      <c r="B57" s="11"/>
      <c r="C57" s="14"/>
      <c r="D57" s="188"/>
      <c r="E57" s="4"/>
      <c r="F57" s="188"/>
      <c r="G57" s="4"/>
      <c r="H57" s="188"/>
      <c r="I57" s="4"/>
      <c r="J57" s="188"/>
    </row>
    <row r="58" spans="1:10" ht="21.95" customHeight="1" x14ac:dyDescent="0.5">
      <c r="A58" s="18" t="str">
        <f>+'Eng EQ Separate 10'!A33</f>
        <v>The accompanying notes are an integral part of this interim financial information.</v>
      </c>
      <c r="B58" s="19"/>
      <c r="C58" s="19"/>
      <c r="D58" s="16"/>
      <c r="E58" s="16"/>
      <c r="F58" s="16"/>
      <c r="G58" s="16"/>
      <c r="H58" s="16"/>
      <c r="I58" s="16"/>
      <c r="J58" s="16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Eng BS 2-4</vt:lpstr>
      <vt:lpstr>Eng PL 5-6 (3M)</vt:lpstr>
      <vt:lpstr>Eng PL 7-8 (9M)</vt:lpstr>
      <vt:lpstr>Eng EQ Conso 9</vt:lpstr>
      <vt:lpstr>Eng EQ Separate 10</vt:lpstr>
      <vt:lpstr>Eng CF 11</vt:lpstr>
      <vt:lpstr>Eng CF 12</vt:lpstr>
      <vt:lpstr>'Eng EQ Conso 9'!Print_Area</vt:lpstr>
      <vt:lpstr>'Eng PL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2022-11-14T09:19:23Z</cp:lastPrinted>
  <dcterms:created xsi:type="dcterms:W3CDTF">2001-10-30T06:26:29Z</dcterms:created>
  <dcterms:modified xsi:type="dcterms:W3CDTF">2022-11-14T09:19:25Z</dcterms:modified>
</cp:coreProperties>
</file>