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5) QUARTER 3 (22-65)\HL (3075387)\"/>
    </mc:Choice>
  </mc:AlternateContent>
  <xr:revisionPtr revIDLastSave="0" documentId="13_ncr:1_{CA0D696D-8657-418B-A8B1-D3F9956973D2}" xr6:coauthVersionLast="47" xr6:coauthVersionMax="47" xr10:uidLastSave="{00000000-0000-0000-0000-000000000000}"/>
  <bookViews>
    <workbookView xWindow="0" yWindow="0" windowWidth="18940" windowHeight="10150" activeTab="6" xr2:uid="{F8526122-2F30-47C5-91AA-F2F5DC020E57}"/>
  </bookViews>
  <sheets>
    <sheet name="BS-1" sheetId="2" r:id="rId1"/>
    <sheet name="BS-2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'BS-1'!$A$1:$I$52</definedName>
    <definedName name="_xlnm.Print_Area" localSheetId="5">'SE Separate'!$A$1:$M$35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7" l="1"/>
  <c r="D24" i="7"/>
  <c r="E23" i="6"/>
  <c r="E17" i="6"/>
  <c r="K22" i="6"/>
  <c r="K16" i="6"/>
  <c r="N20" i="5"/>
  <c r="L23" i="5"/>
  <c r="L17" i="5"/>
  <c r="C30" i="8"/>
  <c r="E29" i="8"/>
  <c r="C29" i="8"/>
  <c r="C27" i="8"/>
  <c r="I26" i="4"/>
  <c r="C22" i="4"/>
  <c r="C21" i="2"/>
  <c r="M19" i="6" l="1"/>
  <c r="N13" i="5"/>
  <c r="N15" i="5" l="1"/>
  <c r="M14" i="6"/>
  <c r="M21" i="6"/>
  <c r="N22" i="5"/>
  <c r="M22" i="6"/>
  <c r="H60" i="7" l="1"/>
  <c r="G14" i="8"/>
  <c r="C14" i="8"/>
  <c r="I14" i="8"/>
  <c r="E14" i="8"/>
  <c r="E14" i="4"/>
  <c r="I21" i="8" l="1"/>
  <c r="G21" i="8"/>
  <c r="G22" i="8" s="1"/>
  <c r="G27" i="8" s="1"/>
  <c r="G29" i="8" s="1"/>
  <c r="G41" i="8" s="1"/>
  <c r="E21" i="8"/>
  <c r="E22" i="8" s="1"/>
  <c r="E27" i="8" s="1"/>
  <c r="C21" i="8"/>
  <c r="C22" i="8" s="1"/>
  <c r="I22" i="8"/>
  <c r="I27" i="8" s="1"/>
  <c r="I29" i="8" s="1"/>
  <c r="I30" i="8" l="1"/>
  <c r="I37" i="8" s="1"/>
  <c r="I38" i="8" s="1"/>
  <c r="I33" i="8"/>
  <c r="I34" i="8" s="1"/>
  <c r="E30" i="8"/>
  <c r="E37" i="8" s="1"/>
  <c r="E38" i="8" s="1"/>
  <c r="E33" i="8"/>
  <c r="E34" i="8" s="1"/>
  <c r="G30" i="8"/>
  <c r="G37" i="8" s="1"/>
  <c r="G38" i="8" s="1"/>
  <c r="G33" i="8"/>
  <c r="G34" i="8" s="1"/>
  <c r="C37" i="8"/>
  <c r="C38" i="8" s="1"/>
  <c r="C33" i="8"/>
  <c r="C34" i="8" s="1"/>
  <c r="C41" i="8"/>
  <c r="M16" i="6"/>
  <c r="M15" i="6"/>
  <c r="M12" i="6"/>
  <c r="N23" i="5"/>
  <c r="N17" i="5"/>
  <c r="N16" i="5"/>
  <c r="I21" i="4"/>
  <c r="G21" i="4"/>
  <c r="E21" i="4"/>
  <c r="C21" i="4"/>
  <c r="E21" i="2"/>
  <c r="F18" i="5" l="1"/>
  <c r="L18" i="5"/>
  <c r="J18" i="5"/>
  <c r="H18" i="5"/>
  <c r="K23" i="6"/>
  <c r="I23" i="6"/>
  <c r="G23" i="6"/>
  <c r="K17" i="6"/>
  <c r="I17" i="6"/>
  <c r="G17" i="6"/>
  <c r="L24" i="5"/>
  <c r="J24" i="5"/>
  <c r="H24" i="5"/>
  <c r="F24" i="5"/>
  <c r="D24" i="5"/>
  <c r="C20" i="3"/>
  <c r="D18" i="5" l="1"/>
  <c r="G21" i="2" l="1"/>
  <c r="C28" i="3" l="1"/>
  <c r="G20" i="3"/>
  <c r="G31" i="2"/>
  <c r="H71" i="7"/>
  <c r="D71" i="7"/>
  <c r="G14" i="4"/>
  <c r="G22" i="4" s="1"/>
  <c r="C14" i="4"/>
  <c r="C26" i="4" s="1"/>
  <c r="G28" i="3"/>
  <c r="C31" i="2"/>
  <c r="I20" i="3"/>
  <c r="I43" i="3"/>
  <c r="G43" i="3"/>
  <c r="C43" i="3"/>
  <c r="E43" i="3"/>
  <c r="D35" i="7" l="1"/>
  <c r="D37" i="7" s="1"/>
  <c r="D73" i="7" s="1"/>
  <c r="D75" i="7" s="1"/>
  <c r="N24" i="5"/>
  <c r="G29" i="3"/>
  <c r="G32" i="2"/>
  <c r="C29" i="3"/>
  <c r="C32" i="2"/>
  <c r="G26" i="4"/>
  <c r="C28" i="4"/>
  <c r="C29" i="4" l="1"/>
  <c r="C32" i="4"/>
  <c r="H24" i="7"/>
  <c r="G28" i="4"/>
  <c r="C40" i="4"/>
  <c r="C33" i="4"/>
  <c r="G40" i="4" l="1"/>
  <c r="G32" i="4"/>
  <c r="G33" i="4" s="1"/>
  <c r="H35" i="7"/>
  <c r="H37" i="7" s="1"/>
  <c r="H73" i="7" s="1"/>
  <c r="H75" i="7" s="1"/>
  <c r="G29" i="4"/>
  <c r="G36" i="4" s="1"/>
  <c r="G37" i="4" s="1"/>
  <c r="C36" i="4"/>
  <c r="C37" i="4" s="1"/>
  <c r="M23" i="6"/>
  <c r="F71" i="7"/>
  <c r="N18" i="5" l="1"/>
  <c r="J71" i="7" l="1"/>
  <c r="J60" i="7"/>
  <c r="F60" i="7"/>
  <c r="J24" i="7"/>
  <c r="J35" i="7" s="1"/>
  <c r="J37" i="7" s="1"/>
  <c r="F24" i="7"/>
  <c r="F35" i="7" s="1"/>
  <c r="F37" i="7" s="1"/>
  <c r="I14" i="4"/>
  <c r="I22" i="4" s="1"/>
  <c r="E22" i="4"/>
  <c r="J73" i="7" l="1"/>
  <c r="J75" i="7" s="1"/>
  <c r="F73" i="7"/>
  <c r="F75" i="7" s="1"/>
  <c r="M17" i="6"/>
  <c r="E26" i="4"/>
  <c r="E28" i="4" s="1"/>
  <c r="I28" i="4"/>
  <c r="I28" i="3"/>
  <c r="E28" i="3"/>
  <c r="E20" i="3"/>
  <c r="I31" i="2"/>
  <c r="E31" i="2"/>
  <c r="I21" i="2"/>
  <c r="E29" i="4" l="1"/>
  <c r="I29" i="4"/>
  <c r="C44" i="3"/>
  <c r="C55" i="2" s="1"/>
  <c r="E29" i="3"/>
  <c r="E44" i="3" s="1"/>
  <c r="G44" i="3"/>
  <c r="G55" i="2" s="1"/>
  <c r="I29" i="3"/>
  <c r="I44" i="3" s="1"/>
  <c r="E32" i="2"/>
  <c r="I32" i="2"/>
  <c r="I36" i="4" l="1"/>
  <c r="I37" i="4" s="1"/>
  <c r="I32" i="4"/>
  <c r="I33" i="4" s="1"/>
  <c r="E36" i="4"/>
  <c r="E37" i="4" s="1"/>
  <c r="E32" i="4"/>
  <c r="E33" i="4" s="1"/>
  <c r="E55" i="2"/>
  <c r="I55" i="2"/>
</calcChain>
</file>

<file path=xl/sharedStrings.xml><?xml version="1.0" encoding="utf-8"?>
<sst xmlns="http://schemas.openxmlformats.org/spreadsheetml/2006/main" count="308" uniqueCount="167">
  <si>
    <t>STATEMENTS  OF  FINANCIAL  POSITION</t>
  </si>
  <si>
    <t>UNIT : BAHT</t>
  </si>
  <si>
    <t xml:space="preserve">CONSOLIDATED </t>
  </si>
  <si>
    <t>SEPARATE</t>
  </si>
  <si>
    <t>FINANCIAL  STATEMENTS</t>
  </si>
  <si>
    <t>Notes</t>
  </si>
  <si>
    <t>ASSETS</t>
  </si>
  <si>
    <t>CURRENT 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</si>
  <si>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</si>
  <si>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</si>
  <si>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</si>
  <si>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</si>
  <si>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</si>
  <si>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</si>
  <si>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</si>
  <si>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</si>
  <si>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</si>
  <si>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</si>
  <si>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</si>
  <si>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</si>
  <si>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</si>
  <si>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</si>
  <si>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</si>
  <si>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</si>
  <si>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</si>
  <si>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</si>
  <si>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</si>
  <si>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</si>
  <si>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</si>
  <si>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</si>
  <si>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</si>
  <si>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</si>
  <si>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Non-current 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</si>
  <si>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</si>
  <si>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</si>
  <si>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</si>
  <si>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</si>
  <si>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</si>
  <si>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</si>
  <si>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 xml:space="preserve">Issued and paid-up share capital </t>
  </si>
  <si>
    <t>RETAINED  EARNINGS</t>
  </si>
  <si>
    <t>Legal reserve</t>
  </si>
  <si>
    <t>TOTAL  SHAREHOLDERS’  EQUITY</t>
  </si>
  <si>
    <t>TOTAL  LIABILITIES  AND  SHAREHOLDERS’  EQUITY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</si>
  <si>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</si>
  <si>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</si>
  <si>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</si>
  <si>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</si>
  <si>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</si>
  <si>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</si>
  <si>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</si>
  <si>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</si>
  <si>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</si>
  <si>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</si>
  <si>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</si>
  <si>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</si>
  <si>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</si>
  <si>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</si>
  <si>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</si>
  <si>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</si>
  <si>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</si>
  <si>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</si>
  <si>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</si>
  <si>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</si>
  <si>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</si>
  <si>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</si>
  <si>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</si>
  <si>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</si>
  <si>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</si>
  <si>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</si>
  <si>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</si>
  <si>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</si>
  <si>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</si>
  <si>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</si>
  <si>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</si>
  <si>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</si>
  <si>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Dividend received</t>
  </si>
  <si>
    <t>Interest paid</t>
  </si>
  <si>
    <t>Interest received</t>
  </si>
  <si>
    <t>CASH  FLOWS  FROM  INVESTING  ACTIVITIES</t>
  </si>
  <si>
    <t>Cash received from disposal of property, plant and equipment</t>
  </si>
  <si>
    <t>Cash paid for purchase of property, plant and equipment</t>
  </si>
  <si>
    <t>Cash paid for purchase of intangible assets</t>
  </si>
  <si>
    <t>Net cash flows provided by (used in) investing activities</t>
  </si>
  <si>
    <t>CASH  FLOWS  FROM  FINANCING  ACTIVITIES</t>
  </si>
  <si>
    <t>Cash paid for lease liabilities</t>
  </si>
  <si>
    <t>Net increase (decrease) in cash and cash equivalents</t>
  </si>
  <si>
    <t>HEALTHLEAD  PUBLIC  COMPANY  LIMITED  AND  ITS  SUBSIDIARIES</t>
  </si>
  <si>
    <t>As at</t>
  </si>
  <si>
    <t>December 31,</t>
  </si>
  <si>
    <t>“Unaudited”</t>
  </si>
  <si>
    <t>“UNAUDITED”</t>
  </si>
  <si>
    <t>See condensed notes to the financial statements</t>
  </si>
  <si>
    <t>272,000,000 ordinary shares of Baht 0.50 each</t>
  </si>
  <si>
    <t>272,000,000 ordinary shares of Baht 0.50 each, fully paid</t>
  </si>
  <si>
    <t>Share premium on ordinary shares</t>
  </si>
  <si>
    <t>Surplus on a business combination under common control</t>
  </si>
  <si>
    <t>PROFIT  FOR  THE  PERIODS</t>
  </si>
  <si>
    <t>Balance as at January 1, 2021</t>
  </si>
  <si>
    <t>Balance as at January 1, 2022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</si>
  <si>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</si>
  <si>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</si>
  <si>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</si>
  <si>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</si>
  <si>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</si>
  <si>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</si>
  <si>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</si>
  <si>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</si>
  <si>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</si>
  <si>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</si>
  <si>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</si>
  <si>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Short-term borrowings from a related company</t>
  </si>
  <si>
    <t>Short-term loans to a related company</t>
  </si>
  <si>
    <t>Cash received from loans to a related company</t>
  </si>
  <si>
    <t>Long-term borrowings from financial institutions</t>
  </si>
  <si>
    <t>Cash paid for long-term borrowings from financial institutions</t>
  </si>
  <si>
    <t>Cash received from short-term borrowings from a related company</t>
  </si>
  <si>
    <t>Cash paid for short-term borrowings from a related company</t>
  </si>
  <si>
    <t>Cash and cash equivalents as at January 1,</t>
  </si>
  <si>
    <t>from financial institutions</t>
  </si>
  <si>
    <t>Revenue from management fee</t>
  </si>
  <si>
    <t xml:space="preserve">Costs of sales </t>
  </si>
  <si>
    <t>Other current financial assets</t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</si>
  <si>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</si>
  <si>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r>
      <t xml:space="preserve">STATEMENTS  OF  CASH  FLOWS </t>
    </r>
    <r>
      <rPr>
        <sz val="9"/>
        <rFont val="Times New Roman"/>
        <family val="1"/>
      </rPr>
      <t xml:space="preserve"> (CONTINUED)</t>
    </r>
  </si>
  <si>
    <t>Current tax assets</t>
  </si>
  <si>
    <t>6</t>
  </si>
  <si>
    <t xml:space="preserve">Other gains </t>
  </si>
  <si>
    <t>Ordinary shares</t>
  </si>
  <si>
    <t>Loss on disposal of non-current assets</t>
  </si>
  <si>
    <t>Gain on fair value adjustment of other financial assets</t>
  </si>
  <si>
    <t>Provision for dismantling and removal cost</t>
  </si>
  <si>
    <t>Dividends paid</t>
  </si>
  <si>
    <t>Loss on values in goods adjustment</t>
  </si>
  <si>
    <t>Provisions for employee benefits</t>
  </si>
  <si>
    <t>Gain from the termination of the lease</t>
  </si>
  <si>
    <t>Net cash flows used in financing activities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</si>
  <si>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</si>
  <si>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</si>
  <si>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</si>
  <si>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</si>
  <si>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</si>
  <si>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Income tax expenses</t>
  </si>
  <si>
    <t>Loss on write-off of prepaid withholding tax</t>
  </si>
  <si>
    <t xml:space="preserve">Cash paid for purchase of ordinary shares of a subsidiary </t>
  </si>
  <si>
    <t>Cash paid for bank overdrafts and short-term borrowings</t>
  </si>
  <si>
    <t>Note</t>
  </si>
  <si>
    <t>Total comprehensive income for the period</t>
  </si>
  <si>
    <t>Current portion of long-term borrowings from finanical institutions</t>
  </si>
  <si>
    <r>
      <t xml:space="preserve">AS  AT  SEPTEMBER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</si>
  <si>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September 30,</t>
  </si>
  <si>
    <r>
      <t xml:space="preserve">FOR  THE  THREE-MONTH  PERIOD  ENDED  SEPTEMBER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</si>
  <si>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r>
      <t xml:space="preserve">FOR  THE  NINE-MONTH  PERIOD  ENDED  SEPTEMBER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</si>
  <si>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r>
      <t xml:space="preserve">FOR  THE  NINE-MONTH  PERIOD  ENDED  SEPTEMBER  </t>
    </r>
    <r>
      <rPr>
        <b/>
        <sz val="10"/>
        <rFont val="Times New Roman"/>
        <family val="1"/>
      </rPr>
      <t>30,  2022</t>
    </r>
  </si>
  <si>
    <t>Balance as at September 30, 2021</t>
  </si>
  <si>
    <t>Balance as at September 30, 2022</t>
  </si>
  <si>
    <r>
      <t xml:space="preserve">FOR  THE  NINE-MONTH  PERIOD  ENDED  SEPTEMBER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</si>
  <si>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Cash and cash equivalents as at September 30,</t>
  </si>
  <si>
    <t>-</t>
  </si>
  <si>
    <t>5</t>
  </si>
  <si>
    <t>Cash received from sell of unit trust</t>
  </si>
  <si>
    <t>Revenue from sales</t>
  </si>
  <si>
    <t>Net cash flows provided by operation</t>
  </si>
  <si>
    <t>Net cash flows provided by operating activities</t>
  </si>
  <si>
    <t>Income tax paid</t>
  </si>
  <si>
    <t>shareholders’ equity</t>
  </si>
  <si>
    <r>
      <t xml:space="preserve">STATEMENTS  OF  CHANGES  IN  SHAREHOLDERS’  EQUITY </t>
    </r>
    <r>
      <rPr>
        <sz val="9"/>
        <rFont val="Times New Roman"/>
        <family val="1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</si>
</sst>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_);_(* \(#,##0\);_(* &quot;-&quot;????_);_(@_)"/>
    <numFmt numFmtId="170" formatCode="_(* #,##0.0_);_(* \(#,##0.0\);_(* &quot;-&quot;??_);_(@_)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84">
    <xf numFmtId="0" fontId="0" fillId="0" borderId="0" xfId="0"/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0" fontId="5" fillId="0" borderId="0" xfId="2" quotePrefix="1" applyFont="1" applyFill="1" applyAlignment="1">
      <alignment horizontal="left" vertical="center" indent="1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left" vertical="center"/>
    </xf>
    <xf numFmtId="165" fontId="5" fillId="0" borderId="3" xfId="3" applyNumberFormat="1" applyFont="1" applyFill="1" applyBorder="1" applyAlignment="1">
      <alignment vertical="center"/>
    </xf>
    <xf numFmtId="0" fontId="5" fillId="0" borderId="0" xfId="2" quotePrefix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10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0" fontId="11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165" fontId="5" fillId="0" borderId="0" xfId="3" applyNumberFormat="1" applyFont="1" applyFill="1" applyBorder="1"/>
    <xf numFmtId="37" fontId="5" fillId="0" borderId="0" xfId="2" applyNumberFormat="1" applyFont="1" applyAlignment="1">
      <alignment vertical="center"/>
    </xf>
    <xf numFmtId="165" fontId="5" fillId="0" borderId="0" xfId="2" applyNumberFormat="1" applyFont="1"/>
    <xf numFmtId="37" fontId="12" fillId="0" borderId="0" xfId="2" applyNumberFormat="1" applyFont="1"/>
    <xf numFmtId="37" fontId="5" fillId="0" borderId="0" xfId="2" applyNumberFormat="1" applyFont="1"/>
    <xf numFmtId="164" fontId="5" fillId="0" borderId="1" xfId="2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10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3" xfId="3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 indent="1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37" fontId="5" fillId="0" borderId="0" xfId="2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15" fontId="11" fillId="0" borderId="0" xfId="2" quotePrefix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166" fontId="5" fillId="0" borderId="3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3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7" fontId="3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74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42406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K57"/>
  <sheetViews>
    <sheetView topLeftCell="A49" zoomScale="80" zoomScaleNormal="80" zoomScaleSheetLayoutView="98" workbookViewId="0">
      <selection activeCell="A36" sqref="A36:I36"/>
    </sheetView>
  </sheetViews>
  <sheetFormatPr defaultColWidth="9.08984375" defaultRowHeight="18" customHeight="1" x14ac:dyDescent="0.35"/>
  <cols>
    <col min="1" max="1" width="53.36328125" style="23" customWidth="1"/>
    <col min="2" max="2" width="6.08984375" style="22" customWidth="1"/>
    <col min="3" max="3" width="13" style="16" customWidth="1"/>
    <col min="4" max="4" width="0.90625" style="16" customWidth="1"/>
    <col min="5" max="5" width="13" style="16" customWidth="1"/>
    <col min="6" max="6" width="0.90625" style="16" customWidth="1"/>
    <col min="7" max="7" width="13" style="16" customWidth="1"/>
    <col min="8" max="8" width="0.90625" style="16" customWidth="1"/>
    <col min="9" max="9" width="13" style="16" customWidth="1"/>
    <col min="10" max="16384" width="9.08984375" style="17"/>
  </cols>
  <sheetData>
    <row r="1" spans="1:9" ht="18" customHeight="1" x14ac:dyDescent="0.35">
      <c r="A1" s="174" t="s">
        <v>87</v>
      </c>
      <c r="B1" s="174"/>
      <c r="C1" s="174"/>
      <c r="D1" s="174"/>
      <c r="E1" s="174"/>
      <c r="F1" s="174"/>
      <c r="G1" s="174"/>
      <c r="H1" s="174"/>
      <c r="I1" s="174"/>
    </row>
    <row r="2" spans="1:9" ht="18" customHeight="1" x14ac:dyDescent="0.35">
      <c r="A2" s="174" t="s">
        <v>0</v>
      </c>
      <c r="B2" s="174"/>
      <c r="C2" s="174"/>
      <c r="D2" s="174"/>
      <c r="E2" s="174"/>
      <c r="F2" s="174"/>
      <c r="G2" s="174"/>
      <c r="H2" s="174"/>
      <c r="I2" s="174"/>
    </row>
    <row r="3" spans="1:9" ht="18" customHeight="1" x14ac:dyDescent="0.35">
      <c r="A3" s="174" t="s">
        <v>149</v>
      </c>
      <c r="B3" s="174"/>
      <c r="C3" s="174"/>
      <c r="D3" s="174"/>
      <c r="E3" s="174"/>
      <c r="F3" s="174"/>
      <c r="G3" s="174"/>
      <c r="H3" s="174"/>
      <c r="I3" s="174"/>
    </row>
    <row r="4" spans="1:9" ht="18" customHeight="1" x14ac:dyDescent="0.35">
      <c r="A4" s="176" t="s">
        <v>1</v>
      </c>
      <c r="B4" s="176"/>
      <c r="C4" s="176"/>
      <c r="D4" s="176"/>
      <c r="E4" s="176"/>
      <c r="F4" s="176"/>
      <c r="G4" s="176"/>
      <c r="H4" s="176"/>
      <c r="I4" s="176"/>
    </row>
    <row r="5" spans="1:9" ht="6" customHeight="1" x14ac:dyDescent="0.35">
      <c r="A5" s="21"/>
      <c r="C5" s="17"/>
    </row>
    <row r="6" spans="1:9" ht="18" customHeight="1" x14ac:dyDescent="0.35">
      <c r="B6" s="97" t="s">
        <v>5</v>
      </c>
      <c r="C6" s="174" t="s">
        <v>2</v>
      </c>
      <c r="D6" s="174"/>
      <c r="E6" s="174"/>
      <c r="F6" s="24"/>
      <c r="G6" s="174" t="s">
        <v>3</v>
      </c>
      <c r="H6" s="174"/>
      <c r="I6" s="174"/>
    </row>
    <row r="7" spans="1:9" ht="18" customHeight="1" x14ac:dyDescent="0.35">
      <c r="C7" s="174" t="s">
        <v>4</v>
      </c>
      <c r="D7" s="174"/>
      <c r="E7" s="174"/>
      <c r="F7" s="97"/>
      <c r="G7" s="174" t="s">
        <v>4</v>
      </c>
      <c r="H7" s="174"/>
      <c r="I7" s="174"/>
    </row>
    <row r="8" spans="1:9" ht="18" customHeight="1" x14ac:dyDescent="0.35">
      <c r="C8" s="25" t="s">
        <v>88</v>
      </c>
      <c r="D8" s="26"/>
      <c r="E8" s="25" t="s">
        <v>88</v>
      </c>
      <c r="F8" s="27"/>
      <c r="G8" s="25" t="s">
        <v>88</v>
      </c>
      <c r="H8" s="26"/>
      <c r="I8" s="25" t="s">
        <v>88</v>
      </c>
    </row>
    <row r="9" spans="1:9" ht="18" customHeight="1" x14ac:dyDescent="0.35">
      <c r="C9" s="25" t="s">
        <v>150</v>
      </c>
      <c r="D9" s="26"/>
      <c r="E9" s="25" t="s">
        <v>89</v>
      </c>
      <c r="F9" s="27"/>
      <c r="G9" s="25" t="s">
        <v>150</v>
      </c>
      <c r="H9" s="26"/>
      <c r="I9" s="25" t="s">
        <v>89</v>
      </c>
    </row>
    <row r="10" spans="1:9" ht="18" customHeight="1" x14ac:dyDescent="0.35">
      <c r="C10" s="97">
        <v>2022</v>
      </c>
      <c r="D10" s="97"/>
      <c r="E10" s="97">
        <v>2021</v>
      </c>
      <c r="F10" s="97"/>
      <c r="G10" s="97">
        <v>2022</v>
      </c>
      <c r="H10" s="97"/>
      <c r="I10" s="97">
        <v>2021</v>
      </c>
    </row>
    <row r="11" spans="1:9" ht="18" customHeight="1" x14ac:dyDescent="0.35">
      <c r="C11" s="25" t="s">
        <v>90</v>
      </c>
      <c r="D11" s="97"/>
      <c r="E11" s="97"/>
      <c r="F11" s="97"/>
      <c r="G11" s="25" t="s">
        <v>90</v>
      </c>
      <c r="H11" s="97"/>
      <c r="I11" s="97"/>
    </row>
    <row r="12" spans="1:9" ht="18" customHeight="1" x14ac:dyDescent="0.35">
      <c r="A12" s="144" t="s">
        <v>6</v>
      </c>
      <c r="C12" s="22"/>
      <c r="D12" s="22"/>
      <c r="E12" s="22"/>
      <c r="F12" s="22"/>
      <c r="G12" s="22"/>
      <c r="H12" s="22"/>
      <c r="I12" s="22"/>
    </row>
    <row r="13" spans="1:9" ht="18" customHeight="1" x14ac:dyDescent="0.35">
      <c r="A13" s="152" t="s">
        <v>7</v>
      </c>
      <c r="C13" s="28"/>
      <c r="D13" s="28"/>
      <c r="E13" s="28"/>
      <c r="F13" s="28"/>
      <c r="G13" s="28"/>
      <c r="H13" s="28"/>
      <c r="I13" s="28"/>
    </row>
    <row r="14" spans="1:9" ht="18" customHeight="1" x14ac:dyDescent="0.35">
      <c r="A14" s="34" t="s">
        <v>8</v>
      </c>
      <c r="B14" s="22">
        <v>6</v>
      </c>
      <c r="C14" s="49">
        <v>147142380</v>
      </c>
      <c r="D14" s="50"/>
      <c r="E14" s="49">
        <v>705005109</v>
      </c>
      <c r="F14" s="49"/>
      <c r="G14" s="33">
        <v>49143417</v>
      </c>
      <c r="H14" s="49"/>
      <c r="I14" s="49">
        <v>669018595</v>
      </c>
    </row>
    <row r="15" spans="1:9" ht="18" customHeight="1" x14ac:dyDescent="0.35">
      <c r="A15" s="34" t="s">
        <v>9</v>
      </c>
      <c r="B15" s="22">
        <v>7</v>
      </c>
      <c r="C15" s="49">
        <v>18009267</v>
      </c>
      <c r="D15" s="50"/>
      <c r="E15" s="49">
        <v>21384409</v>
      </c>
      <c r="F15" s="50"/>
      <c r="G15" s="33">
        <v>3794784</v>
      </c>
      <c r="H15" s="49"/>
      <c r="I15" s="41">
        <v>3282467</v>
      </c>
    </row>
    <row r="16" spans="1:9" ht="18" customHeight="1" x14ac:dyDescent="0.3">
      <c r="A16" s="34" t="s">
        <v>112</v>
      </c>
      <c r="B16" s="22">
        <v>4</v>
      </c>
      <c r="C16" s="98">
        <v>0</v>
      </c>
      <c r="D16" s="50"/>
      <c r="E16" s="98">
        <v>0</v>
      </c>
      <c r="F16" s="49"/>
      <c r="G16" s="98">
        <v>0</v>
      </c>
      <c r="H16" s="49"/>
      <c r="I16" s="49">
        <v>23014808</v>
      </c>
    </row>
    <row r="17" spans="1:11" ht="18" customHeight="1" x14ac:dyDescent="0.3">
      <c r="A17" s="30" t="s">
        <v>10</v>
      </c>
      <c r="B17" s="22">
        <v>8</v>
      </c>
      <c r="C17" s="49">
        <v>184896492</v>
      </c>
      <c r="D17" s="50"/>
      <c r="E17" s="49">
        <v>159217264</v>
      </c>
      <c r="F17" s="49"/>
      <c r="G17" s="98">
        <v>0</v>
      </c>
      <c r="H17" s="49"/>
      <c r="I17" s="98">
        <v>0</v>
      </c>
    </row>
    <row r="18" spans="1:11" ht="18" customHeight="1" x14ac:dyDescent="0.3">
      <c r="A18" s="30" t="s">
        <v>122</v>
      </c>
      <c r="B18" s="22">
        <v>9</v>
      </c>
      <c r="C18" s="49">
        <v>501343224</v>
      </c>
      <c r="D18" s="50"/>
      <c r="E18" s="98">
        <v>0</v>
      </c>
      <c r="F18" s="49"/>
      <c r="G18" s="33">
        <v>501343224</v>
      </c>
      <c r="H18" s="49"/>
      <c r="I18" s="98">
        <v>0</v>
      </c>
    </row>
    <row r="19" spans="1:11" ht="18" customHeight="1" x14ac:dyDescent="0.35">
      <c r="A19" s="30" t="s">
        <v>125</v>
      </c>
      <c r="C19" s="49">
        <v>1877067</v>
      </c>
      <c r="D19" s="50"/>
      <c r="E19" s="33">
        <v>1794771</v>
      </c>
      <c r="F19" s="49"/>
      <c r="G19" s="33">
        <v>1862885</v>
      </c>
      <c r="H19" s="49"/>
      <c r="I19" s="33">
        <v>1669245</v>
      </c>
    </row>
    <row r="20" spans="1:11" ht="18" customHeight="1" x14ac:dyDescent="0.35">
      <c r="A20" s="30" t="s">
        <v>11</v>
      </c>
      <c r="B20" s="22">
        <v>10</v>
      </c>
      <c r="C20" s="51">
        <v>556375</v>
      </c>
      <c r="D20" s="50"/>
      <c r="E20" s="51">
        <v>391431</v>
      </c>
      <c r="F20" s="49"/>
      <c r="G20" s="36">
        <v>14490</v>
      </c>
      <c r="H20" s="49"/>
      <c r="I20" s="51">
        <v>67991</v>
      </c>
      <c r="K20" s="31"/>
    </row>
    <row r="21" spans="1:11" ht="18" customHeight="1" x14ac:dyDescent="0.35">
      <c r="A21" s="37" t="s">
        <v>12</v>
      </c>
      <c r="C21" s="38">
        <f>SUM(C14:C20)</f>
        <v>853824805</v>
      </c>
      <c r="D21" s="46"/>
      <c r="E21" s="38">
        <f>SUM(E14:E20)</f>
        <v>887792984</v>
      </c>
      <c r="F21" s="46"/>
      <c r="G21" s="38">
        <f>SUM(G14:G20)</f>
        <v>556158800</v>
      </c>
      <c r="H21" s="46"/>
      <c r="I21" s="38">
        <f>SUM(I14:I20)</f>
        <v>697053106</v>
      </c>
    </row>
    <row r="22" spans="1:11" ht="18" customHeight="1" x14ac:dyDescent="0.35">
      <c r="C22" s="40"/>
      <c r="D22" s="40"/>
      <c r="E22" s="40"/>
      <c r="F22" s="40"/>
      <c r="G22" s="40"/>
      <c r="H22" s="40"/>
      <c r="I22" s="40"/>
    </row>
    <row r="23" spans="1:11" ht="18" customHeight="1" x14ac:dyDescent="0.35">
      <c r="A23" s="152" t="s">
        <v>13</v>
      </c>
      <c r="C23" s="40"/>
      <c r="D23" s="40"/>
      <c r="E23" s="40"/>
      <c r="F23" s="40"/>
      <c r="G23" s="40"/>
      <c r="H23" s="40"/>
      <c r="I23" s="40"/>
    </row>
    <row r="24" spans="1:11" ht="18" customHeight="1" x14ac:dyDescent="0.3">
      <c r="A24" s="34" t="s">
        <v>14</v>
      </c>
      <c r="B24" s="22">
        <v>11</v>
      </c>
      <c r="C24" s="98">
        <v>0</v>
      </c>
      <c r="D24" s="52"/>
      <c r="E24" s="98">
        <v>0</v>
      </c>
      <c r="F24" s="52"/>
      <c r="G24" s="40">
        <v>330606910</v>
      </c>
      <c r="H24" s="49"/>
      <c r="I24" s="40">
        <v>154030298</v>
      </c>
    </row>
    <row r="25" spans="1:11" ht="18" customHeight="1" x14ac:dyDescent="0.35">
      <c r="A25" s="34" t="s">
        <v>15</v>
      </c>
      <c r="B25" s="22">
        <v>12</v>
      </c>
      <c r="C25" s="49">
        <v>162716878</v>
      </c>
      <c r="D25" s="50"/>
      <c r="E25" s="49">
        <v>73399046</v>
      </c>
      <c r="F25" s="50"/>
      <c r="G25" s="40">
        <v>3075664</v>
      </c>
      <c r="H25" s="52"/>
      <c r="I25" s="89">
        <v>2839751</v>
      </c>
    </row>
    <row r="26" spans="1:11" ht="18" customHeight="1" x14ac:dyDescent="0.35">
      <c r="A26" s="34" t="s">
        <v>16</v>
      </c>
      <c r="C26" s="49">
        <v>148393341</v>
      </c>
      <c r="D26" s="50"/>
      <c r="E26" s="49">
        <v>118161972</v>
      </c>
      <c r="F26" s="50"/>
      <c r="G26" s="40">
        <v>11359672</v>
      </c>
      <c r="H26" s="52"/>
      <c r="I26" s="89">
        <v>10726409</v>
      </c>
    </row>
    <row r="27" spans="1:11" ht="18" customHeight="1" x14ac:dyDescent="0.3">
      <c r="A27" s="34" t="s">
        <v>17</v>
      </c>
      <c r="C27" s="49">
        <v>15617283</v>
      </c>
      <c r="D27" s="50"/>
      <c r="E27" s="49">
        <v>15617283</v>
      </c>
      <c r="F27" s="50"/>
      <c r="G27" s="98">
        <v>0</v>
      </c>
      <c r="H27" s="49"/>
      <c r="I27" s="98">
        <v>0</v>
      </c>
    </row>
    <row r="28" spans="1:11" ht="18" customHeight="1" x14ac:dyDescent="0.35">
      <c r="A28" s="34" t="s">
        <v>18</v>
      </c>
      <c r="C28" s="49">
        <v>8077868</v>
      </c>
      <c r="D28" s="50"/>
      <c r="E28" s="49">
        <v>8581014</v>
      </c>
      <c r="F28" s="50"/>
      <c r="G28" s="137">
        <v>337842</v>
      </c>
      <c r="H28" s="49"/>
      <c r="I28" s="33">
        <v>385454</v>
      </c>
    </row>
    <row r="29" spans="1:11" ht="18" customHeight="1" x14ac:dyDescent="0.35">
      <c r="A29" s="34" t="s">
        <v>19</v>
      </c>
      <c r="C29" s="49">
        <v>943269</v>
      </c>
      <c r="D29" s="50"/>
      <c r="E29" s="49">
        <v>1034593</v>
      </c>
      <c r="F29" s="50"/>
      <c r="G29" s="137">
        <v>150055</v>
      </c>
      <c r="H29" s="49"/>
      <c r="I29" s="33">
        <v>341116</v>
      </c>
    </row>
    <row r="30" spans="1:11" ht="18" customHeight="1" x14ac:dyDescent="0.35">
      <c r="A30" s="34" t="s">
        <v>20</v>
      </c>
      <c r="B30" s="22">
        <v>13</v>
      </c>
      <c r="C30" s="51">
        <v>17195950</v>
      </c>
      <c r="D30" s="50"/>
      <c r="E30" s="51">
        <v>13715896</v>
      </c>
      <c r="F30" s="50"/>
      <c r="G30" s="138">
        <v>492450</v>
      </c>
      <c r="H30" s="49"/>
      <c r="I30" s="36">
        <v>492450</v>
      </c>
    </row>
    <row r="31" spans="1:11" ht="18" customHeight="1" x14ac:dyDescent="0.35">
      <c r="A31" s="37" t="s">
        <v>21</v>
      </c>
      <c r="C31" s="38">
        <f>SUM(C24:C30)</f>
        <v>352944589</v>
      </c>
      <c r="D31" s="44"/>
      <c r="E31" s="38">
        <f>SUM(E24:E30)</f>
        <v>230509804</v>
      </c>
      <c r="F31" s="44"/>
      <c r="G31" s="38">
        <f>SUM(G24:G30)</f>
        <v>346022593</v>
      </c>
      <c r="H31" s="44"/>
      <c r="I31" s="38">
        <f>SUM(I24:I30)</f>
        <v>168815478</v>
      </c>
    </row>
    <row r="32" spans="1:11" ht="18.899999999999999" customHeight="1" thickBot="1" x14ac:dyDescent="0.4">
      <c r="A32" s="143" t="s">
        <v>22</v>
      </c>
      <c r="C32" s="45">
        <f>C21+C31</f>
        <v>1206769394</v>
      </c>
      <c r="D32" s="46"/>
      <c r="E32" s="45">
        <f>E21+E31</f>
        <v>1118302788</v>
      </c>
      <c r="F32" s="46"/>
      <c r="G32" s="45">
        <f>G21+G31</f>
        <v>902181393</v>
      </c>
      <c r="H32" s="46"/>
      <c r="I32" s="45">
        <f>I21+I31</f>
        <v>865868584</v>
      </c>
    </row>
    <row r="33" spans="1:9" ht="18.899999999999999" customHeight="1" thickTop="1" x14ac:dyDescent="0.35">
      <c r="A33" s="21"/>
      <c r="C33" s="48"/>
      <c r="D33" s="46"/>
      <c r="E33" s="48"/>
      <c r="F33" s="46"/>
      <c r="G33" s="48"/>
      <c r="H33" s="46"/>
      <c r="I33" s="48"/>
    </row>
    <row r="34" spans="1:9" ht="18.899999999999999" customHeight="1" x14ac:dyDescent="0.35">
      <c r="A34" s="21"/>
      <c r="C34" s="48"/>
      <c r="D34" s="46"/>
      <c r="E34" s="48"/>
      <c r="F34" s="46"/>
      <c r="G34" s="48"/>
      <c r="H34" s="46"/>
      <c r="I34" s="48"/>
    </row>
    <row r="35" spans="1:9" ht="18.899999999999999" customHeight="1" x14ac:dyDescent="0.35">
      <c r="A35" s="21"/>
      <c r="C35" s="48"/>
      <c r="D35" s="46"/>
      <c r="E35" s="48"/>
      <c r="F35" s="46"/>
      <c r="G35" s="48"/>
      <c r="H35" s="46"/>
      <c r="I35" s="48"/>
    </row>
    <row r="36" spans="1:9" ht="18.899999999999999" customHeight="1" x14ac:dyDescent="0.35">
      <c r="A36" s="21"/>
      <c r="C36" s="48"/>
      <c r="D36" s="46"/>
      <c r="E36" s="48"/>
      <c r="F36" s="46"/>
      <c r="G36" s="48"/>
      <c r="H36" s="46"/>
      <c r="I36" s="48"/>
    </row>
    <row r="37" spans="1:9" ht="18.899999999999999" customHeight="1" x14ac:dyDescent="0.35">
      <c r="A37" s="21"/>
      <c r="C37" s="48"/>
      <c r="D37" s="46"/>
      <c r="E37" s="48"/>
      <c r="F37" s="46"/>
      <c r="G37" s="48"/>
      <c r="H37" s="46"/>
      <c r="I37" s="48"/>
    </row>
    <row r="38" spans="1:9" ht="18.899999999999999" customHeight="1" x14ac:dyDescent="0.35">
      <c r="A38" s="21"/>
      <c r="C38" s="48"/>
      <c r="D38" s="46"/>
      <c r="E38" s="48"/>
      <c r="F38" s="46"/>
      <c r="G38" s="48"/>
      <c r="H38" s="46"/>
      <c r="I38" s="48"/>
    </row>
    <row r="39" spans="1:9" ht="18.899999999999999" customHeight="1" x14ac:dyDescent="0.35">
      <c r="A39" s="21"/>
      <c r="C39" s="48"/>
      <c r="D39" s="46"/>
      <c r="E39" s="48"/>
      <c r="F39" s="46"/>
      <c r="G39" s="48"/>
      <c r="H39" s="46"/>
      <c r="I39" s="48"/>
    </row>
    <row r="40" spans="1:9" ht="18.899999999999999" customHeight="1" x14ac:dyDescent="0.35">
      <c r="A40" s="21"/>
      <c r="C40" s="48"/>
      <c r="D40" s="46"/>
      <c r="E40" s="48"/>
      <c r="F40" s="46"/>
      <c r="G40" s="48"/>
      <c r="H40" s="46"/>
      <c r="I40" s="48"/>
    </row>
    <row r="41" spans="1:9" ht="18.899999999999999" customHeight="1" x14ac:dyDescent="0.35">
      <c r="A41" s="21"/>
      <c r="C41" s="48"/>
      <c r="D41" s="46"/>
      <c r="E41" s="48"/>
      <c r="F41" s="46"/>
      <c r="G41" s="48"/>
      <c r="H41" s="46"/>
      <c r="I41" s="48"/>
    </row>
    <row r="42" spans="1:9" ht="18.899999999999999" customHeight="1" x14ac:dyDescent="0.35">
      <c r="A42" s="21"/>
      <c r="C42" s="48"/>
      <c r="D42" s="46"/>
      <c r="E42" s="48"/>
      <c r="F42" s="46"/>
      <c r="G42" s="48"/>
      <c r="H42" s="46"/>
      <c r="I42" s="48"/>
    </row>
    <row r="43" spans="1:9" ht="18.899999999999999" customHeight="1" x14ac:dyDescent="0.35">
      <c r="A43" s="21"/>
      <c r="C43" s="48"/>
      <c r="D43" s="46"/>
      <c r="E43" s="48"/>
      <c r="F43" s="46"/>
      <c r="G43" s="48"/>
      <c r="H43" s="46"/>
      <c r="I43" s="48"/>
    </row>
    <row r="44" spans="1:9" ht="18.899999999999999" customHeight="1" x14ac:dyDescent="0.35">
      <c r="A44" s="21"/>
      <c r="C44" s="48"/>
      <c r="D44" s="46"/>
      <c r="E44" s="48"/>
      <c r="F44" s="46"/>
      <c r="G44" s="48"/>
      <c r="H44" s="46"/>
      <c r="I44" s="48"/>
    </row>
    <row r="45" spans="1:9" ht="18.899999999999999" customHeight="1" x14ac:dyDescent="0.35">
      <c r="A45" s="21"/>
      <c r="C45" s="48"/>
      <c r="D45" s="46"/>
      <c r="E45" s="48"/>
      <c r="F45" s="46"/>
      <c r="G45" s="48"/>
      <c r="H45" s="46"/>
      <c r="I45" s="48"/>
    </row>
    <row r="46" spans="1:9" ht="18.899999999999999" customHeight="1" x14ac:dyDescent="0.35">
      <c r="A46" s="21"/>
      <c r="C46" s="48"/>
      <c r="D46" s="46"/>
      <c r="E46" s="48"/>
      <c r="F46" s="46"/>
      <c r="G46" s="48"/>
      <c r="H46" s="46"/>
      <c r="I46" s="48"/>
    </row>
    <row r="47" spans="1:9" ht="18.899999999999999" customHeight="1" x14ac:dyDescent="0.35">
      <c r="A47" s="21"/>
      <c r="C47" s="48"/>
      <c r="D47" s="46"/>
      <c r="E47" s="48"/>
      <c r="F47" s="46"/>
      <c r="G47" s="48"/>
      <c r="H47" s="46"/>
      <c r="I47" s="48"/>
    </row>
    <row r="48" spans="1:9" ht="18.899999999999999" customHeight="1" x14ac:dyDescent="0.35">
      <c r="A48" s="21"/>
      <c r="C48" s="48"/>
      <c r="D48" s="46"/>
      <c r="E48" s="48"/>
      <c r="F48" s="46"/>
      <c r="G48" s="48"/>
      <c r="H48" s="46"/>
      <c r="I48" s="48"/>
    </row>
    <row r="49" spans="1:9" ht="18" customHeight="1" x14ac:dyDescent="0.35">
      <c r="A49" s="21"/>
      <c r="C49" s="47"/>
      <c r="D49" s="47"/>
      <c r="E49" s="47"/>
      <c r="F49" s="47"/>
      <c r="G49" s="47"/>
      <c r="H49" s="47"/>
      <c r="I49" s="47"/>
    </row>
    <row r="50" spans="1:9" ht="18" customHeight="1" x14ac:dyDescent="0.35">
      <c r="A50" s="21"/>
      <c r="C50" s="47"/>
      <c r="D50" s="47"/>
      <c r="E50" s="47"/>
      <c r="F50" s="47"/>
      <c r="G50" s="47"/>
      <c r="H50" s="47"/>
      <c r="I50" s="47"/>
    </row>
    <row r="51" spans="1:9" ht="18" customHeight="1" x14ac:dyDescent="0.35">
      <c r="A51" s="21"/>
      <c r="C51" s="47"/>
      <c r="D51" s="47"/>
      <c r="E51" s="47"/>
      <c r="F51" s="47"/>
      <c r="G51" s="47"/>
      <c r="H51" s="47"/>
      <c r="I51" s="47"/>
    </row>
    <row r="52" spans="1:9" ht="18" customHeight="1" x14ac:dyDescent="0.35">
      <c r="A52" s="175" t="s">
        <v>92</v>
      </c>
      <c r="B52" s="175"/>
      <c r="C52" s="175"/>
      <c r="D52" s="175"/>
      <c r="E52" s="175"/>
      <c r="F52" s="175"/>
      <c r="G52" s="175"/>
      <c r="H52" s="175"/>
      <c r="I52" s="175"/>
    </row>
    <row r="53" spans="1:9" ht="7.5" customHeight="1" x14ac:dyDescent="0.35">
      <c r="A53" s="21"/>
      <c r="C53" s="47"/>
      <c r="D53" s="47"/>
      <c r="E53" s="47"/>
      <c r="F53" s="47"/>
      <c r="G53" s="47"/>
      <c r="H53" s="47"/>
      <c r="I53" s="47"/>
    </row>
    <row r="54" spans="1:9" ht="18" customHeight="1" x14ac:dyDescent="0.35">
      <c r="C54" s="47"/>
      <c r="D54" s="47"/>
      <c r="E54" s="47"/>
      <c r="F54" s="47"/>
      <c r="G54" s="47"/>
      <c r="H54" s="47"/>
      <c r="I54" s="47"/>
    </row>
    <row r="55" spans="1:9" ht="18" customHeight="1" x14ac:dyDescent="0.35">
      <c r="A55" s="17"/>
      <c r="C55" s="139">
        <f>C32-'BS-2'!C44</f>
        <v>0</v>
      </c>
      <c r="D55" s="140"/>
      <c r="E55" s="139">
        <f>E32-'BS-2'!E44</f>
        <v>0</v>
      </c>
      <c r="F55" s="140"/>
      <c r="G55" s="139">
        <f>G32-'BS-2'!G44</f>
        <v>0</v>
      </c>
      <c r="H55" s="140"/>
      <c r="I55" s="139">
        <f>I32-'BS-2'!I44</f>
        <v>0</v>
      </c>
    </row>
    <row r="56" spans="1:9" ht="18" customHeight="1" x14ac:dyDescent="0.35">
      <c r="A56" s="21"/>
      <c r="C56" s="47"/>
      <c r="D56" s="47"/>
      <c r="E56" s="47"/>
      <c r="F56" s="47"/>
      <c r="G56" s="47"/>
      <c r="H56" s="47"/>
      <c r="I56" s="47"/>
    </row>
    <row r="57" spans="1:9" ht="18" customHeight="1" x14ac:dyDescent="0.35">
      <c r="A57" s="17"/>
      <c r="B57" s="17"/>
      <c r="C57" s="17"/>
      <c r="D57" s="17"/>
      <c r="E57" s="17"/>
      <c r="F57" s="17"/>
      <c r="G57" s="17"/>
      <c r="H57" s="17"/>
      <c r="I57" s="17"/>
    </row>
  </sheetData>
  <mergeCells count="9">
    <mergeCell ref="C7:E7"/>
    <mergeCell ref="G7:I7"/>
    <mergeCell ref="C6:E6"/>
    <mergeCell ref="A52:I52"/>
    <mergeCell ref="A1:I1"/>
    <mergeCell ref="A2:I2"/>
    <mergeCell ref="A3:I3"/>
    <mergeCell ref="G6:I6"/>
    <mergeCell ref="A4:I4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I54"/>
  <sheetViews>
    <sheetView view="pageBreakPreview" topLeftCell="A13" zoomScale="70" zoomScaleNormal="72" zoomScaleSheetLayoutView="70" workbookViewId="0">
      <selection activeCell="A36" sqref="A36:I36"/>
    </sheetView>
  </sheetViews>
  <sheetFormatPr defaultColWidth="9.08984375" defaultRowHeight="18" customHeight="1" x14ac:dyDescent="0.35"/>
  <cols>
    <col min="1" max="1" width="54.453125" style="23" customWidth="1"/>
    <col min="2" max="2" width="5.1796875" style="22" customWidth="1"/>
    <col min="3" max="3" width="13.81640625" style="16" bestFit="1" customWidth="1"/>
    <col min="4" max="4" width="0.90625" style="16" customWidth="1"/>
    <col min="5" max="5" width="12.81640625" style="16" customWidth="1"/>
    <col min="6" max="6" width="0.90625" style="16" customWidth="1"/>
    <col min="7" max="7" width="12.54296875" style="16" customWidth="1"/>
    <col min="8" max="8" width="0.90625" style="16" customWidth="1"/>
    <col min="9" max="9" width="13.453125" style="16" customWidth="1"/>
    <col min="10" max="16384" width="9.08984375" style="17"/>
  </cols>
  <sheetData>
    <row r="1" spans="1:9" ht="18" customHeight="1" x14ac:dyDescent="0.35">
      <c r="A1" s="174" t="s">
        <v>87</v>
      </c>
      <c r="B1" s="174"/>
      <c r="C1" s="174"/>
      <c r="D1" s="174"/>
      <c r="E1" s="174"/>
      <c r="F1" s="174"/>
      <c r="G1" s="174"/>
      <c r="H1" s="174"/>
      <c r="I1" s="174"/>
    </row>
    <row r="2" spans="1:9" ht="18" customHeight="1" x14ac:dyDescent="0.35">
      <c r="A2" s="174" t="s">
        <v>123</v>
      </c>
      <c r="B2" s="174"/>
      <c r="C2" s="174"/>
      <c r="D2" s="174"/>
      <c r="E2" s="174"/>
      <c r="F2" s="174"/>
      <c r="G2" s="174"/>
      <c r="H2" s="174"/>
      <c r="I2" s="174"/>
    </row>
    <row r="3" spans="1:9" ht="18" customHeight="1" x14ac:dyDescent="0.35">
      <c r="A3" s="174" t="s">
        <v>149</v>
      </c>
      <c r="B3" s="174"/>
      <c r="C3" s="174"/>
      <c r="D3" s="174"/>
      <c r="E3" s="174"/>
      <c r="F3" s="174"/>
      <c r="G3" s="174"/>
      <c r="H3" s="174"/>
      <c r="I3" s="174"/>
    </row>
    <row r="4" spans="1:9" ht="18" customHeight="1" x14ac:dyDescent="0.35">
      <c r="A4" s="11"/>
      <c r="B4" s="12"/>
      <c r="C4" s="19"/>
      <c r="D4" s="20"/>
      <c r="E4" s="20"/>
      <c r="F4" s="20"/>
      <c r="G4" s="176" t="s">
        <v>1</v>
      </c>
      <c r="H4" s="176"/>
      <c r="I4" s="176"/>
    </row>
    <row r="5" spans="1:9" ht="6" customHeight="1" x14ac:dyDescent="0.35">
      <c r="A5" s="21"/>
      <c r="C5" s="17"/>
    </row>
    <row r="6" spans="1:9" ht="18" customHeight="1" x14ac:dyDescent="0.35">
      <c r="B6" s="97" t="s">
        <v>5</v>
      </c>
      <c r="C6" s="174" t="s">
        <v>2</v>
      </c>
      <c r="D6" s="174"/>
      <c r="E6" s="174"/>
      <c r="F6" s="24"/>
      <c r="G6" s="174" t="s">
        <v>3</v>
      </c>
      <c r="H6" s="174"/>
      <c r="I6" s="174"/>
    </row>
    <row r="7" spans="1:9" ht="18" customHeight="1" x14ac:dyDescent="0.35">
      <c r="C7" s="174" t="s">
        <v>4</v>
      </c>
      <c r="D7" s="174"/>
      <c r="E7" s="174"/>
      <c r="F7" s="97"/>
      <c r="G7" s="174" t="s">
        <v>4</v>
      </c>
      <c r="H7" s="174"/>
      <c r="I7" s="174"/>
    </row>
    <row r="8" spans="1:9" ht="18" customHeight="1" x14ac:dyDescent="0.35">
      <c r="C8" s="25" t="s">
        <v>88</v>
      </c>
      <c r="D8" s="26"/>
      <c r="E8" s="25" t="s">
        <v>88</v>
      </c>
      <c r="F8" s="27"/>
      <c r="G8" s="25" t="s">
        <v>88</v>
      </c>
      <c r="H8" s="26"/>
      <c r="I8" s="25" t="s">
        <v>88</v>
      </c>
    </row>
    <row r="9" spans="1:9" ht="18" customHeight="1" x14ac:dyDescent="0.35">
      <c r="C9" s="25" t="s">
        <v>150</v>
      </c>
      <c r="D9" s="26"/>
      <c r="E9" s="25" t="s">
        <v>89</v>
      </c>
      <c r="F9" s="27"/>
      <c r="G9" s="25" t="s">
        <v>150</v>
      </c>
      <c r="H9" s="26"/>
      <c r="I9" s="25" t="s">
        <v>89</v>
      </c>
    </row>
    <row r="10" spans="1:9" ht="18" customHeight="1" x14ac:dyDescent="0.35">
      <c r="B10" s="17"/>
      <c r="C10" s="97">
        <v>2022</v>
      </c>
      <c r="D10" s="97"/>
      <c r="E10" s="97">
        <v>2021</v>
      </c>
      <c r="F10" s="97"/>
      <c r="G10" s="97">
        <v>2022</v>
      </c>
      <c r="H10" s="97"/>
      <c r="I10" s="97">
        <v>2021</v>
      </c>
    </row>
    <row r="11" spans="1:9" ht="18" customHeight="1" x14ac:dyDescent="0.35">
      <c r="B11" s="17"/>
      <c r="C11" s="25" t="s">
        <v>90</v>
      </c>
      <c r="D11" s="97"/>
      <c r="E11" s="97"/>
      <c r="F11" s="97"/>
      <c r="G11" s="25" t="s">
        <v>90</v>
      </c>
      <c r="H11" s="97"/>
      <c r="I11" s="97"/>
    </row>
    <row r="12" spans="1:9" ht="18" customHeight="1" x14ac:dyDescent="0.35">
      <c r="A12" s="144" t="s">
        <v>23</v>
      </c>
      <c r="B12" s="24"/>
      <c r="C12" s="28"/>
      <c r="D12" s="28"/>
      <c r="E12" s="28"/>
      <c r="F12" s="28"/>
      <c r="G12" s="28"/>
      <c r="H12" s="28"/>
      <c r="I12" s="28"/>
    </row>
    <row r="13" spans="1:9" ht="18" customHeight="1" x14ac:dyDescent="0.35">
      <c r="A13" s="152" t="s">
        <v>24</v>
      </c>
      <c r="C13" s="29"/>
      <c r="D13" s="29"/>
      <c r="E13" s="29"/>
      <c r="F13" s="29"/>
      <c r="G13" s="29"/>
      <c r="H13" s="29"/>
      <c r="I13" s="29"/>
    </row>
    <row r="14" spans="1:9" ht="18" customHeight="1" x14ac:dyDescent="0.35">
      <c r="A14" s="34" t="s">
        <v>25</v>
      </c>
      <c r="B14" s="22">
        <v>14</v>
      </c>
      <c r="C14" s="103">
        <v>137151863</v>
      </c>
      <c r="D14" s="102"/>
      <c r="E14" s="102">
        <v>117848592</v>
      </c>
      <c r="F14" s="102"/>
      <c r="G14" s="102">
        <v>3347334</v>
      </c>
      <c r="H14" s="49"/>
      <c r="I14" s="49">
        <v>3277764</v>
      </c>
    </row>
    <row r="15" spans="1:9" ht="18" customHeight="1" x14ac:dyDescent="0.3">
      <c r="A15" s="34" t="s">
        <v>148</v>
      </c>
      <c r="B15" s="22">
        <v>15</v>
      </c>
      <c r="C15" s="98">
        <v>0</v>
      </c>
      <c r="D15" s="50"/>
      <c r="E15" s="102">
        <v>3934557</v>
      </c>
      <c r="F15" s="50"/>
      <c r="G15" s="98">
        <v>0</v>
      </c>
      <c r="H15" s="49"/>
      <c r="I15" s="98">
        <v>0</v>
      </c>
    </row>
    <row r="16" spans="1:9" ht="18" customHeight="1" x14ac:dyDescent="0.35">
      <c r="A16" s="34" t="s">
        <v>26</v>
      </c>
      <c r="C16" s="103">
        <v>18593924</v>
      </c>
      <c r="D16" s="50"/>
      <c r="E16" s="102">
        <v>12372438</v>
      </c>
      <c r="F16" s="50"/>
      <c r="G16" s="102">
        <v>916112</v>
      </c>
      <c r="H16" s="49"/>
      <c r="I16" s="49">
        <v>824093</v>
      </c>
    </row>
    <row r="17" spans="1:9" ht="18" customHeight="1" x14ac:dyDescent="0.3">
      <c r="A17" s="34" t="s">
        <v>111</v>
      </c>
      <c r="B17" s="22">
        <v>4</v>
      </c>
      <c r="C17" s="98">
        <v>0</v>
      </c>
      <c r="D17" s="52"/>
      <c r="E17" s="98">
        <v>0</v>
      </c>
      <c r="F17" s="52"/>
      <c r="G17" s="98">
        <v>0</v>
      </c>
      <c r="H17" s="49"/>
      <c r="I17" s="49">
        <v>5284092</v>
      </c>
    </row>
    <row r="18" spans="1:9" ht="18" customHeight="1" x14ac:dyDescent="0.3">
      <c r="A18" s="34" t="s">
        <v>27</v>
      </c>
      <c r="C18" s="103">
        <v>7509015</v>
      </c>
      <c r="D18" s="50"/>
      <c r="E18" s="102">
        <v>8903732</v>
      </c>
      <c r="F18" s="50"/>
      <c r="G18" s="98">
        <v>0</v>
      </c>
      <c r="H18" s="49"/>
      <c r="I18" s="98">
        <v>0</v>
      </c>
    </row>
    <row r="19" spans="1:9" ht="18" customHeight="1" x14ac:dyDescent="0.35">
      <c r="A19" s="34" t="s">
        <v>28</v>
      </c>
      <c r="C19" s="103">
        <v>1143335</v>
      </c>
      <c r="D19" s="49"/>
      <c r="E19" s="102">
        <v>1414374</v>
      </c>
      <c r="F19" s="49"/>
      <c r="G19" s="102">
        <v>341833</v>
      </c>
      <c r="H19" s="49"/>
      <c r="I19" s="49">
        <v>796173</v>
      </c>
    </row>
    <row r="20" spans="1:9" ht="18" customHeight="1" x14ac:dyDescent="0.35">
      <c r="A20" s="37" t="s">
        <v>29</v>
      </c>
      <c r="C20" s="101">
        <f>SUM(C14:C19)</f>
        <v>164398137</v>
      </c>
      <c r="D20" s="39"/>
      <c r="E20" s="101">
        <f>SUM(E14:E19)</f>
        <v>144473693</v>
      </c>
      <c r="F20" s="39"/>
      <c r="G20" s="101">
        <f>SUM(G14:G19)</f>
        <v>4605279</v>
      </c>
      <c r="H20" s="39"/>
      <c r="I20" s="101">
        <f>SUM(I14:I19)</f>
        <v>10182122</v>
      </c>
    </row>
    <row r="21" spans="1:9" ht="18" customHeight="1" x14ac:dyDescent="0.35">
      <c r="C21" s="32"/>
      <c r="D21" s="32"/>
      <c r="E21" s="32"/>
      <c r="F21" s="32"/>
      <c r="G21" s="32"/>
      <c r="H21" s="32"/>
      <c r="I21" s="32"/>
    </row>
    <row r="22" spans="1:9" ht="18" customHeight="1" x14ac:dyDescent="0.35">
      <c r="A22" s="152" t="s">
        <v>30</v>
      </c>
      <c r="C22" s="33"/>
      <c r="D22" s="33"/>
      <c r="E22" s="33"/>
      <c r="F22" s="33"/>
      <c r="G22" s="33"/>
      <c r="H22" s="33"/>
      <c r="I22" s="33"/>
    </row>
    <row r="23" spans="1:9" ht="18" customHeight="1" x14ac:dyDescent="0.3">
      <c r="A23" s="34" t="s">
        <v>114</v>
      </c>
      <c r="B23" s="22">
        <v>15</v>
      </c>
      <c r="C23" s="98">
        <v>0</v>
      </c>
      <c r="D23" s="50"/>
      <c r="E23" s="102">
        <v>307981</v>
      </c>
      <c r="F23" s="50"/>
      <c r="G23" s="98">
        <v>0</v>
      </c>
      <c r="H23" s="49"/>
      <c r="I23" s="98">
        <v>0</v>
      </c>
    </row>
    <row r="24" spans="1:9" ht="18.75" customHeight="1" x14ac:dyDescent="0.35">
      <c r="A24" s="34" t="s">
        <v>31</v>
      </c>
      <c r="C24" s="89">
        <v>123891828</v>
      </c>
      <c r="D24" s="50"/>
      <c r="E24" s="89">
        <v>101413737</v>
      </c>
      <c r="F24" s="50"/>
      <c r="G24" s="89">
        <v>10439185</v>
      </c>
      <c r="H24" s="49"/>
      <c r="I24" s="89">
        <v>10240250</v>
      </c>
    </row>
    <row r="25" spans="1:9" ht="18.75" customHeight="1" x14ac:dyDescent="0.3">
      <c r="A25" s="34" t="s">
        <v>131</v>
      </c>
      <c r="C25" s="89">
        <v>4666473</v>
      </c>
      <c r="D25" s="50"/>
      <c r="E25" s="98">
        <v>0</v>
      </c>
      <c r="F25" s="50"/>
      <c r="G25" s="89">
        <v>616291</v>
      </c>
      <c r="H25" s="49"/>
      <c r="I25" s="98">
        <v>0</v>
      </c>
    </row>
    <row r="26" spans="1:9" ht="18" customHeight="1" x14ac:dyDescent="0.35">
      <c r="A26" s="34" t="s">
        <v>32</v>
      </c>
      <c r="C26" s="104">
        <v>5785538</v>
      </c>
      <c r="D26" s="50"/>
      <c r="E26" s="102">
        <v>4959469</v>
      </c>
      <c r="F26" s="50"/>
      <c r="G26" s="104">
        <v>2093499</v>
      </c>
      <c r="H26" s="49"/>
      <c r="I26" s="49">
        <v>1705583</v>
      </c>
    </row>
    <row r="27" spans="1:9" ht="18" customHeight="1" x14ac:dyDescent="0.35">
      <c r="A27" s="34" t="s">
        <v>33</v>
      </c>
      <c r="C27" s="104">
        <v>1450500</v>
      </c>
      <c r="D27" s="50"/>
      <c r="E27" s="102">
        <v>1258500</v>
      </c>
      <c r="F27" s="50"/>
      <c r="G27" s="104">
        <v>1000</v>
      </c>
      <c r="H27" s="49"/>
      <c r="I27" s="49">
        <v>2000</v>
      </c>
    </row>
    <row r="28" spans="1:9" ht="18" customHeight="1" x14ac:dyDescent="0.35">
      <c r="A28" s="37" t="s">
        <v>34</v>
      </c>
      <c r="C28" s="101">
        <f>SUM(C23:C27)</f>
        <v>135794339</v>
      </c>
      <c r="D28" s="39"/>
      <c r="E28" s="101">
        <f>SUM(E23:E27)</f>
        <v>107939687</v>
      </c>
      <c r="F28" s="39"/>
      <c r="G28" s="101">
        <f>SUM(G23:G27)</f>
        <v>13149975</v>
      </c>
      <c r="H28" s="39"/>
      <c r="I28" s="101">
        <f>SUM(I23:I27)</f>
        <v>11947833</v>
      </c>
    </row>
    <row r="29" spans="1:9" ht="18" customHeight="1" x14ac:dyDescent="0.35">
      <c r="A29" s="153" t="s">
        <v>35</v>
      </c>
      <c r="C29" s="38">
        <f>C20+C28</f>
        <v>300192476</v>
      </c>
      <c r="D29" s="39"/>
      <c r="E29" s="38">
        <f>E20+E28</f>
        <v>252413380</v>
      </c>
      <c r="F29" s="39"/>
      <c r="G29" s="38">
        <f>G20+G28</f>
        <v>17755254</v>
      </c>
      <c r="H29" s="39"/>
      <c r="I29" s="38">
        <f>I20+I28</f>
        <v>22129955</v>
      </c>
    </row>
    <row r="30" spans="1:9" ht="18" customHeight="1" x14ac:dyDescent="0.35">
      <c r="C30" s="29"/>
      <c r="D30" s="29"/>
      <c r="E30" s="29"/>
      <c r="F30" s="29"/>
      <c r="G30" s="29"/>
      <c r="H30" s="29"/>
      <c r="I30" s="29"/>
    </row>
    <row r="31" spans="1:9" ht="18" customHeight="1" x14ac:dyDescent="0.35">
      <c r="A31" s="152" t="s">
        <v>36</v>
      </c>
      <c r="C31" s="40"/>
      <c r="D31" s="40"/>
      <c r="E31" s="40"/>
      <c r="F31" s="40"/>
      <c r="G31" s="40"/>
      <c r="H31" s="40"/>
      <c r="I31" s="40"/>
    </row>
    <row r="32" spans="1:9" ht="18" customHeight="1" x14ac:dyDescent="0.35">
      <c r="A32" s="152" t="s">
        <v>37</v>
      </c>
      <c r="B32" s="22">
        <v>16</v>
      </c>
      <c r="C32" s="40"/>
      <c r="D32" s="40"/>
      <c r="E32" s="40"/>
      <c r="F32" s="40"/>
      <c r="G32" s="40"/>
      <c r="H32" s="40"/>
      <c r="I32" s="40"/>
    </row>
    <row r="33" spans="1:9" ht="18" customHeight="1" x14ac:dyDescent="0.35">
      <c r="A33" s="34" t="s">
        <v>38</v>
      </c>
      <c r="C33" s="17"/>
      <c r="D33" s="41"/>
      <c r="E33" s="41"/>
      <c r="F33" s="41"/>
      <c r="G33" s="33"/>
      <c r="H33" s="41"/>
      <c r="I33" s="41"/>
    </row>
    <row r="34" spans="1:9" ht="18" customHeight="1" thickBot="1" x14ac:dyDescent="0.4">
      <c r="A34" s="37" t="s">
        <v>93</v>
      </c>
      <c r="C34" s="42">
        <v>136000000</v>
      </c>
      <c r="D34" s="41"/>
      <c r="E34" s="42">
        <v>136000000</v>
      </c>
      <c r="F34" s="41"/>
      <c r="G34" s="42">
        <v>136000000</v>
      </c>
      <c r="H34" s="41"/>
      <c r="I34" s="42">
        <v>136000000</v>
      </c>
    </row>
    <row r="35" spans="1:9" ht="18" customHeight="1" thickTop="1" x14ac:dyDescent="0.35">
      <c r="A35" s="34" t="s">
        <v>39</v>
      </c>
      <c r="C35" s="41"/>
      <c r="D35" s="41"/>
      <c r="E35" s="41"/>
      <c r="F35" s="41"/>
      <c r="G35" s="41"/>
      <c r="H35" s="41"/>
      <c r="I35" s="41"/>
    </row>
    <row r="36" spans="1:9" ht="18" customHeight="1" x14ac:dyDescent="0.3">
      <c r="A36" s="37" t="s">
        <v>94</v>
      </c>
      <c r="C36" s="106">
        <v>136000000</v>
      </c>
      <c r="D36" s="107"/>
      <c r="E36" s="108">
        <v>136000000</v>
      </c>
      <c r="F36" s="107"/>
      <c r="G36" s="106">
        <v>136000000</v>
      </c>
      <c r="H36" s="107"/>
      <c r="I36" s="89">
        <v>136000000</v>
      </c>
    </row>
    <row r="37" spans="1:9" ht="18" customHeight="1" x14ac:dyDescent="0.3">
      <c r="A37" s="23" t="s">
        <v>95</v>
      </c>
      <c r="B37" s="43">
        <v>16</v>
      </c>
      <c r="C37" s="108">
        <v>647639270</v>
      </c>
      <c r="D37" s="107"/>
      <c r="E37" s="108">
        <v>647639270</v>
      </c>
      <c r="F37" s="107"/>
      <c r="G37" s="106">
        <v>647639270</v>
      </c>
      <c r="H37" s="107"/>
      <c r="I37" s="89">
        <v>647639270</v>
      </c>
    </row>
    <row r="38" spans="1:9" ht="18" customHeight="1" x14ac:dyDescent="0.3">
      <c r="A38" s="23" t="s">
        <v>96</v>
      </c>
      <c r="B38" s="43"/>
      <c r="C38" s="102">
        <v>22151112</v>
      </c>
      <c r="D38" s="109"/>
      <c r="E38" s="102">
        <v>22151112</v>
      </c>
      <c r="F38" s="109"/>
      <c r="G38" s="98">
        <v>0</v>
      </c>
      <c r="H38" s="52"/>
      <c r="I38" s="98">
        <v>0</v>
      </c>
    </row>
    <row r="39" spans="1:9" ht="18" customHeight="1" x14ac:dyDescent="0.3">
      <c r="A39" s="152" t="s">
        <v>40</v>
      </c>
      <c r="C39" s="33"/>
      <c r="D39" s="110"/>
      <c r="E39" s="33"/>
      <c r="F39" s="110"/>
      <c r="G39" s="49"/>
      <c r="H39" s="49"/>
      <c r="I39" s="49"/>
    </row>
    <row r="40" spans="1:9" ht="18" customHeight="1" x14ac:dyDescent="0.3">
      <c r="A40" s="34" t="s">
        <v>58</v>
      </c>
      <c r="C40" s="33"/>
      <c r="D40" s="110"/>
      <c r="E40" s="33"/>
      <c r="F40" s="110"/>
      <c r="G40" s="49"/>
      <c r="H40" s="49"/>
      <c r="I40" s="49"/>
    </row>
    <row r="41" spans="1:9" ht="18" customHeight="1" x14ac:dyDescent="0.3">
      <c r="A41" s="37" t="s">
        <v>41</v>
      </c>
      <c r="B41" s="22">
        <v>17</v>
      </c>
      <c r="C41" s="102">
        <v>14439741</v>
      </c>
      <c r="D41" s="110"/>
      <c r="E41" s="102">
        <v>14439741</v>
      </c>
      <c r="F41" s="110"/>
      <c r="G41" s="102">
        <v>7939742</v>
      </c>
      <c r="H41" s="49"/>
      <c r="I41" s="102">
        <v>7939742</v>
      </c>
    </row>
    <row r="42" spans="1:9" ht="18" customHeight="1" x14ac:dyDescent="0.3">
      <c r="A42" s="34" t="s">
        <v>66</v>
      </c>
      <c r="C42" s="111">
        <v>86346795</v>
      </c>
      <c r="D42" s="110"/>
      <c r="E42" s="111">
        <v>45659285</v>
      </c>
      <c r="F42" s="110"/>
      <c r="G42" s="51">
        <v>92847127</v>
      </c>
      <c r="H42" s="50"/>
      <c r="I42" s="51">
        <v>52159617</v>
      </c>
    </row>
    <row r="43" spans="1:9" ht="18" customHeight="1" x14ac:dyDescent="0.35">
      <c r="A43" s="153" t="s">
        <v>42</v>
      </c>
      <c r="C43" s="38">
        <f>SUM(C36:C42)</f>
        <v>906576918</v>
      </c>
      <c r="D43" s="44"/>
      <c r="E43" s="38">
        <f>SUM(E36:E42)</f>
        <v>865889408</v>
      </c>
      <c r="F43" s="44"/>
      <c r="G43" s="38">
        <f>SUM(G36:G42)</f>
        <v>884426139</v>
      </c>
      <c r="H43" s="44"/>
      <c r="I43" s="38">
        <f>SUM(I36:I42)</f>
        <v>843738629</v>
      </c>
    </row>
    <row r="44" spans="1:9" ht="18" customHeight="1" thickBot="1" x14ac:dyDescent="0.4">
      <c r="A44" s="6" t="s">
        <v>43</v>
      </c>
      <c r="C44" s="45">
        <f>C29+C43</f>
        <v>1206769394</v>
      </c>
      <c r="D44" s="46"/>
      <c r="E44" s="45">
        <f>E29+E43</f>
        <v>1118302788</v>
      </c>
      <c r="F44" s="46"/>
      <c r="G44" s="45">
        <f>G29+G43</f>
        <v>902181393</v>
      </c>
      <c r="H44" s="46"/>
      <c r="I44" s="45">
        <f>I29+I43</f>
        <v>865868584</v>
      </c>
    </row>
    <row r="45" spans="1:9" ht="18" customHeight="1" thickTop="1" x14ac:dyDescent="0.35">
      <c r="A45" s="24"/>
      <c r="C45" s="48"/>
      <c r="D45" s="46"/>
      <c r="E45" s="48"/>
      <c r="F45" s="46"/>
      <c r="G45" s="48"/>
      <c r="H45" s="46"/>
      <c r="I45" s="48"/>
    </row>
    <row r="46" spans="1:9" ht="18" customHeight="1" x14ac:dyDescent="0.35">
      <c r="A46" s="24"/>
      <c r="C46" s="48"/>
      <c r="D46" s="46"/>
      <c r="E46" s="48"/>
      <c r="F46" s="46"/>
      <c r="G46" s="48"/>
      <c r="H46" s="46"/>
      <c r="I46" s="48"/>
    </row>
    <row r="47" spans="1:9" ht="18" customHeight="1" x14ac:dyDescent="0.35">
      <c r="A47" s="24"/>
      <c r="C47" s="48"/>
      <c r="D47" s="46"/>
      <c r="E47" s="48"/>
      <c r="F47" s="46"/>
      <c r="G47" s="48"/>
      <c r="H47" s="46"/>
      <c r="I47" s="48"/>
    </row>
    <row r="48" spans="1:9" ht="18" customHeight="1" x14ac:dyDescent="0.35">
      <c r="A48" s="24"/>
      <c r="C48" s="48"/>
      <c r="D48" s="46"/>
      <c r="E48" s="48"/>
      <c r="F48" s="46"/>
      <c r="G48" s="48"/>
      <c r="H48" s="46"/>
      <c r="I48" s="48"/>
    </row>
    <row r="49" spans="1:9" ht="18" customHeight="1" x14ac:dyDescent="0.35">
      <c r="A49" s="24"/>
      <c r="C49" s="48"/>
      <c r="D49" s="46"/>
      <c r="E49" s="48"/>
      <c r="F49" s="46"/>
      <c r="G49" s="48"/>
      <c r="H49" s="46"/>
      <c r="I49" s="48"/>
    </row>
    <row r="50" spans="1:9" ht="18" customHeight="1" x14ac:dyDescent="0.35">
      <c r="A50" s="24"/>
      <c r="C50" s="48"/>
      <c r="D50" s="46"/>
      <c r="E50" s="48"/>
      <c r="F50" s="46"/>
      <c r="G50" s="48"/>
      <c r="H50" s="46"/>
      <c r="I50" s="48"/>
    </row>
    <row r="51" spans="1:9" ht="18" customHeight="1" x14ac:dyDescent="0.35">
      <c r="A51" s="21"/>
      <c r="C51" s="44"/>
      <c r="D51" s="46"/>
      <c r="E51" s="44"/>
      <c r="F51" s="46"/>
      <c r="G51" s="44"/>
      <c r="H51" s="46"/>
      <c r="I51" s="44"/>
    </row>
    <row r="52" spans="1:9" ht="18" customHeight="1" x14ac:dyDescent="0.35">
      <c r="A52" s="21"/>
      <c r="C52" s="44"/>
      <c r="D52" s="46"/>
      <c r="E52" s="44"/>
      <c r="F52" s="46"/>
      <c r="G52" s="44"/>
      <c r="H52" s="46"/>
      <c r="I52" s="44"/>
    </row>
    <row r="54" spans="1:9" ht="18" customHeight="1" x14ac:dyDescent="0.35">
      <c r="A54" s="175" t="s">
        <v>92</v>
      </c>
      <c r="B54" s="175"/>
      <c r="C54" s="175"/>
      <c r="D54" s="175"/>
      <c r="E54" s="175"/>
      <c r="F54" s="175"/>
      <c r="G54" s="175"/>
      <c r="H54" s="175"/>
      <c r="I54" s="175"/>
    </row>
  </sheetData>
  <mergeCells count="9">
    <mergeCell ref="A54:I54"/>
    <mergeCell ref="C7:E7"/>
    <mergeCell ref="G7:I7"/>
    <mergeCell ref="A1:I1"/>
    <mergeCell ref="A2:I2"/>
    <mergeCell ref="A3:I3"/>
    <mergeCell ref="G4:I4"/>
    <mergeCell ref="G6:I6"/>
    <mergeCell ref="C6:E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7"/>
  <sheetViews>
    <sheetView view="pageBreakPreview" topLeftCell="A19" zoomScale="70" zoomScaleNormal="72" zoomScaleSheetLayoutView="70" workbookViewId="0">
      <selection activeCell="A36" sqref="A36:I36"/>
    </sheetView>
  </sheetViews>
  <sheetFormatPr defaultColWidth="9.08984375" defaultRowHeight="18" customHeight="1" x14ac:dyDescent="0.35"/>
  <cols>
    <col min="1" max="1" width="57.1796875" style="23" customWidth="1"/>
    <col min="2" max="2" width="5.453125" style="22" bestFit="1" customWidth="1"/>
    <col min="3" max="3" width="12.90625" style="16" customWidth="1"/>
    <col min="4" max="4" width="0.90625" style="16" customWidth="1"/>
    <col min="5" max="5" width="12.90625" style="16" customWidth="1"/>
    <col min="6" max="6" width="0.90625" style="16" customWidth="1"/>
    <col min="7" max="7" width="12.08984375" style="16" customWidth="1"/>
    <col min="8" max="8" width="0.90625" style="16" customWidth="1"/>
    <col min="9" max="9" width="12.08984375" style="16" customWidth="1"/>
    <col min="10" max="10" width="9.08984375" style="17" customWidth="1"/>
    <col min="11" max="16384" width="9.08984375" style="17"/>
  </cols>
  <sheetData>
    <row r="1" spans="1:11" ht="18" customHeight="1" x14ac:dyDescent="0.35">
      <c r="A1" s="174" t="s">
        <v>87</v>
      </c>
      <c r="B1" s="174"/>
      <c r="C1" s="174"/>
      <c r="D1" s="174"/>
      <c r="E1" s="174"/>
      <c r="F1" s="174"/>
      <c r="G1" s="174"/>
      <c r="H1" s="174"/>
      <c r="I1" s="174"/>
      <c r="J1" s="24"/>
      <c r="K1" s="24"/>
    </row>
    <row r="2" spans="1:11" ht="18" customHeight="1" x14ac:dyDescent="0.35">
      <c r="A2" s="174" t="s">
        <v>44</v>
      </c>
      <c r="B2" s="174"/>
      <c r="C2" s="174"/>
      <c r="D2" s="174"/>
      <c r="E2" s="174"/>
      <c r="F2" s="174"/>
      <c r="G2" s="174"/>
      <c r="H2" s="174"/>
      <c r="I2" s="174"/>
    </row>
    <row r="3" spans="1:11" ht="18" customHeight="1" x14ac:dyDescent="0.35">
      <c r="A3" s="174" t="s">
        <v>151</v>
      </c>
      <c r="B3" s="174"/>
      <c r="C3" s="174"/>
      <c r="D3" s="174"/>
      <c r="E3" s="174"/>
      <c r="F3" s="174"/>
      <c r="G3" s="174"/>
      <c r="H3" s="174"/>
      <c r="I3" s="174"/>
    </row>
    <row r="4" spans="1:11" ht="18" customHeight="1" x14ac:dyDescent="0.35">
      <c r="A4" s="174" t="s">
        <v>91</v>
      </c>
      <c r="B4" s="174"/>
      <c r="C4" s="174"/>
      <c r="D4" s="174"/>
      <c r="E4" s="174"/>
      <c r="F4" s="174"/>
      <c r="G4" s="174"/>
      <c r="H4" s="174"/>
      <c r="I4" s="174"/>
    </row>
    <row r="5" spans="1:11" ht="18" customHeight="1" x14ac:dyDescent="0.35">
      <c r="A5" s="20"/>
      <c r="B5" s="20"/>
      <c r="C5" s="20"/>
      <c r="D5" s="20"/>
      <c r="E5" s="20"/>
      <c r="F5" s="20"/>
      <c r="G5" s="176" t="s">
        <v>1</v>
      </c>
      <c r="H5" s="176"/>
      <c r="I5" s="176"/>
    </row>
    <row r="6" spans="1:11" ht="6" customHeight="1" x14ac:dyDescent="0.35">
      <c r="A6" s="16"/>
      <c r="B6" s="16"/>
      <c r="H6" s="17"/>
      <c r="I6" s="17"/>
    </row>
    <row r="7" spans="1:11" ht="18" customHeight="1" x14ac:dyDescent="0.35">
      <c r="B7" s="97" t="s">
        <v>146</v>
      </c>
      <c r="C7" s="174" t="s">
        <v>2</v>
      </c>
      <c r="D7" s="174"/>
      <c r="E7" s="174"/>
      <c r="F7" s="24"/>
      <c r="G7" s="174" t="s">
        <v>3</v>
      </c>
      <c r="H7" s="174"/>
      <c r="I7" s="174"/>
    </row>
    <row r="8" spans="1:11" ht="18" customHeight="1" x14ac:dyDescent="0.35">
      <c r="C8" s="174" t="s">
        <v>4</v>
      </c>
      <c r="D8" s="174"/>
      <c r="E8" s="174"/>
      <c r="F8" s="97"/>
      <c r="G8" s="174" t="s">
        <v>4</v>
      </c>
      <c r="H8" s="174"/>
      <c r="I8" s="174"/>
    </row>
    <row r="9" spans="1:11" ht="18" customHeight="1" x14ac:dyDescent="0.35">
      <c r="C9" s="54">
        <v>2022</v>
      </c>
      <c r="D9" s="97"/>
      <c r="E9" s="54">
        <v>2021</v>
      </c>
      <c r="F9" s="97"/>
      <c r="G9" s="54">
        <v>2022</v>
      </c>
      <c r="H9" s="97"/>
      <c r="I9" s="54">
        <v>2021</v>
      </c>
    </row>
    <row r="10" spans="1:11" ht="18" customHeight="1" x14ac:dyDescent="0.35">
      <c r="A10" s="152" t="s">
        <v>45</v>
      </c>
    </row>
    <row r="11" spans="1:11" ht="18" customHeight="1" x14ac:dyDescent="0.3">
      <c r="A11" s="34" t="s">
        <v>161</v>
      </c>
      <c r="C11" s="49">
        <v>397576881</v>
      </c>
      <c r="D11" s="50"/>
      <c r="E11" s="49">
        <v>352232053</v>
      </c>
      <c r="F11" s="49"/>
      <c r="G11" s="98">
        <v>0</v>
      </c>
      <c r="H11" s="98"/>
      <c r="I11" s="98">
        <v>0</v>
      </c>
    </row>
    <row r="12" spans="1:11" ht="18" customHeight="1" x14ac:dyDescent="0.3">
      <c r="A12" s="34" t="s">
        <v>120</v>
      </c>
      <c r="C12" s="98">
        <v>0</v>
      </c>
      <c r="D12" s="98"/>
      <c r="E12" s="98">
        <v>0</v>
      </c>
      <c r="F12" s="49"/>
      <c r="G12" s="40">
        <v>10677584</v>
      </c>
      <c r="H12" s="49"/>
      <c r="I12" s="40">
        <v>9412460</v>
      </c>
    </row>
    <row r="13" spans="1:11" ht="18" customHeight="1" x14ac:dyDescent="0.35">
      <c r="A13" s="34" t="s">
        <v>46</v>
      </c>
      <c r="C13" s="51">
        <v>5132991</v>
      </c>
      <c r="D13" s="50"/>
      <c r="E13" s="51">
        <v>3748382</v>
      </c>
      <c r="F13" s="50"/>
      <c r="G13" s="99">
        <v>1348911</v>
      </c>
      <c r="H13" s="50"/>
      <c r="I13" s="99">
        <v>42830</v>
      </c>
    </row>
    <row r="14" spans="1:11" ht="18" customHeight="1" x14ac:dyDescent="0.35">
      <c r="A14" s="37" t="s">
        <v>47</v>
      </c>
      <c r="C14" s="38">
        <f>SUM(C11:C13)</f>
        <v>402709872</v>
      </c>
      <c r="D14" s="56"/>
      <c r="E14" s="38">
        <f>SUM(E11:E13)</f>
        <v>355980435</v>
      </c>
      <c r="F14" s="56"/>
      <c r="G14" s="38">
        <f>SUM(G11:G13)</f>
        <v>12026495</v>
      </c>
      <c r="H14" s="56"/>
      <c r="I14" s="38">
        <f>SUM(I11:I13)</f>
        <v>9455290</v>
      </c>
    </row>
    <row r="15" spans="1:11" ht="11.15" customHeight="1" x14ac:dyDescent="0.35">
      <c r="C15" s="57"/>
      <c r="D15" s="58"/>
      <c r="E15" s="57"/>
      <c r="F15" s="57"/>
      <c r="G15" s="57"/>
      <c r="H15" s="57"/>
      <c r="I15" s="57"/>
    </row>
    <row r="16" spans="1:11" ht="18" customHeight="1" x14ac:dyDescent="0.35">
      <c r="A16" s="152" t="s">
        <v>48</v>
      </c>
      <c r="C16" s="57"/>
      <c r="D16" s="58"/>
      <c r="E16" s="57"/>
      <c r="F16" s="57"/>
      <c r="G16" s="57"/>
      <c r="H16" s="57"/>
      <c r="I16" s="57"/>
    </row>
    <row r="17" spans="1:9" ht="18" customHeight="1" x14ac:dyDescent="0.3">
      <c r="A17" s="34" t="s">
        <v>121</v>
      </c>
      <c r="C17" s="49">
        <v>-301181527</v>
      </c>
      <c r="D17" s="50"/>
      <c r="E17" s="33">
        <v>-269314351</v>
      </c>
      <c r="F17" s="50"/>
      <c r="G17" s="98">
        <v>0</v>
      </c>
      <c r="H17" s="98"/>
      <c r="I17" s="98">
        <v>0</v>
      </c>
    </row>
    <row r="18" spans="1:9" ht="18" customHeight="1" x14ac:dyDescent="0.3">
      <c r="A18" s="34" t="s">
        <v>49</v>
      </c>
      <c r="C18" s="49">
        <v>-43389063</v>
      </c>
      <c r="D18" s="50"/>
      <c r="E18" s="33">
        <v>-35192296</v>
      </c>
      <c r="F18" s="50"/>
      <c r="G18" s="98">
        <v>0</v>
      </c>
      <c r="H18" s="98"/>
      <c r="I18" s="98">
        <v>0</v>
      </c>
    </row>
    <row r="19" spans="1:9" ht="18" customHeight="1" x14ac:dyDescent="0.35">
      <c r="A19" s="34" t="s">
        <v>50</v>
      </c>
      <c r="C19" s="50">
        <v>-18534598</v>
      </c>
      <c r="D19" s="50"/>
      <c r="E19" s="33">
        <v>-18522148</v>
      </c>
      <c r="F19" s="32"/>
      <c r="G19" s="47">
        <v>-8145604</v>
      </c>
      <c r="H19" s="32"/>
      <c r="I19" s="33">
        <v>-8800552</v>
      </c>
    </row>
    <row r="20" spans="1:9" ht="18" customHeight="1" x14ac:dyDescent="0.3">
      <c r="A20" s="34" t="s">
        <v>127</v>
      </c>
      <c r="C20" s="50">
        <v>1009324</v>
      </c>
      <c r="D20" s="50"/>
      <c r="E20" s="98">
        <v>0</v>
      </c>
      <c r="F20" s="32"/>
      <c r="G20" s="50">
        <v>1009324</v>
      </c>
      <c r="H20" s="32"/>
      <c r="I20" s="98">
        <v>0</v>
      </c>
    </row>
    <row r="21" spans="1:9" ht="18" customHeight="1" x14ac:dyDescent="0.35">
      <c r="A21" s="37" t="s">
        <v>51</v>
      </c>
      <c r="C21" s="101">
        <f>SUM(C16:C20)</f>
        <v>-362095864</v>
      </c>
      <c r="D21" s="56"/>
      <c r="E21" s="101">
        <f>SUM(E16:E20)</f>
        <v>-323028795</v>
      </c>
      <c r="F21" s="62"/>
      <c r="G21" s="101">
        <f>SUM(G16:G20)</f>
        <v>-7136280</v>
      </c>
      <c r="H21" s="62"/>
      <c r="I21" s="101">
        <f>SUM(I16:I20)</f>
        <v>-8800552</v>
      </c>
    </row>
    <row r="22" spans="1:9" ht="18" customHeight="1" x14ac:dyDescent="0.35">
      <c r="A22" s="21" t="s">
        <v>100</v>
      </c>
      <c r="C22" s="38">
        <f>C14+C21</f>
        <v>40614008</v>
      </c>
      <c r="D22" s="56"/>
      <c r="E22" s="38">
        <f>E14+E21</f>
        <v>32951640</v>
      </c>
      <c r="F22" s="62"/>
      <c r="G22" s="38">
        <f>G14+G21</f>
        <v>4890215</v>
      </c>
      <c r="H22" s="62"/>
      <c r="I22" s="38">
        <f>I14+I21</f>
        <v>654738</v>
      </c>
    </row>
    <row r="23" spans="1:9" ht="11.15" customHeight="1" x14ac:dyDescent="0.35">
      <c r="A23" s="21"/>
      <c r="C23" s="63"/>
      <c r="D23" s="56"/>
      <c r="E23" s="63"/>
      <c r="F23" s="62"/>
      <c r="G23" s="63"/>
      <c r="H23" s="62"/>
      <c r="I23" s="63"/>
    </row>
    <row r="24" spans="1:9" ht="18" customHeight="1" x14ac:dyDescent="0.35">
      <c r="A24" s="23" t="s">
        <v>53</v>
      </c>
      <c r="C24" s="49">
        <v>-1696524</v>
      </c>
      <c r="D24" s="50"/>
      <c r="E24" s="33">
        <v>-1293790</v>
      </c>
      <c r="F24" s="49"/>
      <c r="G24" s="50">
        <v>-132652</v>
      </c>
      <c r="H24" s="33"/>
      <c r="I24" s="49">
        <v>-198873</v>
      </c>
    </row>
    <row r="25" spans="1:9" ht="18" customHeight="1" x14ac:dyDescent="0.3">
      <c r="A25" s="23" t="s">
        <v>101</v>
      </c>
      <c r="C25" s="98">
        <v>0</v>
      </c>
      <c r="D25" s="98"/>
      <c r="E25" s="98">
        <v>0</v>
      </c>
      <c r="F25" s="50"/>
      <c r="G25" s="38">
        <v>26617127</v>
      </c>
      <c r="H25" s="50"/>
      <c r="I25" s="33">
        <v>25489066</v>
      </c>
    </row>
    <row r="26" spans="1:9" ht="18" customHeight="1" x14ac:dyDescent="0.35">
      <c r="A26" s="21" t="s">
        <v>102</v>
      </c>
      <c r="C26" s="64">
        <f>SUM(C22:C25)</f>
        <v>38917484</v>
      </c>
      <c r="D26" s="56"/>
      <c r="E26" s="64">
        <f>SUM(E22:E25)</f>
        <v>31657850</v>
      </c>
      <c r="F26" s="62"/>
      <c r="G26" s="64">
        <f>SUM(G22:G25)</f>
        <v>31374690</v>
      </c>
      <c r="H26" s="62"/>
      <c r="I26" s="64">
        <f>SUM(I22:I25)</f>
        <v>25944931</v>
      </c>
    </row>
    <row r="27" spans="1:9" ht="18" customHeight="1" x14ac:dyDescent="0.35">
      <c r="A27" s="23" t="s">
        <v>142</v>
      </c>
      <c r="C27" s="51">
        <v>-7715408</v>
      </c>
      <c r="D27" s="50"/>
      <c r="E27" s="51">
        <v>-6413999</v>
      </c>
      <c r="F27" s="50"/>
      <c r="G27" s="99">
        <v>-172614</v>
      </c>
      <c r="H27" s="50"/>
      <c r="I27" s="99">
        <v>-701080</v>
      </c>
    </row>
    <row r="28" spans="1:9" ht="18" customHeight="1" x14ac:dyDescent="0.35">
      <c r="A28" s="143" t="s">
        <v>97</v>
      </c>
      <c r="C28" s="38">
        <f>SUM(C26:C27)</f>
        <v>31202076</v>
      </c>
      <c r="D28" s="65"/>
      <c r="E28" s="38">
        <f>SUM(E26:E27)</f>
        <v>25243851</v>
      </c>
      <c r="F28" s="65"/>
      <c r="G28" s="38">
        <f>SUM(G26:G27)</f>
        <v>31202076</v>
      </c>
      <c r="H28" s="65"/>
      <c r="I28" s="38">
        <f>SUM(I26:I27)</f>
        <v>25243851</v>
      </c>
    </row>
    <row r="29" spans="1:9" s="24" customFormat="1" ht="18" customHeight="1" thickBot="1" x14ac:dyDescent="0.4">
      <c r="A29" s="24" t="s">
        <v>105</v>
      </c>
      <c r="B29" s="97"/>
      <c r="C29" s="45">
        <f>C28</f>
        <v>31202076</v>
      </c>
      <c r="D29" s="16"/>
      <c r="E29" s="45">
        <f>E28</f>
        <v>25243851</v>
      </c>
      <c r="F29" s="16"/>
      <c r="G29" s="45">
        <f>G28</f>
        <v>31202076</v>
      </c>
      <c r="H29" s="66"/>
      <c r="I29" s="45">
        <f>I28</f>
        <v>25243851</v>
      </c>
    </row>
    <row r="30" spans="1:9" ht="11.4" customHeight="1" thickTop="1" x14ac:dyDescent="0.35">
      <c r="B30" s="97"/>
      <c r="C30" s="54"/>
      <c r="D30" s="97"/>
      <c r="E30" s="17"/>
      <c r="F30" s="97"/>
      <c r="G30" s="54"/>
      <c r="H30" s="97"/>
      <c r="I30" s="54"/>
    </row>
    <row r="31" spans="1:9" ht="18" customHeight="1" x14ac:dyDescent="0.35">
      <c r="A31" s="21" t="s">
        <v>103</v>
      </c>
      <c r="C31" s="67"/>
      <c r="D31" s="67"/>
      <c r="E31" s="67"/>
      <c r="F31" s="67"/>
      <c r="G31" s="68"/>
      <c r="H31" s="68"/>
      <c r="I31" s="68"/>
    </row>
    <row r="32" spans="1:9" ht="18" customHeight="1" x14ac:dyDescent="0.35">
      <c r="A32" s="34" t="s">
        <v>54</v>
      </c>
      <c r="C32" s="49">
        <f>C28</f>
        <v>31202076</v>
      </c>
      <c r="D32" s="55"/>
      <c r="E32" s="55">
        <f>E29</f>
        <v>25243851</v>
      </c>
      <c r="F32" s="55"/>
      <c r="G32" s="55">
        <f>G28</f>
        <v>31202076</v>
      </c>
      <c r="H32" s="55"/>
      <c r="I32" s="55">
        <f>I29</f>
        <v>25243851</v>
      </c>
    </row>
    <row r="33" spans="1:9" ht="18" customHeight="1" thickBot="1" x14ac:dyDescent="0.4">
      <c r="A33" s="21" t="s">
        <v>104</v>
      </c>
      <c r="C33" s="45">
        <f>SUM(C32:C32)</f>
        <v>31202076</v>
      </c>
      <c r="E33" s="45">
        <f>SUM(E32:E32)</f>
        <v>25243851</v>
      </c>
      <c r="G33" s="45">
        <f>SUM(G32:G32)</f>
        <v>31202076</v>
      </c>
      <c r="H33" s="66"/>
      <c r="I33" s="45">
        <f>SUM(I32:I32)</f>
        <v>25243851</v>
      </c>
    </row>
    <row r="34" spans="1:9" ht="11.15" customHeight="1" thickTop="1" x14ac:dyDescent="0.35">
      <c r="A34" s="21"/>
      <c r="C34" s="67"/>
      <c r="D34" s="67"/>
      <c r="E34" s="67"/>
      <c r="F34" s="67"/>
      <c r="G34" s="68"/>
      <c r="H34" s="68"/>
      <c r="I34" s="68"/>
    </row>
    <row r="35" spans="1:9" ht="18" customHeight="1" x14ac:dyDescent="0.35">
      <c r="A35" s="21" t="s">
        <v>106</v>
      </c>
      <c r="C35" s="67"/>
      <c r="D35" s="67"/>
      <c r="E35" s="67"/>
      <c r="F35" s="67"/>
      <c r="G35" s="68"/>
      <c r="H35" s="68"/>
      <c r="I35" s="68"/>
    </row>
    <row r="36" spans="1:9" ht="18" customHeight="1" x14ac:dyDescent="0.35">
      <c r="A36" s="34" t="s">
        <v>54</v>
      </c>
      <c r="C36" s="49">
        <f>C29</f>
        <v>31202076</v>
      </c>
      <c r="D36" s="55"/>
      <c r="E36" s="55">
        <f>E29</f>
        <v>25243851</v>
      </c>
      <c r="F36" s="55"/>
      <c r="G36" s="55">
        <f>G29</f>
        <v>31202076</v>
      </c>
      <c r="H36" s="55"/>
      <c r="I36" s="55">
        <f>I29</f>
        <v>25243851</v>
      </c>
    </row>
    <row r="37" spans="1:9" ht="18" customHeight="1" thickBot="1" x14ac:dyDescent="0.4">
      <c r="A37" s="21" t="s">
        <v>105</v>
      </c>
      <c r="C37" s="45">
        <f>SUM(C36:C36)</f>
        <v>31202076</v>
      </c>
      <c r="E37" s="45">
        <f>SUM(E36:E36)</f>
        <v>25243851</v>
      </c>
      <c r="G37" s="45">
        <f>SUM(G36:G36)</f>
        <v>31202076</v>
      </c>
      <c r="H37" s="66"/>
      <c r="I37" s="45">
        <f>SUM(I36:I36)</f>
        <v>25243851</v>
      </c>
    </row>
    <row r="38" spans="1:9" ht="11.15" customHeight="1" thickTop="1" x14ac:dyDescent="0.35"/>
    <row r="39" spans="1:9" ht="18" customHeight="1" x14ac:dyDescent="0.35">
      <c r="A39" s="53" t="s">
        <v>107</v>
      </c>
      <c r="C39" s="69"/>
      <c r="D39" s="69"/>
      <c r="E39" s="69"/>
      <c r="F39" s="69"/>
      <c r="G39" s="69"/>
      <c r="H39" s="69"/>
      <c r="I39" s="69"/>
    </row>
    <row r="40" spans="1:9" ht="18" customHeight="1" thickBot="1" x14ac:dyDescent="0.4">
      <c r="A40" s="34" t="s">
        <v>108</v>
      </c>
      <c r="B40" s="22">
        <v>18</v>
      </c>
      <c r="C40" s="93">
        <f>C28/272000000</f>
        <v>0.11471351470588236</v>
      </c>
      <c r="D40" s="70"/>
      <c r="E40" s="93">
        <v>0.13</v>
      </c>
      <c r="F40" s="94"/>
      <c r="G40" s="93">
        <f>G28/272000000</f>
        <v>0.11471351470588236</v>
      </c>
      <c r="H40" s="94"/>
      <c r="I40" s="95">
        <v>0.13</v>
      </c>
    </row>
    <row r="41" spans="1:9" ht="18" customHeight="1" thickTop="1" x14ac:dyDescent="0.35">
      <c r="A41" s="34"/>
      <c r="C41" s="154"/>
      <c r="D41" s="70"/>
      <c r="E41" s="154"/>
      <c r="F41" s="94"/>
      <c r="G41" s="155"/>
      <c r="H41" s="94"/>
      <c r="I41" s="155"/>
    </row>
    <row r="42" spans="1:9" ht="18" customHeight="1" x14ac:dyDescent="0.35">
      <c r="A42" s="34"/>
      <c r="C42" s="154"/>
      <c r="D42" s="70"/>
      <c r="E42" s="154"/>
      <c r="F42" s="94"/>
      <c r="G42" s="155"/>
      <c r="H42" s="94"/>
      <c r="I42" s="155"/>
    </row>
    <row r="43" spans="1:9" ht="18" customHeight="1" x14ac:dyDescent="0.35">
      <c r="A43" s="34"/>
      <c r="C43" s="154"/>
      <c r="D43" s="70"/>
      <c r="E43" s="154"/>
      <c r="F43" s="94"/>
      <c r="G43" s="155"/>
      <c r="H43" s="94"/>
      <c r="I43" s="155"/>
    </row>
    <row r="44" spans="1:9" ht="18" customHeight="1" x14ac:dyDescent="0.35">
      <c r="A44" s="34"/>
      <c r="C44" s="154"/>
      <c r="D44" s="70"/>
      <c r="E44" s="154"/>
      <c r="F44" s="94"/>
      <c r="G44" s="155"/>
      <c r="H44" s="94"/>
      <c r="I44" s="155"/>
    </row>
    <row r="45" spans="1:9" ht="18" customHeight="1" x14ac:dyDescent="0.35">
      <c r="A45" s="34"/>
      <c r="C45" s="154"/>
      <c r="D45" s="70"/>
      <c r="E45" s="154"/>
      <c r="F45" s="94"/>
      <c r="G45" s="155"/>
      <c r="H45" s="94"/>
      <c r="I45" s="155"/>
    </row>
    <row r="46" spans="1:9" ht="18" customHeight="1" x14ac:dyDescent="0.35">
      <c r="A46" s="34"/>
      <c r="C46" s="154"/>
      <c r="D46" s="70"/>
      <c r="E46" s="154"/>
      <c r="F46" s="94"/>
      <c r="G46" s="155"/>
      <c r="H46" s="94"/>
      <c r="I46" s="155"/>
    </row>
    <row r="47" spans="1:9" ht="18" customHeight="1" x14ac:dyDescent="0.35">
      <c r="A47" s="34"/>
      <c r="C47" s="154"/>
      <c r="D47" s="70"/>
      <c r="E47" s="154"/>
      <c r="F47" s="94"/>
      <c r="G47" s="155"/>
      <c r="H47" s="94"/>
      <c r="I47" s="155"/>
    </row>
    <row r="48" spans="1:9" ht="18" customHeight="1" x14ac:dyDescent="0.35">
      <c r="A48" s="34"/>
      <c r="C48" s="154"/>
      <c r="D48" s="70"/>
      <c r="E48" s="154"/>
      <c r="F48" s="94"/>
      <c r="G48" s="155"/>
      <c r="H48" s="94"/>
      <c r="I48" s="155"/>
    </row>
    <row r="49" spans="1:9" ht="18" customHeight="1" x14ac:dyDescent="0.35">
      <c r="A49" s="34"/>
      <c r="C49" s="154"/>
      <c r="D49" s="70"/>
      <c r="E49" s="154"/>
      <c r="F49" s="94"/>
      <c r="G49" s="155"/>
      <c r="H49" s="94"/>
      <c r="I49" s="155"/>
    </row>
    <row r="50" spans="1:9" ht="18" customHeight="1" x14ac:dyDescent="0.35">
      <c r="A50" s="34"/>
      <c r="C50" s="154"/>
      <c r="D50" s="70"/>
      <c r="E50" s="154"/>
      <c r="F50" s="94"/>
      <c r="G50" s="155"/>
      <c r="H50" s="94"/>
      <c r="I50" s="155"/>
    </row>
    <row r="51" spans="1:9" ht="18" customHeight="1" x14ac:dyDescent="0.35">
      <c r="A51" s="34"/>
      <c r="C51" s="154"/>
      <c r="D51" s="70"/>
      <c r="E51" s="154"/>
      <c r="F51" s="94"/>
      <c r="G51" s="155"/>
      <c r="H51" s="94"/>
      <c r="I51" s="155"/>
    </row>
    <row r="52" spans="1:9" ht="18" customHeight="1" x14ac:dyDescent="0.35">
      <c r="A52" s="34"/>
      <c r="C52" s="154"/>
      <c r="D52" s="70"/>
      <c r="E52" s="154"/>
      <c r="F52" s="94"/>
      <c r="G52" s="155"/>
      <c r="H52" s="94"/>
      <c r="I52" s="155"/>
    </row>
    <row r="53" spans="1:9" ht="18" customHeight="1" x14ac:dyDescent="0.35">
      <c r="A53" s="34"/>
      <c r="C53" s="154"/>
      <c r="D53" s="70"/>
      <c r="E53" s="154"/>
      <c r="F53" s="94"/>
      <c r="G53" s="155"/>
      <c r="H53" s="94"/>
      <c r="I53" s="155"/>
    </row>
    <row r="54" spans="1:9" ht="18" customHeight="1" x14ac:dyDescent="0.35">
      <c r="A54" s="34"/>
      <c r="C54" s="72"/>
      <c r="D54" s="70"/>
      <c r="E54" s="72"/>
      <c r="F54" s="71"/>
      <c r="G54" s="73"/>
      <c r="H54" s="71"/>
      <c r="I54" s="73"/>
    </row>
    <row r="55" spans="1:9" ht="18" customHeight="1" x14ac:dyDescent="0.35">
      <c r="A55" s="34"/>
      <c r="C55" s="72"/>
      <c r="D55" s="70"/>
      <c r="E55" s="72"/>
      <c r="F55" s="71"/>
      <c r="G55" s="73"/>
      <c r="H55" s="71"/>
      <c r="I55" s="73"/>
    </row>
    <row r="56" spans="1:9" ht="18" customHeight="1" x14ac:dyDescent="0.35">
      <c r="A56" s="175" t="s">
        <v>92</v>
      </c>
      <c r="B56" s="175"/>
      <c r="C56" s="175"/>
      <c r="D56" s="175"/>
      <c r="E56" s="175"/>
      <c r="F56" s="175"/>
      <c r="G56" s="175"/>
      <c r="H56" s="175"/>
      <c r="I56" s="175"/>
    </row>
    <row r="57" spans="1:9" ht="9.9" customHeight="1" x14ac:dyDescent="0.35">
      <c r="A57" s="17"/>
    </row>
  </sheetData>
  <mergeCells count="10">
    <mergeCell ref="A56:I56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7"/>
  <sheetViews>
    <sheetView view="pageBreakPreview" topLeftCell="A49" zoomScale="85" zoomScaleNormal="83" zoomScaleSheetLayoutView="85" workbookViewId="0">
      <selection activeCell="A36" sqref="A36:I36"/>
    </sheetView>
  </sheetViews>
  <sheetFormatPr defaultColWidth="9.08984375" defaultRowHeight="13" x14ac:dyDescent="0.35"/>
  <cols>
    <col min="1" max="1" width="53.90625" style="23" customWidth="1"/>
    <col min="2" max="2" width="5.36328125" style="22" bestFit="1" customWidth="1"/>
    <col min="3" max="3" width="13.90625" style="16" customWidth="1"/>
    <col min="4" max="4" width="0.90625" style="16" customWidth="1"/>
    <col min="5" max="5" width="13.54296875" style="16" customWidth="1"/>
    <col min="6" max="6" width="0.90625" style="16" customWidth="1"/>
    <col min="7" max="7" width="12.54296875" style="16" bestFit="1" customWidth="1"/>
    <col min="8" max="8" width="0.90625" style="16" customWidth="1"/>
    <col min="9" max="9" width="13" style="16" customWidth="1"/>
    <col min="10" max="10" width="14.90625" style="17" bestFit="1" customWidth="1"/>
    <col min="11" max="12" width="15.453125" style="17" bestFit="1" customWidth="1"/>
    <col min="13" max="16384" width="9.08984375" style="17"/>
  </cols>
  <sheetData>
    <row r="1" spans="1:12" ht="18" customHeight="1" x14ac:dyDescent="0.35">
      <c r="A1" s="174" t="s">
        <v>87</v>
      </c>
      <c r="B1" s="174"/>
      <c r="C1" s="174"/>
      <c r="D1" s="174"/>
      <c r="E1" s="174"/>
      <c r="F1" s="174"/>
      <c r="G1" s="174"/>
      <c r="H1" s="174"/>
      <c r="I1" s="174"/>
      <c r="J1" s="24"/>
      <c r="K1" s="24"/>
    </row>
    <row r="2" spans="1:12" ht="18" customHeight="1" x14ac:dyDescent="0.35">
      <c r="A2" s="174" t="s">
        <v>44</v>
      </c>
      <c r="B2" s="174"/>
      <c r="C2" s="174"/>
      <c r="D2" s="174"/>
      <c r="E2" s="174"/>
      <c r="F2" s="174"/>
      <c r="G2" s="174"/>
      <c r="H2" s="174"/>
      <c r="I2" s="174"/>
    </row>
    <row r="3" spans="1:12" ht="18" customHeight="1" x14ac:dyDescent="0.35">
      <c r="A3" s="174" t="s">
        <v>152</v>
      </c>
      <c r="B3" s="174"/>
      <c r="C3" s="174"/>
      <c r="D3" s="174"/>
      <c r="E3" s="174"/>
      <c r="F3" s="174"/>
      <c r="G3" s="174"/>
      <c r="H3" s="174"/>
      <c r="I3" s="174"/>
    </row>
    <row r="4" spans="1:12" ht="18" customHeight="1" x14ac:dyDescent="0.35">
      <c r="A4" s="174" t="s">
        <v>91</v>
      </c>
      <c r="B4" s="174"/>
      <c r="C4" s="174"/>
      <c r="D4" s="174"/>
      <c r="E4" s="174"/>
      <c r="F4" s="174"/>
      <c r="G4" s="174"/>
      <c r="H4" s="174"/>
      <c r="I4" s="174"/>
    </row>
    <row r="5" spans="1:12" ht="18" customHeight="1" x14ac:dyDescent="0.35">
      <c r="A5" s="20"/>
      <c r="B5" s="20"/>
      <c r="C5" s="20"/>
      <c r="D5" s="20"/>
      <c r="E5" s="20"/>
      <c r="F5" s="20"/>
      <c r="G5" s="176" t="s">
        <v>1</v>
      </c>
      <c r="H5" s="176"/>
      <c r="I5" s="176"/>
    </row>
    <row r="6" spans="1:12" ht="6" customHeight="1" x14ac:dyDescent="0.35">
      <c r="A6" s="16"/>
      <c r="B6" s="16"/>
      <c r="H6" s="17"/>
      <c r="I6" s="17"/>
    </row>
    <row r="7" spans="1:12" ht="18" customHeight="1" x14ac:dyDescent="0.35">
      <c r="B7" s="97" t="s">
        <v>5</v>
      </c>
      <c r="C7" s="174" t="s">
        <v>2</v>
      </c>
      <c r="D7" s="174"/>
      <c r="E7" s="174"/>
      <c r="F7" s="24"/>
      <c r="G7" s="174" t="s">
        <v>3</v>
      </c>
      <c r="H7" s="174"/>
      <c r="I7" s="174"/>
    </row>
    <row r="8" spans="1:12" ht="18" customHeight="1" x14ac:dyDescent="0.35">
      <c r="C8" s="174" t="s">
        <v>4</v>
      </c>
      <c r="D8" s="174"/>
      <c r="E8" s="174"/>
      <c r="F8" s="97"/>
      <c r="G8" s="174" t="s">
        <v>4</v>
      </c>
      <c r="H8" s="174"/>
      <c r="I8" s="174"/>
    </row>
    <row r="9" spans="1:12" ht="18" customHeight="1" x14ac:dyDescent="0.35">
      <c r="C9" s="54">
        <v>2022</v>
      </c>
      <c r="D9" s="97"/>
      <c r="E9" s="54">
        <v>2021</v>
      </c>
      <c r="F9" s="97"/>
      <c r="G9" s="54">
        <v>2022</v>
      </c>
      <c r="H9" s="97"/>
      <c r="I9" s="54">
        <v>2021</v>
      </c>
    </row>
    <row r="10" spans="1:12" ht="18" customHeight="1" x14ac:dyDescent="0.35">
      <c r="A10" s="152" t="s">
        <v>45</v>
      </c>
    </row>
    <row r="11" spans="1:12" ht="18" customHeight="1" x14ac:dyDescent="0.3">
      <c r="A11" s="34" t="s">
        <v>161</v>
      </c>
      <c r="C11" s="49">
        <v>1130774718</v>
      </c>
      <c r="D11" s="50"/>
      <c r="E11" s="49">
        <v>902687559</v>
      </c>
      <c r="F11" s="49"/>
      <c r="G11" s="98">
        <v>0</v>
      </c>
      <c r="H11" s="98"/>
      <c r="I11" s="98">
        <v>0</v>
      </c>
      <c r="J11" s="66"/>
      <c r="K11" s="87"/>
      <c r="L11" s="87"/>
    </row>
    <row r="12" spans="1:12" ht="18" customHeight="1" x14ac:dyDescent="0.3">
      <c r="A12" s="34" t="s">
        <v>120</v>
      </c>
      <c r="C12" s="98">
        <v>0</v>
      </c>
      <c r="D12" s="98"/>
      <c r="E12" s="98">
        <v>0</v>
      </c>
      <c r="F12" s="49"/>
      <c r="G12" s="40">
        <v>30270606</v>
      </c>
      <c r="H12" s="49"/>
      <c r="I12" s="40">
        <v>24187139</v>
      </c>
      <c r="J12" s="66"/>
      <c r="K12" s="87"/>
      <c r="L12" s="87"/>
    </row>
    <row r="13" spans="1:12" ht="18" customHeight="1" x14ac:dyDescent="0.35">
      <c r="A13" s="34" t="s">
        <v>46</v>
      </c>
      <c r="C13" s="51">
        <v>12135226</v>
      </c>
      <c r="D13" s="50"/>
      <c r="E13" s="51">
        <v>10051360</v>
      </c>
      <c r="F13" s="50"/>
      <c r="G13" s="99">
        <v>1550049</v>
      </c>
      <c r="H13" s="50"/>
      <c r="I13" s="99">
        <v>125289</v>
      </c>
      <c r="J13" s="66"/>
      <c r="K13" s="87"/>
      <c r="L13" s="87"/>
    </row>
    <row r="14" spans="1:12" ht="18" customHeight="1" x14ac:dyDescent="0.35">
      <c r="A14" s="37" t="s">
        <v>47</v>
      </c>
      <c r="C14" s="38">
        <f>SUM(C11:C13)</f>
        <v>1142909944</v>
      </c>
      <c r="D14" s="56"/>
      <c r="E14" s="38">
        <f>SUM(E11:E13)</f>
        <v>912738919</v>
      </c>
      <c r="F14" s="56"/>
      <c r="G14" s="38">
        <f>SUM(G11:G13)</f>
        <v>31820655</v>
      </c>
      <c r="H14" s="56"/>
      <c r="I14" s="38">
        <f>SUM(I11:I13)</f>
        <v>24312428</v>
      </c>
      <c r="J14" s="66"/>
      <c r="K14" s="87"/>
      <c r="L14" s="87"/>
    </row>
    <row r="15" spans="1:12" ht="11.15" customHeight="1" x14ac:dyDescent="0.35">
      <c r="C15" s="57"/>
      <c r="D15" s="58"/>
      <c r="E15" s="57"/>
      <c r="F15" s="57"/>
      <c r="G15" s="57"/>
      <c r="H15" s="57"/>
      <c r="I15" s="57"/>
      <c r="J15" s="66"/>
      <c r="K15" s="87"/>
      <c r="L15" s="87"/>
    </row>
    <row r="16" spans="1:12" ht="18" customHeight="1" x14ac:dyDescent="0.35">
      <c r="A16" s="152" t="s">
        <v>48</v>
      </c>
      <c r="C16" s="57"/>
      <c r="D16" s="58"/>
      <c r="E16" s="57"/>
      <c r="F16" s="57"/>
      <c r="G16" s="57"/>
      <c r="H16" s="57"/>
      <c r="I16" s="57"/>
      <c r="J16" s="66"/>
      <c r="K16" s="87"/>
      <c r="L16" s="87"/>
    </row>
    <row r="17" spans="1:12" ht="18" customHeight="1" x14ac:dyDescent="0.3">
      <c r="A17" s="34" t="s">
        <v>121</v>
      </c>
      <c r="C17" s="49">
        <v>-860365043</v>
      </c>
      <c r="D17" s="50"/>
      <c r="E17" s="33">
        <v>-697194652</v>
      </c>
      <c r="F17" s="50"/>
      <c r="G17" s="98">
        <v>0</v>
      </c>
      <c r="H17" s="98"/>
      <c r="I17" s="98">
        <v>0</v>
      </c>
      <c r="J17" s="66"/>
      <c r="K17" s="87"/>
      <c r="L17" s="87"/>
    </row>
    <row r="18" spans="1:12" ht="18" customHeight="1" x14ac:dyDescent="0.3">
      <c r="A18" s="34" t="s">
        <v>49</v>
      </c>
      <c r="C18" s="49">
        <v>-118842616</v>
      </c>
      <c r="D18" s="50"/>
      <c r="E18" s="33">
        <v>-91512824</v>
      </c>
      <c r="F18" s="50"/>
      <c r="G18" s="98">
        <v>0</v>
      </c>
      <c r="H18" s="98"/>
      <c r="I18" s="98">
        <v>0</v>
      </c>
      <c r="J18" s="66"/>
      <c r="K18" s="87"/>
      <c r="L18" s="87"/>
    </row>
    <row r="19" spans="1:12" ht="18" customHeight="1" x14ac:dyDescent="0.35">
      <c r="A19" s="34" t="s">
        <v>50</v>
      </c>
      <c r="C19" s="50">
        <v>-58010772</v>
      </c>
      <c r="D19" s="50"/>
      <c r="E19" s="33">
        <v>-48717943</v>
      </c>
      <c r="F19" s="32">
        <v>-25344477</v>
      </c>
      <c r="G19" s="47">
        <v>-25344477</v>
      </c>
      <c r="H19" s="32"/>
      <c r="I19" s="33">
        <v>-21094866</v>
      </c>
      <c r="J19" s="66"/>
      <c r="K19" s="87"/>
      <c r="L19" s="87"/>
    </row>
    <row r="20" spans="1:12" ht="18" customHeight="1" x14ac:dyDescent="0.3">
      <c r="A20" s="34" t="s">
        <v>127</v>
      </c>
      <c r="C20" s="50">
        <v>1360172</v>
      </c>
      <c r="D20" s="50"/>
      <c r="E20" s="98">
        <v>0</v>
      </c>
      <c r="F20" s="32"/>
      <c r="G20" s="50">
        <v>1360172</v>
      </c>
      <c r="H20" s="32"/>
      <c r="I20" s="98">
        <v>0</v>
      </c>
      <c r="J20" s="66"/>
      <c r="K20" s="87"/>
      <c r="L20" s="87"/>
    </row>
    <row r="21" spans="1:12" ht="18" customHeight="1" x14ac:dyDescent="0.35">
      <c r="A21" s="37" t="s">
        <v>51</v>
      </c>
      <c r="C21" s="101">
        <f>SUM(C16:C20)</f>
        <v>-1035858259</v>
      </c>
      <c r="D21" s="56"/>
      <c r="E21" s="101">
        <f>SUM(E16:E20)</f>
        <v>-837425419</v>
      </c>
      <c r="F21" s="62"/>
      <c r="G21" s="101">
        <f>SUM(G16:G20)</f>
        <v>-23984305</v>
      </c>
      <c r="H21" s="62"/>
      <c r="I21" s="101">
        <f>SUM(I16:I20)</f>
        <v>-21094866</v>
      </c>
      <c r="J21" s="66"/>
      <c r="K21" s="87"/>
      <c r="L21" s="87"/>
    </row>
    <row r="22" spans="1:12" ht="18" customHeight="1" x14ac:dyDescent="0.35">
      <c r="A22" s="21" t="s">
        <v>100</v>
      </c>
      <c r="C22" s="38">
        <f>C14+C21</f>
        <v>107051685</v>
      </c>
      <c r="D22" s="56"/>
      <c r="E22" s="38">
        <f>E14+E21</f>
        <v>75313500</v>
      </c>
      <c r="F22" s="62"/>
      <c r="G22" s="38">
        <f>G14+G21</f>
        <v>7836350</v>
      </c>
      <c r="H22" s="62"/>
      <c r="I22" s="38">
        <f>I14+I21</f>
        <v>3217562</v>
      </c>
      <c r="J22" s="66"/>
      <c r="K22" s="87"/>
      <c r="L22" s="87"/>
    </row>
    <row r="23" spans="1:12" ht="11.15" customHeight="1" x14ac:dyDescent="0.35">
      <c r="A23" s="21"/>
      <c r="C23" s="63"/>
      <c r="D23" s="56"/>
      <c r="E23" s="63"/>
      <c r="F23" s="62"/>
      <c r="G23" s="63"/>
      <c r="H23" s="62"/>
      <c r="I23" s="63"/>
      <c r="J23" s="66"/>
      <c r="K23" s="87"/>
      <c r="L23" s="87"/>
    </row>
    <row r="24" spans="1:12" ht="18" customHeight="1" x14ac:dyDescent="0.35">
      <c r="A24" s="23" t="s">
        <v>52</v>
      </c>
      <c r="C24" s="49">
        <v>116059</v>
      </c>
      <c r="D24" s="49"/>
      <c r="E24" s="49">
        <v>4285</v>
      </c>
      <c r="F24" s="49"/>
      <c r="G24" s="49">
        <v>389111</v>
      </c>
      <c r="H24" s="49"/>
      <c r="I24" s="49">
        <v>657</v>
      </c>
      <c r="J24" s="66"/>
      <c r="K24" s="87"/>
      <c r="L24" s="87"/>
    </row>
    <row r="25" spans="1:12" ht="18" customHeight="1" x14ac:dyDescent="0.35">
      <c r="A25" s="23" t="s">
        <v>53</v>
      </c>
      <c r="C25" s="49">
        <v>-4488722</v>
      </c>
      <c r="D25" s="50"/>
      <c r="E25" s="33">
        <v>-4025867</v>
      </c>
      <c r="F25" s="49"/>
      <c r="G25" s="50">
        <v>-403502</v>
      </c>
      <c r="H25" s="33"/>
      <c r="I25" s="49">
        <v>-451961</v>
      </c>
      <c r="J25" s="66"/>
      <c r="K25" s="87"/>
      <c r="L25" s="87"/>
    </row>
    <row r="26" spans="1:12" ht="18" customHeight="1" x14ac:dyDescent="0.3">
      <c r="A26" s="23" t="s">
        <v>101</v>
      </c>
      <c r="B26" s="22">
        <v>11</v>
      </c>
      <c r="C26" s="98">
        <v>0</v>
      </c>
      <c r="D26" s="98"/>
      <c r="E26" s="98">
        <v>0</v>
      </c>
      <c r="F26" s="50"/>
      <c r="G26" s="38">
        <v>76576612</v>
      </c>
      <c r="H26" s="50"/>
      <c r="I26" s="33">
        <v>55419616</v>
      </c>
      <c r="J26" s="66"/>
      <c r="K26" s="87"/>
      <c r="L26" s="87"/>
    </row>
    <row r="27" spans="1:12" ht="18" customHeight="1" x14ac:dyDescent="0.35">
      <c r="A27" s="21" t="s">
        <v>102</v>
      </c>
      <c r="C27" s="64">
        <f>SUM(C22:C26)</f>
        <v>102679022</v>
      </c>
      <c r="D27" s="56"/>
      <c r="E27" s="64">
        <f>SUM(E22:E26)</f>
        <v>71291918</v>
      </c>
      <c r="F27" s="62"/>
      <c r="G27" s="64">
        <f>SUM(G22:G26)</f>
        <v>84398571</v>
      </c>
      <c r="H27" s="62"/>
      <c r="I27" s="64">
        <f>SUM(I22:I26)</f>
        <v>58185874</v>
      </c>
      <c r="J27" s="66"/>
      <c r="K27" s="87"/>
      <c r="L27" s="87"/>
    </row>
    <row r="28" spans="1:12" ht="18" customHeight="1" x14ac:dyDescent="0.35">
      <c r="A28" s="23" t="s">
        <v>142</v>
      </c>
      <c r="C28" s="51">
        <v>-18471512</v>
      </c>
      <c r="D28" s="50"/>
      <c r="E28" s="51">
        <v>-13759992</v>
      </c>
      <c r="F28" s="50"/>
      <c r="G28" s="99">
        <v>-191061</v>
      </c>
      <c r="H28" s="50"/>
      <c r="I28" s="99">
        <v>-653948</v>
      </c>
      <c r="J28" s="66"/>
      <c r="K28" s="87"/>
      <c r="L28" s="87"/>
    </row>
    <row r="29" spans="1:12" ht="18" customHeight="1" x14ac:dyDescent="0.35">
      <c r="A29" s="143" t="s">
        <v>97</v>
      </c>
      <c r="C29" s="38">
        <f>SUM(C27:C28)</f>
        <v>84207510</v>
      </c>
      <c r="D29" s="65"/>
      <c r="E29" s="38">
        <f>SUM(E27:E28)</f>
        <v>57531926</v>
      </c>
      <c r="F29" s="65"/>
      <c r="G29" s="38">
        <f>SUM(G27:G28)</f>
        <v>84207510</v>
      </c>
      <c r="H29" s="65"/>
      <c r="I29" s="38">
        <f>SUM(I27:I28)</f>
        <v>57531926</v>
      </c>
      <c r="J29" s="66"/>
      <c r="K29" s="87"/>
      <c r="L29" s="87"/>
    </row>
    <row r="30" spans="1:12" s="24" customFormat="1" ht="18" customHeight="1" thickBot="1" x14ac:dyDescent="0.4">
      <c r="A30" s="24" t="s">
        <v>105</v>
      </c>
      <c r="B30" s="97"/>
      <c r="C30" s="45">
        <f>C29</f>
        <v>84207510</v>
      </c>
      <c r="D30" s="16"/>
      <c r="E30" s="45">
        <f>E29</f>
        <v>57531926</v>
      </c>
      <c r="F30" s="16"/>
      <c r="G30" s="45">
        <f>G29</f>
        <v>84207510</v>
      </c>
      <c r="H30" s="66"/>
      <c r="I30" s="45">
        <f>I29</f>
        <v>57531926</v>
      </c>
      <c r="J30" s="66"/>
      <c r="K30" s="87"/>
      <c r="L30" s="156"/>
    </row>
    <row r="31" spans="1:12" ht="11.4" customHeight="1" thickTop="1" x14ac:dyDescent="0.35">
      <c r="B31" s="97"/>
      <c r="C31" s="54"/>
      <c r="D31" s="97"/>
      <c r="E31" s="17"/>
      <c r="F31" s="97"/>
      <c r="G31" s="54"/>
      <c r="H31" s="97"/>
      <c r="I31" s="54"/>
      <c r="J31" s="66"/>
      <c r="K31" s="156"/>
      <c r="L31" s="87"/>
    </row>
    <row r="32" spans="1:12" ht="18" customHeight="1" x14ac:dyDescent="0.35">
      <c r="A32" s="21" t="s">
        <v>103</v>
      </c>
      <c r="C32" s="67"/>
      <c r="D32" s="67"/>
      <c r="E32" s="67"/>
      <c r="F32" s="67"/>
      <c r="G32" s="68"/>
      <c r="H32" s="68"/>
      <c r="I32" s="68"/>
      <c r="J32" s="66"/>
      <c r="K32" s="87"/>
      <c r="L32" s="87"/>
    </row>
    <row r="33" spans="1:12" ht="18" customHeight="1" x14ac:dyDescent="0.35">
      <c r="A33" s="34" t="s">
        <v>54</v>
      </c>
      <c r="C33" s="55">
        <f>C29</f>
        <v>84207510</v>
      </c>
      <c r="D33" s="55"/>
      <c r="E33" s="55">
        <f>E29</f>
        <v>57531926</v>
      </c>
      <c r="F33" s="55"/>
      <c r="G33" s="55">
        <f>G29</f>
        <v>84207510</v>
      </c>
      <c r="H33" s="55"/>
      <c r="I33" s="55">
        <f>I29</f>
        <v>57531926</v>
      </c>
      <c r="J33" s="66"/>
      <c r="K33" s="87"/>
      <c r="L33" s="87"/>
    </row>
    <row r="34" spans="1:12" ht="18" customHeight="1" thickBot="1" x14ac:dyDescent="0.4">
      <c r="A34" s="21" t="s">
        <v>104</v>
      </c>
      <c r="C34" s="45">
        <f>SUM(C33:C33)</f>
        <v>84207510</v>
      </c>
      <c r="E34" s="45">
        <f>SUM(E33:E33)</f>
        <v>57531926</v>
      </c>
      <c r="G34" s="45">
        <f>SUM(G33:G33)</f>
        <v>84207510</v>
      </c>
      <c r="H34" s="66"/>
      <c r="I34" s="45">
        <f>SUM(I33:I33)</f>
        <v>57531926</v>
      </c>
      <c r="J34" s="66"/>
      <c r="K34" s="87"/>
      <c r="L34" s="87"/>
    </row>
    <row r="35" spans="1:12" ht="11.15" customHeight="1" thickTop="1" x14ac:dyDescent="0.35">
      <c r="A35" s="21"/>
      <c r="C35" s="67"/>
      <c r="D35" s="67"/>
      <c r="E35" s="67"/>
      <c r="F35" s="67"/>
      <c r="G35" s="68"/>
      <c r="H35" s="68"/>
      <c r="I35" s="68"/>
      <c r="J35" s="66"/>
      <c r="K35" s="87"/>
      <c r="L35" s="87"/>
    </row>
    <row r="36" spans="1:12" ht="18" customHeight="1" x14ac:dyDescent="0.35">
      <c r="A36" s="21" t="s">
        <v>106</v>
      </c>
      <c r="C36" s="67"/>
      <c r="D36" s="67"/>
      <c r="E36" s="67"/>
      <c r="F36" s="67"/>
      <c r="G36" s="68"/>
      <c r="H36" s="68"/>
      <c r="I36" s="68"/>
      <c r="J36" s="66"/>
      <c r="K36" s="87"/>
      <c r="L36" s="87"/>
    </row>
    <row r="37" spans="1:12" ht="18" customHeight="1" x14ac:dyDescent="0.35">
      <c r="A37" s="34" t="s">
        <v>54</v>
      </c>
      <c r="C37" s="55">
        <f>C30</f>
        <v>84207510</v>
      </c>
      <c r="D37" s="55"/>
      <c r="E37" s="55">
        <f>E30</f>
        <v>57531926</v>
      </c>
      <c r="F37" s="55"/>
      <c r="G37" s="55">
        <f>G30</f>
        <v>84207510</v>
      </c>
      <c r="H37" s="55"/>
      <c r="I37" s="55">
        <f>I30</f>
        <v>57531926</v>
      </c>
      <c r="J37" s="66"/>
      <c r="K37" s="87"/>
      <c r="L37" s="87"/>
    </row>
    <row r="38" spans="1:12" ht="18" customHeight="1" thickBot="1" x14ac:dyDescent="0.4">
      <c r="A38" s="21" t="s">
        <v>105</v>
      </c>
      <c r="C38" s="45">
        <f>SUM(C37:C37)</f>
        <v>84207510</v>
      </c>
      <c r="E38" s="45">
        <f>SUM(E37:E37)</f>
        <v>57531926</v>
      </c>
      <c r="G38" s="45">
        <f>SUM(G37:G37)</f>
        <v>84207510</v>
      </c>
      <c r="H38" s="66"/>
      <c r="I38" s="45">
        <f>SUM(I37:I37)</f>
        <v>57531926</v>
      </c>
      <c r="J38" s="66"/>
      <c r="K38" s="87"/>
      <c r="L38" s="87"/>
    </row>
    <row r="39" spans="1:12" ht="11.15" customHeight="1" thickTop="1" x14ac:dyDescent="0.35">
      <c r="J39" s="66"/>
      <c r="K39" s="87"/>
      <c r="L39" s="87"/>
    </row>
    <row r="40" spans="1:12" ht="18" customHeight="1" x14ac:dyDescent="0.35">
      <c r="A40" s="53" t="s">
        <v>107</v>
      </c>
      <c r="C40" s="69"/>
      <c r="D40" s="69"/>
      <c r="E40" s="69"/>
      <c r="F40" s="69"/>
      <c r="G40" s="69"/>
      <c r="H40" s="69"/>
      <c r="I40" s="69"/>
      <c r="J40" s="66"/>
      <c r="K40" s="87"/>
      <c r="L40" s="87"/>
    </row>
    <row r="41" spans="1:12" ht="18" customHeight="1" thickBot="1" x14ac:dyDescent="0.4">
      <c r="A41" s="34" t="s">
        <v>108</v>
      </c>
      <c r="B41" s="22">
        <v>18</v>
      </c>
      <c r="C41" s="93">
        <f>C29/272000000</f>
        <v>0.30958643382352941</v>
      </c>
      <c r="D41" s="70"/>
      <c r="E41" s="93">
        <v>0.28999999999999998</v>
      </c>
      <c r="F41" s="94"/>
      <c r="G41" s="93">
        <f>G29/272000000</f>
        <v>0.30958643382352941</v>
      </c>
      <c r="H41" s="94"/>
      <c r="I41" s="95">
        <v>0.28999999999999998</v>
      </c>
      <c r="J41" s="66"/>
      <c r="K41" s="87"/>
      <c r="L41" s="87"/>
    </row>
    <row r="42" spans="1:12" ht="18" customHeight="1" thickTop="1" x14ac:dyDescent="0.35">
      <c r="A42" s="34"/>
      <c r="C42" s="154"/>
      <c r="D42" s="70"/>
      <c r="E42" s="154"/>
      <c r="F42" s="94"/>
      <c r="G42" s="155"/>
      <c r="H42" s="94"/>
      <c r="I42" s="155"/>
      <c r="K42" s="87"/>
    </row>
    <row r="43" spans="1:12" ht="18" customHeight="1" x14ac:dyDescent="0.35">
      <c r="A43" s="34"/>
      <c r="C43" s="154"/>
      <c r="D43" s="70"/>
      <c r="E43" s="154"/>
      <c r="F43" s="94"/>
      <c r="G43" s="155"/>
      <c r="H43" s="94"/>
      <c r="I43" s="155"/>
    </row>
    <row r="44" spans="1:12" ht="18" customHeight="1" x14ac:dyDescent="0.35">
      <c r="A44" s="34"/>
      <c r="C44" s="154"/>
      <c r="D44" s="70"/>
      <c r="E44" s="154"/>
      <c r="F44" s="94"/>
      <c r="G44" s="155"/>
      <c r="H44" s="94"/>
      <c r="I44" s="155"/>
    </row>
    <row r="45" spans="1:12" ht="18" customHeight="1" x14ac:dyDescent="0.35">
      <c r="A45" s="34"/>
      <c r="C45" s="154"/>
      <c r="D45" s="70"/>
      <c r="E45" s="154"/>
      <c r="F45" s="94"/>
      <c r="G45" s="155"/>
      <c r="H45" s="94"/>
      <c r="I45" s="155"/>
    </row>
    <row r="46" spans="1:12" ht="18" customHeight="1" x14ac:dyDescent="0.35">
      <c r="A46" s="34"/>
      <c r="C46" s="154"/>
      <c r="D46" s="70"/>
      <c r="E46" s="154"/>
      <c r="F46" s="94"/>
      <c r="G46" s="155"/>
      <c r="H46" s="94"/>
      <c r="I46" s="155"/>
    </row>
    <row r="47" spans="1:12" ht="18" customHeight="1" x14ac:dyDescent="0.35">
      <c r="A47" s="34"/>
      <c r="C47" s="154"/>
      <c r="D47" s="70"/>
      <c r="E47" s="154"/>
      <c r="F47" s="94"/>
      <c r="G47" s="155"/>
      <c r="H47" s="94"/>
      <c r="I47" s="155"/>
    </row>
    <row r="48" spans="1:12" ht="18" customHeight="1" x14ac:dyDescent="0.35">
      <c r="A48" s="34"/>
      <c r="C48" s="154"/>
      <c r="D48" s="70"/>
      <c r="E48" s="154"/>
      <c r="F48" s="94"/>
      <c r="G48" s="155"/>
      <c r="H48" s="94"/>
      <c r="I48" s="155"/>
    </row>
    <row r="49" spans="1:9" ht="18" customHeight="1" x14ac:dyDescent="0.35">
      <c r="A49" s="34"/>
      <c r="C49" s="154"/>
      <c r="D49" s="70"/>
      <c r="E49" s="154"/>
      <c r="F49" s="94"/>
      <c r="G49" s="155"/>
      <c r="H49" s="94"/>
      <c r="I49" s="155"/>
    </row>
    <row r="50" spans="1:9" ht="18" customHeight="1" x14ac:dyDescent="0.35">
      <c r="A50" s="34"/>
      <c r="C50" s="154"/>
      <c r="D50" s="70"/>
      <c r="E50" s="154"/>
      <c r="F50" s="94"/>
      <c r="G50" s="155"/>
      <c r="H50" s="94"/>
      <c r="I50" s="155"/>
    </row>
    <row r="51" spans="1:9" ht="18" customHeight="1" x14ac:dyDescent="0.35">
      <c r="A51" s="34"/>
      <c r="C51" s="154"/>
      <c r="D51" s="70"/>
      <c r="E51" s="154"/>
      <c r="F51" s="94"/>
      <c r="G51" s="155"/>
      <c r="H51" s="94"/>
      <c r="I51" s="155"/>
    </row>
    <row r="52" spans="1:9" ht="18" customHeight="1" x14ac:dyDescent="0.35">
      <c r="A52" s="34"/>
      <c r="C52" s="154"/>
      <c r="D52" s="70"/>
      <c r="E52" s="154"/>
      <c r="F52" s="94"/>
      <c r="G52" s="155"/>
      <c r="H52" s="94"/>
      <c r="I52" s="155"/>
    </row>
    <row r="53" spans="1:9" ht="18" customHeight="1" x14ac:dyDescent="0.35">
      <c r="A53" s="34"/>
      <c r="C53" s="154"/>
      <c r="D53" s="70"/>
      <c r="E53" s="154"/>
      <c r="F53" s="94"/>
      <c r="G53" s="155"/>
      <c r="H53" s="94"/>
      <c r="I53" s="155"/>
    </row>
    <row r="54" spans="1:9" ht="18" customHeight="1" x14ac:dyDescent="0.35">
      <c r="A54" s="34"/>
      <c r="C54" s="72"/>
      <c r="D54" s="70"/>
      <c r="E54" s="72"/>
      <c r="F54" s="71"/>
      <c r="G54" s="73"/>
      <c r="H54" s="71"/>
      <c r="I54" s="73"/>
    </row>
    <row r="55" spans="1:9" ht="18" customHeight="1" x14ac:dyDescent="0.35">
      <c r="A55" s="34"/>
      <c r="C55" s="72"/>
      <c r="D55" s="70"/>
      <c r="E55" s="72"/>
      <c r="F55" s="71"/>
      <c r="G55" s="73"/>
      <c r="H55" s="71"/>
      <c r="I55" s="73"/>
    </row>
    <row r="56" spans="1:9" ht="18" customHeight="1" x14ac:dyDescent="0.35">
      <c r="A56" s="175" t="s">
        <v>92</v>
      </c>
      <c r="B56" s="175"/>
      <c r="C56" s="175"/>
      <c r="D56" s="175"/>
      <c r="E56" s="175"/>
      <c r="F56" s="175"/>
      <c r="G56" s="175"/>
      <c r="H56" s="175"/>
      <c r="I56" s="175"/>
    </row>
    <row r="57" spans="1:9" ht="9.9" customHeight="1" x14ac:dyDescent="0.35">
      <c r="A57" s="17"/>
    </row>
  </sheetData>
  <mergeCells count="10">
    <mergeCell ref="C8:E8"/>
    <mergeCell ref="G8:I8"/>
    <mergeCell ref="A56:I56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X36"/>
  <sheetViews>
    <sheetView showWhiteSpace="0" topLeftCell="A19" zoomScale="70" zoomScaleNormal="70" zoomScaleSheetLayoutView="98" zoomScalePageLayoutView="67" workbookViewId="0">
      <selection activeCell="A36" sqref="A36:I36"/>
    </sheetView>
  </sheetViews>
  <sheetFormatPr defaultColWidth="9.08984375" defaultRowHeight="18" customHeight="1" x14ac:dyDescent="0.35"/>
  <cols>
    <col min="1" max="1" width="2.54296875" style="113" customWidth="1"/>
    <col min="2" max="2" width="67.81640625" style="113" customWidth="1"/>
    <col min="3" max="3" width="5.36328125" style="113" bestFit="1" customWidth="1"/>
    <col min="4" max="4" width="15.90625" style="113" customWidth="1"/>
    <col min="5" max="5" width="0.90625" style="113" customWidth="1"/>
    <col min="6" max="6" width="15.54296875" style="113" customWidth="1"/>
    <col min="7" max="7" width="0.90625" style="113" customWidth="1"/>
    <col min="8" max="8" width="16.90625" style="113" customWidth="1"/>
    <col min="9" max="9" width="0.90625" style="113" customWidth="1"/>
    <col min="10" max="10" width="13.08984375" style="113" customWidth="1"/>
    <col min="11" max="11" width="0.90625" style="113" customWidth="1"/>
    <col min="12" max="12" width="14.90625" style="113" customWidth="1"/>
    <col min="13" max="13" width="0.90625" style="113" customWidth="1"/>
    <col min="14" max="14" width="17" style="113" bestFit="1" customWidth="1"/>
    <col min="15" max="16384" width="9.08984375" style="113"/>
  </cols>
  <sheetData>
    <row r="1" spans="1:14" ht="18" customHeight="1" x14ac:dyDescent="0.35">
      <c r="A1" s="178" t="s">
        <v>87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ht="18" customHeight="1" x14ac:dyDescent="0.35">
      <c r="A2" s="178" t="s">
        <v>55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18" customHeight="1" x14ac:dyDescent="0.35">
      <c r="A3" s="178" t="s">
        <v>153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18" customHeight="1" x14ac:dyDescent="0.35">
      <c r="A4" s="178" t="s">
        <v>91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18" customHeight="1" x14ac:dyDescent="0.35">
      <c r="A5" s="1"/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181" t="s">
        <v>140</v>
      </c>
      <c r="N5" s="181"/>
    </row>
    <row r="6" spans="1:14" ht="6" customHeight="1" x14ac:dyDescent="0.35">
      <c r="A6" s="103"/>
      <c r="B6" s="103"/>
      <c r="C6" s="103"/>
      <c r="D6" s="103"/>
      <c r="E6" s="103"/>
      <c r="F6" s="103"/>
      <c r="G6" s="103"/>
      <c r="H6" s="103"/>
    </row>
    <row r="7" spans="1:14" s="114" customFormat="1" ht="16.5" customHeight="1" x14ac:dyDescent="0.35">
      <c r="C7" s="141" t="s">
        <v>5</v>
      </c>
      <c r="D7" s="180" t="s">
        <v>56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</row>
    <row r="8" spans="1:14" s="114" customFormat="1" ht="18.649999999999999" customHeight="1" x14ac:dyDescent="0.35">
      <c r="E8" s="141"/>
      <c r="G8" s="141"/>
      <c r="H8" s="116"/>
      <c r="I8" s="116"/>
      <c r="J8" s="179" t="s">
        <v>57</v>
      </c>
      <c r="K8" s="179"/>
      <c r="L8" s="179"/>
      <c r="N8" s="141"/>
    </row>
    <row r="9" spans="1:14" s="114" customFormat="1" ht="18" customHeight="1" x14ac:dyDescent="0.35">
      <c r="D9" s="141" t="s">
        <v>60</v>
      </c>
      <c r="E9" s="117"/>
      <c r="F9" s="113"/>
      <c r="G9" s="117"/>
      <c r="H9" s="141" t="s">
        <v>138</v>
      </c>
      <c r="J9" s="115"/>
      <c r="K9" s="118"/>
      <c r="M9" s="141"/>
      <c r="N9" s="141"/>
    </row>
    <row r="10" spans="1:14" ht="18" customHeight="1" x14ac:dyDescent="0.35">
      <c r="A10" s="114"/>
      <c r="B10" s="119"/>
      <c r="C10" s="114"/>
      <c r="D10" s="141" t="s">
        <v>62</v>
      </c>
      <c r="E10" s="120"/>
      <c r="F10" s="141" t="s">
        <v>128</v>
      </c>
      <c r="G10" s="117"/>
      <c r="H10" s="141" t="s">
        <v>63</v>
      </c>
      <c r="I10" s="114"/>
      <c r="J10" s="141" t="s">
        <v>58</v>
      </c>
      <c r="K10" s="114"/>
      <c r="L10" s="114"/>
      <c r="M10" s="117"/>
      <c r="N10" s="141" t="s">
        <v>61</v>
      </c>
    </row>
    <row r="11" spans="1:14" ht="18" customHeight="1" x14ac:dyDescent="0.35">
      <c r="A11" s="114"/>
      <c r="B11" s="119"/>
      <c r="D11" s="142" t="s">
        <v>64</v>
      </c>
      <c r="E11" s="120"/>
      <c r="F11" s="142" t="s">
        <v>59</v>
      </c>
      <c r="G11" s="117"/>
      <c r="H11" s="142" t="s">
        <v>65</v>
      </c>
      <c r="I11" s="117"/>
      <c r="J11" s="142" t="s">
        <v>41</v>
      </c>
      <c r="K11" s="114"/>
      <c r="L11" s="142" t="s">
        <v>66</v>
      </c>
      <c r="M11" s="117"/>
      <c r="N11" s="142" t="s">
        <v>165</v>
      </c>
    </row>
    <row r="12" spans="1:14" ht="18" customHeight="1" x14ac:dyDescent="0.35">
      <c r="A12" s="114"/>
      <c r="B12" s="119"/>
      <c r="I12" s="117"/>
      <c r="M12" s="117"/>
    </row>
    <row r="13" spans="1:14" s="160" customFormat="1" ht="18" customHeight="1" x14ac:dyDescent="0.3">
      <c r="A13" s="116" t="s">
        <v>98</v>
      </c>
      <c r="B13" s="116"/>
      <c r="C13" s="116"/>
      <c r="D13" s="159">
        <v>100000000</v>
      </c>
      <c r="E13" s="159"/>
      <c r="F13" s="98">
        <v>0</v>
      </c>
      <c r="G13" s="159"/>
      <c r="H13" s="159">
        <v>22151112</v>
      </c>
      <c r="I13" s="159"/>
      <c r="J13" s="159">
        <v>8754847</v>
      </c>
      <c r="K13" s="159"/>
      <c r="L13" s="159">
        <v>9680317</v>
      </c>
      <c r="M13" s="159"/>
      <c r="N13" s="48">
        <f>SUM(D13:L13)</f>
        <v>140586276</v>
      </c>
    </row>
    <row r="14" spans="1:14" s="114" customFormat="1" ht="18" customHeight="1" x14ac:dyDescent="0.3">
      <c r="A14" s="114" t="s">
        <v>67</v>
      </c>
      <c r="C14" s="113"/>
      <c r="D14" s="121"/>
      <c r="E14" s="122"/>
      <c r="F14" s="98"/>
      <c r="G14" s="122"/>
      <c r="H14" s="122"/>
      <c r="I14" s="122"/>
      <c r="J14" s="121"/>
      <c r="K14" s="122"/>
      <c r="L14" s="32"/>
      <c r="M14" s="33"/>
      <c r="N14" s="123"/>
    </row>
    <row r="15" spans="1:14" s="114" customFormat="1" ht="18" customHeight="1" x14ac:dyDescent="0.3">
      <c r="B15" s="113" t="s">
        <v>41</v>
      </c>
      <c r="C15" s="113"/>
      <c r="D15" s="98">
        <v>0</v>
      </c>
      <c r="E15" s="122"/>
      <c r="F15" s="98">
        <v>0</v>
      </c>
      <c r="G15" s="122"/>
      <c r="H15" s="98">
        <v>0</v>
      </c>
      <c r="I15" s="122"/>
      <c r="J15" s="124">
        <v>1701695</v>
      </c>
      <c r="K15" s="124"/>
      <c r="L15" s="124">
        <v>-1701695</v>
      </c>
      <c r="M15" s="33"/>
      <c r="N15" s="98">
        <f>SUM(D15:L15)</f>
        <v>0</v>
      </c>
    </row>
    <row r="16" spans="1:14" ht="18" customHeight="1" x14ac:dyDescent="0.3">
      <c r="B16" s="113" t="s">
        <v>132</v>
      </c>
      <c r="C16" s="125">
        <v>20</v>
      </c>
      <c r="D16" s="98">
        <v>0</v>
      </c>
      <c r="E16" s="126"/>
      <c r="F16" s="98">
        <v>0</v>
      </c>
      <c r="G16" s="126"/>
      <c r="H16" s="98">
        <v>0</v>
      </c>
      <c r="I16" s="126"/>
      <c r="J16" s="98">
        <v>0</v>
      </c>
      <c r="K16" s="127"/>
      <c r="L16" s="124">
        <v>-38000117</v>
      </c>
      <c r="M16" s="107"/>
      <c r="N16" s="48">
        <f>SUM(D16:L16)</f>
        <v>-38000117</v>
      </c>
    </row>
    <row r="17" spans="1:24" ht="18" customHeight="1" x14ac:dyDescent="0.3">
      <c r="B17" s="113" t="s">
        <v>147</v>
      </c>
      <c r="C17" s="125"/>
      <c r="D17" s="100">
        <v>0</v>
      </c>
      <c r="E17" s="124"/>
      <c r="F17" s="100">
        <v>0</v>
      </c>
      <c r="G17" s="124"/>
      <c r="H17" s="100">
        <v>0</v>
      </c>
      <c r="I17" s="126"/>
      <c r="J17" s="100">
        <v>0</v>
      </c>
      <c r="K17" s="128"/>
      <c r="L17" s="36">
        <f>'PL-9'!E30</f>
        <v>57531926</v>
      </c>
      <c r="M17" s="107"/>
      <c r="N17" s="38">
        <f>SUM(D17:L17)</f>
        <v>57531926</v>
      </c>
    </row>
    <row r="18" spans="1:24" ht="18" customHeight="1" thickBot="1" x14ac:dyDescent="0.35">
      <c r="A18" s="114" t="s">
        <v>154</v>
      </c>
      <c r="B18" s="114"/>
      <c r="C18" s="114"/>
      <c r="D18" s="129">
        <f>SUM(D13:D17)</f>
        <v>100000000</v>
      </c>
      <c r="E18" s="130"/>
      <c r="F18" s="148">
        <f>SUM(F13:F17)</f>
        <v>0</v>
      </c>
      <c r="G18" s="130"/>
      <c r="H18" s="129">
        <f>SUM(H13:H17)</f>
        <v>22151112</v>
      </c>
      <c r="I18" s="130"/>
      <c r="J18" s="129">
        <f>SUM(J13:J17)</f>
        <v>10456542</v>
      </c>
      <c r="K18" s="130"/>
      <c r="L18" s="129">
        <f>SUM(L13:L17)</f>
        <v>27510431</v>
      </c>
      <c r="M18" s="130"/>
      <c r="N18" s="129">
        <f>SUM(N13:N17)</f>
        <v>160118085</v>
      </c>
      <c r="O18" s="131"/>
      <c r="P18" s="131"/>
      <c r="Q18" s="132"/>
      <c r="R18" s="132"/>
      <c r="S18" s="132"/>
      <c r="T18" s="132"/>
      <c r="U18" s="132"/>
      <c r="V18" s="132"/>
      <c r="W18" s="132"/>
      <c r="X18" s="132"/>
    </row>
    <row r="19" spans="1:24" ht="18" customHeight="1" thickTop="1" x14ac:dyDescent="0.35">
      <c r="A19" s="114"/>
      <c r="B19" s="114"/>
      <c r="C19" s="114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</row>
    <row r="20" spans="1:24" ht="18" customHeight="1" x14ac:dyDescent="0.3">
      <c r="A20" s="114" t="s">
        <v>99</v>
      </c>
      <c r="B20" s="114"/>
      <c r="C20" s="114"/>
      <c r="D20" s="106">
        <v>136000000</v>
      </c>
      <c r="E20" s="106"/>
      <c r="F20" s="106">
        <v>647639270</v>
      </c>
      <c r="G20" s="106"/>
      <c r="H20" s="106">
        <v>22151112</v>
      </c>
      <c r="I20" s="106"/>
      <c r="J20" s="106">
        <v>14439741</v>
      </c>
      <c r="K20" s="106"/>
      <c r="L20" s="106">
        <v>45659285</v>
      </c>
      <c r="M20" s="107"/>
      <c r="N20" s="48">
        <f>SUM(D20:L20)</f>
        <v>865889408</v>
      </c>
    </row>
    <row r="21" spans="1:24" s="114" customFormat="1" ht="18" customHeight="1" x14ac:dyDescent="0.35">
      <c r="A21" s="114" t="s">
        <v>67</v>
      </c>
      <c r="C21" s="113"/>
      <c r="D21" s="121"/>
      <c r="E21" s="122"/>
      <c r="F21" s="121"/>
      <c r="G21" s="122"/>
      <c r="H21" s="122"/>
      <c r="I21" s="122"/>
      <c r="J21" s="121"/>
      <c r="K21" s="122"/>
      <c r="L21" s="32"/>
      <c r="M21" s="33"/>
      <c r="N21" s="32"/>
    </row>
    <row r="22" spans="1:24" ht="18" customHeight="1" x14ac:dyDescent="0.3">
      <c r="B22" s="113" t="s">
        <v>132</v>
      </c>
      <c r="C22" s="125">
        <v>20</v>
      </c>
      <c r="D22" s="98">
        <v>0</v>
      </c>
      <c r="E22" s="126"/>
      <c r="F22" s="98">
        <v>0</v>
      </c>
      <c r="G22" s="126"/>
      <c r="H22" s="98">
        <v>0</v>
      </c>
      <c r="I22" s="126"/>
      <c r="J22" s="98">
        <v>0</v>
      </c>
      <c r="K22" s="127"/>
      <c r="L22" s="124">
        <v>-43520000</v>
      </c>
      <c r="M22" s="107"/>
      <c r="N22" s="48">
        <f>SUM(D22:L22)</f>
        <v>-43520000</v>
      </c>
    </row>
    <row r="23" spans="1:24" ht="18" customHeight="1" x14ac:dyDescent="0.3">
      <c r="B23" s="113" t="s">
        <v>147</v>
      </c>
      <c r="C23" s="125"/>
      <c r="D23" s="100">
        <v>0</v>
      </c>
      <c r="E23" s="124"/>
      <c r="F23" s="100">
        <v>0</v>
      </c>
      <c r="G23" s="124"/>
      <c r="H23" s="100">
        <v>0</v>
      </c>
      <c r="I23" s="126"/>
      <c r="J23" s="100">
        <v>0</v>
      </c>
      <c r="K23" s="128"/>
      <c r="L23" s="36">
        <f>'PL-9'!C30</f>
        <v>84207510</v>
      </c>
      <c r="M23" s="107"/>
      <c r="N23" s="38">
        <f>SUM(D23:L23)</f>
        <v>84207510</v>
      </c>
    </row>
    <row r="24" spans="1:24" ht="18" customHeight="1" thickBot="1" x14ac:dyDescent="0.35">
      <c r="A24" s="114" t="s">
        <v>155</v>
      </c>
      <c r="B24" s="114"/>
      <c r="C24" s="114"/>
      <c r="D24" s="129">
        <f>SUM(D20:D23)</f>
        <v>136000000</v>
      </c>
      <c r="E24" s="103"/>
      <c r="F24" s="129">
        <f>SUM(F20:F23)</f>
        <v>647639270</v>
      </c>
      <c r="G24" s="103"/>
      <c r="H24" s="129">
        <f>SUM(H20:H23)</f>
        <v>22151112</v>
      </c>
      <c r="I24" s="103"/>
      <c r="J24" s="129">
        <f>SUM(J20:J23)</f>
        <v>14439741</v>
      </c>
      <c r="K24" s="103"/>
      <c r="L24" s="129">
        <f>SUM(L20:L23)</f>
        <v>86346795</v>
      </c>
      <c r="M24" s="103"/>
      <c r="N24" s="129">
        <f>SUM(N20:N23)</f>
        <v>906576918</v>
      </c>
      <c r="O24" s="131"/>
      <c r="P24" s="131"/>
      <c r="Q24" s="132"/>
      <c r="R24" s="132"/>
      <c r="S24" s="132"/>
      <c r="T24" s="132"/>
      <c r="U24" s="132"/>
      <c r="V24" s="132"/>
      <c r="W24" s="132"/>
      <c r="X24" s="132"/>
    </row>
    <row r="25" spans="1:24" ht="18" customHeight="1" thickTop="1" x14ac:dyDescent="0.3">
      <c r="A25" s="114"/>
      <c r="B25" s="114"/>
      <c r="C25" s="114"/>
      <c r="D25" s="48"/>
      <c r="E25" s="103"/>
      <c r="F25" s="48"/>
      <c r="G25" s="103"/>
      <c r="H25" s="48"/>
      <c r="I25" s="103"/>
      <c r="J25" s="48"/>
      <c r="K25" s="103"/>
      <c r="L25" s="48"/>
      <c r="M25" s="103"/>
      <c r="N25" s="48"/>
      <c r="O25" s="131"/>
      <c r="P25" s="131"/>
      <c r="Q25" s="132"/>
      <c r="R25" s="132"/>
      <c r="S25" s="132"/>
      <c r="T25" s="132"/>
      <c r="U25" s="132"/>
      <c r="V25" s="132"/>
      <c r="W25" s="132"/>
      <c r="X25" s="132"/>
    </row>
    <row r="26" spans="1:24" ht="18" customHeight="1" x14ac:dyDescent="0.3">
      <c r="A26" s="114"/>
      <c r="B26" s="114"/>
      <c r="C26" s="114"/>
      <c r="D26" s="48"/>
      <c r="E26" s="103"/>
      <c r="F26" s="48"/>
      <c r="G26" s="103"/>
      <c r="H26" s="48"/>
      <c r="I26" s="103"/>
      <c r="J26" s="48"/>
      <c r="K26" s="103"/>
      <c r="L26" s="48"/>
      <c r="M26" s="103"/>
      <c r="N26" s="48"/>
      <c r="O26" s="131"/>
      <c r="P26" s="131"/>
      <c r="Q26" s="132"/>
      <c r="R26" s="132"/>
      <c r="S26" s="132"/>
      <c r="T26" s="132"/>
      <c r="U26" s="132"/>
      <c r="V26" s="132"/>
      <c r="W26" s="132"/>
      <c r="X26" s="132"/>
    </row>
    <row r="27" spans="1:24" ht="18" customHeight="1" x14ac:dyDescent="0.3">
      <c r="A27" s="114"/>
      <c r="B27" s="114"/>
      <c r="C27" s="114"/>
      <c r="D27" s="48"/>
      <c r="E27" s="103"/>
      <c r="F27" s="48"/>
      <c r="G27" s="103"/>
      <c r="H27" s="48"/>
      <c r="I27" s="103"/>
      <c r="J27" s="48"/>
      <c r="K27" s="103"/>
      <c r="L27" s="48"/>
      <c r="M27" s="103"/>
      <c r="N27" s="48"/>
      <c r="O27" s="131"/>
      <c r="P27" s="131"/>
      <c r="Q27" s="132"/>
      <c r="R27" s="132"/>
      <c r="S27" s="132"/>
      <c r="T27" s="132"/>
      <c r="U27" s="132"/>
      <c r="V27" s="132"/>
      <c r="W27" s="132"/>
      <c r="X27" s="132"/>
    </row>
    <row r="28" spans="1:24" ht="18" customHeight="1" x14ac:dyDescent="0.3">
      <c r="A28" s="114"/>
      <c r="B28" s="114"/>
      <c r="C28" s="114"/>
      <c r="D28" s="48"/>
      <c r="E28" s="103"/>
      <c r="F28" s="48"/>
      <c r="G28" s="103"/>
      <c r="H28" s="48"/>
      <c r="I28" s="103"/>
      <c r="J28" s="48"/>
      <c r="K28" s="103"/>
      <c r="L28" s="48"/>
      <c r="M28" s="103"/>
      <c r="N28" s="48"/>
      <c r="O28" s="131"/>
      <c r="P28" s="131"/>
      <c r="Q28" s="132"/>
      <c r="R28" s="132"/>
      <c r="S28" s="132"/>
      <c r="T28" s="132"/>
      <c r="U28" s="132"/>
      <c r="V28" s="132"/>
      <c r="W28" s="132"/>
      <c r="X28" s="132"/>
    </row>
    <row r="29" spans="1:24" ht="18" customHeight="1" x14ac:dyDescent="0.3">
      <c r="A29" s="114"/>
      <c r="B29" s="114"/>
      <c r="C29" s="114"/>
      <c r="D29" s="48"/>
      <c r="E29" s="103"/>
      <c r="F29" s="48"/>
      <c r="G29" s="103"/>
      <c r="H29" s="48"/>
      <c r="I29" s="103"/>
      <c r="J29" s="48"/>
      <c r="K29" s="103"/>
      <c r="L29" s="48"/>
      <c r="M29" s="103"/>
      <c r="N29" s="48"/>
      <c r="O29" s="131"/>
      <c r="P29" s="131"/>
      <c r="Q29" s="132"/>
      <c r="R29" s="132"/>
      <c r="S29" s="132"/>
      <c r="T29" s="132"/>
      <c r="U29" s="132"/>
      <c r="V29" s="132"/>
      <c r="W29" s="132"/>
      <c r="X29" s="132"/>
    </row>
    <row r="30" spans="1:24" ht="18" customHeight="1" x14ac:dyDescent="0.3">
      <c r="A30" s="114"/>
      <c r="B30" s="114"/>
      <c r="C30" s="114"/>
      <c r="D30" s="48"/>
      <c r="E30" s="103"/>
      <c r="F30" s="48"/>
      <c r="G30" s="103"/>
      <c r="H30" s="48"/>
      <c r="I30" s="103"/>
      <c r="J30" s="48"/>
      <c r="K30" s="103"/>
      <c r="L30" s="48"/>
      <c r="M30" s="103"/>
      <c r="N30" s="48"/>
      <c r="O30" s="131"/>
      <c r="P30" s="131"/>
      <c r="Q30" s="132"/>
      <c r="R30" s="132"/>
      <c r="S30" s="132"/>
      <c r="T30" s="132"/>
      <c r="U30" s="132"/>
      <c r="V30" s="132"/>
      <c r="W30" s="132"/>
      <c r="X30" s="132"/>
    </row>
    <row r="31" spans="1:24" ht="18" customHeight="1" x14ac:dyDescent="0.3">
      <c r="A31" s="114"/>
      <c r="B31" s="114"/>
      <c r="C31" s="114"/>
      <c r="D31" s="48"/>
      <c r="E31" s="103"/>
      <c r="F31" s="48"/>
      <c r="G31" s="103"/>
      <c r="H31" s="48"/>
      <c r="I31" s="103"/>
      <c r="J31" s="48"/>
      <c r="K31" s="103"/>
      <c r="L31" s="48"/>
      <c r="M31" s="103"/>
      <c r="N31" s="48"/>
      <c r="O31" s="131"/>
      <c r="P31" s="131"/>
      <c r="Q31" s="132"/>
      <c r="R31" s="132"/>
      <c r="S31" s="132"/>
      <c r="T31" s="132"/>
      <c r="U31" s="132"/>
      <c r="V31" s="132"/>
      <c r="W31" s="132"/>
      <c r="X31" s="132"/>
    </row>
    <row r="36" spans="1:9" ht="18" customHeight="1" x14ac:dyDescent="0.35">
      <c r="A36" s="177" t="s">
        <v>92</v>
      </c>
      <c r="B36" s="177"/>
      <c r="C36" s="177"/>
      <c r="D36" s="177"/>
      <c r="E36" s="177"/>
      <c r="F36" s="177"/>
      <c r="G36" s="177"/>
      <c r="H36" s="177"/>
      <c r="I36" s="177"/>
    </row>
  </sheetData>
  <mergeCells count="8">
    <mergeCell ref="A36:I36"/>
    <mergeCell ref="A4:N4"/>
    <mergeCell ref="J8:L8"/>
    <mergeCell ref="A1:N1"/>
    <mergeCell ref="A2:N2"/>
    <mergeCell ref="A3:N3"/>
    <mergeCell ref="D7:N7"/>
    <mergeCell ref="M5:N5"/>
  </mergeCells>
  <pageMargins left="1" right="0.3" top="1" bottom="0.5" header="0.5" footer="0.3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S35"/>
  <sheetViews>
    <sheetView view="pageBreakPreview" topLeftCell="A16" zoomScale="70" zoomScaleNormal="70" zoomScaleSheetLayoutView="70" zoomScalePageLayoutView="115" workbookViewId="0">
      <selection activeCell="A36" sqref="A36:I36"/>
    </sheetView>
  </sheetViews>
  <sheetFormatPr defaultColWidth="9.08984375" defaultRowHeight="18" customHeight="1" x14ac:dyDescent="0.35"/>
  <cols>
    <col min="1" max="1" width="2.54296875" style="10" customWidth="1"/>
    <col min="2" max="2" width="68.6328125" style="10" customWidth="1"/>
    <col min="3" max="3" width="4.90625" style="10" bestFit="1" customWidth="1"/>
    <col min="4" max="4" width="1" style="10" customWidth="1"/>
    <col min="5" max="5" width="17.453125" style="10" customWidth="1"/>
    <col min="6" max="6" width="1.453125" style="10" customWidth="1"/>
    <col min="7" max="7" width="17.90625" style="10" customWidth="1"/>
    <col min="8" max="8" width="1.453125" style="10" customWidth="1"/>
    <col min="9" max="9" width="18.453125" style="10" customWidth="1"/>
    <col min="10" max="10" width="1.453125" style="10" customWidth="1"/>
    <col min="11" max="11" width="18.453125" style="10" customWidth="1"/>
    <col min="12" max="12" width="1.453125" style="10" customWidth="1"/>
    <col min="13" max="13" width="18.453125" style="10" customWidth="1"/>
    <col min="14" max="14" width="1.08984375" style="10" customWidth="1"/>
    <col min="15" max="16384" width="9.08984375" style="10"/>
  </cols>
  <sheetData>
    <row r="1" spans="1:19" ht="21.9" customHeight="1" x14ac:dyDescent="0.35">
      <c r="A1" s="182" t="s">
        <v>87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33"/>
      <c r="O1" s="133"/>
      <c r="P1" s="133"/>
      <c r="Q1" s="133"/>
      <c r="R1" s="133"/>
      <c r="S1" s="133"/>
    </row>
    <row r="2" spans="1:19" ht="21.9" customHeight="1" x14ac:dyDescent="0.35">
      <c r="A2" s="182" t="s">
        <v>166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33"/>
      <c r="O2" s="133"/>
      <c r="P2" s="133"/>
      <c r="Q2" s="133"/>
      <c r="R2" s="133"/>
      <c r="S2" s="133"/>
    </row>
    <row r="3" spans="1:19" ht="21.9" customHeight="1" x14ac:dyDescent="0.35">
      <c r="A3" s="182" t="s">
        <v>152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33"/>
      <c r="O3" s="133"/>
      <c r="P3" s="133"/>
      <c r="Q3" s="133"/>
      <c r="R3" s="133"/>
      <c r="S3" s="133"/>
    </row>
    <row r="4" spans="1:19" ht="21.9" customHeight="1" x14ac:dyDescent="0.35">
      <c r="A4" s="182" t="s">
        <v>91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33"/>
      <c r="O4" s="133"/>
      <c r="P4" s="133"/>
      <c r="Q4" s="133"/>
      <c r="R4" s="133"/>
      <c r="S4" s="133"/>
    </row>
    <row r="5" spans="1:19" ht="18" customHeight="1" x14ac:dyDescent="0.35">
      <c r="A5" s="9"/>
      <c r="B5" s="9"/>
      <c r="C5" s="9"/>
      <c r="D5" s="15"/>
      <c r="E5" s="15"/>
      <c r="F5" s="15"/>
      <c r="G5" s="15"/>
      <c r="H5" s="15"/>
      <c r="I5" s="15"/>
      <c r="J5" s="15"/>
      <c r="K5" s="15"/>
      <c r="L5" s="15"/>
      <c r="M5" s="157" t="s">
        <v>139</v>
      </c>
      <c r="N5" s="158"/>
    </row>
    <row r="6" spans="1:19" ht="6" customHeight="1" x14ac:dyDescent="0.35">
      <c r="A6" s="14"/>
      <c r="B6" s="14"/>
      <c r="C6" s="14"/>
      <c r="M6" s="8"/>
    </row>
    <row r="7" spans="1:19" ht="18" customHeight="1" x14ac:dyDescent="0.35">
      <c r="A7" s="13"/>
      <c r="B7" s="96"/>
      <c r="C7" s="97" t="s">
        <v>5</v>
      </c>
      <c r="D7" s="174" t="s">
        <v>68</v>
      </c>
      <c r="E7" s="174"/>
      <c r="F7" s="174"/>
      <c r="G7" s="174"/>
      <c r="H7" s="174"/>
      <c r="I7" s="174"/>
      <c r="J7" s="174"/>
      <c r="K7" s="174"/>
      <c r="L7" s="174"/>
      <c r="M7" s="174"/>
    </row>
    <row r="8" spans="1:19" ht="18" customHeight="1" x14ac:dyDescent="0.35">
      <c r="A8" s="13"/>
      <c r="B8" s="96"/>
      <c r="C8" s="96"/>
      <c r="D8" s="96"/>
      <c r="E8" s="97"/>
      <c r="F8" s="24"/>
      <c r="G8" s="97"/>
      <c r="H8" s="97"/>
      <c r="I8" s="183" t="s">
        <v>57</v>
      </c>
      <c r="J8" s="183"/>
      <c r="K8" s="183"/>
      <c r="L8" s="97"/>
      <c r="M8" s="17"/>
    </row>
    <row r="9" spans="1:19" ht="18" customHeight="1" x14ac:dyDescent="0.35">
      <c r="A9" s="24"/>
      <c r="B9" s="161"/>
      <c r="C9" s="24"/>
      <c r="D9" s="24"/>
      <c r="E9" s="97" t="s">
        <v>137</v>
      </c>
      <c r="F9" s="97"/>
      <c r="G9" s="97" t="s">
        <v>128</v>
      </c>
      <c r="H9" s="24"/>
      <c r="I9" s="97" t="s">
        <v>58</v>
      </c>
      <c r="J9" s="24"/>
      <c r="K9" s="24"/>
      <c r="L9" s="97"/>
      <c r="M9" s="162" t="s">
        <v>61</v>
      </c>
    </row>
    <row r="10" spans="1:19" ht="18" customHeight="1" x14ac:dyDescent="0.35">
      <c r="A10" s="24"/>
      <c r="B10" s="161"/>
      <c r="C10" s="97"/>
      <c r="D10" s="24"/>
      <c r="E10" s="163" t="s">
        <v>64</v>
      </c>
      <c r="F10" s="164"/>
      <c r="G10" s="163" t="s">
        <v>59</v>
      </c>
      <c r="H10" s="97"/>
      <c r="I10" s="163" t="s">
        <v>41</v>
      </c>
      <c r="J10" s="24"/>
      <c r="K10" s="163" t="s">
        <v>66</v>
      </c>
      <c r="L10" s="24"/>
      <c r="M10" s="165" t="s">
        <v>165</v>
      </c>
    </row>
    <row r="11" spans="1:19" s="18" customFormat="1" ht="18" customHeight="1" x14ac:dyDescent="0.35">
      <c r="A11" s="77"/>
      <c r="B11" s="166"/>
      <c r="C11" s="81"/>
      <c r="D11" s="24"/>
      <c r="E11" s="81"/>
      <c r="F11" s="164"/>
      <c r="G11" s="97"/>
      <c r="H11" s="97"/>
      <c r="I11" s="81"/>
      <c r="J11" s="81"/>
      <c r="K11" s="81"/>
      <c r="L11" s="97"/>
      <c r="M11" s="81"/>
    </row>
    <row r="12" spans="1:19" ht="18" customHeight="1" x14ac:dyDescent="0.35">
      <c r="A12" s="24" t="s">
        <v>98</v>
      </c>
      <c r="B12" s="17"/>
      <c r="C12" s="22"/>
      <c r="D12" s="17"/>
      <c r="E12" s="167">
        <v>100000000</v>
      </c>
      <c r="F12" s="167"/>
      <c r="G12" s="63">
        <v>0</v>
      </c>
      <c r="H12" s="167"/>
      <c r="I12" s="167">
        <v>3034773</v>
      </c>
      <c r="J12" s="167"/>
      <c r="K12" s="167">
        <v>15400606</v>
      </c>
      <c r="L12" s="167"/>
      <c r="M12" s="48">
        <f>SUM(E12:K12)</f>
        <v>118435379</v>
      </c>
      <c r="N12" s="14"/>
    </row>
    <row r="13" spans="1:19" ht="18" customHeight="1" x14ac:dyDescent="0.35">
      <c r="A13" s="24" t="s">
        <v>67</v>
      </c>
      <c r="B13" s="17"/>
      <c r="C13" s="22"/>
      <c r="D13" s="17"/>
      <c r="E13" s="167"/>
      <c r="F13" s="167"/>
      <c r="G13" s="63"/>
      <c r="H13" s="167"/>
      <c r="I13" s="167"/>
      <c r="J13" s="167"/>
      <c r="K13" s="167"/>
      <c r="L13" s="167"/>
      <c r="M13" s="48"/>
      <c r="N13" s="14"/>
    </row>
    <row r="14" spans="1:19" s="6" customFormat="1" ht="18" customHeight="1" x14ac:dyDescent="0.35">
      <c r="A14" s="24"/>
      <c r="B14" s="17" t="s">
        <v>41</v>
      </c>
      <c r="C14" s="17"/>
      <c r="D14" s="55">
        <v>0</v>
      </c>
      <c r="E14" s="63">
        <v>0</v>
      </c>
      <c r="F14" s="55"/>
      <c r="G14" s="63">
        <v>0</v>
      </c>
      <c r="H14" s="55"/>
      <c r="I14" s="32">
        <v>921769</v>
      </c>
      <c r="J14" s="32"/>
      <c r="K14" s="32">
        <v>-921769</v>
      </c>
      <c r="L14" s="32"/>
      <c r="M14" s="63">
        <f>SUM(E14:K14)</f>
        <v>0</v>
      </c>
      <c r="N14" s="5">
        <v>0</v>
      </c>
      <c r="O14" s="4"/>
      <c r="P14" s="7"/>
    </row>
    <row r="15" spans="1:19" ht="18" customHeight="1" x14ac:dyDescent="0.35">
      <c r="A15" s="24"/>
      <c r="B15" s="17" t="s">
        <v>132</v>
      </c>
      <c r="C15" s="22">
        <v>20</v>
      </c>
      <c r="D15" s="17"/>
      <c r="E15" s="63">
        <v>0</v>
      </c>
      <c r="F15" s="127"/>
      <c r="G15" s="63">
        <v>0</v>
      </c>
      <c r="H15" s="127"/>
      <c r="I15" s="63">
        <v>0</v>
      </c>
      <c r="J15" s="127"/>
      <c r="K15" s="168">
        <v>-38000000</v>
      </c>
      <c r="L15" s="168"/>
      <c r="M15" s="48">
        <f>SUM(E15:K15)</f>
        <v>-38000000</v>
      </c>
      <c r="N15" s="14"/>
      <c r="Q15" s="3"/>
    </row>
    <row r="16" spans="1:19" ht="18" customHeight="1" x14ac:dyDescent="0.35">
      <c r="A16" s="24"/>
      <c r="B16" s="17" t="s">
        <v>147</v>
      </c>
      <c r="C16" s="22"/>
      <c r="D16" s="17"/>
      <c r="E16" s="170">
        <v>0</v>
      </c>
      <c r="F16" s="169"/>
      <c r="G16" s="170">
        <v>0</v>
      </c>
      <c r="H16" s="127"/>
      <c r="I16" s="170">
        <v>0</v>
      </c>
      <c r="J16" s="127"/>
      <c r="K16" s="171">
        <f>'PL-9'!I30</f>
        <v>57531926</v>
      </c>
      <c r="L16" s="168"/>
      <c r="M16" s="38">
        <f>SUM(E16:K16)</f>
        <v>57531926</v>
      </c>
      <c r="N16" s="14"/>
      <c r="Q16" s="3"/>
    </row>
    <row r="17" spans="1:17" ht="18" customHeight="1" thickBot="1" x14ac:dyDescent="0.4">
      <c r="A17" s="24" t="s">
        <v>154</v>
      </c>
      <c r="B17" s="17"/>
      <c r="C17" s="22"/>
      <c r="D17" s="17"/>
      <c r="E17" s="129">
        <f>SUM(E12:E16)</f>
        <v>100000000</v>
      </c>
      <c r="F17" s="79"/>
      <c r="G17" s="173">
        <f>SUM(G12:G16)</f>
        <v>0</v>
      </c>
      <c r="H17" s="79"/>
      <c r="I17" s="129">
        <f>SUM(I12:I16)</f>
        <v>3956542</v>
      </c>
      <c r="J17" s="79"/>
      <c r="K17" s="129">
        <f>SUM(K12:K16)</f>
        <v>34010763</v>
      </c>
      <c r="L17" s="48"/>
      <c r="M17" s="129">
        <f>SUM(M12:M16)</f>
        <v>137967305</v>
      </c>
      <c r="N17" s="14"/>
    </row>
    <row r="18" spans="1:17" ht="18" customHeight="1" thickTop="1" x14ac:dyDescent="0.35">
      <c r="A18" s="24"/>
      <c r="B18" s="17"/>
      <c r="C18" s="22"/>
      <c r="D18" s="17"/>
      <c r="E18" s="172"/>
      <c r="F18" s="172"/>
      <c r="G18" s="172"/>
      <c r="H18" s="172"/>
      <c r="I18" s="172"/>
      <c r="J18" s="172"/>
      <c r="K18" s="172"/>
      <c r="L18" s="172"/>
      <c r="M18" s="17"/>
    </row>
    <row r="19" spans="1:17" ht="18" customHeight="1" x14ac:dyDescent="0.35">
      <c r="A19" s="24" t="s">
        <v>99</v>
      </c>
      <c r="B19" s="17"/>
      <c r="C19" s="22"/>
      <c r="D19" s="17"/>
      <c r="E19" s="33">
        <v>136000000</v>
      </c>
      <c r="F19" s="33"/>
      <c r="G19" s="48">
        <v>647639270</v>
      </c>
      <c r="H19" s="33"/>
      <c r="I19" s="33">
        <v>7939742</v>
      </c>
      <c r="J19" s="33"/>
      <c r="K19" s="33">
        <v>52159617</v>
      </c>
      <c r="L19" s="33"/>
      <c r="M19" s="48">
        <f>SUM(E19:K19)</f>
        <v>843738629</v>
      </c>
      <c r="N19" s="14"/>
    </row>
    <row r="20" spans="1:17" ht="18" customHeight="1" x14ac:dyDescent="0.35">
      <c r="A20" s="24" t="s">
        <v>67</v>
      </c>
      <c r="B20" s="17"/>
      <c r="C20" s="22"/>
      <c r="D20" s="17"/>
      <c r="E20" s="167"/>
      <c r="F20" s="167"/>
      <c r="G20" s="167"/>
      <c r="H20" s="167"/>
      <c r="I20" s="167"/>
      <c r="J20" s="167"/>
      <c r="K20" s="167"/>
      <c r="L20" s="167"/>
      <c r="M20" s="63"/>
      <c r="N20" s="14"/>
    </row>
    <row r="21" spans="1:17" ht="18" customHeight="1" x14ac:dyDescent="0.35">
      <c r="A21" s="24"/>
      <c r="B21" s="17" t="s">
        <v>132</v>
      </c>
      <c r="C21" s="22">
        <v>20</v>
      </c>
      <c r="D21" s="17"/>
      <c r="E21" s="63">
        <v>0</v>
      </c>
      <c r="F21" s="127"/>
      <c r="G21" s="63">
        <v>0</v>
      </c>
      <c r="H21" s="127"/>
      <c r="I21" s="63">
        <v>0</v>
      </c>
      <c r="J21" s="127"/>
      <c r="K21" s="168">
        <v>-43520000</v>
      </c>
      <c r="L21" s="168"/>
      <c r="M21" s="48">
        <f>SUM(E21:K21)</f>
        <v>-43520000</v>
      </c>
      <c r="N21" s="14"/>
      <c r="Q21" s="3"/>
    </row>
    <row r="22" spans="1:17" ht="18" customHeight="1" x14ac:dyDescent="0.35">
      <c r="A22" s="24"/>
      <c r="B22" s="17" t="s">
        <v>147</v>
      </c>
      <c r="C22" s="22"/>
      <c r="D22" s="17"/>
      <c r="E22" s="170">
        <v>0</v>
      </c>
      <c r="F22" s="63"/>
      <c r="G22" s="170">
        <v>0</v>
      </c>
      <c r="H22" s="52"/>
      <c r="I22" s="170">
        <v>0</v>
      </c>
      <c r="J22" s="52"/>
      <c r="K22" s="38">
        <f>'PL-9'!G30</f>
        <v>84207510</v>
      </c>
      <c r="L22" s="168"/>
      <c r="M22" s="38">
        <f>SUM(E22:K22)</f>
        <v>84207510</v>
      </c>
      <c r="N22" s="14"/>
      <c r="Q22" s="3"/>
    </row>
    <row r="23" spans="1:17" ht="18" customHeight="1" thickBot="1" x14ac:dyDescent="0.4">
      <c r="A23" s="24" t="s">
        <v>155</v>
      </c>
      <c r="B23" s="17"/>
      <c r="C23" s="28"/>
      <c r="D23" s="17"/>
      <c r="E23" s="129">
        <f>SUM(E19:E22)</f>
        <v>136000000</v>
      </c>
      <c r="F23" s="167"/>
      <c r="G23" s="129">
        <f>SUM(G19:G22)</f>
        <v>647639270</v>
      </c>
      <c r="H23" s="167"/>
      <c r="I23" s="129">
        <f>SUM(I19:I22)</f>
        <v>7939742</v>
      </c>
      <c r="J23" s="167"/>
      <c r="K23" s="129">
        <f>SUM(K19:K22)</f>
        <v>92847127</v>
      </c>
      <c r="L23" s="63"/>
      <c r="M23" s="129">
        <f>SUM(M19:M22)</f>
        <v>884426139</v>
      </c>
      <c r="N23" s="14"/>
    </row>
    <row r="24" spans="1:17" ht="18" customHeight="1" thickTop="1" x14ac:dyDescent="0.35">
      <c r="A24" s="24"/>
      <c r="B24" s="17"/>
      <c r="C24" s="28"/>
      <c r="D24" s="17"/>
      <c r="E24" s="48"/>
      <c r="F24" s="167"/>
      <c r="G24" s="48"/>
      <c r="H24" s="167"/>
      <c r="I24" s="48"/>
      <c r="J24" s="167"/>
      <c r="K24" s="48"/>
      <c r="L24" s="63"/>
      <c r="M24" s="48"/>
      <c r="N24" s="14"/>
    </row>
    <row r="25" spans="1:17" ht="18" customHeight="1" x14ac:dyDescent="0.35">
      <c r="A25" s="24"/>
      <c r="B25" s="17"/>
      <c r="C25" s="28"/>
      <c r="D25" s="17"/>
      <c r="E25" s="48"/>
      <c r="F25" s="167"/>
      <c r="G25" s="48"/>
      <c r="H25" s="167"/>
      <c r="I25" s="48"/>
      <c r="J25" s="167"/>
      <c r="K25" s="48"/>
      <c r="L25" s="63"/>
      <c r="M25" s="48"/>
      <c r="N25" s="14"/>
    </row>
    <row r="26" spans="1:17" ht="18" customHeight="1" x14ac:dyDescent="0.35">
      <c r="A26" s="24"/>
      <c r="B26" s="17"/>
      <c r="C26" s="28"/>
      <c r="D26" s="17"/>
      <c r="E26" s="48"/>
      <c r="F26" s="167"/>
      <c r="G26" s="48"/>
      <c r="H26" s="167"/>
      <c r="I26" s="48"/>
      <c r="J26" s="167"/>
      <c r="K26" s="48"/>
      <c r="L26" s="63"/>
      <c r="M26" s="48"/>
      <c r="N26" s="14"/>
    </row>
    <row r="27" spans="1:17" ht="18" customHeight="1" x14ac:dyDescent="0.35">
      <c r="A27" s="24"/>
      <c r="B27" s="17"/>
      <c r="C27" s="28"/>
      <c r="D27" s="17"/>
      <c r="E27" s="48"/>
      <c r="F27" s="167"/>
      <c r="G27" s="48"/>
      <c r="H27" s="167"/>
      <c r="I27" s="48"/>
      <c r="J27" s="167"/>
      <c r="K27" s="48"/>
      <c r="L27" s="63"/>
      <c r="M27" s="48"/>
      <c r="N27" s="14"/>
    </row>
    <row r="28" spans="1:17" ht="18" customHeight="1" x14ac:dyDescent="0.35">
      <c r="A28" s="24"/>
      <c r="B28" s="17"/>
      <c r="C28" s="28"/>
      <c r="D28" s="17"/>
      <c r="E28" s="48"/>
      <c r="F28" s="167"/>
      <c r="G28" s="48"/>
      <c r="H28" s="167"/>
      <c r="I28" s="48"/>
      <c r="J28" s="167"/>
      <c r="K28" s="48"/>
      <c r="L28" s="63"/>
      <c r="M28" s="48"/>
      <c r="N28" s="14"/>
    </row>
    <row r="29" spans="1:17" ht="18" customHeight="1" x14ac:dyDescent="0.35">
      <c r="A29" s="24"/>
      <c r="B29" s="17"/>
      <c r="C29" s="28"/>
      <c r="D29" s="17"/>
      <c r="E29" s="48"/>
      <c r="F29" s="167"/>
      <c r="G29" s="48"/>
      <c r="H29" s="167"/>
      <c r="I29" s="48"/>
      <c r="J29" s="167"/>
      <c r="K29" s="48"/>
      <c r="L29" s="63"/>
      <c r="M29" s="48"/>
      <c r="N29" s="14"/>
    </row>
    <row r="30" spans="1:17" ht="18" customHeight="1" x14ac:dyDescent="0.35">
      <c r="A30" s="24"/>
      <c r="B30" s="17"/>
      <c r="C30" s="28"/>
      <c r="D30" s="17"/>
      <c r="E30" s="48"/>
      <c r="F30" s="167"/>
      <c r="G30" s="48"/>
      <c r="H30" s="167"/>
      <c r="I30" s="48"/>
      <c r="J30" s="167"/>
      <c r="K30" s="48"/>
      <c r="L30" s="63"/>
      <c r="M30" s="48"/>
      <c r="N30" s="14"/>
    </row>
    <row r="31" spans="1:17" ht="18" customHeight="1" x14ac:dyDescent="0.35">
      <c r="A31" s="24"/>
      <c r="B31" s="17"/>
      <c r="C31" s="28"/>
      <c r="D31" s="17"/>
      <c r="E31" s="48"/>
      <c r="F31" s="167"/>
      <c r="G31" s="48"/>
      <c r="H31" s="167"/>
      <c r="I31" s="48"/>
      <c r="J31" s="167"/>
      <c r="K31" s="48"/>
      <c r="L31" s="63"/>
      <c r="M31" s="48"/>
      <c r="N31" s="14"/>
    </row>
    <row r="32" spans="1:17" ht="18" customHeight="1" x14ac:dyDescent="0.35">
      <c r="A32" s="24"/>
      <c r="B32" s="17"/>
      <c r="C32" s="28"/>
      <c r="D32" s="17"/>
      <c r="E32" s="48"/>
      <c r="F32" s="167"/>
      <c r="G32" s="48"/>
      <c r="H32" s="167"/>
      <c r="I32" s="48"/>
      <c r="J32" s="167"/>
      <c r="K32" s="48"/>
      <c r="L32" s="63"/>
      <c r="M32" s="48"/>
      <c r="N32" s="14"/>
    </row>
    <row r="33" spans="1:14" ht="18" customHeight="1" x14ac:dyDescent="0.35">
      <c r="A33" s="24"/>
      <c r="B33" s="17"/>
      <c r="C33" s="28"/>
      <c r="D33" s="17"/>
      <c r="E33" s="48"/>
      <c r="F33" s="167"/>
      <c r="G33" s="48"/>
      <c r="H33" s="167"/>
      <c r="I33" s="48"/>
      <c r="J33" s="167"/>
      <c r="K33" s="48"/>
      <c r="L33" s="63"/>
      <c r="M33" s="48"/>
      <c r="N33" s="14"/>
    </row>
    <row r="34" spans="1:14" ht="18" customHeight="1" x14ac:dyDescent="0.35">
      <c r="A34" s="24"/>
      <c r="B34" s="17"/>
      <c r="C34" s="28"/>
      <c r="D34" s="17"/>
      <c r="E34" s="48"/>
      <c r="F34" s="167"/>
      <c r="G34" s="48"/>
      <c r="H34" s="167"/>
      <c r="I34" s="48"/>
      <c r="J34" s="167"/>
      <c r="K34" s="48"/>
      <c r="L34" s="63"/>
      <c r="M34" s="48"/>
      <c r="N34" s="14"/>
    </row>
    <row r="35" spans="1:14" ht="18" customHeight="1" x14ac:dyDescent="0.35">
      <c r="A35" s="175" t="s">
        <v>92</v>
      </c>
      <c r="B35" s="175"/>
      <c r="C35" s="175"/>
      <c r="D35" s="175"/>
      <c r="E35" s="175"/>
      <c r="F35" s="175"/>
      <c r="G35" s="175"/>
      <c r="H35" s="172"/>
      <c r="I35" s="172"/>
      <c r="J35" s="172"/>
      <c r="K35" s="172"/>
      <c r="L35" s="172"/>
      <c r="M35" s="17"/>
    </row>
  </sheetData>
  <mergeCells count="7">
    <mergeCell ref="A35:G35"/>
    <mergeCell ref="A4:M4"/>
    <mergeCell ref="I8:K8"/>
    <mergeCell ref="A1:M1"/>
    <mergeCell ref="A2:M2"/>
    <mergeCell ref="A3:M3"/>
    <mergeCell ref="D7:M7"/>
  </mergeCells>
  <pageMargins left="1" right="0.3" top="1" bottom="0.5" header="0.5" footer="0.3"/>
  <pageSetup paperSize="9" scale="75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111"/>
  <sheetViews>
    <sheetView tabSelected="1" view="pageBreakPreview" topLeftCell="A94" zoomScale="85" zoomScaleNormal="80" zoomScaleSheetLayoutView="85" workbookViewId="0">
      <selection activeCell="J75" sqref="J75"/>
    </sheetView>
  </sheetViews>
  <sheetFormatPr defaultColWidth="9.08984375" defaultRowHeight="15" customHeight="1" x14ac:dyDescent="0.35"/>
  <cols>
    <col min="1" max="1" width="53.81640625" style="17" customWidth="1"/>
    <col min="2" max="2" width="5.90625" style="17" customWidth="1"/>
    <col min="3" max="3" width="0.90625" style="17" customWidth="1"/>
    <col min="4" max="4" width="12.90625" style="17" customWidth="1"/>
    <col min="5" max="5" width="0.90625" style="17" customWidth="1"/>
    <col min="6" max="6" width="12.90625" style="17" customWidth="1"/>
    <col min="7" max="7" width="0.90625" style="17" customWidth="1"/>
    <col min="8" max="8" width="12.90625" style="17" customWidth="1"/>
    <col min="9" max="9" width="0.90625" style="17" customWidth="1"/>
    <col min="10" max="10" width="12.90625" style="17" customWidth="1"/>
    <col min="11" max="16384" width="9.08984375" style="17"/>
  </cols>
  <sheetData>
    <row r="1" spans="1:10" ht="18" customHeight="1" x14ac:dyDescent="0.35">
      <c r="A1" s="174" t="s">
        <v>87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18" customHeight="1" x14ac:dyDescent="0.35">
      <c r="A2" s="174" t="s">
        <v>69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18" customHeight="1" x14ac:dyDescent="0.35">
      <c r="A3" s="174" t="s">
        <v>156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18" customHeight="1" x14ac:dyDescent="0.35">
      <c r="A4" s="174" t="s">
        <v>91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18" customHeight="1" x14ac:dyDescent="0.35">
      <c r="A5" s="20"/>
      <c r="B5" s="20"/>
      <c r="C5" s="20"/>
      <c r="D5" s="20"/>
      <c r="E5" s="20"/>
      <c r="F5" s="20"/>
      <c r="G5" s="20"/>
      <c r="H5" s="176" t="s">
        <v>1</v>
      </c>
      <c r="I5" s="176"/>
      <c r="J5" s="176"/>
    </row>
    <row r="6" spans="1:10" ht="6" customHeight="1" x14ac:dyDescent="0.35">
      <c r="A6" s="16"/>
      <c r="B6" s="16"/>
      <c r="C6" s="16"/>
      <c r="D6" s="16"/>
      <c r="E6" s="16"/>
      <c r="F6" s="16"/>
      <c r="G6" s="16"/>
      <c r="H6" s="16"/>
    </row>
    <row r="7" spans="1:10" ht="15" customHeight="1" x14ac:dyDescent="0.35">
      <c r="B7" s="97" t="s">
        <v>5</v>
      </c>
      <c r="D7" s="174" t="s">
        <v>2</v>
      </c>
      <c r="E7" s="174"/>
      <c r="F7" s="174"/>
      <c r="G7" s="174"/>
      <c r="H7" s="174" t="s">
        <v>3</v>
      </c>
      <c r="I7" s="174"/>
      <c r="J7" s="174"/>
    </row>
    <row r="8" spans="1:10" s="22" customFormat="1" ht="15" customHeight="1" x14ac:dyDescent="0.35">
      <c r="D8" s="174" t="s">
        <v>4</v>
      </c>
      <c r="E8" s="174"/>
      <c r="F8" s="174"/>
      <c r="G8" s="144"/>
      <c r="H8" s="174" t="s">
        <v>4</v>
      </c>
      <c r="I8" s="174"/>
      <c r="J8" s="174"/>
    </row>
    <row r="9" spans="1:10" s="22" customFormat="1" ht="15" customHeight="1" x14ac:dyDescent="0.35">
      <c r="C9" s="97"/>
      <c r="D9" s="97">
        <v>2022</v>
      </c>
      <c r="E9" s="97"/>
      <c r="F9" s="97">
        <v>2021</v>
      </c>
      <c r="G9" s="97"/>
      <c r="H9" s="97">
        <v>2022</v>
      </c>
      <c r="I9" s="97"/>
      <c r="J9" s="97">
        <v>2021</v>
      </c>
    </row>
    <row r="10" spans="1:10" ht="15" customHeight="1" x14ac:dyDescent="0.35">
      <c r="A10" s="6" t="s">
        <v>70</v>
      </c>
      <c r="C10" s="77"/>
      <c r="D10" s="29"/>
      <c r="E10" s="29"/>
      <c r="G10" s="29"/>
      <c r="H10" s="29"/>
      <c r="I10" s="29"/>
      <c r="J10" s="29"/>
    </row>
    <row r="11" spans="1:10" ht="15" customHeight="1" x14ac:dyDescent="0.35">
      <c r="A11" s="17" t="s">
        <v>104</v>
      </c>
      <c r="D11" s="79">
        <v>84207510</v>
      </c>
      <c r="E11" s="78"/>
      <c r="F11" s="79">
        <v>57531926</v>
      </c>
      <c r="G11" s="80"/>
      <c r="H11" s="78">
        <v>84207510</v>
      </c>
      <c r="I11" s="78"/>
      <c r="J11" s="79">
        <v>57531926</v>
      </c>
    </row>
    <row r="12" spans="1:10" ht="15" customHeight="1" x14ac:dyDescent="0.35">
      <c r="A12" s="17" t="s">
        <v>71</v>
      </c>
      <c r="C12" s="81"/>
      <c r="D12" s="79"/>
      <c r="E12" s="78"/>
      <c r="F12" s="79"/>
      <c r="G12" s="80"/>
      <c r="H12" s="134"/>
      <c r="I12" s="78"/>
      <c r="J12" s="82"/>
    </row>
    <row r="13" spans="1:10" ht="15" customHeight="1" x14ac:dyDescent="0.35">
      <c r="A13" s="34" t="s">
        <v>142</v>
      </c>
      <c r="C13" s="81"/>
      <c r="D13" s="79">
        <v>18471512</v>
      </c>
      <c r="E13" s="78"/>
      <c r="F13" s="79">
        <v>13759992</v>
      </c>
      <c r="G13" s="80"/>
      <c r="H13" s="79">
        <v>191061</v>
      </c>
      <c r="I13" s="78"/>
      <c r="J13" s="48">
        <v>653948</v>
      </c>
    </row>
    <row r="14" spans="1:10" ht="15" customHeight="1" x14ac:dyDescent="0.35">
      <c r="A14" s="34" t="s">
        <v>109</v>
      </c>
      <c r="D14" s="79">
        <v>25903923</v>
      </c>
      <c r="E14" s="78"/>
      <c r="F14" s="79">
        <v>22192735</v>
      </c>
      <c r="G14" s="80"/>
      <c r="H14" s="78">
        <v>1346100</v>
      </c>
      <c r="I14" s="78"/>
      <c r="J14" s="79">
        <v>1216323</v>
      </c>
    </row>
    <row r="15" spans="1:10" ht="15" customHeight="1" x14ac:dyDescent="0.3">
      <c r="A15" s="34" t="s">
        <v>135</v>
      </c>
      <c r="D15" s="98">
        <v>0</v>
      </c>
      <c r="E15" s="78"/>
      <c r="F15" s="79">
        <v>-48851</v>
      </c>
      <c r="G15" s="80"/>
      <c r="H15" s="98">
        <v>0</v>
      </c>
      <c r="I15" s="78"/>
      <c r="J15" s="98">
        <v>0</v>
      </c>
    </row>
    <row r="16" spans="1:10" ht="15" customHeight="1" x14ac:dyDescent="0.3">
      <c r="A16" s="34" t="s">
        <v>133</v>
      </c>
      <c r="D16" s="79">
        <v>1067278</v>
      </c>
      <c r="E16" s="78"/>
      <c r="F16" s="79">
        <v>657310</v>
      </c>
      <c r="G16" s="80"/>
      <c r="H16" s="98">
        <v>0</v>
      </c>
      <c r="I16" s="35"/>
      <c r="J16" s="98">
        <v>0</v>
      </c>
    </row>
    <row r="17" spans="1:10" ht="15" customHeight="1" x14ac:dyDescent="0.3">
      <c r="A17" s="34" t="s">
        <v>143</v>
      </c>
      <c r="D17" s="79">
        <v>395199</v>
      </c>
      <c r="E17" s="80"/>
      <c r="F17" s="98">
        <v>0</v>
      </c>
      <c r="G17" s="80"/>
      <c r="H17" s="78">
        <v>283855</v>
      </c>
      <c r="I17" s="80"/>
      <c r="J17" s="98">
        <v>0</v>
      </c>
    </row>
    <row r="18" spans="1:10" ht="15" customHeight="1" x14ac:dyDescent="0.35">
      <c r="A18" s="34" t="s">
        <v>134</v>
      </c>
      <c r="D18" s="79">
        <v>826069</v>
      </c>
      <c r="E18" s="78"/>
      <c r="F18" s="79">
        <v>741616</v>
      </c>
      <c r="G18" s="80"/>
      <c r="H18" s="78">
        <v>387916</v>
      </c>
      <c r="I18" s="78"/>
      <c r="J18" s="79">
        <v>353490</v>
      </c>
    </row>
    <row r="19" spans="1:10" ht="15" customHeight="1" x14ac:dyDescent="0.3">
      <c r="A19" s="34" t="s">
        <v>130</v>
      </c>
      <c r="D19" s="79">
        <v>-1360172</v>
      </c>
      <c r="E19" s="78"/>
      <c r="F19" s="98">
        <v>0</v>
      </c>
      <c r="G19" s="80"/>
      <c r="H19" s="79">
        <v>-1360172</v>
      </c>
      <c r="I19" s="78"/>
      <c r="J19" s="98">
        <v>0</v>
      </c>
    </row>
    <row r="20" spans="1:10" ht="15" customHeight="1" x14ac:dyDescent="0.3">
      <c r="A20" s="34" t="s">
        <v>129</v>
      </c>
      <c r="D20" s="79">
        <v>5223</v>
      </c>
      <c r="E20" s="59"/>
      <c r="F20" s="79">
        <v>64962</v>
      </c>
      <c r="G20" s="80"/>
      <c r="H20" s="98">
        <v>0</v>
      </c>
      <c r="I20" s="78"/>
      <c r="J20" s="98">
        <v>0</v>
      </c>
    </row>
    <row r="21" spans="1:10" ht="15" customHeight="1" x14ac:dyDescent="0.3">
      <c r="A21" s="34" t="s">
        <v>110</v>
      </c>
      <c r="D21" s="98">
        <v>0</v>
      </c>
      <c r="E21" s="59"/>
      <c r="F21" s="98">
        <v>0</v>
      </c>
      <c r="G21" s="80"/>
      <c r="H21" s="78">
        <v>-76576612</v>
      </c>
      <c r="I21" s="63"/>
      <c r="J21" s="79">
        <v>-55419616</v>
      </c>
    </row>
    <row r="22" spans="1:10" ht="15" customHeight="1" x14ac:dyDescent="0.3">
      <c r="A22" s="34" t="s">
        <v>52</v>
      </c>
      <c r="D22" s="149">
        <v>-116059</v>
      </c>
      <c r="E22" s="78"/>
      <c r="F22" s="79">
        <v>-4285</v>
      </c>
      <c r="G22" s="80"/>
      <c r="H22" s="78">
        <v>-389111</v>
      </c>
      <c r="I22" s="78"/>
      <c r="J22" s="48">
        <v>-657</v>
      </c>
    </row>
    <row r="23" spans="1:10" ht="15" customHeight="1" x14ac:dyDescent="0.35">
      <c r="A23" s="34" t="s">
        <v>53</v>
      </c>
      <c r="D23" s="145">
        <v>4488722</v>
      </c>
      <c r="E23" s="78"/>
      <c r="F23" s="79">
        <v>4025867</v>
      </c>
      <c r="G23" s="80"/>
      <c r="H23" s="61">
        <v>403502</v>
      </c>
      <c r="I23" s="78"/>
      <c r="J23" s="79">
        <v>451961</v>
      </c>
    </row>
    <row r="24" spans="1:10" ht="15" customHeight="1" x14ac:dyDescent="0.35">
      <c r="D24" s="64">
        <f>SUM(D11:D23)</f>
        <v>133889205</v>
      </c>
      <c r="E24" s="78"/>
      <c r="F24" s="64">
        <f>SUM(F11:F23)</f>
        <v>98921272</v>
      </c>
      <c r="G24" s="80"/>
      <c r="H24" s="64">
        <f>SUM(H11:H23)</f>
        <v>8494049</v>
      </c>
      <c r="I24" s="78"/>
      <c r="J24" s="64">
        <f>SUM(J11:J23)</f>
        <v>4787375</v>
      </c>
    </row>
    <row r="25" spans="1:10" ht="15" customHeight="1" x14ac:dyDescent="0.35">
      <c r="A25" s="17" t="s">
        <v>72</v>
      </c>
      <c r="C25" s="81"/>
      <c r="D25" s="80"/>
      <c r="E25" s="80"/>
      <c r="F25" s="79"/>
      <c r="G25" s="80"/>
      <c r="H25" s="78"/>
      <c r="I25" s="80"/>
      <c r="J25" s="79"/>
    </row>
    <row r="26" spans="1:10" ht="15" customHeight="1" x14ac:dyDescent="0.35">
      <c r="A26" s="17" t="s">
        <v>73</v>
      </c>
      <c r="C26" s="81"/>
      <c r="D26" s="80"/>
      <c r="E26" s="80"/>
      <c r="F26" s="79"/>
      <c r="G26" s="80"/>
      <c r="H26" s="78"/>
      <c r="I26" s="80"/>
      <c r="J26" s="79"/>
    </row>
    <row r="27" spans="1:10" ht="15" customHeight="1" x14ac:dyDescent="0.35">
      <c r="A27" s="34" t="s">
        <v>9</v>
      </c>
      <c r="D27" s="79">
        <v>3375142</v>
      </c>
      <c r="E27" s="80"/>
      <c r="F27" s="79">
        <v>1763141</v>
      </c>
      <c r="G27" s="80"/>
      <c r="H27" s="135">
        <v>-512317</v>
      </c>
      <c r="I27" s="80"/>
      <c r="J27" s="79">
        <v>-180591</v>
      </c>
    </row>
    <row r="28" spans="1:10" ht="15" customHeight="1" x14ac:dyDescent="0.3">
      <c r="A28" s="34" t="s">
        <v>10</v>
      </c>
      <c r="D28" s="79">
        <v>-26746506</v>
      </c>
      <c r="E28" s="80"/>
      <c r="F28" s="79">
        <v>-16314819</v>
      </c>
      <c r="G28" s="80"/>
      <c r="H28" s="98">
        <v>0</v>
      </c>
      <c r="I28" s="80"/>
      <c r="J28" s="98">
        <v>0</v>
      </c>
    </row>
    <row r="29" spans="1:10" ht="15" customHeight="1" x14ac:dyDescent="0.35">
      <c r="A29" s="34" t="s">
        <v>11</v>
      </c>
      <c r="D29" s="79">
        <v>-164944</v>
      </c>
      <c r="E29" s="80"/>
      <c r="F29" s="79">
        <v>207270</v>
      </c>
      <c r="G29" s="80"/>
      <c r="H29" s="135">
        <v>53501</v>
      </c>
      <c r="I29" s="80"/>
      <c r="J29" s="79">
        <v>3889871</v>
      </c>
    </row>
    <row r="30" spans="1:10" ht="15" customHeight="1" x14ac:dyDescent="0.3">
      <c r="A30" s="34" t="s">
        <v>20</v>
      </c>
      <c r="D30" s="79">
        <v>-3480054</v>
      </c>
      <c r="E30" s="80"/>
      <c r="F30" s="79">
        <v>-1267410</v>
      </c>
      <c r="G30" s="80"/>
      <c r="H30" s="98">
        <v>0</v>
      </c>
      <c r="I30" s="80"/>
      <c r="J30" s="98">
        <v>0</v>
      </c>
    </row>
    <row r="31" spans="1:10" ht="15" customHeight="1" x14ac:dyDescent="0.35">
      <c r="A31" s="17" t="s">
        <v>74</v>
      </c>
      <c r="D31" s="79"/>
      <c r="E31" s="80"/>
      <c r="F31" s="79"/>
      <c r="G31" s="80"/>
      <c r="H31" s="135"/>
      <c r="I31" s="80"/>
      <c r="J31" s="79"/>
    </row>
    <row r="32" spans="1:10" ht="15" customHeight="1" x14ac:dyDescent="0.35">
      <c r="A32" s="34" t="s">
        <v>25</v>
      </c>
      <c r="D32" s="79">
        <v>19303271</v>
      </c>
      <c r="E32" s="80"/>
      <c r="F32" s="79">
        <v>-6532034</v>
      </c>
      <c r="G32" s="80"/>
      <c r="H32" s="135">
        <v>69570</v>
      </c>
      <c r="I32" s="80"/>
      <c r="J32" s="79">
        <v>-1385652</v>
      </c>
    </row>
    <row r="33" spans="1:10" ht="15" customHeight="1" x14ac:dyDescent="0.35">
      <c r="A33" s="34" t="s">
        <v>28</v>
      </c>
      <c r="D33" s="79">
        <v>-271039</v>
      </c>
      <c r="E33" s="80"/>
      <c r="F33" s="79">
        <v>-8097563</v>
      </c>
      <c r="G33" s="80"/>
      <c r="H33" s="135">
        <v>-454340</v>
      </c>
      <c r="I33" s="80"/>
      <c r="J33" s="79">
        <v>-3403013</v>
      </c>
    </row>
    <row r="34" spans="1:10" ht="15" customHeight="1" x14ac:dyDescent="0.3">
      <c r="A34" s="34" t="s">
        <v>33</v>
      </c>
      <c r="D34" s="85">
        <v>192000</v>
      </c>
      <c r="E34" s="80"/>
      <c r="F34" s="85">
        <v>28500</v>
      </c>
      <c r="G34" s="80"/>
      <c r="H34" s="136">
        <v>-1000</v>
      </c>
      <c r="I34" s="80"/>
      <c r="J34" s="100">
        <v>0</v>
      </c>
    </row>
    <row r="35" spans="1:10" ht="15" customHeight="1" x14ac:dyDescent="0.35">
      <c r="A35" s="21" t="s">
        <v>162</v>
      </c>
      <c r="D35" s="48">
        <f>SUM(D24:D34)</f>
        <v>126097075</v>
      </c>
      <c r="E35" s="80"/>
      <c r="F35" s="48">
        <f>SUM(F24:F34)</f>
        <v>68708357</v>
      </c>
      <c r="G35" s="80"/>
      <c r="H35" s="48">
        <f>SUM(H24:H34)</f>
        <v>7649463</v>
      </c>
      <c r="I35" s="80"/>
      <c r="J35" s="48">
        <f>SUM(J24:J34)</f>
        <v>3707990</v>
      </c>
    </row>
    <row r="36" spans="1:10" ht="15" customHeight="1" x14ac:dyDescent="0.35">
      <c r="A36" s="23" t="s">
        <v>164</v>
      </c>
      <c r="D36" s="1">
        <v>-20252400</v>
      </c>
      <c r="E36" s="80"/>
      <c r="F36" s="84">
        <v>-18018739</v>
      </c>
      <c r="G36" s="80"/>
      <c r="H36" s="84">
        <v>-477495</v>
      </c>
      <c r="I36" s="83"/>
      <c r="J36" s="84">
        <v>-1038950</v>
      </c>
    </row>
    <row r="37" spans="1:10" ht="15" customHeight="1" x14ac:dyDescent="0.35">
      <c r="A37" s="24" t="s">
        <v>163</v>
      </c>
      <c r="C37" s="24"/>
      <c r="D37" s="38">
        <f>SUM(D35:D36)</f>
        <v>105844675</v>
      </c>
      <c r="E37" s="80"/>
      <c r="F37" s="38">
        <f>SUM(F35:F36)</f>
        <v>50689618</v>
      </c>
      <c r="G37" s="80"/>
      <c r="H37" s="38">
        <f>SUM(H35:H36)</f>
        <v>7171968</v>
      </c>
      <c r="I37" s="80"/>
      <c r="J37" s="38">
        <f>SUM(J35:J36)</f>
        <v>2669040</v>
      </c>
    </row>
    <row r="38" spans="1:10" ht="15" customHeight="1" x14ac:dyDescent="0.35">
      <c r="A38" s="24"/>
      <c r="B38" s="24"/>
      <c r="C38" s="24"/>
      <c r="D38" s="86"/>
      <c r="E38" s="86"/>
      <c r="F38" s="86"/>
      <c r="G38" s="86"/>
      <c r="H38" s="86"/>
      <c r="I38" s="86"/>
      <c r="J38" s="86"/>
    </row>
    <row r="39" spans="1:10" ht="15" customHeight="1" x14ac:dyDescent="0.35">
      <c r="A39" s="23"/>
    </row>
    <row r="40" spans="1:10" ht="15" customHeight="1" x14ac:dyDescent="0.35">
      <c r="A40" s="24"/>
      <c r="B40" s="24"/>
      <c r="C40" s="24"/>
      <c r="D40" s="86"/>
      <c r="E40" s="86"/>
      <c r="F40" s="86"/>
      <c r="G40" s="86"/>
      <c r="H40" s="86"/>
      <c r="I40" s="86"/>
      <c r="J40" s="86"/>
    </row>
    <row r="41" spans="1:10" ht="15" customHeight="1" x14ac:dyDescent="0.35">
      <c r="A41" s="174" t="s">
        <v>87</v>
      </c>
      <c r="B41" s="174"/>
      <c r="C41" s="174"/>
      <c r="D41" s="174"/>
      <c r="E41" s="174"/>
      <c r="F41" s="174"/>
      <c r="G41" s="174"/>
      <c r="H41" s="174"/>
      <c r="I41" s="174"/>
      <c r="J41" s="174"/>
    </row>
    <row r="42" spans="1:10" ht="15" customHeight="1" x14ac:dyDescent="0.35">
      <c r="A42" s="174" t="s">
        <v>124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ht="15" customHeight="1" x14ac:dyDescent="0.35">
      <c r="A43" s="174" t="s">
        <v>152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0" ht="15" customHeight="1" x14ac:dyDescent="0.35">
      <c r="A44" s="174" t="s">
        <v>91</v>
      </c>
      <c r="B44" s="174"/>
      <c r="C44" s="174"/>
      <c r="D44" s="174"/>
      <c r="E44" s="174"/>
      <c r="F44" s="174"/>
      <c r="G44" s="174"/>
      <c r="H44" s="174"/>
      <c r="I44" s="174"/>
      <c r="J44" s="174"/>
    </row>
    <row r="45" spans="1:10" ht="15" customHeight="1" x14ac:dyDescent="0.35">
      <c r="A45" s="20"/>
      <c r="B45" s="20"/>
      <c r="C45" s="20"/>
      <c r="D45" s="20"/>
      <c r="E45" s="20"/>
      <c r="F45" s="20"/>
      <c r="G45" s="20"/>
      <c r="H45" s="176" t="s">
        <v>1</v>
      </c>
      <c r="I45" s="176"/>
      <c r="J45" s="176"/>
    </row>
    <row r="46" spans="1:10" ht="6" customHeight="1" x14ac:dyDescent="0.35">
      <c r="A46" s="16"/>
      <c r="B46" s="16"/>
      <c r="C46" s="16"/>
      <c r="D46" s="16"/>
      <c r="E46" s="16"/>
      <c r="F46" s="16"/>
      <c r="G46" s="16"/>
      <c r="H46" s="16"/>
    </row>
    <row r="47" spans="1:10" ht="15" customHeight="1" x14ac:dyDescent="0.35">
      <c r="B47" s="97" t="s">
        <v>5</v>
      </c>
      <c r="D47" s="174" t="s">
        <v>2</v>
      </c>
      <c r="E47" s="174"/>
      <c r="F47" s="174"/>
      <c r="G47" s="174"/>
      <c r="H47" s="174" t="s">
        <v>3</v>
      </c>
      <c r="I47" s="174"/>
      <c r="J47" s="174"/>
    </row>
    <row r="48" spans="1:10" s="22" customFormat="1" ht="15" customHeight="1" x14ac:dyDescent="0.35">
      <c r="D48" s="174" t="s">
        <v>4</v>
      </c>
      <c r="E48" s="174"/>
      <c r="F48" s="174"/>
      <c r="G48" s="144"/>
      <c r="H48" s="174" t="s">
        <v>4</v>
      </c>
      <c r="I48" s="174"/>
      <c r="J48" s="174"/>
    </row>
    <row r="49" spans="1:10" s="22" customFormat="1" ht="15" customHeight="1" x14ac:dyDescent="0.35">
      <c r="C49" s="97"/>
      <c r="D49" s="97">
        <v>2022</v>
      </c>
      <c r="E49" s="97"/>
      <c r="F49" s="97">
        <v>2021</v>
      </c>
      <c r="G49" s="97"/>
      <c r="H49" s="97">
        <v>2022</v>
      </c>
      <c r="I49" s="97"/>
      <c r="J49" s="97">
        <v>2021</v>
      </c>
    </row>
    <row r="50" spans="1:10" ht="15" customHeight="1" x14ac:dyDescent="0.35">
      <c r="A50" s="6" t="s">
        <v>79</v>
      </c>
      <c r="C50" s="77"/>
      <c r="F50" s="87"/>
    </row>
    <row r="51" spans="1:10" ht="15" customHeight="1" x14ac:dyDescent="0.3">
      <c r="A51" s="23" t="s">
        <v>144</v>
      </c>
      <c r="D51" s="98">
        <v>0</v>
      </c>
      <c r="E51" s="83"/>
      <c r="F51" s="98">
        <v>0</v>
      </c>
      <c r="G51" s="83"/>
      <c r="H51" s="83">
        <v>-100000000</v>
      </c>
      <c r="I51" s="83"/>
      <c r="J51" s="98">
        <v>0</v>
      </c>
    </row>
    <row r="52" spans="1:10" ht="15" customHeight="1" x14ac:dyDescent="0.3">
      <c r="A52" s="23" t="s">
        <v>160</v>
      </c>
      <c r="D52" s="104">
        <v>10016948</v>
      </c>
      <c r="E52" s="83"/>
      <c r="F52" s="98">
        <v>0</v>
      </c>
      <c r="G52" s="83"/>
      <c r="H52" s="83">
        <v>10016948</v>
      </c>
      <c r="I52" s="83"/>
      <c r="J52" s="98">
        <v>0</v>
      </c>
    </row>
    <row r="53" spans="1:10" ht="15" customHeight="1" x14ac:dyDescent="0.3">
      <c r="A53" s="23" t="s">
        <v>141</v>
      </c>
      <c r="D53" s="104">
        <v>-510000000</v>
      </c>
      <c r="E53" s="83"/>
      <c r="F53" s="98">
        <v>0</v>
      </c>
      <c r="G53" s="83"/>
      <c r="H53" s="83">
        <v>-510000000</v>
      </c>
      <c r="I53" s="83"/>
      <c r="J53" s="98">
        <v>0</v>
      </c>
    </row>
    <row r="54" spans="1:10" ht="15" customHeight="1" x14ac:dyDescent="0.3">
      <c r="A54" s="23" t="s">
        <v>80</v>
      </c>
      <c r="D54" s="149">
        <v>280</v>
      </c>
      <c r="E54" s="83"/>
      <c r="F54" s="79">
        <v>20560</v>
      </c>
      <c r="G54" s="83"/>
      <c r="H54" s="63">
        <v>0</v>
      </c>
      <c r="I54" s="83"/>
      <c r="J54" s="98">
        <v>0</v>
      </c>
    </row>
    <row r="55" spans="1:10" ht="15" customHeight="1" x14ac:dyDescent="0.3">
      <c r="A55" s="23" t="s">
        <v>81</v>
      </c>
      <c r="B55" s="22"/>
      <c r="D55" s="105">
        <v>-99180648</v>
      </c>
      <c r="E55" s="83"/>
      <c r="F55" s="79">
        <v>-11038708</v>
      </c>
      <c r="G55" s="83"/>
      <c r="H55" s="83">
        <v>-588329</v>
      </c>
      <c r="I55" s="83"/>
      <c r="J55" s="32">
        <v>-464652</v>
      </c>
    </row>
    <row r="56" spans="1:10" ht="15" customHeight="1" x14ac:dyDescent="0.3">
      <c r="A56" s="23" t="s">
        <v>82</v>
      </c>
      <c r="B56" s="22"/>
      <c r="D56" s="149">
        <v>-464669</v>
      </c>
      <c r="E56" s="83"/>
      <c r="F56" s="79">
        <v>-1900956</v>
      </c>
      <c r="G56" s="83"/>
      <c r="H56" s="48">
        <v>-27600</v>
      </c>
      <c r="I56" s="83"/>
      <c r="J56" s="89">
        <v>-163980</v>
      </c>
    </row>
    <row r="57" spans="1:10" ht="15" customHeight="1" x14ac:dyDescent="0.3">
      <c r="A57" s="23" t="s">
        <v>113</v>
      </c>
      <c r="B57" s="23"/>
      <c r="D57" s="98">
        <v>0</v>
      </c>
      <c r="E57" s="52"/>
      <c r="F57" s="98">
        <v>0</v>
      </c>
      <c r="G57" s="83"/>
      <c r="H57" s="48">
        <v>23000000</v>
      </c>
      <c r="I57" s="83"/>
      <c r="J57" s="98" t="s">
        <v>158</v>
      </c>
    </row>
    <row r="58" spans="1:10" ht="15" customHeight="1" x14ac:dyDescent="0.3">
      <c r="A58" s="23" t="s">
        <v>76</v>
      </c>
      <c r="B58" s="88"/>
      <c r="D58" s="98">
        <v>0</v>
      </c>
      <c r="E58" s="83"/>
      <c r="F58" s="98">
        <v>0</v>
      </c>
      <c r="G58" s="52"/>
      <c r="H58" s="63">
        <v>0</v>
      </c>
      <c r="I58" s="83"/>
      <c r="J58" s="79">
        <v>38187382</v>
      </c>
    </row>
    <row r="59" spans="1:10" ht="15" customHeight="1" x14ac:dyDescent="0.3">
      <c r="A59" s="23" t="s">
        <v>78</v>
      </c>
      <c r="D59" s="149">
        <v>116059</v>
      </c>
      <c r="E59" s="52"/>
      <c r="F59" s="79">
        <v>4285</v>
      </c>
      <c r="G59" s="83"/>
      <c r="H59" s="60">
        <v>403919</v>
      </c>
      <c r="I59" s="83"/>
      <c r="J59" s="79">
        <v>657</v>
      </c>
    </row>
    <row r="60" spans="1:10" ht="15" customHeight="1" x14ac:dyDescent="0.35">
      <c r="A60" s="24" t="s">
        <v>83</v>
      </c>
      <c r="C60" s="24"/>
      <c r="D60" s="101">
        <f>SUM(D51:D59)</f>
        <v>-599512030</v>
      </c>
      <c r="E60" s="80"/>
      <c r="F60" s="101">
        <f>SUM(F51:F59)</f>
        <v>-12914819</v>
      </c>
      <c r="G60" s="80"/>
      <c r="H60" s="101">
        <f>SUM(H51:H59)</f>
        <v>-577195062</v>
      </c>
      <c r="I60" s="80"/>
      <c r="J60" s="101">
        <f>SUM(J51:J59)</f>
        <v>37559407</v>
      </c>
    </row>
    <row r="61" spans="1:10" ht="15" customHeight="1" x14ac:dyDescent="0.35">
      <c r="A61" s="24"/>
      <c r="C61" s="24"/>
      <c r="D61" s="146"/>
      <c r="E61" s="80"/>
      <c r="F61" s="90"/>
      <c r="G61" s="80"/>
      <c r="H61" s="80"/>
      <c r="I61" s="80"/>
      <c r="J61" s="90"/>
    </row>
    <row r="62" spans="1:10" ht="15" customHeight="1" x14ac:dyDescent="0.35">
      <c r="A62" s="6" t="s">
        <v>84</v>
      </c>
      <c r="C62" s="77"/>
      <c r="D62" s="147"/>
      <c r="E62" s="80"/>
      <c r="F62" s="79"/>
      <c r="G62" s="80"/>
      <c r="H62" s="83"/>
      <c r="I62" s="80"/>
      <c r="J62" s="79"/>
    </row>
    <row r="63" spans="1:10" ht="15" customHeight="1" x14ac:dyDescent="0.3">
      <c r="A63" s="23" t="s">
        <v>145</v>
      </c>
      <c r="B63" s="88"/>
      <c r="D63" s="98"/>
      <c r="F63" s="79"/>
      <c r="G63" s="80"/>
      <c r="H63" s="91"/>
      <c r="I63" s="80"/>
      <c r="J63" s="92"/>
    </row>
    <row r="64" spans="1:10" ht="15" customHeight="1" x14ac:dyDescent="0.3">
      <c r="A64" s="34" t="s">
        <v>119</v>
      </c>
      <c r="B64" s="88" t="s">
        <v>159</v>
      </c>
      <c r="D64" s="98">
        <v>0</v>
      </c>
      <c r="F64" s="79">
        <v>-538278</v>
      </c>
      <c r="G64" s="80"/>
      <c r="H64" s="98">
        <v>0</v>
      </c>
      <c r="I64" s="80"/>
      <c r="J64" s="98">
        <v>0</v>
      </c>
    </row>
    <row r="65" spans="1:10" ht="15" customHeight="1" x14ac:dyDescent="0.3">
      <c r="A65" s="23" t="s">
        <v>116</v>
      </c>
      <c r="B65" s="88" t="s">
        <v>159</v>
      </c>
      <c r="D65" s="98">
        <v>0</v>
      </c>
      <c r="E65" s="150"/>
      <c r="F65" s="98">
        <v>0</v>
      </c>
      <c r="G65" s="151"/>
      <c r="H65" s="98">
        <v>0</v>
      </c>
      <c r="I65" s="151"/>
      <c r="J65" s="149">
        <v>5000000</v>
      </c>
    </row>
    <row r="66" spans="1:10" ht="15" customHeight="1" x14ac:dyDescent="0.3">
      <c r="A66" s="23" t="s">
        <v>117</v>
      </c>
      <c r="B66" s="88" t="s">
        <v>159</v>
      </c>
      <c r="D66" s="98">
        <v>0</v>
      </c>
      <c r="E66" s="150"/>
      <c r="F66" s="98">
        <v>0</v>
      </c>
      <c r="G66" s="151"/>
      <c r="H66" s="92">
        <v>-5000000</v>
      </c>
      <c r="I66" s="151"/>
      <c r="J66" s="98">
        <v>0</v>
      </c>
    </row>
    <row r="67" spans="1:10" ht="15" customHeight="1" x14ac:dyDescent="0.3">
      <c r="A67" s="23" t="s">
        <v>115</v>
      </c>
      <c r="B67" s="88" t="s">
        <v>159</v>
      </c>
      <c r="D67" s="149">
        <v>-4242538</v>
      </c>
      <c r="F67" s="32">
        <v>-3671114</v>
      </c>
      <c r="G67" s="80"/>
      <c r="H67" s="98">
        <v>0</v>
      </c>
      <c r="I67" s="80"/>
      <c r="J67" s="98">
        <v>0</v>
      </c>
    </row>
    <row r="68" spans="1:10" ht="15" customHeight="1" x14ac:dyDescent="0.35">
      <c r="A68" s="23" t="s">
        <v>85</v>
      </c>
      <c r="B68" s="88" t="s">
        <v>159</v>
      </c>
      <c r="D68" s="104">
        <v>-16396439</v>
      </c>
      <c r="F68" s="48">
        <v>-12020548</v>
      </c>
      <c r="G68" s="80"/>
      <c r="H68" s="48">
        <v>-1015800</v>
      </c>
      <c r="I68" s="80"/>
      <c r="J68" s="48">
        <v>-969300</v>
      </c>
    </row>
    <row r="69" spans="1:10" ht="15" customHeight="1" x14ac:dyDescent="0.35">
      <c r="A69" s="23" t="s">
        <v>75</v>
      </c>
      <c r="B69" s="88"/>
      <c r="D69" s="104">
        <v>-43520000</v>
      </c>
      <c r="F69" s="79">
        <v>-38000118</v>
      </c>
      <c r="G69" s="80"/>
      <c r="H69" s="48">
        <v>-43520000</v>
      </c>
      <c r="I69" s="80"/>
      <c r="J69" s="79">
        <v>-38000000</v>
      </c>
    </row>
    <row r="70" spans="1:10" ht="15" customHeight="1" x14ac:dyDescent="0.35">
      <c r="A70" s="23" t="s">
        <v>77</v>
      </c>
      <c r="B70" s="88" t="s">
        <v>159</v>
      </c>
      <c r="D70" s="112">
        <v>-36397</v>
      </c>
      <c r="E70" s="22"/>
      <c r="F70" s="85">
        <v>-416685</v>
      </c>
      <c r="G70" s="80"/>
      <c r="H70" s="38">
        <v>-316284</v>
      </c>
      <c r="I70" s="80"/>
      <c r="J70" s="85">
        <v>-5</v>
      </c>
    </row>
    <row r="71" spans="1:10" ht="15" customHeight="1" x14ac:dyDescent="0.35">
      <c r="A71" s="24" t="s">
        <v>136</v>
      </c>
      <c r="B71" s="88"/>
      <c r="C71" s="24"/>
      <c r="D71" s="38">
        <f>SUM(D63:D70)</f>
        <v>-64195374</v>
      </c>
      <c r="E71" s="86"/>
      <c r="F71" s="38">
        <f>SUM(F63:F70)</f>
        <v>-54646743</v>
      </c>
      <c r="G71" s="86"/>
      <c r="H71" s="38">
        <f>SUM(H63:H70)</f>
        <v>-49852084</v>
      </c>
      <c r="I71" s="86"/>
      <c r="J71" s="38">
        <f>SUM(J63:J70)</f>
        <v>-33969305</v>
      </c>
    </row>
    <row r="72" spans="1:10" ht="15" customHeight="1" x14ac:dyDescent="0.35">
      <c r="A72" s="24"/>
      <c r="B72" s="88"/>
      <c r="C72" s="24"/>
      <c r="D72" s="147"/>
      <c r="E72" s="80"/>
      <c r="F72" s="79"/>
      <c r="G72" s="80"/>
      <c r="H72" s="83"/>
      <c r="I72" s="80"/>
      <c r="J72" s="79"/>
    </row>
    <row r="73" spans="1:10" ht="15" customHeight="1" x14ac:dyDescent="0.3">
      <c r="A73" s="24" t="s">
        <v>86</v>
      </c>
      <c r="B73" s="88"/>
      <c r="C73" s="24"/>
      <c r="D73" s="105">
        <f>D71+D60+D37</f>
        <v>-557862729</v>
      </c>
      <c r="E73" s="29"/>
      <c r="F73" s="105">
        <f>F71+F60+F37</f>
        <v>-16871944</v>
      </c>
      <c r="G73" s="29"/>
      <c r="H73" s="105">
        <f>H71+H60+H37</f>
        <v>-619875178</v>
      </c>
      <c r="I73" s="29"/>
      <c r="J73" s="105">
        <f>J71+J60+J37</f>
        <v>6259142</v>
      </c>
    </row>
    <row r="74" spans="1:10" ht="15" customHeight="1" x14ac:dyDescent="0.35">
      <c r="A74" s="24" t="s">
        <v>118</v>
      </c>
      <c r="B74" s="88"/>
      <c r="D74" s="147">
        <v>705005109</v>
      </c>
      <c r="E74" s="31"/>
      <c r="F74" s="92">
        <v>34845849</v>
      </c>
      <c r="G74" s="80"/>
      <c r="H74" s="134">
        <v>669018595</v>
      </c>
      <c r="I74" s="80"/>
      <c r="J74" s="79">
        <v>908260</v>
      </c>
    </row>
    <row r="75" spans="1:10" ht="15" customHeight="1" thickBot="1" x14ac:dyDescent="0.4">
      <c r="A75" s="24" t="s">
        <v>157</v>
      </c>
      <c r="B75" s="88" t="s">
        <v>126</v>
      </c>
      <c r="C75" s="24"/>
      <c r="D75" s="45">
        <f>SUM(D73:D74)</f>
        <v>147142380</v>
      </c>
      <c r="E75" s="80"/>
      <c r="F75" s="45">
        <f>SUM(F73:F74)</f>
        <v>17973905</v>
      </c>
      <c r="G75" s="80"/>
      <c r="H75" s="45">
        <f>SUM(H73:H74)</f>
        <v>49143417</v>
      </c>
      <c r="I75" s="80"/>
      <c r="J75" s="45">
        <f>SUM(J73:J74)</f>
        <v>7167402</v>
      </c>
    </row>
    <row r="76" spans="1:10" ht="15" customHeight="1" thickTop="1" x14ac:dyDescent="0.35">
      <c r="A76" s="24"/>
      <c r="B76" s="88"/>
      <c r="C76" s="24"/>
      <c r="D76" s="48"/>
      <c r="E76" s="80"/>
      <c r="F76" s="48"/>
      <c r="G76" s="80"/>
      <c r="H76" s="48"/>
      <c r="I76" s="80"/>
      <c r="J76" s="48"/>
    </row>
    <row r="77" spans="1:10" ht="15" customHeight="1" x14ac:dyDescent="0.35">
      <c r="A77" s="24"/>
      <c r="B77" s="88"/>
      <c r="C77" s="24"/>
      <c r="D77" s="48"/>
      <c r="E77" s="80"/>
      <c r="F77" s="48"/>
      <c r="G77" s="80"/>
      <c r="H77" s="48"/>
      <c r="I77" s="80"/>
      <c r="J77" s="48"/>
    </row>
    <row r="78" spans="1:10" ht="15" customHeight="1" x14ac:dyDescent="0.35">
      <c r="A78" s="24"/>
      <c r="B78" s="88"/>
      <c r="C78" s="24"/>
      <c r="D78" s="48"/>
      <c r="E78" s="80"/>
      <c r="F78" s="48"/>
      <c r="G78" s="80"/>
      <c r="H78" s="48"/>
      <c r="I78" s="80"/>
      <c r="J78" s="48"/>
    </row>
    <row r="79" spans="1:10" ht="15" customHeight="1" x14ac:dyDescent="0.35">
      <c r="A79" s="24"/>
      <c r="B79" s="88"/>
      <c r="C79" s="24"/>
      <c r="D79" s="48"/>
      <c r="E79" s="80"/>
      <c r="F79" s="48"/>
      <c r="G79" s="80"/>
      <c r="H79" s="48"/>
      <c r="I79" s="80"/>
      <c r="J79" s="48"/>
    </row>
    <row r="80" spans="1:10" ht="15" customHeight="1" x14ac:dyDescent="0.35">
      <c r="A80" s="24"/>
      <c r="B80" s="88"/>
      <c r="C80" s="24"/>
      <c r="D80" s="48"/>
      <c r="E80" s="80"/>
      <c r="F80" s="48"/>
      <c r="G80" s="80"/>
      <c r="H80" s="48"/>
      <c r="I80" s="80"/>
      <c r="J80" s="48"/>
    </row>
    <row r="81" spans="1:10" ht="15" customHeight="1" x14ac:dyDescent="0.35">
      <c r="A81" s="24"/>
      <c r="B81" s="88"/>
      <c r="C81" s="24"/>
      <c r="D81" s="48"/>
      <c r="E81" s="80"/>
      <c r="F81" s="48"/>
      <c r="G81" s="80"/>
      <c r="H81" s="48"/>
      <c r="I81" s="80"/>
      <c r="J81" s="48"/>
    </row>
    <row r="82" spans="1:10" ht="15" customHeight="1" x14ac:dyDescent="0.35">
      <c r="A82" s="24"/>
      <c r="B82" s="88"/>
      <c r="C82" s="24"/>
      <c r="D82" s="48"/>
      <c r="E82" s="80"/>
      <c r="F82" s="48"/>
      <c r="G82" s="80"/>
      <c r="H82" s="48"/>
      <c r="I82" s="80"/>
      <c r="J82" s="48"/>
    </row>
    <row r="83" spans="1:10" ht="15" customHeight="1" x14ac:dyDescent="0.35">
      <c r="A83" s="24"/>
      <c r="B83" s="88"/>
      <c r="C83" s="24"/>
      <c r="D83" s="48"/>
      <c r="E83" s="80"/>
      <c r="F83" s="48"/>
      <c r="G83" s="80"/>
      <c r="H83" s="48"/>
      <c r="I83" s="80"/>
      <c r="J83" s="48"/>
    </row>
    <row r="84" spans="1:10" ht="15" customHeight="1" x14ac:dyDescent="0.35">
      <c r="A84" s="24"/>
      <c r="B84" s="88"/>
      <c r="C84" s="24"/>
      <c r="D84" s="48"/>
      <c r="E84" s="80"/>
      <c r="F84" s="48"/>
      <c r="G84" s="80"/>
      <c r="H84" s="48"/>
      <c r="I84" s="80"/>
      <c r="J84" s="48"/>
    </row>
    <row r="85" spans="1:10" ht="15" customHeight="1" x14ac:dyDescent="0.35">
      <c r="A85" s="24"/>
      <c r="B85" s="88"/>
      <c r="C85" s="24"/>
      <c r="D85" s="48"/>
      <c r="E85" s="80"/>
      <c r="F85" s="48"/>
      <c r="G85" s="80"/>
      <c r="H85" s="48"/>
      <c r="I85" s="80"/>
      <c r="J85" s="48"/>
    </row>
    <row r="86" spans="1:10" ht="15" customHeight="1" x14ac:dyDescent="0.35">
      <c r="A86" s="24"/>
      <c r="B86" s="88"/>
      <c r="C86" s="24"/>
      <c r="D86" s="48"/>
      <c r="E86" s="80"/>
      <c r="F86" s="48"/>
      <c r="G86" s="80"/>
      <c r="H86" s="48"/>
      <c r="I86" s="80"/>
      <c r="J86" s="48"/>
    </row>
    <row r="87" spans="1:10" ht="15" customHeight="1" x14ac:dyDescent="0.35">
      <c r="A87" s="24"/>
      <c r="B87" s="88"/>
      <c r="C87" s="24"/>
      <c r="D87" s="48"/>
      <c r="E87" s="80"/>
      <c r="F87" s="48"/>
      <c r="G87" s="80"/>
      <c r="H87" s="48"/>
      <c r="I87" s="80"/>
      <c r="J87" s="48"/>
    </row>
    <row r="88" spans="1:10" ht="15" customHeight="1" x14ac:dyDescent="0.35">
      <c r="A88" s="24"/>
      <c r="B88" s="88"/>
      <c r="C88" s="24"/>
      <c r="D88" s="48"/>
      <c r="E88" s="80"/>
      <c r="F88" s="48"/>
      <c r="G88" s="80"/>
      <c r="H88" s="48"/>
      <c r="I88" s="80"/>
      <c r="J88" s="48"/>
    </row>
    <row r="89" spans="1:10" ht="15" customHeight="1" x14ac:dyDescent="0.35">
      <c r="A89" s="24"/>
      <c r="B89" s="88"/>
      <c r="C89" s="24"/>
      <c r="D89" s="48"/>
      <c r="E89" s="80"/>
      <c r="F89" s="48"/>
      <c r="G89" s="80"/>
      <c r="H89" s="48"/>
      <c r="I89" s="80"/>
      <c r="J89" s="48"/>
    </row>
    <row r="90" spans="1:10" ht="15" customHeight="1" x14ac:dyDescent="0.35">
      <c r="A90" s="24"/>
      <c r="B90" s="88"/>
      <c r="C90" s="24"/>
      <c r="D90" s="48"/>
      <c r="E90" s="80"/>
      <c r="F90" s="48"/>
      <c r="G90" s="80"/>
      <c r="H90" s="48"/>
      <c r="I90" s="80"/>
      <c r="J90" s="48"/>
    </row>
    <row r="91" spans="1:10" ht="15" customHeight="1" x14ac:dyDescent="0.35">
      <c r="A91" s="24"/>
      <c r="B91" s="88"/>
      <c r="C91" s="24"/>
      <c r="D91" s="48"/>
      <c r="E91" s="80"/>
      <c r="F91" s="48"/>
      <c r="G91" s="80"/>
      <c r="H91" s="48"/>
      <c r="I91" s="80"/>
      <c r="J91" s="48"/>
    </row>
    <row r="92" spans="1:10" ht="15" customHeight="1" x14ac:dyDescent="0.35">
      <c r="A92" s="24"/>
      <c r="B92" s="88"/>
      <c r="C92" s="24"/>
      <c r="D92" s="86"/>
      <c r="E92" s="86"/>
      <c r="F92" s="86"/>
      <c r="G92" s="86"/>
      <c r="H92" s="86"/>
      <c r="I92" s="86"/>
      <c r="J92" s="86"/>
    </row>
    <row r="93" spans="1:10" ht="15" customHeight="1" x14ac:dyDescent="0.35">
      <c r="A93" s="74"/>
    </row>
    <row r="94" spans="1:10" ht="15" customHeight="1" x14ac:dyDescent="0.35">
      <c r="A94" s="75"/>
    </row>
    <row r="95" spans="1:10" ht="15" customHeight="1" x14ac:dyDescent="0.35">
      <c r="A95" s="75"/>
    </row>
    <row r="96" spans="1:10" ht="15" customHeight="1" x14ac:dyDescent="0.35">
      <c r="A96" s="75"/>
    </row>
    <row r="97" spans="1:1" ht="15" customHeight="1" x14ac:dyDescent="0.35">
      <c r="A97" s="75"/>
    </row>
    <row r="98" spans="1:1" ht="15" customHeight="1" x14ac:dyDescent="0.35">
      <c r="A98" s="75"/>
    </row>
    <row r="99" spans="1:1" ht="15" customHeight="1" x14ac:dyDescent="0.35">
      <c r="A99" s="75"/>
    </row>
    <row r="100" spans="1:1" ht="15" customHeight="1" x14ac:dyDescent="0.35">
      <c r="A100" s="75"/>
    </row>
    <row r="101" spans="1:1" ht="15" customHeight="1" x14ac:dyDescent="0.35">
      <c r="A101" s="75"/>
    </row>
    <row r="102" spans="1:1" ht="15" customHeight="1" x14ac:dyDescent="0.35">
      <c r="A102" s="76"/>
    </row>
    <row r="103" spans="1:1" ht="15" customHeight="1" x14ac:dyDescent="0.35">
      <c r="A103" s="76"/>
    </row>
    <row r="105" spans="1:1" ht="15" customHeight="1" x14ac:dyDescent="0.35">
      <c r="A105" s="23" t="s">
        <v>92</v>
      </c>
    </row>
    <row r="108" spans="1:1" ht="15" customHeight="1" x14ac:dyDescent="0.35">
      <c r="A108" s="34"/>
    </row>
    <row r="109" spans="1:1" ht="15" customHeight="1" x14ac:dyDescent="0.35">
      <c r="A109" s="34"/>
    </row>
    <row r="110" spans="1:1" ht="15" customHeight="1" x14ac:dyDescent="0.35">
      <c r="A110" s="34"/>
    </row>
    <row r="111" spans="1:1" ht="15" customHeight="1" x14ac:dyDescent="0.35">
      <c r="A111" s="34"/>
    </row>
  </sheetData>
  <mergeCells count="18">
    <mergeCell ref="A1:J1"/>
    <mergeCell ref="A2:J2"/>
    <mergeCell ref="A3:J3"/>
    <mergeCell ref="H5:J5"/>
    <mergeCell ref="D7:G7"/>
    <mergeCell ref="H7:J7"/>
    <mergeCell ref="A4:J4"/>
    <mergeCell ref="D8:F8"/>
    <mergeCell ref="H8:J8"/>
    <mergeCell ref="A41:J41"/>
    <mergeCell ref="A42:J42"/>
    <mergeCell ref="A43:J43"/>
    <mergeCell ref="A44:J44"/>
    <mergeCell ref="H45:J45"/>
    <mergeCell ref="D47:G47"/>
    <mergeCell ref="H47:J47"/>
    <mergeCell ref="D48:F48"/>
    <mergeCell ref="H48:J48"/>
  </mergeCells>
  <pageMargins left="1" right="0.3" top="1" bottom="0.5" header="0.5" footer="0.3"/>
  <pageSetup paperSize="9" scale="75" firstPageNumber="3" orientation="portrait" useFirstPageNumber="1" r:id="rId1"/>
  <headerFooter alignWithMargins="0"/>
  <rowBreaks count="1" manualBreakCount="1">
    <brk id="4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BS-1</vt:lpstr>
      <vt:lpstr>BS-2</vt:lpstr>
      <vt:lpstr>PL-3</vt:lpstr>
      <vt:lpstr>PL-9</vt:lpstr>
      <vt:lpstr>SE Conso</vt:lpstr>
      <vt:lpstr>SE Separate</vt:lpstr>
      <vt:lpstr>CF</vt:lpstr>
      <vt:lpstr>'BS-1'!Print_Area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2022-11-11T08:20:19Z</cp:lastPrinted>
  <dcterms:created xsi:type="dcterms:W3CDTF">2022-04-14T04:31:19Z</dcterms:created>
  <dcterms:modified xsi:type="dcterms:W3CDTF">2022-11-11T08:20:22Z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