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Qtr3'22\"/>
    </mc:Choice>
  </mc:AlternateContent>
  <xr:revisionPtr revIDLastSave="0" documentId="13_ncr:1_{2EADE05B-2368-47B8-92F6-68BFF02C7DAE}" xr6:coauthVersionLast="47" xr6:coauthVersionMax="47" xr10:uidLastSave="{00000000-0000-0000-0000-000000000000}"/>
  <bookViews>
    <workbookView xWindow="-120" yWindow="-120" windowWidth="20730" windowHeight="11160" activeTab="4" xr2:uid="{5CCC7F59-51FD-4596-979C-156915A051CB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IQWBGuid" hidden="1">"4ec2dae1-5035-4dac-8f30-ce316bc0bba5"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0">BS!$A$1:$J$124</definedName>
    <definedName name="_xlnm.Print_Area" localSheetId="4">cashflow!$A$1:$K$135</definedName>
    <definedName name="_xlnm.Print_Area" localSheetId="3">'company only'!$A$1:$X$35</definedName>
    <definedName name="_xlnm.Print_Area" localSheetId="2">conso!$A$1:$AH$43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3" i="4" l="1"/>
  <c r="O33" i="4" l="1"/>
  <c r="K33" i="4"/>
  <c r="I33" i="4"/>
  <c r="G33" i="4"/>
  <c r="E33" i="4"/>
  <c r="J91" i="5" l="1"/>
  <c r="H91" i="5"/>
  <c r="F91" i="5"/>
  <c r="D91" i="5"/>
  <c r="W17" i="4"/>
  <c r="W16" i="4"/>
  <c r="Y30" i="3"/>
  <c r="W30" i="3"/>
  <c r="U30" i="3" s="1"/>
  <c r="AA29" i="3"/>
  <c r="AE41" i="3"/>
  <c r="AA41" i="3"/>
  <c r="K41" i="3"/>
  <c r="I41" i="3"/>
  <c r="G41" i="3"/>
  <c r="E41" i="3"/>
  <c r="J118" i="5" l="1"/>
  <c r="F118" i="5"/>
  <c r="J151" i="2"/>
  <c r="J143" i="2"/>
  <c r="F151" i="2"/>
  <c r="J116" i="2"/>
  <c r="J106" i="2"/>
  <c r="F116" i="2"/>
  <c r="F106" i="2"/>
  <c r="J66" i="2"/>
  <c r="J58" i="2"/>
  <c r="F66" i="2"/>
  <c r="F58" i="2"/>
  <c r="J31" i="2"/>
  <c r="J21" i="2"/>
  <c r="F31" i="2"/>
  <c r="F21" i="2"/>
  <c r="O31" i="3"/>
  <c r="AA25" i="3"/>
  <c r="S25" i="3"/>
  <c r="AA19" i="3"/>
  <c r="AC19" i="3" s="1"/>
  <c r="AG19" i="3" s="1"/>
  <c r="AA18" i="3"/>
  <c r="J112" i="1"/>
  <c r="H112" i="1"/>
  <c r="H114" i="1" s="1"/>
  <c r="F112" i="1"/>
  <c r="J84" i="1"/>
  <c r="H84" i="1"/>
  <c r="F84" i="1"/>
  <c r="J70" i="1"/>
  <c r="H70" i="1"/>
  <c r="F70" i="1"/>
  <c r="D40" i="1"/>
  <c r="J40" i="1"/>
  <c r="H40" i="1"/>
  <c r="F40" i="1"/>
  <c r="H21" i="1"/>
  <c r="J21" i="1"/>
  <c r="F21" i="1"/>
  <c r="J114" i="1" l="1"/>
  <c r="W33" i="4"/>
  <c r="F32" i="2"/>
  <c r="F37" i="2" s="1"/>
  <c r="F39" i="2" s="1"/>
  <c r="F73" i="2" s="1"/>
  <c r="F71" i="2" s="1"/>
  <c r="F114" i="1"/>
  <c r="AG41" i="3" s="1"/>
  <c r="AC41" i="3"/>
  <c r="AC18" i="3"/>
  <c r="AG18" i="3" s="1"/>
  <c r="AC25" i="3"/>
  <c r="AG25" i="3" s="1"/>
  <c r="F117" i="2"/>
  <c r="F122" i="2" s="1"/>
  <c r="F124" i="2" s="1"/>
  <c r="F158" i="2" s="1"/>
  <c r="F156" i="2" s="1"/>
  <c r="F166" i="2" s="1"/>
  <c r="J152" i="2"/>
  <c r="J32" i="2"/>
  <c r="J37" i="2" s="1"/>
  <c r="J39" i="2" s="1"/>
  <c r="J71" i="2" s="1"/>
  <c r="J117" i="2"/>
  <c r="J122" i="2" s="1"/>
  <c r="J124" i="2" s="1"/>
  <c r="J156" i="2" s="1"/>
  <c r="J168" i="2" s="1"/>
  <c r="J67" i="2"/>
  <c r="J85" i="1"/>
  <c r="F67" i="2"/>
  <c r="J41" i="1"/>
  <c r="H85" i="1"/>
  <c r="H115" i="1" s="1"/>
  <c r="F85" i="1"/>
  <c r="H41" i="1"/>
  <c r="F41" i="1"/>
  <c r="J81" i="2" l="1"/>
  <c r="J83" i="2"/>
  <c r="F83" i="2"/>
  <c r="F81" i="2"/>
  <c r="J115" i="1"/>
  <c r="F115" i="1"/>
  <c r="F116" i="1" s="1"/>
  <c r="F68" i="2"/>
  <c r="F77" i="2" s="1"/>
  <c r="F75" i="2" s="1"/>
  <c r="J9" i="5"/>
  <c r="J43" i="5" s="1"/>
  <c r="J66" i="5" s="1"/>
  <c r="J68" i="5" s="1"/>
  <c r="J120" i="5" s="1"/>
  <c r="J122" i="5" s="1"/>
  <c r="F9" i="5"/>
  <c r="F43" i="5" s="1"/>
  <c r="F66" i="5" s="1"/>
  <c r="F68" i="5" s="1"/>
  <c r="F120" i="5" s="1"/>
  <c r="F122" i="5" s="1"/>
  <c r="J68" i="2"/>
  <c r="J75" i="2" s="1"/>
  <c r="F168" i="2"/>
  <c r="J153" i="2"/>
  <c r="J160" i="2" s="1"/>
  <c r="J166" i="2"/>
  <c r="J116" i="1"/>
  <c r="H116" i="1"/>
  <c r="E26" i="4" l="1"/>
  <c r="G26" i="4"/>
  <c r="I26" i="4"/>
  <c r="M26" i="4"/>
  <c r="M32" i="4" s="1"/>
  <c r="M34" i="4" s="1"/>
  <c r="O26" i="4"/>
  <c r="Q26" i="4"/>
  <c r="Q32" i="4" s="1"/>
  <c r="Q34" i="4" s="1"/>
  <c r="K26" i="4"/>
  <c r="K32" i="4" s="1"/>
  <c r="K34" i="4" s="1"/>
  <c r="D58" i="2"/>
  <c r="H143" i="2"/>
  <c r="H58" i="2"/>
  <c r="H118" i="5"/>
  <c r="D118" i="5"/>
  <c r="G43" i="5"/>
  <c r="S33" i="4"/>
  <c r="Q33" i="4"/>
  <c r="M33" i="4"/>
  <c r="W31" i="4"/>
  <c r="W29" i="4"/>
  <c r="W23" i="4"/>
  <c r="W20" i="4"/>
  <c r="W18" i="4"/>
  <c r="U15" i="4"/>
  <c r="U21" i="4" s="1"/>
  <c r="K15" i="4"/>
  <c r="K21" i="4" s="1"/>
  <c r="S15" i="4"/>
  <c r="S21" i="4" s="1"/>
  <c r="Q15" i="4"/>
  <c r="Q21" i="4" s="1"/>
  <c r="O15" i="4"/>
  <c r="O21" i="4" s="1"/>
  <c r="M15" i="4"/>
  <c r="M21" i="4" s="1"/>
  <c r="I15" i="4"/>
  <c r="I21" i="4" s="1"/>
  <c r="G15" i="4"/>
  <c r="G21" i="4" s="1"/>
  <c r="E15" i="4"/>
  <c r="E21" i="4" s="1"/>
  <c r="W14" i="4"/>
  <c r="W13" i="4"/>
  <c r="W12" i="4"/>
  <c r="S41" i="3"/>
  <c r="Q41" i="3"/>
  <c r="O41" i="3"/>
  <c r="M41" i="3"/>
  <c r="AA39" i="3"/>
  <c r="AA36" i="3"/>
  <c r="AC36" i="3" s="1"/>
  <c r="AG36" i="3" s="1"/>
  <c r="AA34" i="3"/>
  <c r="AC34" i="3" s="1"/>
  <c r="AG34" i="3" s="1"/>
  <c r="AA33" i="3"/>
  <c r="AA32" i="3"/>
  <c r="K31" i="3"/>
  <c r="K40" i="3" s="1"/>
  <c r="K42" i="3" s="1"/>
  <c r="Q31" i="3"/>
  <c r="Q40" i="3" s="1"/>
  <c r="Q42" i="3" s="1"/>
  <c r="M31" i="3"/>
  <c r="M40" i="3" s="1"/>
  <c r="M42" i="3" s="1"/>
  <c r="I31" i="3"/>
  <c r="G31" i="3"/>
  <c r="E31" i="3"/>
  <c r="Y31" i="3"/>
  <c r="Y40" i="3" s="1"/>
  <c r="W31" i="3"/>
  <c r="W40" i="3" s="1"/>
  <c r="AA28" i="3"/>
  <c r="AA22" i="3"/>
  <c r="AC22" i="3" s="1"/>
  <c r="AG22" i="3" s="1"/>
  <c r="AA20" i="3"/>
  <c r="AC20" i="3" s="1"/>
  <c r="AG20" i="3" s="1"/>
  <c r="AE17" i="3"/>
  <c r="AE26" i="3" s="1"/>
  <c r="Y17" i="3"/>
  <c r="Y26" i="3" s="1"/>
  <c r="W17" i="3"/>
  <c r="W26" i="3" s="1"/>
  <c r="U17" i="3"/>
  <c r="U26" i="3" s="1"/>
  <c r="K17" i="3"/>
  <c r="K26" i="3" s="1"/>
  <c r="S17" i="3"/>
  <c r="S26" i="3" s="1"/>
  <c r="Q17" i="3"/>
  <c r="Q26" i="3" s="1"/>
  <c r="O17" i="3"/>
  <c r="O26" i="3" s="1"/>
  <c r="M17" i="3"/>
  <c r="M26" i="3" s="1"/>
  <c r="I17" i="3"/>
  <c r="I26" i="3" s="1"/>
  <c r="G17" i="3"/>
  <c r="G26" i="3" s="1"/>
  <c r="E17" i="3"/>
  <c r="E26" i="3" s="1"/>
  <c r="AA16" i="3"/>
  <c r="AC16" i="3" s="1"/>
  <c r="AG16" i="3" s="1"/>
  <c r="AA15" i="3"/>
  <c r="AA14" i="3"/>
  <c r="AC14" i="3" s="1"/>
  <c r="AG14" i="3" s="1"/>
  <c r="AE29" i="3"/>
  <c r="AE31" i="3" s="1"/>
  <c r="AE40" i="3" s="1"/>
  <c r="AE42" i="3" s="1"/>
  <c r="H151" i="2"/>
  <c r="D151" i="2"/>
  <c r="H152" i="2"/>
  <c r="W25" i="4" s="1"/>
  <c r="H116" i="2"/>
  <c r="D116" i="2"/>
  <c r="H106" i="2"/>
  <c r="H66" i="2"/>
  <c r="D66" i="2"/>
  <c r="D31" i="2"/>
  <c r="D21" i="2"/>
  <c r="W27" i="4"/>
  <c r="D112" i="1"/>
  <c r="D84" i="1"/>
  <c r="D70" i="1"/>
  <c r="D21" i="1"/>
  <c r="D114" i="1" l="1"/>
  <c r="U31" i="3"/>
  <c r="U40" i="3" s="1"/>
  <c r="U26" i="4"/>
  <c r="U32" i="4" s="1"/>
  <c r="U34" i="4" s="1"/>
  <c r="H67" i="2"/>
  <c r="D32" i="2"/>
  <c r="D37" i="2" s="1"/>
  <c r="D39" i="2" s="1"/>
  <c r="D73" i="2" s="1"/>
  <c r="W15" i="4"/>
  <c r="D41" i="1"/>
  <c r="W21" i="4"/>
  <c r="O40" i="3"/>
  <c r="O42" i="3" s="1"/>
  <c r="AC28" i="3"/>
  <c r="AA17" i="3"/>
  <c r="AA26" i="3" s="1"/>
  <c r="AC15" i="3"/>
  <c r="AG15" i="3" s="1"/>
  <c r="AG17" i="3" s="1"/>
  <c r="AG26" i="3" s="1"/>
  <c r="I40" i="3"/>
  <c r="I42" i="3" s="1"/>
  <c r="I32" i="4"/>
  <c r="I34" i="4" s="1"/>
  <c r="H117" i="2"/>
  <c r="H122" i="2" s="1"/>
  <c r="G40" i="3"/>
  <c r="G42" i="3" s="1"/>
  <c r="G32" i="4"/>
  <c r="G34" i="4" s="1"/>
  <c r="D143" i="2"/>
  <c r="D85" i="1"/>
  <c r="O32" i="4"/>
  <c r="O34" i="4" s="1"/>
  <c r="H31" i="2"/>
  <c r="AC39" i="3"/>
  <c r="AG39" i="3" s="1"/>
  <c r="D106" i="2"/>
  <c r="D117" i="2" s="1"/>
  <c r="D122" i="2" s="1"/>
  <c r="AC32" i="3"/>
  <c r="AG32" i="3" s="1"/>
  <c r="AC33" i="3"/>
  <c r="AG33" i="3" s="1"/>
  <c r="H21" i="2"/>
  <c r="D115" i="1" l="1"/>
  <c r="D116" i="1" s="1"/>
  <c r="AA30" i="3"/>
  <c r="AC30" i="3" s="1"/>
  <c r="AG30" i="3" s="1"/>
  <c r="F143" i="2" s="1"/>
  <c r="F152" i="2" s="1"/>
  <c r="F153" i="2" s="1"/>
  <c r="F162" i="2" s="1"/>
  <c r="F160" i="2" s="1"/>
  <c r="AC17" i="3"/>
  <c r="AC26" i="3" s="1"/>
  <c r="AG28" i="3"/>
  <c r="H124" i="2"/>
  <c r="H9" i="5"/>
  <c r="H43" i="5" s="1"/>
  <c r="D124" i="2"/>
  <c r="D9" i="5"/>
  <c r="D43" i="5" s="1"/>
  <c r="W28" i="4"/>
  <c r="E32" i="4"/>
  <c r="E34" i="4" s="1"/>
  <c r="D71" i="2"/>
  <c r="H32" i="2"/>
  <c r="H37" i="2" s="1"/>
  <c r="H39" i="2" s="1"/>
  <c r="D152" i="2"/>
  <c r="D67" i="2"/>
  <c r="D68" i="2" s="1"/>
  <c r="D77" i="2" s="1"/>
  <c r="D75" i="2" s="1"/>
  <c r="E40" i="3"/>
  <c r="E42" i="3" s="1"/>
  <c r="D83" i="2" l="1"/>
  <c r="D81" i="2"/>
  <c r="AA31" i="3"/>
  <c r="AA40" i="3" s="1"/>
  <c r="AA42" i="3" s="1"/>
  <c r="D66" i="5"/>
  <c r="D68" i="5" s="1"/>
  <c r="D120" i="5" s="1"/>
  <c r="D122" i="5" s="1"/>
  <c r="D123" i="5" s="1"/>
  <c r="H66" i="5"/>
  <c r="H68" i="5" s="1"/>
  <c r="H120" i="5" s="1"/>
  <c r="H122" i="5" s="1"/>
  <c r="H123" i="5" s="1"/>
  <c r="D158" i="2"/>
  <c r="D156" i="2" s="1"/>
  <c r="D153" i="2"/>
  <c r="D162" i="2" s="1"/>
  <c r="D160" i="2" s="1"/>
  <c r="H68" i="2"/>
  <c r="H75" i="2" s="1"/>
  <c r="H71" i="2"/>
  <c r="H153" i="2"/>
  <c r="H160" i="2" s="1"/>
  <c r="H156" i="2"/>
  <c r="H83" i="2" l="1"/>
  <c r="H81" i="2"/>
  <c r="D168" i="2"/>
  <c r="D166" i="2"/>
  <c r="H168" i="2"/>
  <c r="H166" i="2"/>
  <c r="S24" i="4"/>
  <c r="S26" i="4" s="1"/>
  <c r="S29" i="3"/>
  <c r="S31" i="3" l="1"/>
  <c r="S40" i="3" s="1"/>
  <c r="S42" i="3" s="1"/>
  <c r="AC29" i="3"/>
  <c r="S32" i="4"/>
  <c r="S34" i="4" s="1"/>
  <c r="W24" i="4"/>
  <c r="W26" i="4" l="1"/>
  <c r="W32" i="4" s="1"/>
  <c r="W34" i="4" s="1"/>
  <c r="AG29" i="3"/>
  <c r="AG31" i="3" s="1"/>
  <c r="AG40" i="3" s="1"/>
  <c r="AG42" i="3" s="1"/>
  <c r="AC31" i="3"/>
  <c r="AC40" i="3" s="1"/>
  <c r="AC42" i="3" s="1"/>
</calcChain>
</file>

<file path=xl/sharedStrings.xml><?xml version="1.0" encoding="utf-8"?>
<sst xmlns="http://schemas.openxmlformats.org/spreadsheetml/2006/main" count="568" uniqueCount="326">
  <si>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</si>
  <si>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</si>
  <si>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</si>
  <si>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</si>
  <si>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</si>
  <si>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</si>
  <si>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</si>
  <si>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</si>
  <si>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</si>
  <si>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</si>
  <si>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</si>
  <si>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</si>
  <si>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</si>
  <si>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</si>
  <si>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</si>
  <si>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</si>
  <si>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</si>
  <si>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</si>
  <si>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</si>
  <si>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</si>
  <si>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</si>
  <si>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</si>
  <si>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</si>
  <si>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</si>
  <si>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</si>
  <si>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</si>
  <si>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</si>
  <si>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</si>
  <si>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</si>
  <si>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</si>
  <si>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</si>
  <si>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</si>
  <si>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</si>
  <si>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</si>
  <si>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</si>
  <si>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</si>
  <si>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</si>
  <si>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</si>
  <si>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</si>
  <si>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</si>
  <si>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</si>
  <si>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</si>
  <si>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</si>
  <si>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</si>
  <si>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</si>
  <si>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</si>
  <si>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</si>
  <si>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</si>
  <si>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</si>
  <si>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</si>
  <si>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</si>
  <si>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</si>
  <si>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</si>
  <si>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</si>
  <si>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</si>
  <si>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</si>
  <si>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</si>
  <si>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</si>
  <si>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</si>
  <si>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</si>
  <si>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</si>
  <si>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</si>
  <si>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</si>
  <si>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</si>
  <si>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</si>
  <si>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</si>
  <si>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</si>
  <si>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</si>
  <si>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</si>
  <si>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</si>
  <si>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</si>
  <si>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</si>
  <si>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</si>
  <si>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</si>
  <si>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</si>
  <si>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</si>
  <si>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</si>
  <si>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</si>
  <si>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</si>
  <si>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</si>
  <si>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</si>
  <si>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ส่วนทุนจากการจ่ายโดยใช้หุ้นเป็นเกณฑ์</t>
  </si>
  <si>
    <t>ใบสำคัญแสดงสิทธิที่จะซื้อหุ้น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</si>
  <si>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</si>
  <si>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</si>
  <si>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</si>
  <si>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</si>
  <si>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</si>
  <si>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</si>
  <si>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</si>
  <si>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</si>
  <si>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</si>
  <si>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</si>
  <si>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</si>
  <si>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</si>
  <si>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</si>
  <si>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</si>
  <si>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</si>
  <si>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</si>
  <si>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</si>
  <si>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</si>
  <si>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</si>
  <si>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</si>
  <si>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</si>
  <si>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</si>
  <si>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</si>
  <si>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</si>
  <si>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</si>
  <si>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</si>
  <si>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</si>
  <si>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</si>
  <si>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</si>
  <si>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</si>
  <si>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</si>
  <si>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</si>
  <si>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</si>
  <si>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</si>
  <si>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</si>
  <si>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</si>
  <si>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</si>
  <si>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</si>
  <si>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</si>
  <si>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</si>
  <si>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</si>
  <si>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</si>
  <si>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</si>
  <si>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</si>
  <si>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</si>
  <si>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</si>
  <si>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</si>
  <si>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</si>
  <si>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</si>
  <si>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</si>
  <si>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</si>
  <si>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</si>
  <si>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</si>
  <si>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กำไรต่อหุ้น:</t>
  </si>
  <si>
    <t>กำไรต่อหุ้นขั้นพื้นฐาน</t>
  </si>
  <si>
    <t>กำไรต่อหุ้นปรับลด</t>
  </si>
  <si>
    <t xml:space="preserve">   กำไรส่วนที่เป็นของผู้ถือหุ้นของบริษัทฯ</t>
  </si>
  <si>
    <t>การแบ่งปันกำไร (ขาดทุน)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</si>
  <si>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</si>
  <si>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</si>
  <si>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</si>
  <si>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ส่วนของผู้มี</t>
  </si>
  <si>
    <t>เงินรับล่วงหน้าค่าหุ้น</t>
  </si>
  <si>
    <t>กำไรสะสม</t>
  </si>
  <si>
    <t>ส่วนแบ่งกำไรขาดทุน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</si>
  <si>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</si>
  <si>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</si>
  <si>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</si>
  <si>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</si>
  <si>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</si>
  <si>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ใบสำคัญแสดงสิทธิ</t>
  </si>
  <si>
    <t>ส่วนทุนจากการจ่าย</t>
  </si>
  <si>
    <t>หุ้นกู้ด้อยสิทธิ</t>
  </si>
  <si>
    <t>งบการเงินที่เป็น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</si>
  <si>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</si>
  <si>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</si>
  <si>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</si>
  <si>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</si>
  <si>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</si>
  <si>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</si>
  <si>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</si>
  <si>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</si>
  <si>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</si>
  <si>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ที่มีลักษณะคล้ายทุน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</si>
  <si>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</si>
  <si>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</si>
  <si>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</si>
  <si>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</si>
  <si>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</si>
  <si>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</si>
  <si>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</si>
  <si>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</si>
  <si>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</si>
  <si>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</si>
  <si>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</si>
  <si>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</si>
  <si>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</si>
  <si>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</si>
  <si>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</si>
  <si>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</si>
  <si>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</si>
  <si>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</si>
  <si>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</si>
  <si>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</si>
  <si>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</si>
  <si>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</si>
  <si>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</si>
  <si>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</si>
  <si>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</si>
  <si>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</si>
  <si>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</si>
  <si>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</si>
  <si>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</si>
  <si>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</si>
  <si>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ค่าใช้จ่ายที่เกิดจากการจ่ายโดยใช้หุ้นเป็นเกณฑ์</t>
  </si>
  <si>
    <t xml:space="preserve">   ส่วนแบ่ง (กำไร) 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</si>
  <si>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</si>
  <si>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</si>
  <si>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</si>
  <si>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</si>
  <si>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</si>
  <si>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</si>
  <si>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</si>
  <si>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</si>
  <si>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</si>
  <si>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</si>
  <si>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</si>
  <si>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</si>
  <si>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</si>
  <si>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</si>
  <si>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</si>
  <si>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</si>
  <si>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</si>
  <si>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</si>
  <si>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</si>
  <si>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</si>
  <si>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</si>
  <si>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</si>
  <si>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</si>
  <si>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</si>
  <si>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เงินสดจ่ายเพิ่มทุนในการร่วมค้า</t>
  </si>
  <si>
    <t>เงินสดรับจากการคืนทุนของการร่วมค้า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</si>
  <si>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</si>
  <si>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</si>
  <si>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</si>
  <si>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</si>
  <si>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</si>
  <si>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</si>
  <si>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</si>
  <si>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</si>
  <si>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</si>
  <si>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</si>
  <si>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</si>
  <si>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</si>
  <si>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</si>
  <si>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</si>
  <si>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</si>
  <si>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</si>
  <si>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</si>
  <si>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</si>
  <si>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</si>
  <si>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</si>
  <si>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</si>
  <si>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</si>
  <si>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</si>
  <si>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</si>
  <si>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 xml:space="preserve">   ต้นทุนการพัฒนาอสังหาริมทรัพย์เพื่อขายลดลง</t>
  </si>
  <si>
    <t xml:space="preserve">   ต้นทุนการพัฒนาอสังหาริมทรัพย์เพื่อขาย</t>
  </si>
  <si>
    <t>เงินสดจ่ายซื้อเงินลงทุนในบริษัทร่วม</t>
  </si>
  <si>
    <t xml:space="preserve">   ดอกเบี้ยจ่ายส่วนที่บันทึกเป็นต้นทุนการพัฒนาอสังหาริมทรัพย์เพื่อขาย</t>
  </si>
  <si>
    <t>เงินรับล่วงหน้าค่าหุ้นจากการใช้สิทธิตามใบสำคัญแสดงสิทธิ</t>
  </si>
  <si>
    <t>กำไร (ขาดทุน) จากการเปลี่ยนแปลงมูลค่าของเงินลงทุนในตราสารทุน</t>
  </si>
  <si>
    <t xml:space="preserve">   กำไรที่ยังไม่รับรู้จากรายการระหว่างบริษัทฯกับการร่วมค้า</t>
  </si>
  <si>
    <t>ณ วันที่ 30 กันยายน 2565</t>
  </si>
  <si>
    <t>30 กันยายน 2565</t>
  </si>
  <si>
    <t>เงินฝากธนาคารที่มีข้อจำกัดในการเบิกใช้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</si>
  <si>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</si>
  <si>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</si>
  <si>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</si>
  <si>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</si>
  <si>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</si>
  <si>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</si>
  <si>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ยอดคงเหลือ ณ วันที่ 1 มกราคม 2564 </t>
  </si>
  <si>
    <t>สำหรับงวดสามเดือนสิ้นสุดวันที่ 30 กันยายน 2565</t>
  </si>
  <si>
    <t>31 ธันวาคม 2564</t>
  </si>
  <si>
    <t>2, 3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</si>
  <si>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</si>
  <si>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</si>
  <si>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>กำไรจากการเปลี่ยนแปลงมูลค่าของตราสารหนี้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</si>
  <si>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</si>
  <si>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 xml:space="preserve">รายการที่จะถูกบันทึกในส่วนของกำไรหรือขาดทุนในภายหลัง </t>
  </si>
  <si>
    <t>จัดสรรแล้ว -</t>
  </si>
  <si>
    <t>ผลต่างจาก</t>
  </si>
  <si>
    <t>การแปลงค่า</t>
  </si>
  <si>
    <t>สำรองสำหรับ</t>
  </si>
  <si>
    <t>มูลค่ายุติธรรม</t>
  </si>
  <si>
    <t>เบ็ดเสร็จอื่นจาก</t>
  </si>
  <si>
    <t>การร่วมค้า</t>
  </si>
  <si>
    <t>และบริษัทร่วม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</si>
  <si>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</si>
  <si>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จากการจำหน่ายอุปกรณ์</t>
  </si>
  <si>
    <t xml:space="preserve">   ขาดทุนจากการขายเงินลงทุนในบริษัทย่อย</t>
  </si>
  <si>
    <t xml:space="preserve">   ผลขาดทุนด้านเครดิตที่คาดว่าจะเกิดขึ้น (โอนกลับ)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</si>
  <si>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</si>
  <si>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ขาดทุนจากการปรับมูลค่ายุติธรรมของสินทรัพย์ทางการเงิน</t>
  </si>
  <si>
    <t xml:space="preserve">   ขาดทุนจากการเปลี่ยนแปลงสัดส่วนของเงินลงทุนในบริษัทร่วม</t>
  </si>
  <si>
    <t xml:space="preserve">   ประมาณการค่าใช้จ่ายในการบำรุงรักษาโรงแรมและโครงการเช่า</t>
  </si>
  <si>
    <t>เงินสดจาก (ใช้ไปใน) กิจกรรมดำเนินงาน</t>
  </si>
  <si>
    <t>เงินฝากธนาคารที่มีข้อจำกัดในการเบิกใช้เพิ่มขึ้น</t>
  </si>
  <si>
    <t>รับคืนตั๋วเงินรับและเงินให้กู้ยืมระยะยาว</t>
  </si>
  <si>
    <t>เงินสดรับจากการขายเงินลงทุนในบริษัทย่อย</t>
  </si>
  <si>
    <t>เงินสดจ่ายเพิ่มทุนในบริษัทร่วม</t>
  </si>
  <si>
    <t>เงินสดรับจากการขายอสังหาริมทรัพย์เพื่อการลงทุน</t>
  </si>
  <si>
    <t>เงินสดรับจากการขายอุปกรณ์</t>
  </si>
  <si>
    <t>เงินสดสุทธิใช้ไปในกิจกรรมลงทุน</t>
  </si>
  <si>
    <t>จ่ายชำระหนี้สินจากสัญญาจะซื้อจะขายทรัพย์สินที่มีสิทธิซื้อคืนและขายคืน</t>
  </si>
  <si>
    <t>ไถ่ถอนหุ้นกู้ก่อนครบกำหนด</t>
  </si>
  <si>
    <t>เงินสดรับจากการออกหุ้นเพิ่มทุน</t>
  </si>
  <si>
    <t>เงินสดสุทธิจากกิจกรรมจัดหาเงิน</t>
  </si>
  <si>
    <t>17, 19</t>
  </si>
  <si>
    <t xml:space="preserve">      หุ้นสามัญ 14,885,849,320 หุ้น มูลค่าหุ้นละ 1.07 บาท</t>
  </si>
  <si>
    <t xml:space="preserve">      (31 ธันวาคม 2564: หุ้นสามัญ 14,883,054,320 หุ้น มูลค่าหุ้นละ 1.07 บาท)</t>
  </si>
  <si>
    <t>2, 6, 7</t>
  </si>
  <si>
    <t>เงินมัดจำค่าซื้อที่ดินและสินทรัพย์</t>
  </si>
  <si>
    <t xml:space="preserve">   เงินมัดจำค่าซื้อที่ดินและสินทรัพย์</t>
  </si>
  <si>
    <t>ส่วนแบ่งกำไร (ขาดทุน) จากการร่วมค้า</t>
  </si>
  <si>
    <t>ส่วนแบ่งกำไร (ขาดทุน) จากบริษัทร่วม</t>
  </si>
  <si>
    <t>ส่วนแบ่งขาดทุนจากบริษัทร่วม</t>
  </si>
  <si>
    <t>ตั๋วแลกเงินเพิ่มขึ้น</t>
  </si>
  <si>
    <t>เงินสดจ่ายสำหรับสินทรัพย์ทางการเงินอื่น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</si>
  <si>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</si>
  <si>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เงินสดรับจากการรับชำระคืนสินทรัพย์ทางการเงินอื่น</t>
  </si>
  <si>
    <t>เงินสดจ่ายซื้อสินทรัพย์ไม่มีตัวตนอื่น</t>
  </si>
  <si>
    <t xml:space="preserve">   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</si>
  <si>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 (โอนกลับ)</t>
  </si>
  <si>
    <t>เงินสดสุทธิใช้ไปในกิจกรรมดำเนินงาน</t>
  </si>
  <si>
    <t xml:space="preserve">   ต้นทุนทางการเงิน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</si>
  <si>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</si>
  <si>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</si>
  <si>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 xml:space="preserve">   ตัดจำหน่ายอสังหาริมทรัพย์เพื่อการลงทุน</t>
  </si>
  <si>
    <t xml:space="preserve">   โอนต้นทุนการพัฒนาอสังหาริมทรัพย์เพื่อขายไปเป็นอสังหาริมทรัพย์เพื่อการลงทุน</t>
  </si>
  <si>
    <t xml:space="preserve">   โอนที่ดิน อาคาร และอุปกรณ์ไปเป็นอสังหาริมทรัพย์เพื่อการลงทุน</t>
  </si>
  <si>
    <t xml:space="preserve">   โอนที่ดิน อาคารและอุปกรณ์ไปเป็น (มาจาก) ต้นทุนการพัฒนาอสังหาริมทรัพย์เพื่อขาย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</si>
</sst>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</numFmts>
  <fonts count="19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203">
    <xf numFmtId="0" fontId="0" fillId="0" borderId="0" xfId="0"/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6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top"/>
    </xf>
    <xf numFmtId="41" fontId="14" fillId="0" borderId="4" xfId="0" applyNumberFormat="1" applyFont="1" applyFill="1" applyBorder="1" applyAlignment="1">
      <alignment vertical="top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horizontal="centerContinuous" vertical="top"/>
    </xf>
    <xf numFmtId="165" fontId="13" fillId="0" borderId="0" xfId="0" applyNumberFormat="1" applyFont="1" applyFill="1" applyAlignment="1">
      <alignment horizontal="centerContinuous" vertical="top"/>
    </xf>
    <xf numFmtId="165" fontId="13" fillId="0" borderId="3" xfId="0" applyNumberFormat="1" applyFont="1" applyFill="1" applyBorder="1" applyAlignment="1">
      <alignment horizontal="centerContinuous" vertical="top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3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14" fillId="0" borderId="0" xfId="0" applyNumberFormat="1" applyFont="1" applyFill="1" applyAlignment="1">
      <alignment horizontal="centerContinuous" vertical="top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37" fontId="15" fillId="0" borderId="0" xfId="0" applyNumberFormat="1" applyFont="1" applyFill="1" applyAlignment="1">
      <alignment horizontal="center" vertical="center"/>
    </xf>
    <xf numFmtId="41" fontId="14" fillId="0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top"/>
    </xf>
    <xf numFmtId="41" fontId="14" fillId="0" borderId="3" xfId="0" applyNumberFormat="1" applyFont="1" applyFill="1" applyBorder="1" applyAlignment="1">
      <alignment vertical="top"/>
    </xf>
    <xf numFmtId="41" fontId="14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horizontal="left" vertical="center"/>
    </xf>
    <xf numFmtId="37" fontId="3" fillId="0" borderId="6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top"/>
    </xf>
    <xf numFmtId="165" fontId="14" fillId="0" borderId="3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top"/>
    </xf>
    <xf numFmtId="37" fontId="1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centerContinuous" vertical="center"/>
    </xf>
    <xf numFmtId="166" fontId="17" fillId="0" borderId="0" xfId="2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166" fontId="18" fillId="0" borderId="0" xfId="2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41" fontId="17" fillId="0" borderId="0" xfId="0" applyNumberFormat="1" applyFont="1" applyAlignment="1">
      <alignment horizontal="center" vertical="center"/>
    </xf>
    <xf numFmtId="41" fontId="17" fillId="2" borderId="0" xfId="3" applyNumberFormat="1" applyFont="1" applyFill="1" applyAlignment="1">
      <alignment vertical="center"/>
    </xf>
    <xf numFmtId="41" fontId="17" fillId="0" borderId="0" xfId="3" applyNumberFormat="1" applyFont="1" applyAlignment="1">
      <alignment vertical="center"/>
    </xf>
    <xf numFmtId="37" fontId="17" fillId="0" borderId="0" xfId="3" applyNumberFormat="1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center" vertical="center"/>
    </xf>
    <xf numFmtId="37" fontId="17" fillId="2" borderId="0" xfId="3" applyNumberFormat="1" applyFont="1" applyFill="1" applyAlignment="1">
      <alignment vertical="center"/>
    </xf>
    <xf numFmtId="41" fontId="17" fillId="0" borderId="2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4" xfId="0" applyNumberFormat="1" applyFont="1" applyBorder="1" applyAlignment="1">
      <alignment vertical="center"/>
    </xf>
    <xf numFmtId="37" fontId="17" fillId="0" borderId="0" xfId="0" quotePrefix="1" applyNumberFormat="1" applyFont="1" applyAlignment="1">
      <alignment horizontal="lef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Normal 2 3" xfId="3" xr:uid="{B268408F-51EE-4272-8A5B-5AB72B825DCD}"/>
    <cellStyle name="Normal_BS&amp;PL (2)" xfId="2" xr:uid="{F195B89C-A22E-4C58-8122-5E8BFF0A6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6ED4-8509-4417-BE0A-824B6C2DDFD1}">
  <dimension ref="A1:J124"/>
  <sheetViews>
    <sheetView showGridLines="0" view="pageBreakPreview" zoomScale="85" zoomScaleNormal="80" zoomScaleSheetLayoutView="85" workbookViewId="0">
      <selection activeCell="D45" sqref="D45"/>
    </sheetView>
  </sheetViews>
  <sheetFormatPr defaultColWidth="10.5703125" defaultRowHeight="20.25" customHeight="1"/>
  <cols>
    <col min="1" max="1" width="47.42578125" style="129" customWidth="1"/>
    <col min="2" max="2" width="8" style="129" customWidth="1"/>
    <col min="3" max="3" width="0.5703125" style="129" customWidth="1"/>
    <col min="4" max="4" width="12.5703125" style="129" customWidth="1"/>
    <col min="5" max="5" width="1.42578125" style="129" customWidth="1"/>
    <col min="6" max="6" width="12.5703125" style="129" customWidth="1"/>
    <col min="7" max="7" width="1.42578125" style="129" customWidth="1"/>
    <col min="8" max="8" width="12.5703125" style="129" customWidth="1"/>
    <col min="9" max="9" width="1.42578125" style="129" customWidth="1"/>
    <col min="10" max="10" width="12.5703125" style="129" customWidth="1"/>
    <col min="11" max="11" width="3.5703125" style="129" customWidth="1"/>
    <col min="12" max="16384" width="10.5703125" style="129"/>
  </cols>
  <sheetData>
    <row r="1" spans="1:10" ht="18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18" customHeight="1">
      <c r="A2" s="130" t="s">
        <v>1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8" customHeight="1">
      <c r="A3" s="130" t="s">
        <v>256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134" customFormat="1" ht="18" customHeight="1">
      <c r="A4" s="129"/>
      <c r="B4" s="132"/>
      <c r="C4" s="132"/>
      <c r="D4" s="132"/>
      <c r="E4" s="132"/>
      <c r="F4" s="133"/>
      <c r="G4" s="129"/>
      <c r="H4" s="129"/>
      <c r="I4" s="129"/>
      <c r="J4" s="133" t="s">
        <v>2</v>
      </c>
    </row>
    <row r="5" spans="1:10" ht="18" customHeight="1">
      <c r="A5" s="134"/>
      <c r="B5" s="135"/>
      <c r="C5" s="135"/>
      <c r="D5" s="198" t="s">
        <v>3</v>
      </c>
      <c r="E5" s="198"/>
      <c r="F5" s="198"/>
      <c r="G5" s="134"/>
      <c r="H5" s="198" t="s">
        <v>4</v>
      </c>
      <c r="I5" s="198"/>
      <c r="J5" s="198"/>
    </row>
    <row r="6" spans="1:10" ht="18" customHeight="1">
      <c r="B6" s="136" t="s">
        <v>5</v>
      </c>
      <c r="C6" s="137"/>
      <c r="D6" s="138" t="s">
        <v>257</v>
      </c>
      <c r="E6" s="139"/>
      <c r="F6" s="140" t="s">
        <v>267</v>
      </c>
      <c r="G6" s="115"/>
      <c r="H6" s="138" t="s">
        <v>257</v>
      </c>
      <c r="I6" s="139"/>
      <c r="J6" s="140" t="s">
        <v>267</v>
      </c>
    </row>
    <row r="7" spans="1:10" ht="18" customHeight="1">
      <c r="B7" s="137"/>
      <c r="C7" s="137"/>
      <c r="D7" s="115" t="s">
        <v>6</v>
      </c>
      <c r="E7" s="119"/>
      <c r="F7" s="115" t="s">
        <v>7</v>
      </c>
      <c r="G7" s="141"/>
      <c r="H7" s="115" t="s">
        <v>6</v>
      </c>
      <c r="I7" s="119"/>
      <c r="J7" s="115" t="s">
        <v>7</v>
      </c>
    </row>
    <row r="8" spans="1:10" ht="18" customHeight="1">
      <c r="B8" s="137"/>
      <c r="C8" s="137"/>
      <c r="D8" s="115" t="s">
        <v>8</v>
      </c>
      <c r="E8" s="119"/>
      <c r="F8" s="115"/>
      <c r="G8" s="141"/>
      <c r="H8" s="115" t="s">
        <v>8</v>
      </c>
      <c r="I8" s="119"/>
      <c r="J8" s="115"/>
    </row>
    <row r="9" spans="1:10" ht="18" customHeight="1">
      <c r="A9" s="134" t="s">
        <v>9</v>
      </c>
      <c r="D9" s="142"/>
      <c r="F9" s="142"/>
      <c r="H9" s="142"/>
      <c r="J9" s="142"/>
    </row>
    <row r="10" spans="1:10" ht="18" customHeight="1">
      <c r="A10" s="134" t="s">
        <v>10</v>
      </c>
      <c r="D10" s="142"/>
      <c r="F10" s="142"/>
      <c r="H10" s="142"/>
      <c r="J10" s="142"/>
    </row>
    <row r="11" spans="1:10" ht="18" customHeight="1">
      <c r="A11" s="129" t="s">
        <v>11</v>
      </c>
      <c r="B11" s="142"/>
      <c r="C11" s="142"/>
      <c r="D11" s="143">
        <v>3039244</v>
      </c>
      <c r="E11" s="143"/>
      <c r="F11" s="143">
        <v>2181007</v>
      </c>
      <c r="G11" s="143"/>
      <c r="H11" s="143">
        <v>1845732</v>
      </c>
      <c r="I11" s="143"/>
      <c r="J11" s="143">
        <v>811014</v>
      </c>
    </row>
    <row r="12" spans="1:10" ht="18" customHeight="1">
      <c r="A12" s="129" t="s">
        <v>12</v>
      </c>
      <c r="B12" s="157" t="s">
        <v>268</v>
      </c>
      <c r="C12" s="142"/>
      <c r="D12" s="143">
        <v>1070481</v>
      </c>
      <c r="E12" s="143"/>
      <c r="F12" s="143">
        <v>1385327</v>
      </c>
      <c r="G12" s="143"/>
      <c r="H12" s="143">
        <v>858360</v>
      </c>
      <c r="I12" s="143"/>
      <c r="J12" s="143">
        <v>1232581</v>
      </c>
    </row>
    <row r="13" spans="1:10" ht="18" customHeight="1">
      <c r="A13" s="144" t="s">
        <v>13</v>
      </c>
      <c r="B13" s="157">
        <v>2</v>
      </c>
      <c r="C13" s="142"/>
      <c r="D13" s="143">
        <v>1308175</v>
      </c>
      <c r="E13" s="36"/>
      <c r="F13" s="36">
        <v>2845666</v>
      </c>
      <c r="G13" s="36"/>
      <c r="H13" s="36">
        <v>1402701</v>
      </c>
      <c r="I13" s="36"/>
      <c r="J13" s="36">
        <v>3175852</v>
      </c>
    </row>
    <row r="14" spans="1:10" ht="18" customHeight="1">
      <c r="A14" s="129" t="s">
        <v>14</v>
      </c>
      <c r="B14" s="142">
        <v>4</v>
      </c>
      <c r="C14" s="142"/>
      <c r="D14" s="143">
        <v>85055545</v>
      </c>
      <c r="E14" s="36"/>
      <c r="F14" s="36">
        <v>55142513</v>
      </c>
      <c r="G14" s="36"/>
      <c r="H14" s="36">
        <v>62562630</v>
      </c>
      <c r="I14" s="36"/>
      <c r="J14" s="36">
        <v>38710335</v>
      </c>
    </row>
    <row r="15" spans="1:10" ht="18" customHeight="1">
      <c r="A15" s="129" t="s">
        <v>15</v>
      </c>
      <c r="B15" s="142"/>
      <c r="C15" s="142"/>
      <c r="D15" s="143">
        <v>555407</v>
      </c>
      <c r="E15" s="36"/>
      <c r="F15" s="143">
        <v>548128</v>
      </c>
      <c r="G15" s="36"/>
      <c r="H15" s="36">
        <v>386677</v>
      </c>
      <c r="I15" s="36"/>
      <c r="J15" s="36">
        <v>206111</v>
      </c>
    </row>
    <row r="16" spans="1:10" ht="18" customHeight="1">
      <c r="A16" s="129" t="s">
        <v>306</v>
      </c>
      <c r="B16" s="142"/>
      <c r="C16" s="142"/>
      <c r="D16" s="143">
        <v>4777343</v>
      </c>
      <c r="E16" s="36"/>
      <c r="F16" s="143">
        <v>3331760</v>
      </c>
      <c r="G16" s="36"/>
      <c r="H16" s="36">
        <v>4312305</v>
      </c>
      <c r="I16" s="36"/>
      <c r="J16" s="36">
        <v>3286162</v>
      </c>
    </row>
    <row r="17" spans="1:10" ht="18" customHeight="1">
      <c r="A17" s="129" t="s">
        <v>16</v>
      </c>
      <c r="B17" s="142"/>
      <c r="C17" s="142"/>
      <c r="D17" s="143">
        <v>238653</v>
      </c>
      <c r="E17" s="36"/>
      <c r="F17" s="143">
        <v>340625</v>
      </c>
      <c r="G17" s="143"/>
      <c r="H17" s="143">
        <v>42552</v>
      </c>
      <c r="I17" s="36"/>
      <c r="J17" s="143">
        <v>43568</v>
      </c>
    </row>
    <row r="18" spans="1:10" ht="18" customHeight="1">
      <c r="A18" s="129" t="s">
        <v>17</v>
      </c>
      <c r="B18" s="142"/>
      <c r="C18" s="142"/>
      <c r="D18" s="143">
        <v>104349</v>
      </c>
      <c r="E18" s="143"/>
      <c r="F18" s="143">
        <v>84031</v>
      </c>
      <c r="G18" s="36"/>
      <c r="H18" s="36">
        <v>66910</v>
      </c>
      <c r="I18" s="36"/>
      <c r="J18" s="36">
        <v>49676</v>
      </c>
    </row>
    <row r="19" spans="1:10" ht="18" customHeight="1">
      <c r="A19" s="129" t="s">
        <v>18</v>
      </c>
      <c r="B19" s="142">
        <v>5</v>
      </c>
      <c r="C19" s="142"/>
      <c r="D19" s="143">
        <v>40771</v>
      </c>
      <c r="E19" s="36"/>
      <c r="F19" s="143">
        <v>54</v>
      </c>
      <c r="G19" s="36"/>
      <c r="H19" s="36">
        <v>40771</v>
      </c>
      <c r="I19" s="36"/>
      <c r="J19" s="143">
        <v>54</v>
      </c>
    </row>
    <row r="20" spans="1:10" ht="18" customHeight="1">
      <c r="A20" s="129" t="s">
        <v>19</v>
      </c>
      <c r="B20" s="142"/>
      <c r="C20" s="142"/>
      <c r="D20" s="143">
        <v>220645</v>
      </c>
      <c r="E20" s="36"/>
      <c r="F20" s="36">
        <v>179942</v>
      </c>
      <c r="G20" s="36"/>
      <c r="H20" s="36">
        <v>173396</v>
      </c>
      <c r="I20" s="36"/>
      <c r="J20" s="36">
        <v>136860</v>
      </c>
    </row>
    <row r="21" spans="1:10" ht="18" customHeight="1">
      <c r="A21" s="130" t="s">
        <v>20</v>
      </c>
      <c r="B21" s="144"/>
      <c r="C21" s="142"/>
      <c r="D21" s="145">
        <f>SUM(D11:D20)</f>
        <v>96410613</v>
      </c>
      <c r="E21" s="36"/>
      <c r="F21" s="145">
        <f>SUM(F11:F20)</f>
        <v>66039053</v>
      </c>
      <c r="G21" s="36"/>
      <c r="H21" s="145">
        <f>SUM(H11:H20)</f>
        <v>71692034</v>
      </c>
      <c r="I21" s="36"/>
      <c r="J21" s="145">
        <f>SUM(J11:J20)</f>
        <v>47652213</v>
      </c>
    </row>
    <row r="22" spans="1:10" ht="18" customHeight="1">
      <c r="A22" s="130" t="s">
        <v>21</v>
      </c>
      <c r="B22" s="144"/>
      <c r="C22" s="142"/>
      <c r="D22" s="36"/>
      <c r="E22" s="36"/>
      <c r="F22" s="36"/>
      <c r="G22" s="36"/>
      <c r="H22" s="36"/>
      <c r="I22" s="36"/>
      <c r="J22" s="36"/>
    </row>
    <row r="23" spans="1:10" ht="18" customHeight="1">
      <c r="A23" s="144" t="s">
        <v>258</v>
      </c>
      <c r="B23" s="144"/>
      <c r="C23" s="142"/>
      <c r="D23" s="36">
        <v>81103</v>
      </c>
      <c r="E23" s="36"/>
      <c r="F23" s="36">
        <v>71953</v>
      </c>
      <c r="G23" s="36"/>
      <c r="H23" s="36">
        <v>81103</v>
      </c>
      <c r="I23" s="36"/>
      <c r="J23" s="36">
        <v>71953</v>
      </c>
    </row>
    <row r="24" spans="1:10" ht="18" customHeight="1">
      <c r="A24" s="144" t="s">
        <v>22</v>
      </c>
      <c r="C24" s="142"/>
      <c r="D24" s="36"/>
      <c r="E24" s="36"/>
      <c r="F24" s="36"/>
      <c r="G24" s="36"/>
      <c r="H24" s="36"/>
      <c r="I24" s="36"/>
      <c r="J24" s="36"/>
    </row>
    <row r="25" spans="1:10" ht="18" customHeight="1">
      <c r="A25" s="144" t="s">
        <v>23</v>
      </c>
      <c r="B25" s="157">
        <v>2</v>
      </c>
      <c r="C25" s="142"/>
      <c r="D25" s="143">
        <v>1774329</v>
      </c>
      <c r="E25" s="36"/>
      <c r="F25" s="36">
        <v>277200</v>
      </c>
      <c r="G25" s="36"/>
      <c r="H25" s="36">
        <v>13281974</v>
      </c>
      <c r="I25" s="36"/>
      <c r="J25" s="36">
        <v>11766780</v>
      </c>
    </row>
    <row r="26" spans="1:10" ht="18" customHeight="1">
      <c r="A26" s="144" t="s">
        <v>24</v>
      </c>
      <c r="B26" s="158"/>
      <c r="C26" s="142"/>
      <c r="D26" s="143"/>
      <c r="E26" s="36"/>
      <c r="F26" s="143"/>
      <c r="G26" s="36"/>
      <c r="H26" s="143"/>
      <c r="I26" s="36"/>
      <c r="J26" s="143"/>
    </row>
    <row r="27" spans="1:10" ht="18" customHeight="1">
      <c r="A27" s="144" t="s">
        <v>23</v>
      </c>
      <c r="B27" s="157"/>
      <c r="C27" s="142"/>
      <c r="D27" s="143">
        <v>101753</v>
      </c>
      <c r="E27" s="36"/>
      <c r="F27" s="143">
        <v>93542</v>
      </c>
      <c r="G27" s="36"/>
      <c r="H27" s="143">
        <v>0</v>
      </c>
      <c r="I27" s="36"/>
      <c r="J27" s="143">
        <v>0</v>
      </c>
    </row>
    <row r="28" spans="1:10" ht="18" customHeight="1">
      <c r="A28" s="144" t="s">
        <v>25</v>
      </c>
      <c r="B28" s="157">
        <v>5</v>
      </c>
      <c r="C28" s="142"/>
      <c r="D28" s="143">
        <v>1992181</v>
      </c>
      <c r="E28" s="36"/>
      <c r="F28" s="143">
        <v>1586241</v>
      </c>
      <c r="G28" s="36"/>
      <c r="H28" s="143">
        <v>822150</v>
      </c>
      <c r="I28" s="36"/>
      <c r="J28" s="143">
        <v>429483</v>
      </c>
    </row>
    <row r="29" spans="1:10" ht="18" customHeight="1">
      <c r="A29" s="144" t="s">
        <v>26</v>
      </c>
      <c r="B29" s="157">
        <v>6</v>
      </c>
      <c r="C29" s="142"/>
      <c r="D29" s="143">
        <v>0</v>
      </c>
      <c r="E29" s="36"/>
      <c r="F29" s="143">
        <v>0</v>
      </c>
      <c r="G29" s="36"/>
      <c r="H29" s="143">
        <v>9324416</v>
      </c>
      <c r="I29" s="36"/>
      <c r="J29" s="143">
        <v>8867975</v>
      </c>
    </row>
    <row r="30" spans="1:10" ht="18" customHeight="1">
      <c r="A30" s="144" t="s">
        <v>27</v>
      </c>
      <c r="B30" s="157">
        <v>7</v>
      </c>
      <c r="C30" s="142"/>
      <c r="D30" s="143">
        <v>540931</v>
      </c>
      <c r="E30" s="36"/>
      <c r="F30" s="143">
        <v>443539</v>
      </c>
      <c r="G30" s="36"/>
      <c r="H30" s="143">
        <v>618632</v>
      </c>
      <c r="I30" s="36"/>
      <c r="J30" s="143">
        <v>513632</v>
      </c>
    </row>
    <row r="31" spans="1:10" ht="18" customHeight="1">
      <c r="A31" s="144" t="s">
        <v>28</v>
      </c>
      <c r="B31" s="157">
        <v>8</v>
      </c>
      <c r="C31" s="142"/>
      <c r="D31" s="143">
        <v>2000428</v>
      </c>
      <c r="E31" s="36"/>
      <c r="F31" s="143">
        <v>2031144</v>
      </c>
      <c r="G31" s="36"/>
      <c r="H31" s="143">
        <v>2062805</v>
      </c>
      <c r="I31" s="36"/>
      <c r="J31" s="143">
        <v>2062805</v>
      </c>
    </row>
    <row r="32" spans="1:10" ht="18" customHeight="1">
      <c r="A32" s="144" t="s">
        <v>29</v>
      </c>
      <c r="B32" s="157">
        <v>9</v>
      </c>
      <c r="C32" s="142"/>
      <c r="D32" s="143">
        <v>4823568</v>
      </c>
      <c r="E32" s="36"/>
      <c r="F32" s="143">
        <v>3930831</v>
      </c>
      <c r="G32" s="36"/>
      <c r="H32" s="143">
        <v>2106876</v>
      </c>
      <c r="I32" s="36"/>
      <c r="J32" s="143">
        <v>2122774</v>
      </c>
    </row>
    <row r="33" spans="1:10" ht="18" customHeight="1">
      <c r="A33" s="144" t="s">
        <v>30</v>
      </c>
      <c r="B33" s="157">
        <v>10</v>
      </c>
      <c r="C33" s="142"/>
      <c r="D33" s="143">
        <v>8117795</v>
      </c>
      <c r="E33" s="36"/>
      <c r="F33" s="143">
        <v>30465564</v>
      </c>
      <c r="G33" s="36"/>
      <c r="H33" s="143">
        <v>4510231</v>
      </c>
      <c r="I33" s="36"/>
      <c r="J33" s="143">
        <v>20944523</v>
      </c>
    </row>
    <row r="34" spans="1:10" ht="18" customHeight="1">
      <c r="A34" s="144" t="s">
        <v>31</v>
      </c>
      <c r="B34" s="157">
        <v>11</v>
      </c>
      <c r="C34" s="142"/>
      <c r="D34" s="143">
        <v>3353017</v>
      </c>
      <c r="E34" s="36"/>
      <c r="F34" s="143">
        <v>3469984</v>
      </c>
      <c r="G34" s="36"/>
      <c r="H34" s="143">
        <v>2045986</v>
      </c>
      <c r="I34" s="36"/>
      <c r="J34" s="143">
        <v>2061046</v>
      </c>
    </row>
    <row r="35" spans="1:10" ht="18" customHeight="1">
      <c r="A35" s="144" t="s">
        <v>32</v>
      </c>
      <c r="B35" s="159"/>
      <c r="C35" s="142"/>
      <c r="D35" s="143">
        <v>1600209</v>
      </c>
      <c r="E35" s="36"/>
      <c r="F35" s="143">
        <v>1695605</v>
      </c>
      <c r="G35" s="36"/>
      <c r="H35" s="143">
        <v>1187587</v>
      </c>
      <c r="I35" s="36"/>
      <c r="J35" s="143">
        <v>1300352</v>
      </c>
    </row>
    <row r="36" spans="1:10" ht="18" customHeight="1">
      <c r="A36" s="144" t="s">
        <v>33</v>
      </c>
      <c r="B36" s="157">
        <v>12</v>
      </c>
      <c r="C36" s="142"/>
      <c r="D36" s="143">
        <v>4441945</v>
      </c>
      <c r="E36" s="36"/>
      <c r="F36" s="143">
        <v>3994011</v>
      </c>
      <c r="G36" s="36"/>
      <c r="H36" s="143">
        <v>127304</v>
      </c>
      <c r="I36" s="36"/>
      <c r="J36" s="143">
        <v>208003</v>
      </c>
    </row>
    <row r="37" spans="1:10" ht="18" customHeight="1">
      <c r="A37" s="144" t="s">
        <v>34</v>
      </c>
      <c r="B37" s="142"/>
      <c r="C37" s="142"/>
      <c r="D37" s="143">
        <v>901054</v>
      </c>
      <c r="E37" s="36"/>
      <c r="F37" s="143">
        <v>784773</v>
      </c>
      <c r="G37" s="36"/>
      <c r="H37" s="143">
        <v>0</v>
      </c>
      <c r="I37" s="36"/>
      <c r="J37" s="143">
        <v>0</v>
      </c>
    </row>
    <row r="38" spans="1:10" ht="18" customHeight="1">
      <c r="A38" s="119" t="s">
        <v>35</v>
      </c>
      <c r="B38" s="142"/>
      <c r="C38" s="142"/>
      <c r="D38" s="143">
        <v>1389592</v>
      </c>
      <c r="E38" s="36"/>
      <c r="F38" s="143">
        <v>1388768</v>
      </c>
      <c r="G38" s="36"/>
      <c r="H38" s="143">
        <v>735349</v>
      </c>
      <c r="I38" s="36"/>
      <c r="J38" s="143">
        <v>791179</v>
      </c>
    </row>
    <row r="39" spans="1:10" ht="18" customHeight="1">
      <c r="A39" s="144" t="s">
        <v>36</v>
      </c>
      <c r="C39" s="142"/>
      <c r="D39" s="143">
        <v>359297</v>
      </c>
      <c r="E39" s="36"/>
      <c r="F39" s="143">
        <v>359767</v>
      </c>
      <c r="G39" s="36"/>
      <c r="H39" s="143">
        <v>133449</v>
      </c>
      <c r="I39" s="36"/>
      <c r="J39" s="143">
        <v>130525</v>
      </c>
    </row>
    <row r="40" spans="1:10" ht="18" customHeight="1">
      <c r="A40" s="134" t="s">
        <v>37</v>
      </c>
      <c r="C40" s="142"/>
      <c r="D40" s="145">
        <f>SUM(D23:D39)</f>
        <v>31477202</v>
      </c>
      <c r="E40" s="36"/>
      <c r="F40" s="145">
        <f>SUM(F23:F39)</f>
        <v>50592922</v>
      </c>
      <c r="G40" s="36"/>
      <c r="H40" s="145">
        <f>SUM(H23:H39)</f>
        <v>37037862</v>
      </c>
      <c r="I40" s="36"/>
      <c r="J40" s="145">
        <f>SUM(J23:J39)</f>
        <v>51271030</v>
      </c>
    </row>
    <row r="41" spans="1:10" ht="18" customHeight="1" thickBot="1">
      <c r="A41" s="134" t="s">
        <v>38</v>
      </c>
      <c r="C41" s="142"/>
      <c r="D41" s="37">
        <f>D21+D40</f>
        <v>127887815</v>
      </c>
      <c r="E41" s="36"/>
      <c r="F41" s="37">
        <f>SUM(F21,F40)</f>
        <v>116631975</v>
      </c>
      <c r="G41" s="36"/>
      <c r="H41" s="37">
        <f>H21+H40</f>
        <v>108729896</v>
      </c>
      <c r="I41" s="36"/>
      <c r="J41" s="37">
        <f>SUM(J21,J40)</f>
        <v>98923243</v>
      </c>
    </row>
    <row r="42" spans="1:10" ht="18" customHeight="1" thickTop="1">
      <c r="A42" s="134"/>
      <c r="C42" s="142"/>
      <c r="D42" s="36"/>
      <c r="E42" s="36"/>
      <c r="F42" s="36"/>
      <c r="G42" s="36"/>
      <c r="H42" s="36"/>
      <c r="I42" s="36"/>
      <c r="J42" s="36"/>
    </row>
    <row r="43" spans="1:10" ht="19.5" customHeight="1">
      <c r="A43" s="129" t="s">
        <v>39</v>
      </c>
      <c r="D43" s="146"/>
      <c r="E43" s="36"/>
      <c r="F43" s="146"/>
      <c r="G43" s="36"/>
      <c r="H43" s="146"/>
      <c r="I43" s="36"/>
      <c r="J43" s="146"/>
    </row>
    <row r="44" spans="1:10" ht="19.350000000000001" customHeight="1">
      <c r="A44" s="130" t="s">
        <v>0</v>
      </c>
      <c r="B44" s="131"/>
      <c r="C44" s="131"/>
      <c r="D44" s="147"/>
      <c r="E44" s="147"/>
      <c r="F44" s="147"/>
      <c r="G44" s="147"/>
      <c r="H44" s="147"/>
      <c r="I44" s="147"/>
      <c r="J44" s="147"/>
    </row>
    <row r="45" spans="1:10" ht="19.350000000000001" customHeight="1">
      <c r="A45" s="130" t="s">
        <v>40</v>
      </c>
      <c r="B45" s="131"/>
      <c r="C45" s="131"/>
      <c r="D45" s="147"/>
      <c r="E45" s="147"/>
      <c r="F45" s="147"/>
      <c r="G45" s="147"/>
      <c r="H45" s="147"/>
      <c r="I45" s="147"/>
      <c r="J45" s="147"/>
    </row>
    <row r="46" spans="1:10" ht="19.350000000000001" customHeight="1">
      <c r="A46" s="130" t="s">
        <v>256</v>
      </c>
      <c r="B46" s="131"/>
      <c r="C46" s="131"/>
      <c r="D46" s="147"/>
      <c r="E46" s="147"/>
      <c r="F46" s="147"/>
      <c r="G46" s="147"/>
      <c r="H46" s="147"/>
      <c r="I46" s="147"/>
      <c r="J46" s="147"/>
    </row>
    <row r="47" spans="1:10" s="134" customFormat="1" ht="19.350000000000001" customHeight="1">
      <c r="A47" s="129"/>
      <c r="B47" s="132"/>
      <c r="C47" s="132"/>
      <c r="D47" s="148"/>
      <c r="E47" s="148"/>
      <c r="F47" s="143"/>
      <c r="G47" s="36"/>
      <c r="H47" s="36"/>
      <c r="I47" s="36"/>
      <c r="J47" s="143" t="s">
        <v>2</v>
      </c>
    </row>
    <row r="48" spans="1:10" ht="19.350000000000001" customHeight="1">
      <c r="A48" s="134"/>
      <c r="B48" s="135"/>
      <c r="C48" s="135"/>
      <c r="D48" s="199" t="s">
        <v>3</v>
      </c>
      <c r="E48" s="199"/>
      <c r="F48" s="199"/>
      <c r="G48" s="149"/>
      <c r="H48" s="199" t="s">
        <v>4</v>
      </c>
      <c r="I48" s="199"/>
      <c r="J48" s="199"/>
    </row>
    <row r="49" spans="1:10" ht="19.350000000000001" customHeight="1">
      <c r="B49" s="136" t="s">
        <v>5</v>
      </c>
      <c r="C49" s="137"/>
      <c r="D49" s="138" t="s">
        <v>257</v>
      </c>
      <c r="E49" s="139"/>
      <c r="F49" s="140" t="s">
        <v>267</v>
      </c>
      <c r="G49" s="115"/>
      <c r="H49" s="138" t="s">
        <v>257</v>
      </c>
      <c r="I49" s="139"/>
      <c r="J49" s="140" t="s">
        <v>267</v>
      </c>
    </row>
    <row r="50" spans="1:10" ht="19.350000000000001" customHeight="1">
      <c r="B50" s="137"/>
      <c r="C50" s="137"/>
      <c r="D50" s="148" t="s">
        <v>6</v>
      </c>
      <c r="E50" s="36"/>
      <c r="F50" s="148" t="s">
        <v>7</v>
      </c>
      <c r="G50" s="150"/>
      <c r="H50" s="148" t="s">
        <v>6</v>
      </c>
      <c r="I50" s="36"/>
      <c r="J50" s="148" t="s">
        <v>7</v>
      </c>
    </row>
    <row r="51" spans="1:10" ht="19.350000000000001" customHeight="1">
      <c r="B51" s="137"/>
      <c r="C51" s="137"/>
      <c r="D51" s="148" t="s">
        <v>8</v>
      </c>
      <c r="E51" s="36"/>
      <c r="F51" s="148"/>
      <c r="G51" s="150"/>
      <c r="H51" s="148" t="s">
        <v>8</v>
      </c>
      <c r="I51" s="36"/>
      <c r="J51" s="148"/>
    </row>
    <row r="52" spans="1:10" ht="19.350000000000001" customHeight="1">
      <c r="A52" s="134" t="s">
        <v>41</v>
      </c>
      <c r="D52" s="132"/>
      <c r="F52" s="132"/>
      <c r="H52" s="132"/>
      <c r="J52" s="132"/>
    </row>
    <row r="53" spans="1:10" ht="19.350000000000001" customHeight="1">
      <c r="A53" s="134" t="s">
        <v>42</v>
      </c>
      <c r="D53" s="132"/>
      <c r="F53" s="132"/>
      <c r="H53" s="132"/>
      <c r="J53" s="132"/>
    </row>
    <row r="54" spans="1:10" ht="19.350000000000001" customHeight="1">
      <c r="A54" s="129" t="s">
        <v>43</v>
      </c>
      <c r="B54" s="142">
        <v>13</v>
      </c>
      <c r="D54" s="143">
        <v>3028320</v>
      </c>
      <c r="E54" s="143"/>
      <c r="F54" s="143">
        <v>5880000</v>
      </c>
      <c r="G54" s="143"/>
      <c r="H54" s="143">
        <v>2612792</v>
      </c>
      <c r="I54" s="143"/>
      <c r="J54" s="143">
        <v>5880000</v>
      </c>
    </row>
    <row r="55" spans="1:10" ht="19.350000000000001" customHeight="1">
      <c r="A55" s="129" t="s">
        <v>44</v>
      </c>
      <c r="B55" s="142">
        <v>13</v>
      </c>
      <c r="D55" s="143">
        <v>6768637</v>
      </c>
      <c r="E55" s="143"/>
      <c r="F55" s="143">
        <v>3993897</v>
      </c>
      <c r="G55" s="143"/>
      <c r="H55" s="143">
        <v>6768637</v>
      </c>
      <c r="I55" s="143"/>
      <c r="J55" s="143">
        <v>3993897</v>
      </c>
    </row>
    <row r="56" spans="1:10" ht="19.350000000000001" customHeight="1">
      <c r="A56" s="144" t="s">
        <v>45</v>
      </c>
      <c r="B56" s="142"/>
      <c r="D56" s="143">
        <v>1557201</v>
      </c>
      <c r="E56" s="143"/>
      <c r="F56" s="143">
        <v>1084108</v>
      </c>
      <c r="G56" s="143"/>
      <c r="H56" s="143">
        <v>876574</v>
      </c>
      <c r="I56" s="143"/>
      <c r="J56" s="143">
        <v>659492</v>
      </c>
    </row>
    <row r="57" spans="1:10" ht="19.350000000000001" customHeight="1">
      <c r="A57" s="144" t="s">
        <v>46</v>
      </c>
      <c r="B57" s="157">
        <v>14</v>
      </c>
      <c r="D57" s="143">
        <v>10867978</v>
      </c>
      <c r="E57" s="143"/>
      <c r="F57" s="143">
        <v>8559479</v>
      </c>
      <c r="G57" s="143"/>
      <c r="H57" s="143">
        <v>5632877</v>
      </c>
      <c r="I57" s="143"/>
      <c r="J57" s="143">
        <v>4672265</v>
      </c>
    </row>
    <row r="58" spans="1:10" ht="19.350000000000001" customHeight="1">
      <c r="A58" s="144" t="s">
        <v>47</v>
      </c>
      <c r="B58" s="157"/>
      <c r="D58" s="143">
        <v>160117</v>
      </c>
      <c r="E58" s="143"/>
      <c r="F58" s="143">
        <v>1011131</v>
      </c>
      <c r="G58" s="143"/>
      <c r="H58" s="143">
        <v>160117</v>
      </c>
      <c r="I58" s="143"/>
      <c r="J58" s="143">
        <v>343826</v>
      </c>
    </row>
    <row r="59" spans="1:10" ht="19.350000000000001" customHeight="1">
      <c r="A59" s="144" t="s">
        <v>48</v>
      </c>
      <c r="B59" s="157">
        <v>15</v>
      </c>
      <c r="D59" s="143">
        <v>8036428</v>
      </c>
      <c r="E59" s="143"/>
      <c r="F59" s="143">
        <v>10728346</v>
      </c>
      <c r="G59" s="143"/>
      <c r="H59" s="143">
        <v>8036428</v>
      </c>
      <c r="I59" s="143"/>
      <c r="J59" s="143">
        <v>10728346</v>
      </c>
    </row>
    <row r="60" spans="1:10" ht="19.350000000000001" customHeight="1">
      <c r="A60" s="144" t="s">
        <v>49</v>
      </c>
      <c r="B60" s="159"/>
      <c r="D60" s="143">
        <v>194713</v>
      </c>
      <c r="E60" s="143"/>
      <c r="F60" s="143">
        <v>179262</v>
      </c>
      <c r="G60" s="143"/>
      <c r="H60" s="143">
        <v>140278</v>
      </c>
      <c r="I60" s="143"/>
      <c r="J60" s="143">
        <v>131719</v>
      </c>
    </row>
    <row r="61" spans="1:10" ht="19.350000000000001" customHeight="1">
      <c r="A61" s="144" t="s">
        <v>50</v>
      </c>
      <c r="B61" s="158"/>
      <c r="D61" s="143">
        <v>132458</v>
      </c>
      <c r="E61" s="143"/>
      <c r="F61" s="143">
        <v>159698</v>
      </c>
      <c r="G61" s="143"/>
      <c r="H61" s="143">
        <v>89985</v>
      </c>
      <c r="I61" s="143"/>
      <c r="J61" s="143">
        <v>60472</v>
      </c>
    </row>
    <row r="62" spans="1:10" ht="19.350000000000001" customHeight="1">
      <c r="A62" s="144" t="s">
        <v>51</v>
      </c>
      <c r="B62" s="157">
        <v>16</v>
      </c>
      <c r="D62" s="143">
        <v>106860</v>
      </c>
      <c r="E62" s="143"/>
      <c r="F62" s="143">
        <v>115651</v>
      </c>
      <c r="G62" s="143"/>
      <c r="H62" s="143">
        <v>87982</v>
      </c>
      <c r="I62" s="143"/>
      <c r="J62" s="143">
        <v>92002</v>
      </c>
    </row>
    <row r="63" spans="1:10" ht="19.350000000000001" customHeight="1">
      <c r="A63" s="144" t="s">
        <v>52</v>
      </c>
      <c r="B63" s="159"/>
      <c r="D63" s="143">
        <v>4350213</v>
      </c>
      <c r="E63" s="143"/>
      <c r="F63" s="143">
        <v>2290511</v>
      </c>
      <c r="G63" s="143"/>
      <c r="H63" s="143">
        <v>2289245</v>
      </c>
      <c r="I63" s="143"/>
      <c r="J63" s="143">
        <v>502084</v>
      </c>
    </row>
    <row r="64" spans="1:10" ht="19.350000000000001" customHeight="1">
      <c r="A64" s="129" t="s">
        <v>53</v>
      </c>
      <c r="B64" s="158"/>
      <c r="D64" s="143"/>
      <c r="E64" s="143"/>
      <c r="F64" s="143"/>
      <c r="G64" s="143"/>
      <c r="H64" s="143"/>
      <c r="I64" s="36"/>
      <c r="J64" s="36"/>
    </row>
    <row r="65" spans="1:10" ht="19.350000000000001" customHeight="1">
      <c r="A65" s="144" t="s">
        <v>54</v>
      </c>
      <c r="B65" s="157">
        <v>2</v>
      </c>
      <c r="D65" s="143">
        <v>621539</v>
      </c>
      <c r="E65" s="143"/>
      <c r="F65" s="143">
        <v>497284</v>
      </c>
      <c r="G65" s="143"/>
      <c r="H65" s="143">
        <v>483052</v>
      </c>
      <c r="I65" s="143"/>
      <c r="J65" s="143">
        <v>439965</v>
      </c>
    </row>
    <row r="66" spans="1:10" ht="19.350000000000001" customHeight="1">
      <c r="A66" s="129" t="s">
        <v>55</v>
      </c>
      <c r="D66" s="143">
        <v>682559</v>
      </c>
      <c r="E66" s="143"/>
      <c r="F66" s="143">
        <v>567678</v>
      </c>
      <c r="G66" s="143"/>
      <c r="H66" s="143">
        <v>467254</v>
      </c>
      <c r="I66" s="143"/>
      <c r="J66" s="143">
        <v>404150</v>
      </c>
    </row>
    <row r="67" spans="1:10" ht="19.350000000000001" customHeight="1">
      <c r="A67" s="144" t="s">
        <v>56</v>
      </c>
      <c r="B67" s="142"/>
      <c r="D67" s="143">
        <v>910676</v>
      </c>
      <c r="E67" s="143"/>
      <c r="F67" s="143">
        <v>1173751</v>
      </c>
      <c r="G67" s="143"/>
      <c r="H67" s="143">
        <v>584400</v>
      </c>
      <c r="I67" s="143"/>
      <c r="J67" s="143">
        <v>800725</v>
      </c>
    </row>
    <row r="68" spans="1:10" ht="19.350000000000001" customHeight="1">
      <c r="A68" s="129" t="s">
        <v>57</v>
      </c>
      <c r="D68" s="143">
        <v>968008</v>
      </c>
      <c r="E68" s="143"/>
      <c r="F68" s="143">
        <v>974944</v>
      </c>
      <c r="G68" s="143"/>
      <c r="H68" s="143">
        <v>837029</v>
      </c>
      <c r="I68" s="143"/>
      <c r="J68" s="143">
        <v>844769</v>
      </c>
    </row>
    <row r="69" spans="1:10" ht="19.350000000000001" customHeight="1">
      <c r="A69" s="129" t="s">
        <v>58</v>
      </c>
      <c r="B69" s="142"/>
      <c r="D69" s="151">
        <v>496237</v>
      </c>
      <c r="E69" s="143"/>
      <c r="F69" s="151">
        <v>429501</v>
      </c>
      <c r="G69" s="143"/>
      <c r="H69" s="151">
        <v>363689</v>
      </c>
      <c r="I69" s="143"/>
      <c r="J69" s="151">
        <v>299194</v>
      </c>
    </row>
    <row r="70" spans="1:10" ht="19.350000000000001" customHeight="1">
      <c r="A70" s="134" t="s">
        <v>59</v>
      </c>
      <c r="D70" s="151">
        <f>SUM(D54:D69)</f>
        <v>38881944</v>
      </c>
      <c r="E70" s="143"/>
      <c r="F70" s="151">
        <f>SUM(F54:F69)</f>
        <v>37645241</v>
      </c>
      <c r="G70" s="143"/>
      <c r="H70" s="151">
        <f>SUM(H54:H69)</f>
        <v>29430339</v>
      </c>
      <c r="I70" s="143"/>
      <c r="J70" s="151">
        <f>SUM(J54:J69)</f>
        <v>29852906</v>
      </c>
    </row>
    <row r="71" spans="1:10" ht="19.350000000000001" customHeight="1">
      <c r="A71" s="134" t="s">
        <v>60</v>
      </c>
      <c r="D71" s="143"/>
      <c r="E71" s="143"/>
      <c r="F71" s="143"/>
      <c r="G71" s="143"/>
      <c r="H71" s="143"/>
      <c r="I71" s="143"/>
      <c r="J71" s="143"/>
    </row>
    <row r="72" spans="1:10" ht="19.350000000000001" customHeight="1">
      <c r="A72" s="129" t="s">
        <v>61</v>
      </c>
      <c r="D72" s="143">
        <v>147753</v>
      </c>
      <c r="E72" s="143"/>
      <c r="F72" s="143">
        <v>179165</v>
      </c>
      <c r="G72" s="143"/>
      <c r="H72" s="143">
        <v>0</v>
      </c>
      <c r="I72" s="143"/>
      <c r="J72" s="148">
        <v>0</v>
      </c>
    </row>
    <row r="73" spans="1:10" ht="19.350000000000001" customHeight="1">
      <c r="A73" s="129" t="s">
        <v>62</v>
      </c>
      <c r="B73" s="157">
        <v>2</v>
      </c>
      <c r="D73" s="143">
        <v>0</v>
      </c>
      <c r="E73" s="143"/>
      <c r="F73" s="143">
        <v>0</v>
      </c>
      <c r="G73" s="143"/>
      <c r="H73" s="143">
        <v>1170229</v>
      </c>
      <c r="I73" s="143"/>
      <c r="J73" s="148">
        <v>1463896</v>
      </c>
    </row>
    <row r="74" spans="1:10" ht="19.350000000000001" customHeight="1">
      <c r="A74" s="129" t="s">
        <v>63</v>
      </c>
      <c r="B74" s="157">
        <v>14</v>
      </c>
      <c r="D74" s="143">
        <v>9371253</v>
      </c>
      <c r="E74" s="143"/>
      <c r="F74" s="143">
        <v>9596618</v>
      </c>
      <c r="G74" s="143"/>
      <c r="H74" s="143">
        <v>6977278</v>
      </c>
      <c r="I74" s="143"/>
      <c r="J74" s="148">
        <v>6025576</v>
      </c>
    </row>
    <row r="75" spans="1:10" ht="19.350000000000001" customHeight="1">
      <c r="A75" s="129" t="s">
        <v>64</v>
      </c>
      <c r="B75" s="157"/>
      <c r="D75" s="143">
        <v>258336</v>
      </c>
      <c r="E75" s="143"/>
      <c r="F75" s="143">
        <v>635694</v>
      </c>
      <c r="G75" s="143"/>
      <c r="H75" s="143">
        <v>223748</v>
      </c>
      <c r="I75" s="143"/>
      <c r="J75" s="148">
        <v>598552</v>
      </c>
    </row>
    <row r="76" spans="1:10" ht="19.350000000000001" customHeight="1">
      <c r="A76" s="129" t="s">
        <v>66</v>
      </c>
      <c r="B76" s="157"/>
      <c r="D76" s="143"/>
      <c r="E76" s="143"/>
    </row>
    <row r="77" spans="1:10" ht="19.350000000000001" customHeight="1">
      <c r="A77" s="129" t="s">
        <v>65</v>
      </c>
      <c r="B77" s="157">
        <v>15</v>
      </c>
      <c r="D77" s="143">
        <v>34204550</v>
      </c>
      <c r="E77" s="143"/>
      <c r="F77" s="143">
        <v>24935725</v>
      </c>
      <c r="G77" s="143"/>
      <c r="H77" s="143">
        <v>34204550</v>
      </c>
      <c r="I77" s="143"/>
      <c r="J77" s="148">
        <v>24935725</v>
      </c>
    </row>
    <row r="78" spans="1:10" ht="19.350000000000001" customHeight="1">
      <c r="A78" s="129" t="s">
        <v>67</v>
      </c>
      <c r="B78" s="157">
        <v>7</v>
      </c>
      <c r="D78" s="143">
        <v>357575</v>
      </c>
      <c r="E78" s="143"/>
      <c r="F78" s="143">
        <v>244452</v>
      </c>
      <c r="G78" s="143"/>
      <c r="H78" s="143">
        <v>0</v>
      </c>
      <c r="I78" s="143"/>
      <c r="J78" s="148">
        <v>0</v>
      </c>
    </row>
    <row r="79" spans="1:10" ht="19.350000000000001" customHeight="1">
      <c r="A79" s="129" t="s">
        <v>68</v>
      </c>
      <c r="B79" s="157"/>
      <c r="D79" s="143">
        <v>1452870</v>
      </c>
      <c r="E79" s="143"/>
      <c r="F79" s="143">
        <v>1530587</v>
      </c>
      <c r="G79" s="143"/>
      <c r="H79" s="143">
        <v>1079801</v>
      </c>
      <c r="I79" s="143"/>
      <c r="J79" s="148">
        <v>1181812</v>
      </c>
    </row>
    <row r="80" spans="1:10" ht="19.350000000000001" customHeight="1">
      <c r="A80" s="129" t="s">
        <v>69</v>
      </c>
      <c r="B80" s="142"/>
      <c r="D80" s="143">
        <v>365245</v>
      </c>
      <c r="E80" s="143"/>
      <c r="F80" s="143">
        <v>350513</v>
      </c>
      <c r="G80" s="143"/>
      <c r="H80" s="143">
        <v>241034</v>
      </c>
      <c r="I80" s="143"/>
      <c r="J80" s="148">
        <v>241973</v>
      </c>
    </row>
    <row r="81" spans="1:10" ht="19.350000000000001" customHeight="1">
      <c r="A81" s="129" t="s">
        <v>70</v>
      </c>
      <c r="B81" s="157">
        <v>16</v>
      </c>
      <c r="D81" s="143">
        <v>344761</v>
      </c>
      <c r="E81" s="143"/>
      <c r="F81" s="143">
        <v>313184</v>
      </c>
      <c r="G81" s="143"/>
      <c r="H81" s="143">
        <v>317614</v>
      </c>
      <c r="I81" s="143"/>
      <c r="J81" s="148">
        <v>285721</v>
      </c>
    </row>
    <row r="82" spans="1:10" ht="19.350000000000001" customHeight="1">
      <c r="A82" s="129" t="s">
        <v>71</v>
      </c>
      <c r="B82" s="142"/>
      <c r="D82" s="143">
        <v>11733</v>
      </c>
      <c r="E82" s="143"/>
      <c r="F82" s="148">
        <v>1473</v>
      </c>
      <c r="G82" s="143"/>
      <c r="H82" s="143">
        <v>0</v>
      </c>
      <c r="I82" s="143"/>
      <c r="J82" s="148">
        <v>0</v>
      </c>
    </row>
    <row r="83" spans="1:10" ht="19.350000000000001" customHeight="1">
      <c r="A83" s="129" t="s">
        <v>72</v>
      </c>
      <c r="B83" s="142"/>
      <c r="D83" s="151">
        <v>240149</v>
      </c>
      <c r="E83" s="143"/>
      <c r="F83" s="151">
        <v>232666</v>
      </c>
      <c r="G83" s="143"/>
      <c r="H83" s="151">
        <v>135542</v>
      </c>
      <c r="I83" s="143"/>
      <c r="J83" s="151">
        <v>130975</v>
      </c>
    </row>
    <row r="84" spans="1:10" ht="19.350000000000001" customHeight="1">
      <c r="A84" s="134" t="s">
        <v>73</v>
      </c>
      <c r="D84" s="151">
        <f>SUM(D72:D83)</f>
        <v>46754225</v>
      </c>
      <c r="E84" s="143"/>
      <c r="F84" s="151">
        <f>SUM(F72:F83)</f>
        <v>38020077</v>
      </c>
      <c r="G84" s="143"/>
      <c r="H84" s="151">
        <f>SUM(H72:H83)</f>
        <v>44349796</v>
      </c>
      <c r="I84" s="143"/>
      <c r="J84" s="151">
        <f>SUM(J72:J83)</f>
        <v>34864230</v>
      </c>
    </row>
    <row r="85" spans="1:10" ht="19.350000000000001" customHeight="1">
      <c r="A85" s="134" t="s">
        <v>74</v>
      </c>
      <c r="D85" s="152">
        <f>D70+D84</f>
        <v>85636169</v>
      </c>
      <c r="E85" s="143"/>
      <c r="F85" s="152">
        <f>F70+F84</f>
        <v>75665318</v>
      </c>
      <c r="G85" s="143"/>
      <c r="H85" s="152">
        <f>H70+H84</f>
        <v>73780135</v>
      </c>
      <c r="I85" s="143"/>
      <c r="J85" s="152">
        <f>J70+J84</f>
        <v>64717136</v>
      </c>
    </row>
    <row r="86" spans="1:10" ht="19.350000000000001" customHeight="1">
      <c r="B86" s="142"/>
      <c r="D86" s="36"/>
      <c r="E86" s="36"/>
      <c r="F86" s="36"/>
      <c r="G86" s="36"/>
      <c r="H86" s="36"/>
      <c r="I86" s="36"/>
      <c r="J86" s="36"/>
    </row>
    <row r="87" spans="1:10" ht="20.25" customHeight="1">
      <c r="A87" s="129" t="s">
        <v>39</v>
      </c>
      <c r="D87" s="148"/>
      <c r="E87" s="36"/>
      <c r="F87" s="148"/>
      <c r="G87" s="36"/>
      <c r="H87" s="148"/>
      <c r="I87" s="36"/>
      <c r="J87" s="148"/>
    </row>
    <row r="88" spans="1:10" ht="20.25" customHeight="1">
      <c r="A88" s="130" t="s">
        <v>0</v>
      </c>
      <c r="B88" s="131"/>
      <c r="C88" s="131"/>
      <c r="D88" s="147"/>
      <c r="E88" s="147"/>
      <c r="F88" s="147"/>
      <c r="G88" s="147"/>
      <c r="H88" s="147"/>
      <c r="I88" s="147"/>
      <c r="J88" s="147"/>
    </row>
    <row r="89" spans="1:10" ht="20.25" customHeight="1">
      <c r="A89" s="130" t="s">
        <v>40</v>
      </c>
      <c r="B89" s="131"/>
      <c r="C89" s="131"/>
      <c r="D89" s="147"/>
      <c r="E89" s="147"/>
      <c r="F89" s="147"/>
      <c r="G89" s="147"/>
      <c r="H89" s="147"/>
      <c r="I89" s="147"/>
      <c r="J89" s="147"/>
    </row>
    <row r="90" spans="1:10" ht="20.25" customHeight="1">
      <c r="A90" s="130" t="s">
        <v>256</v>
      </c>
      <c r="B90" s="131"/>
      <c r="C90" s="131"/>
      <c r="D90" s="147"/>
      <c r="E90" s="147"/>
      <c r="F90" s="147"/>
      <c r="G90" s="147"/>
      <c r="H90" s="147"/>
      <c r="I90" s="147"/>
      <c r="J90" s="147"/>
    </row>
    <row r="91" spans="1:10" s="134" customFormat="1" ht="19.5" customHeight="1">
      <c r="A91" s="129"/>
      <c r="B91" s="132"/>
      <c r="C91" s="132"/>
      <c r="D91" s="148"/>
      <c r="E91" s="148"/>
      <c r="F91" s="143"/>
      <c r="G91" s="36"/>
      <c r="H91" s="36"/>
      <c r="I91" s="36"/>
      <c r="J91" s="143" t="s">
        <v>2</v>
      </c>
    </row>
    <row r="92" spans="1:10" ht="19.5" customHeight="1">
      <c r="A92" s="134"/>
      <c r="B92" s="135"/>
      <c r="C92" s="135"/>
      <c r="D92" s="199" t="s">
        <v>3</v>
      </c>
      <c r="E92" s="199"/>
      <c r="F92" s="199"/>
      <c r="G92" s="149"/>
      <c r="H92" s="199" t="s">
        <v>4</v>
      </c>
      <c r="I92" s="199"/>
      <c r="J92" s="199"/>
    </row>
    <row r="93" spans="1:10" ht="19.5" customHeight="1">
      <c r="B93" s="136" t="s">
        <v>5</v>
      </c>
      <c r="C93" s="137"/>
      <c r="D93" s="138" t="s">
        <v>257</v>
      </c>
      <c r="E93" s="139"/>
      <c r="F93" s="140" t="s">
        <v>267</v>
      </c>
      <c r="G93" s="115"/>
      <c r="H93" s="138" t="s">
        <v>257</v>
      </c>
      <c r="I93" s="139"/>
      <c r="J93" s="140" t="s">
        <v>267</v>
      </c>
    </row>
    <row r="94" spans="1:10" ht="19.5" customHeight="1">
      <c r="B94" s="137"/>
      <c r="C94" s="137"/>
      <c r="D94" s="148" t="s">
        <v>6</v>
      </c>
      <c r="E94" s="36"/>
      <c r="F94" s="148" t="s">
        <v>7</v>
      </c>
      <c r="G94" s="150"/>
      <c r="H94" s="148" t="s">
        <v>6</v>
      </c>
      <c r="I94" s="36"/>
      <c r="J94" s="148" t="s">
        <v>7</v>
      </c>
    </row>
    <row r="95" spans="1:10" ht="19.5" customHeight="1">
      <c r="B95" s="137"/>
      <c r="C95" s="137"/>
      <c r="D95" s="148" t="s">
        <v>8</v>
      </c>
      <c r="E95" s="36"/>
      <c r="F95" s="148"/>
      <c r="G95" s="150"/>
      <c r="H95" s="148" t="s">
        <v>8</v>
      </c>
      <c r="I95" s="36"/>
      <c r="J95" s="148"/>
    </row>
    <row r="96" spans="1:10" ht="20.25" customHeight="1">
      <c r="A96" s="134" t="s">
        <v>75</v>
      </c>
      <c r="B96" s="142"/>
    </row>
    <row r="97" spans="1:10" ht="20.25" customHeight="1">
      <c r="A97" s="129" t="s">
        <v>76</v>
      </c>
      <c r="B97" s="142"/>
    </row>
    <row r="98" spans="1:10" ht="20.25" customHeight="1">
      <c r="A98" s="129" t="s">
        <v>77</v>
      </c>
    </row>
    <row r="99" spans="1:10" ht="20.25" customHeight="1" thickBot="1">
      <c r="A99" s="144" t="s">
        <v>78</v>
      </c>
      <c r="D99" s="153">
        <v>20343626</v>
      </c>
      <c r="E99" s="36"/>
      <c r="F99" s="153">
        <v>20343626</v>
      </c>
      <c r="G99" s="36"/>
      <c r="H99" s="153">
        <v>20343626</v>
      </c>
      <c r="I99" s="36"/>
      <c r="J99" s="153">
        <v>20343626</v>
      </c>
    </row>
    <row r="100" spans="1:10" ht="20.25" customHeight="1" thickTop="1">
      <c r="A100" s="129" t="s">
        <v>79</v>
      </c>
      <c r="B100" s="142">
        <v>17</v>
      </c>
      <c r="D100" s="36"/>
      <c r="E100" s="36"/>
      <c r="F100" s="36"/>
      <c r="G100" s="36"/>
      <c r="H100" s="36"/>
      <c r="I100" s="36"/>
      <c r="J100" s="36"/>
    </row>
    <row r="101" spans="1:10" ht="20.25" customHeight="1">
      <c r="A101" s="129" t="s">
        <v>303</v>
      </c>
      <c r="D101" s="36"/>
      <c r="E101" s="36"/>
      <c r="F101" s="36"/>
      <c r="G101" s="36"/>
      <c r="H101" s="36"/>
      <c r="I101" s="36"/>
      <c r="J101" s="36"/>
    </row>
    <row r="102" spans="1:10" ht="20.25" customHeight="1">
      <c r="A102" s="129" t="s">
        <v>304</v>
      </c>
      <c r="D102" s="143">
        <v>15927859</v>
      </c>
      <c r="E102" s="36"/>
      <c r="F102" s="36">
        <v>15924868</v>
      </c>
      <c r="G102" s="36"/>
      <c r="H102" s="36">
        <v>15927859</v>
      </c>
      <c r="I102" s="36"/>
      <c r="J102" s="36">
        <v>15924868</v>
      </c>
    </row>
    <row r="103" spans="1:10" ht="20.25" customHeight="1">
      <c r="A103" s="129" t="s">
        <v>80</v>
      </c>
      <c r="B103" s="142">
        <v>17</v>
      </c>
      <c r="D103" s="143">
        <v>2359807</v>
      </c>
      <c r="E103" s="36"/>
      <c r="F103" s="36">
        <v>2359191</v>
      </c>
      <c r="G103" s="36"/>
      <c r="H103" s="36">
        <v>2359807</v>
      </c>
      <c r="I103" s="36"/>
      <c r="J103" s="36">
        <v>2359191</v>
      </c>
    </row>
    <row r="104" spans="1:10" ht="20.25" customHeight="1">
      <c r="A104" s="129" t="s">
        <v>253</v>
      </c>
      <c r="B104" s="142">
        <v>17</v>
      </c>
      <c r="D104" s="143">
        <v>1100</v>
      </c>
      <c r="E104" s="36"/>
      <c r="F104" s="36">
        <v>0</v>
      </c>
      <c r="G104" s="36"/>
      <c r="H104" s="36">
        <v>1100</v>
      </c>
      <c r="I104" s="36"/>
      <c r="J104" s="36">
        <v>0</v>
      </c>
    </row>
    <row r="105" spans="1:10" ht="20.25" customHeight="1">
      <c r="A105" s="129" t="s">
        <v>83</v>
      </c>
      <c r="B105" s="142">
        <v>18</v>
      </c>
      <c r="D105" s="143">
        <v>4973743</v>
      </c>
      <c r="E105" s="36"/>
      <c r="F105" s="36">
        <v>4973743</v>
      </c>
      <c r="G105" s="36"/>
      <c r="H105" s="36">
        <v>4973743</v>
      </c>
      <c r="I105" s="36"/>
      <c r="J105" s="36">
        <v>4973743</v>
      </c>
    </row>
    <row r="106" spans="1:10" ht="20.25" customHeight="1">
      <c r="A106" s="129" t="s">
        <v>82</v>
      </c>
      <c r="B106" s="142">
        <v>19</v>
      </c>
      <c r="D106" s="143">
        <v>47150</v>
      </c>
      <c r="E106" s="36"/>
      <c r="F106" s="36">
        <v>47150</v>
      </c>
      <c r="G106" s="36"/>
      <c r="H106" s="36">
        <v>47150</v>
      </c>
      <c r="I106" s="36"/>
      <c r="J106" s="36">
        <v>47150</v>
      </c>
    </row>
    <row r="107" spans="1:10" ht="20.25" customHeight="1">
      <c r="A107" s="129" t="s">
        <v>81</v>
      </c>
      <c r="B107" s="142">
        <v>19</v>
      </c>
      <c r="D107" s="143">
        <v>88600</v>
      </c>
      <c r="E107" s="36"/>
      <c r="F107" s="36">
        <v>57484</v>
      </c>
      <c r="G107" s="36"/>
      <c r="H107" s="36">
        <v>88600</v>
      </c>
      <c r="I107" s="36"/>
      <c r="J107" s="36">
        <v>57484</v>
      </c>
    </row>
    <row r="108" spans="1:10" ht="20.25" customHeight="1">
      <c r="A108" s="129" t="s">
        <v>259</v>
      </c>
      <c r="D108" s="36"/>
      <c r="E108" s="36"/>
      <c r="F108" s="36"/>
      <c r="G108" s="36"/>
      <c r="H108" s="36"/>
      <c r="I108" s="36"/>
      <c r="J108" s="36"/>
    </row>
    <row r="109" spans="1:10" ht="20.25" customHeight="1">
      <c r="A109" s="129" t="s">
        <v>260</v>
      </c>
      <c r="B109" s="142"/>
      <c r="D109" s="143">
        <v>1806931</v>
      </c>
      <c r="E109" s="36"/>
      <c r="F109" s="36">
        <v>1806931</v>
      </c>
      <c r="G109" s="36"/>
      <c r="H109" s="36">
        <v>1806931</v>
      </c>
      <c r="I109" s="36"/>
      <c r="J109" s="36">
        <v>1806931</v>
      </c>
    </row>
    <row r="110" spans="1:10" ht="20.25" customHeight="1">
      <c r="A110" s="129" t="s">
        <v>261</v>
      </c>
      <c r="D110" s="143">
        <v>14553353</v>
      </c>
      <c r="E110" s="36"/>
      <c r="F110" s="36">
        <v>13790014</v>
      </c>
      <c r="G110" s="36"/>
      <c r="H110" s="36">
        <v>9926054</v>
      </c>
      <c r="I110" s="36"/>
      <c r="J110" s="36">
        <v>9166771</v>
      </c>
    </row>
    <row r="111" spans="1:10" ht="20.25" customHeight="1">
      <c r="A111" s="129" t="s">
        <v>84</v>
      </c>
      <c r="D111" s="35">
        <v>858170</v>
      </c>
      <c r="E111" s="36"/>
      <c r="F111" s="35">
        <v>266032</v>
      </c>
      <c r="G111" s="36"/>
      <c r="H111" s="35">
        <v>-181483</v>
      </c>
      <c r="I111" s="36"/>
      <c r="J111" s="35">
        <v>-130031</v>
      </c>
    </row>
    <row r="112" spans="1:10" ht="20.25" customHeight="1">
      <c r="A112" s="129" t="s">
        <v>85</v>
      </c>
      <c r="D112" s="36">
        <f>SUM(D101:D111)</f>
        <v>40616713</v>
      </c>
      <c r="E112" s="36"/>
      <c r="F112" s="36">
        <f>SUM(F102:F111)</f>
        <v>39225413</v>
      </c>
      <c r="G112" s="36"/>
      <c r="H112" s="36">
        <f>SUM(H102:H111)</f>
        <v>34949761</v>
      </c>
      <c r="I112" s="36"/>
      <c r="J112" s="36">
        <f>SUM(J102:J111)</f>
        <v>34206107</v>
      </c>
    </row>
    <row r="113" spans="1:10" ht="20.25" customHeight="1">
      <c r="A113" s="129" t="s">
        <v>86</v>
      </c>
      <c r="D113" s="35">
        <v>1634933</v>
      </c>
      <c r="E113" s="36"/>
      <c r="F113" s="35">
        <v>1741244</v>
      </c>
      <c r="G113" s="36"/>
      <c r="H113" s="35">
        <v>0</v>
      </c>
      <c r="I113" s="36"/>
      <c r="J113" s="154">
        <v>0</v>
      </c>
    </row>
    <row r="114" spans="1:10" ht="20.25" customHeight="1">
      <c r="A114" s="134" t="s">
        <v>87</v>
      </c>
      <c r="D114" s="35">
        <f>SUM(D112:D113)</f>
        <v>42251646</v>
      </c>
      <c r="E114" s="36"/>
      <c r="F114" s="35">
        <f>SUM(F112:F113)</f>
        <v>40966657</v>
      </c>
      <c r="G114" s="36"/>
      <c r="H114" s="35">
        <f>SUM(H112:H113)</f>
        <v>34949761</v>
      </c>
      <c r="I114" s="36"/>
      <c r="J114" s="35">
        <f>SUM(J112:J113)</f>
        <v>34206107</v>
      </c>
    </row>
    <row r="115" spans="1:10" ht="20.25" customHeight="1" thickBot="1">
      <c r="A115" s="130" t="s">
        <v>88</v>
      </c>
      <c r="B115" s="144"/>
      <c r="C115" s="144"/>
      <c r="D115" s="37">
        <f>D114+D85</f>
        <v>127887815</v>
      </c>
      <c r="E115" s="36"/>
      <c r="F115" s="37">
        <f>F114+F85</f>
        <v>116631975</v>
      </c>
      <c r="G115" s="36"/>
      <c r="H115" s="37">
        <f>H114+H85</f>
        <v>108729896</v>
      </c>
      <c r="I115" s="36"/>
      <c r="J115" s="37">
        <f>J114+J85</f>
        <v>98923243</v>
      </c>
    </row>
    <row r="116" spans="1:10" ht="20.25" customHeight="1" thickTop="1">
      <c r="B116" s="142"/>
      <c r="D116" s="36">
        <f>D115-D41</f>
        <v>0</v>
      </c>
      <c r="E116" s="36"/>
      <c r="F116" s="36">
        <f>F115-F41</f>
        <v>0</v>
      </c>
      <c r="G116" s="36"/>
      <c r="H116" s="36">
        <f>H115-H41</f>
        <v>0</v>
      </c>
      <c r="I116" s="36"/>
      <c r="J116" s="36">
        <f>J115-J41</f>
        <v>0</v>
      </c>
    </row>
    <row r="117" spans="1:10" ht="20.25" customHeight="1">
      <c r="B117" s="142"/>
      <c r="D117" s="36"/>
      <c r="E117" s="36"/>
      <c r="F117" s="36"/>
      <c r="G117" s="36"/>
      <c r="H117" s="36"/>
      <c r="I117" s="36"/>
      <c r="J117" s="36"/>
    </row>
    <row r="118" spans="1:10" ht="20.25" customHeight="1">
      <c r="A118" s="129" t="s">
        <v>39</v>
      </c>
      <c r="D118" s="1"/>
      <c r="E118" s="2"/>
      <c r="F118" s="1"/>
      <c r="G118" s="2"/>
      <c r="H118" s="1"/>
      <c r="I118" s="2"/>
      <c r="J118" s="1"/>
    </row>
    <row r="119" spans="1:10" ht="20.25" customHeight="1">
      <c r="D119" s="1"/>
      <c r="E119" s="2"/>
      <c r="F119" s="1"/>
      <c r="G119" s="2"/>
      <c r="H119" s="1"/>
      <c r="I119" s="2"/>
      <c r="J119" s="1"/>
    </row>
    <row r="120" spans="1:10" ht="20.25" customHeight="1">
      <c r="D120" s="148"/>
      <c r="E120" s="36"/>
      <c r="F120" s="148"/>
      <c r="G120" s="36"/>
      <c r="H120" s="148"/>
      <c r="I120" s="36"/>
      <c r="J120" s="148"/>
    </row>
    <row r="121" spans="1:10" ht="20.25" customHeight="1">
      <c r="A121" s="155"/>
      <c r="D121" s="148"/>
      <c r="E121" s="36"/>
      <c r="F121" s="148"/>
      <c r="G121" s="36"/>
      <c r="H121" s="148"/>
      <c r="I121" s="36"/>
      <c r="J121" s="148"/>
    </row>
    <row r="122" spans="1:10" ht="20.25" customHeight="1">
      <c r="D122" s="132"/>
      <c r="F122" s="132"/>
      <c r="H122" s="132"/>
      <c r="J122" s="132"/>
    </row>
    <row r="123" spans="1:10" ht="20.25" customHeight="1">
      <c r="B123" s="132" t="s">
        <v>89</v>
      </c>
      <c r="C123" s="132"/>
      <c r="D123" s="132"/>
      <c r="F123" s="132"/>
      <c r="H123" s="132"/>
      <c r="J123" s="132"/>
    </row>
    <row r="124" spans="1:10" ht="20.25" customHeight="1">
      <c r="A124" s="156"/>
      <c r="D124" s="132"/>
      <c r="F124" s="132"/>
      <c r="H124" s="132"/>
      <c r="J124" s="132"/>
    </row>
  </sheetData>
  <mergeCells count="6">
    <mergeCell ref="D5:F5"/>
    <mergeCell ref="H5:J5"/>
    <mergeCell ref="D48:F48"/>
    <mergeCell ref="H48:J48"/>
    <mergeCell ref="D92:F92"/>
    <mergeCell ref="H92:J92"/>
  </mergeCells>
  <printOptions gridLinesSet="0"/>
  <pageMargins left="0.78740157480314965" right="0.39370078740157483" top="0.78740157480314965" bottom="0.19685039370078741" header="0.19685039370078741" footer="0.19685039370078741"/>
  <pageSetup paperSize="9" scale="85" fitToWidth="0" fitToHeight="0" orientation="portrait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FAE6-5BA1-4C18-B06B-4D85DB13231C}">
  <dimension ref="A1:J170"/>
  <sheetViews>
    <sheetView showGridLines="0" view="pageBreakPreview" zoomScale="85" zoomScaleNormal="110" zoomScaleSheetLayoutView="85" workbookViewId="0">
      <selection activeCell="L98" sqref="L98:N98"/>
    </sheetView>
  </sheetViews>
  <sheetFormatPr defaultColWidth="10.5703125" defaultRowHeight="20.25" customHeight="1"/>
  <cols>
    <col min="1" max="1" width="51.42578125" style="6" customWidth="1"/>
    <col min="2" max="2" width="7.5703125" style="6" customWidth="1"/>
    <col min="3" max="3" width="0.5703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9" width="1.42578125" style="6" customWidth="1"/>
    <col min="10" max="10" width="11.5703125" style="6" customWidth="1"/>
    <col min="11" max="11" width="2.42578125" style="6" customWidth="1"/>
    <col min="12" max="12" width="15" style="6" customWidth="1"/>
    <col min="13" max="13" width="2.5703125" style="6" customWidth="1"/>
    <col min="14" max="14" width="14" style="6" customWidth="1"/>
    <col min="15" max="16384" width="10.5703125" style="6"/>
  </cols>
  <sheetData>
    <row r="1" spans="1:10" ht="19.5" customHeight="1">
      <c r="A1" s="3"/>
      <c r="B1" s="4"/>
      <c r="C1" s="4"/>
      <c r="D1" s="4"/>
      <c r="E1" s="4"/>
      <c r="F1" s="4"/>
      <c r="G1" s="4"/>
      <c r="H1" s="4"/>
      <c r="I1" s="4"/>
      <c r="J1" s="5" t="s">
        <v>90</v>
      </c>
    </row>
    <row r="2" spans="1:10" ht="19.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19.5" customHeight="1">
      <c r="A3" s="3" t="s">
        <v>91</v>
      </c>
      <c r="B3" s="4"/>
      <c r="C3" s="4"/>
      <c r="D3" s="4"/>
      <c r="E3" s="4"/>
      <c r="F3" s="4"/>
      <c r="G3" s="4"/>
      <c r="H3" s="4"/>
      <c r="I3" s="4"/>
      <c r="J3" s="4"/>
    </row>
    <row r="4" spans="1:10" ht="19.5" customHeight="1">
      <c r="A4" s="7" t="s">
        <v>266</v>
      </c>
      <c r="B4" s="4"/>
      <c r="C4" s="4"/>
      <c r="D4" s="4"/>
      <c r="E4" s="4"/>
      <c r="F4" s="4"/>
      <c r="G4" s="4"/>
      <c r="H4" s="4"/>
      <c r="I4" s="4"/>
      <c r="J4" s="4"/>
    </row>
    <row r="5" spans="1:10" ht="19.5" customHeight="1">
      <c r="B5" s="8"/>
      <c r="C5" s="8"/>
      <c r="D5" s="9"/>
      <c r="F5" s="9"/>
      <c r="H5" s="9"/>
      <c r="J5" s="9" t="s">
        <v>92</v>
      </c>
    </row>
    <row r="6" spans="1:10" s="7" customFormat="1" ht="17.25" customHeight="1">
      <c r="B6" s="10"/>
      <c r="C6" s="10"/>
      <c r="D6" s="11"/>
      <c r="E6" s="11" t="s">
        <v>3</v>
      </c>
      <c r="F6" s="11"/>
      <c r="H6" s="11"/>
      <c r="I6" s="11" t="s">
        <v>4</v>
      </c>
      <c r="J6" s="11"/>
    </row>
    <row r="7" spans="1:10" ht="17.25" customHeight="1">
      <c r="B7" s="12" t="s">
        <v>5</v>
      </c>
      <c r="C7" s="13"/>
      <c r="D7" s="14">
        <v>2565</v>
      </c>
      <c r="E7" s="15"/>
      <c r="F7" s="14">
        <v>2564</v>
      </c>
      <c r="G7" s="16"/>
      <c r="H7" s="14">
        <v>2565</v>
      </c>
      <c r="I7" s="15"/>
      <c r="J7" s="14">
        <v>2564</v>
      </c>
    </row>
    <row r="8" spans="1:10" ht="17.25" customHeight="1">
      <c r="A8" s="7" t="s">
        <v>93</v>
      </c>
      <c r="B8" s="8"/>
      <c r="C8" s="13"/>
      <c r="D8" s="17"/>
      <c r="E8" s="18"/>
      <c r="F8" s="17"/>
      <c r="G8" s="16"/>
      <c r="H8" s="17"/>
      <c r="I8" s="18"/>
      <c r="J8" s="17"/>
    </row>
    <row r="9" spans="1:10" ht="19.5" customHeight="1">
      <c r="A9" s="7" t="s">
        <v>94</v>
      </c>
      <c r="B9" s="13"/>
      <c r="C9" s="13"/>
      <c r="D9" s="19"/>
      <c r="E9" s="18"/>
      <c r="F9" s="19"/>
      <c r="G9" s="18"/>
      <c r="H9" s="19"/>
      <c r="I9" s="18"/>
      <c r="J9" s="19"/>
    </row>
    <row r="10" spans="1:10" ht="19.5" customHeight="1">
      <c r="A10" s="6" t="s">
        <v>95</v>
      </c>
      <c r="D10" s="20">
        <v>7869157</v>
      </c>
      <c r="E10" s="20"/>
      <c r="F10" s="20">
        <v>6451401</v>
      </c>
      <c r="G10" s="20"/>
      <c r="H10" s="20">
        <v>5912000</v>
      </c>
      <c r="I10" s="20"/>
      <c r="J10" s="20">
        <v>5044850</v>
      </c>
    </row>
    <row r="11" spans="1:10" ht="19.5" customHeight="1">
      <c r="A11" s="21" t="s">
        <v>96</v>
      </c>
      <c r="D11" s="20">
        <v>441846</v>
      </c>
      <c r="E11" s="20"/>
      <c r="F11" s="20">
        <v>393655</v>
      </c>
      <c r="G11" s="20"/>
      <c r="H11" s="20">
        <v>281954</v>
      </c>
      <c r="I11" s="20"/>
      <c r="J11" s="20">
        <v>207138</v>
      </c>
    </row>
    <row r="12" spans="1:10" ht="19.5" customHeight="1">
      <c r="A12" s="21" t="s">
        <v>97</v>
      </c>
      <c r="D12" s="20">
        <v>142759</v>
      </c>
      <c r="E12" s="20"/>
      <c r="F12" s="20">
        <v>80745</v>
      </c>
      <c r="G12" s="20"/>
      <c r="H12" s="20">
        <v>0</v>
      </c>
      <c r="I12" s="20"/>
      <c r="J12" s="20">
        <v>0</v>
      </c>
    </row>
    <row r="13" spans="1:10" ht="19.5" customHeight="1">
      <c r="A13" s="6" t="s">
        <v>98</v>
      </c>
      <c r="D13" s="20">
        <v>15144</v>
      </c>
      <c r="E13" s="20"/>
      <c r="F13" s="20">
        <v>337</v>
      </c>
      <c r="G13" s="20"/>
      <c r="H13" s="20">
        <v>87550</v>
      </c>
      <c r="I13" s="20"/>
      <c r="J13" s="20">
        <v>9322</v>
      </c>
    </row>
    <row r="14" spans="1:10" ht="19.5" customHeight="1">
      <c r="A14" s="21" t="s">
        <v>99</v>
      </c>
      <c r="D14" s="20">
        <v>52619</v>
      </c>
      <c r="E14" s="20"/>
      <c r="F14" s="20">
        <v>37091</v>
      </c>
      <c r="G14" s="20"/>
      <c r="H14" s="20">
        <v>31467</v>
      </c>
      <c r="I14" s="20"/>
      <c r="J14" s="20">
        <v>20143</v>
      </c>
    </row>
    <row r="15" spans="1:10" ht="19.5" customHeight="1">
      <c r="A15" s="21" t="s">
        <v>100</v>
      </c>
      <c r="B15" s="22"/>
      <c r="D15" s="20">
        <v>147785</v>
      </c>
      <c r="E15" s="20"/>
      <c r="F15" s="20">
        <v>52516</v>
      </c>
      <c r="G15" s="20"/>
      <c r="H15" s="20">
        <v>7448</v>
      </c>
      <c r="I15" s="20"/>
      <c r="J15" s="20">
        <v>3850</v>
      </c>
    </row>
    <row r="16" spans="1:10" ht="19.5" customHeight="1">
      <c r="A16" s="6" t="s">
        <v>101</v>
      </c>
      <c r="B16" s="23"/>
      <c r="D16" s="20"/>
      <c r="E16" s="20"/>
      <c r="F16" s="20"/>
      <c r="G16" s="20"/>
      <c r="H16" s="20"/>
      <c r="I16" s="20"/>
      <c r="J16" s="20"/>
    </row>
    <row r="17" spans="1:10" ht="19.5" customHeight="1">
      <c r="A17" s="6" t="s">
        <v>269</v>
      </c>
      <c r="B17" s="23"/>
      <c r="D17" s="20">
        <v>53709</v>
      </c>
      <c r="E17" s="20"/>
      <c r="F17" s="44">
        <v>38713</v>
      </c>
      <c r="G17" s="44"/>
      <c r="H17" s="44">
        <v>4729</v>
      </c>
      <c r="I17" s="44"/>
      <c r="J17" s="44">
        <v>13498</v>
      </c>
    </row>
    <row r="18" spans="1:10" ht="19.5" customHeight="1">
      <c r="A18" s="6" t="s">
        <v>270</v>
      </c>
      <c r="B18" s="23"/>
      <c r="D18" s="20">
        <v>10389</v>
      </c>
      <c r="E18" s="20"/>
      <c r="F18" s="44">
        <v>0</v>
      </c>
      <c r="G18" s="44"/>
      <c r="H18" s="44">
        <v>0</v>
      </c>
      <c r="I18" s="44"/>
      <c r="J18" s="44">
        <v>0</v>
      </c>
    </row>
    <row r="19" spans="1:10" ht="19.5" customHeight="1">
      <c r="A19" s="6" t="s">
        <v>102</v>
      </c>
      <c r="B19" s="22" t="s">
        <v>305</v>
      </c>
      <c r="D19" s="20">
        <v>1066</v>
      </c>
      <c r="E19" s="20"/>
      <c r="F19" s="44">
        <v>455</v>
      </c>
      <c r="G19" s="44"/>
      <c r="H19" s="44">
        <v>1007</v>
      </c>
      <c r="I19" s="44"/>
      <c r="J19" s="44">
        <v>10500</v>
      </c>
    </row>
    <row r="20" spans="1:10" ht="19.5" customHeight="1">
      <c r="A20" s="6" t="s">
        <v>58</v>
      </c>
      <c r="D20" s="24">
        <v>121009</v>
      </c>
      <c r="E20" s="20"/>
      <c r="F20" s="46">
        <v>174275</v>
      </c>
      <c r="G20" s="44"/>
      <c r="H20" s="46">
        <v>88494</v>
      </c>
      <c r="I20" s="44"/>
      <c r="J20" s="46">
        <v>73670</v>
      </c>
    </row>
    <row r="21" spans="1:10" ht="19.5" customHeight="1">
      <c r="A21" s="7" t="s">
        <v>103</v>
      </c>
      <c r="D21" s="24">
        <f>SUM(D10:D20)</f>
        <v>8855483</v>
      </c>
      <c r="E21" s="20"/>
      <c r="F21" s="24">
        <f>SUM(F10:F20)</f>
        <v>7229188</v>
      </c>
      <c r="G21" s="20"/>
      <c r="H21" s="24">
        <f>SUM(H10:H20)</f>
        <v>6414649</v>
      </c>
      <c r="I21" s="20"/>
      <c r="J21" s="24">
        <f>SUM(J10:J20)</f>
        <v>5382971</v>
      </c>
    </row>
    <row r="22" spans="1:10" ht="19.5" customHeight="1">
      <c r="A22" s="25" t="s">
        <v>104</v>
      </c>
      <c r="B22" s="7"/>
      <c r="D22" s="20"/>
      <c r="E22" s="20"/>
      <c r="F22" s="20"/>
      <c r="G22" s="20"/>
      <c r="H22" s="20"/>
      <c r="I22" s="20"/>
      <c r="J22" s="20"/>
    </row>
    <row r="23" spans="1:10" ht="19.5" customHeight="1">
      <c r="A23" s="21" t="s">
        <v>105</v>
      </c>
      <c r="B23" s="7"/>
      <c r="D23" s="20">
        <v>5102094</v>
      </c>
      <c r="E23" s="20"/>
      <c r="F23" s="20">
        <v>4293435</v>
      </c>
      <c r="G23" s="20"/>
      <c r="H23" s="20">
        <v>3701207</v>
      </c>
      <c r="I23" s="20"/>
      <c r="J23" s="20">
        <v>3400053</v>
      </c>
    </row>
    <row r="24" spans="1:10" ht="19.5" customHeight="1">
      <c r="A24" s="21" t="s">
        <v>106</v>
      </c>
      <c r="D24" s="20">
        <v>282974</v>
      </c>
      <c r="E24" s="20"/>
      <c r="F24" s="20">
        <v>258354</v>
      </c>
      <c r="G24" s="20"/>
      <c r="H24" s="20">
        <v>158739</v>
      </c>
      <c r="I24" s="20"/>
      <c r="J24" s="20">
        <v>152078</v>
      </c>
    </row>
    <row r="25" spans="1:10" ht="19.5" customHeight="1">
      <c r="A25" s="21" t="s">
        <v>107</v>
      </c>
      <c r="D25" s="20">
        <v>261976</v>
      </c>
      <c r="E25" s="20"/>
      <c r="F25" s="20">
        <v>139398</v>
      </c>
      <c r="G25" s="20"/>
      <c r="H25" s="20">
        <v>0</v>
      </c>
      <c r="I25" s="20"/>
      <c r="J25" s="20">
        <v>0</v>
      </c>
    </row>
    <row r="26" spans="1:10" ht="19.5" customHeight="1">
      <c r="A26" s="21" t="s">
        <v>108</v>
      </c>
      <c r="B26" s="7"/>
      <c r="D26" s="20">
        <v>12646</v>
      </c>
      <c r="E26" s="20"/>
      <c r="F26" s="20">
        <v>1056</v>
      </c>
      <c r="G26" s="20"/>
      <c r="H26" s="20">
        <v>77543</v>
      </c>
      <c r="I26" s="20"/>
      <c r="J26" s="20">
        <v>9452</v>
      </c>
    </row>
    <row r="27" spans="1:10" ht="19.5" customHeight="1">
      <c r="A27" s="21" t="s">
        <v>109</v>
      </c>
      <c r="B27" s="22"/>
      <c r="D27" s="20">
        <v>24324</v>
      </c>
      <c r="E27" s="20"/>
      <c r="F27" s="20">
        <v>22813</v>
      </c>
      <c r="G27" s="20"/>
      <c r="H27" s="20">
        <v>9520</v>
      </c>
      <c r="I27" s="20"/>
      <c r="J27" s="20">
        <v>8692</v>
      </c>
    </row>
    <row r="28" spans="1:10" ht="19.5" customHeight="1">
      <c r="A28" s="21" t="s">
        <v>110</v>
      </c>
      <c r="B28" s="22"/>
      <c r="D28" s="20">
        <v>144561</v>
      </c>
      <c r="E28" s="20"/>
      <c r="F28" s="20">
        <v>51160</v>
      </c>
      <c r="G28" s="20"/>
      <c r="H28" s="20">
        <v>9714</v>
      </c>
      <c r="I28" s="20"/>
      <c r="J28" s="20">
        <v>6873</v>
      </c>
    </row>
    <row r="29" spans="1:10" ht="19.5" customHeight="1">
      <c r="A29" s="21" t="s">
        <v>111</v>
      </c>
      <c r="D29" s="20">
        <v>521719</v>
      </c>
      <c r="E29" s="20"/>
      <c r="F29" s="20">
        <v>508247</v>
      </c>
      <c r="G29" s="20"/>
      <c r="H29" s="20">
        <v>363520</v>
      </c>
      <c r="I29" s="20"/>
      <c r="J29" s="20">
        <v>401645</v>
      </c>
    </row>
    <row r="30" spans="1:10" ht="19.5" customHeight="1">
      <c r="A30" s="6" t="s">
        <v>112</v>
      </c>
      <c r="D30" s="20">
        <v>1031001</v>
      </c>
      <c r="E30" s="20"/>
      <c r="F30" s="20">
        <v>840432</v>
      </c>
      <c r="G30" s="20"/>
      <c r="H30" s="20">
        <v>869607</v>
      </c>
      <c r="I30" s="20"/>
      <c r="J30" s="20">
        <v>722310</v>
      </c>
    </row>
    <row r="31" spans="1:10" ht="19.5" customHeight="1">
      <c r="A31" s="7" t="s">
        <v>113</v>
      </c>
      <c r="D31" s="26">
        <f>SUM(D23:D30)</f>
        <v>7381295</v>
      </c>
      <c r="E31" s="20"/>
      <c r="F31" s="26">
        <f>SUM(F23:F30)</f>
        <v>6114895</v>
      </c>
      <c r="G31" s="20"/>
      <c r="H31" s="26">
        <f>SUM(H23:H30)</f>
        <v>5189850</v>
      </c>
      <c r="I31" s="20"/>
      <c r="J31" s="26">
        <f>SUM(J23:J30)</f>
        <v>4701103</v>
      </c>
    </row>
    <row r="32" spans="1:10" ht="19.5" customHeight="1">
      <c r="A32" s="7" t="s">
        <v>114</v>
      </c>
      <c r="D32" s="20">
        <f>SUM(D21-D31)</f>
        <v>1474188</v>
      </c>
      <c r="E32" s="20"/>
      <c r="F32" s="20">
        <f>SUM(F21-F31)</f>
        <v>1114293</v>
      </c>
      <c r="G32" s="20"/>
      <c r="H32" s="20">
        <f>SUM(H21-H31)</f>
        <v>1224799</v>
      </c>
      <c r="I32" s="20"/>
      <c r="J32" s="20">
        <f>SUM(J21-J31)</f>
        <v>681868</v>
      </c>
    </row>
    <row r="33" spans="1:10" s="42" customFormat="1" ht="19.5" customHeight="1">
      <c r="A33" s="42" t="s">
        <v>308</v>
      </c>
      <c r="B33" s="45">
        <v>7</v>
      </c>
      <c r="D33" s="44">
        <v>150514</v>
      </c>
      <c r="E33" s="44"/>
      <c r="F33" s="44">
        <v>-2550</v>
      </c>
      <c r="G33" s="44"/>
      <c r="H33" s="44">
        <v>0</v>
      </c>
      <c r="I33" s="44"/>
      <c r="J33" s="44">
        <v>0</v>
      </c>
    </row>
    <row r="34" spans="1:10" s="42" customFormat="1" ht="19.5" customHeight="1">
      <c r="A34" s="42" t="s">
        <v>309</v>
      </c>
      <c r="B34" s="45">
        <v>8</v>
      </c>
      <c r="D34" s="44">
        <v>2892</v>
      </c>
      <c r="E34" s="44"/>
      <c r="F34" s="44">
        <v>-1100</v>
      </c>
      <c r="G34" s="44"/>
      <c r="H34" s="44">
        <v>0</v>
      </c>
      <c r="I34" s="44"/>
      <c r="J34" s="44">
        <v>0</v>
      </c>
    </row>
    <row r="35" spans="1:10" s="42" customFormat="1" ht="19.5" customHeight="1">
      <c r="A35" s="42" t="s">
        <v>115</v>
      </c>
      <c r="B35" s="43"/>
      <c r="D35" s="44">
        <v>58257</v>
      </c>
      <c r="E35" s="44"/>
      <c r="F35" s="44">
        <v>48382</v>
      </c>
      <c r="G35" s="44"/>
      <c r="H35" s="44">
        <v>160248</v>
      </c>
      <c r="I35" s="44"/>
      <c r="J35" s="44">
        <v>144145</v>
      </c>
    </row>
    <row r="36" spans="1:10" s="42" customFormat="1" ht="19.5" customHeight="1">
      <c r="A36" s="42" t="s">
        <v>116</v>
      </c>
      <c r="B36" s="45"/>
      <c r="D36" s="46">
        <v>-103727</v>
      </c>
      <c r="E36" s="44"/>
      <c r="F36" s="46">
        <v>-283796</v>
      </c>
      <c r="G36" s="44"/>
      <c r="H36" s="46">
        <v>-143838</v>
      </c>
      <c r="I36" s="44"/>
      <c r="J36" s="46">
        <v>-309912</v>
      </c>
    </row>
    <row r="37" spans="1:10" s="42" customFormat="1" ht="19.5" customHeight="1">
      <c r="A37" s="47" t="s">
        <v>117</v>
      </c>
      <c r="B37" s="45"/>
      <c r="D37" s="44">
        <f>SUM(D32:D36)</f>
        <v>1582124</v>
      </c>
      <c r="E37" s="44"/>
      <c r="F37" s="44">
        <f>SUM(F32:F36)</f>
        <v>875229</v>
      </c>
      <c r="G37" s="44"/>
      <c r="H37" s="44">
        <f>SUM(H32:H36)</f>
        <v>1241209</v>
      </c>
      <c r="I37" s="44"/>
      <c r="J37" s="44">
        <f>SUM(J32:J36)</f>
        <v>516101</v>
      </c>
    </row>
    <row r="38" spans="1:10" s="42" customFormat="1" ht="19.5" customHeight="1">
      <c r="A38" s="42" t="s">
        <v>118</v>
      </c>
      <c r="B38" s="45">
        <v>20</v>
      </c>
      <c r="D38" s="46">
        <v>-356798</v>
      </c>
      <c r="E38" s="44"/>
      <c r="F38" s="46">
        <v>-244988</v>
      </c>
      <c r="G38" s="44"/>
      <c r="H38" s="46">
        <v>-253745</v>
      </c>
      <c r="I38" s="44"/>
      <c r="J38" s="46">
        <v>-110095</v>
      </c>
    </row>
    <row r="39" spans="1:10" s="42" customFormat="1" ht="19.5" customHeight="1">
      <c r="A39" s="48" t="s">
        <v>119</v>
      </c>
      <c r="B39" s="49"/>
      <c r="D39" s="50">
        <f>SUM(D37:D38)</f>
        <v>1225326</v>
      </c>
      <c r="E39" s="44"/>
      <c r="F39" s="50">
        <f>SUM(F37:F38)</f>
        <v>630241</v>
      </c>
      <c r="G39" s="44"/>
      <c r="H39" s="50">
        <f>SUM(H37:H38)</f>
        <v>987464</v>
      </c>
      <c r="I39" s="44"/>
      <c r="J39" s="50">
        <f>SUM(J37:J38)</f>
        <v>406006</v>
      </c>
    </row>
    <row r="40" spans="1:10" s="42" customFormat="1" ht="18" customHeight="1">
      <c r="A40" s="51"/>
      <c r="B40" s="49"/>
      <c r="D40" s="52"/>
      <c r="E40" s="52"/>
      <c r="F40" s="52"/>
      <c r="G40" s="52"/>
      <c r="H40" s="52"/>
      <c r="I40" s="52"/>
      <c r="J40" s="52"/>
    </row>
    <row r="41" spans="1:10" s="42" customFormat="1" ht="20.25" customHeight="1">
      <c r="A41" s="42" t="s">
        <v>39</v>
      </c>
      <c r="B41" s="49"/>
      <c r="D41" s="52"/>
      <c r="E41" s="52"/>
      <c r="F41" s="52"/>
      <c r="G41" s="52"/>
      <c r="H41" s="52"/>
      <c r="I41" s="52"/>
      <c r="J41" s="52"/>
    </row>
    <row r="42" spans="1:10" s="42" customFormat="1" ht="19.7" customHeight="1">
      <c r="A42" s="48"/>
      <c r="B42" s="53"/>
      <c r="C42" s="53"/>
      <c r="D42" s="53"/>
      <c r="E42" s="53"/>
      <c r="F42" s="53"/>
      <c r="G42" s="53"/>
      <c r="H42" s="53"/>
      <c r="I42" s="53"/>
      <c r="J42" s="54" t="s">
        <v>90</v>
      </c>
    </row>
    <row r="43" spans="1:10" s="42" customFormat="1" ht="19.7" customHeight="1">
      <c r="A43" s="48" t="s">
        <v>0</v>
      </c>
      <c r="B43" s="53"/>
      <c r="C43" s="53"/>
      <c r="D43" s="53"/>
      <c r="E43" s="53"/>
      <c r="F43" s="53"/>
      <c r="G43" s="53"/>
      <c r="H43" s="53"/>
      <c r="I43" s="53"/>
      <c r="J43" s="53"/>
    </row>
    <row r="44" spans="1:10" s="42" customFormat="1" ht="19.7" customHeight="1">
      <c r="A44" s="48" t="s">
        <v>120</v>
      </c>
      <c r="B44" s="53"/>
      <c r="C44" s="53"/>
      <c r="D44" s="53"/>
      <c r="E44" s="53"/>
      <c r="F44" s="53"/>
      <c r="G44" s="53"/>
      <c r="H44" s="53"/>
      <c r="I44" s="53"/>
      <c r="J44" s="53"/>
    </row>
    <row r="45" spans="1:10" s="42" customFormat="1" ht="19.7" customHeight="1">
      <c r="A45" s="49" t="s">
        <v>266</v>
      </c>
      <c r="B45" s="53"/>
      <c r="C45" s="53"/>
      <c r="D45" s="53"/>
      <c r="E45" s="53"/>
      <c r="F45" s="53"/>
      <c r="G45" s="53"/>
      <c r="H45" s="53"/>
      <c r="I45" s="53"/>
      <c r="J45" s="53"/>
    </row>
    <row r="46" spans="1:10" s="42" customFormat="1" ht="19.7" customHeight="1">
      <c r="B46" s="55"/>
      <c r="C46" s="55"/>
      <c r="D46" s="52"/>
      <c r="F46" s="52"/>
      <c r="H46" s="52"/>
      <c r="J46" s="52" t="s">
        <v>92</v>
      </c>
    </row>
    <row r="47" spans="1:10" s="49" customFormat="1" ht="19.7" customHeight="1">
      <c r="B47" s="56"/>
      <c r="C47" s="56"/>
      <c r="D47" s="57"/>
      <c r="E47" s="57" t="s">
        <v>3</v>
      </c>
      <c r="F47" s="57"/>
      <c r="H47" s="57"/>
      <c r="I47" s="57" t="s">
        <v>4</v>
      </c>
      <c r="J47" s="57"/>
    </row>
    <row r="48" spans="1:10" s="42" customFormat="1" ht="19.7" customHeight="1">
      <c r="B48" s="58" t="s">
        <v>5</v>
      </c>
      <c r="C48" s="59"/>
      <c r="D48" s="60">
        <v>2565</v>
      </c>
      <c r="E48" s="61"/>
      <c r="F48" s="60">
        <v>2564</v>
      </c>
      <c r="G48" s="62"/>
      <c r="H48" s="60">
        <v>2565</v>
      </c>
      <c r="I48" s="61"/>
      <c r="J48" s="60">
        <v>2564</v>
      </c>
    </row>
    <row r="49" spans="1:10" s="42" customFormat="1" ht="19.7" customHeight="1">
      <c r="A49" s="49" t="s">
        <v>121</v>
      </c>
      <c r="B49" s="59"/>
      <c r="C49" s="59"/>
      <c r="D49" s="63"/>
      <c r="E49" s="63"/>
      <c r="F49" s="63"/>
      <c r="G49" s="62"/>
      <c r="H49" s="63"/>
      <c r="I49" s="63"/>
      <c r="J49" s="63"/>
    </row>
    <row r="50" spans="1:10" s="42" customFormat="1" ht="19.7" customHeight="1">
      <c r="A50" s="64" t="s">
        <v>122</v>
      </c>
      <c r="B50" s="59"/>
      <c r="C50" s="59"/>
      <c r="D50" s="63"/>
      <c r="E50" s="63"/>
      <c r="F50" s="63"/>
      <c r="G50" s="62"/>
      <c r="H50" s="63"/>
      <c r="I50" s="63"/>
      <c r="J50" s="63"/>
    </row>
    <row r="51" spans="1:10" s="42" customFormat="1" ht="19.7" customHeight="1">
      <c r="A51" s="42" t="s">
        <v>123</v>
      </c>
      <c r="B51" s="59"/>
      <c r="C51" s="59"/>
      <c r="D51" s="63"/>
      <c r="E51" s="63"/>
      <c r="F51" s="63"/>
      <c r="G51" s="62"/>
      <c r="H51" s="63"/>
      <c r="I51" s="63"/>
      <c r="J51" s="63"/>
    </row>
    <row r="52" spans="1:10" s="42" customFormat="1" ht="19.7" customHeight="1">
      <c r="A52" s="42" t="s">
        <v>124</v>
      </c>
      <c r="B52" s="59"/>
      <c r="C52" s="59"/>
      <c r="D52" s="65">
        <v>405984</v>
      </c>
      <c r="E52" s="65"/>
      <c r="F52" s="65">
        <v>339181</v>
      </c>
      <c r="G52" s="65"/>
      <c r="H52" s="65">
        <v>0</v>
      </c>
      <c r="I52" s="65"/>
      <c r="J52" s="65">
        <v>0</v>
      </c>
    </row>
    <row r="53" spans="1:10" s="42" customFormat="1" ht="19.7" customHeight="1">
      <c r="A53" s="42" t="s">
        <v>271</v>
      </c>
      <c r="B53" s="59"/>
      <c r="C53" s="59"/>
      <c r="D53" s="65"/>
      <c r="E53" s="65"/>
      <c r="F53" s="65"/>
      <c r="G53" s="65"/>
      <c r="H53" s="65"/>
      <c r="I53" s="65"/>
      <c r="J53" s="65"/>
    </row>
    <row r="54" spans="1:10" s="42" customFormat="1" ht="19.7" customHeight="1">
      <c r="A54" s="42" t="s">
        <v>272</v>
      </c>
      <c r="B54" s="59"/>
      <c r="C54" s="59"/>
      <c r="D54" s="65"/>
      <c r="E54" s="65"/>
      <c r="F54" s="65"/>
      <c r="G54" s="65"/>
      <c r="H54" s="65"/>
      <c r="I54" s="65"/>
      <c r="J54" s="65"/>
    </row>
    <row r="55" spans="1:10" s="42" customFormat="1" ht="19.7" customHeight="1">
      <c r="A55" s="42" t="s">
        <v>127</v>
      </c>
      <c r="B55" s="59"/>
      <c r="C55" s="59"/>
      <c r="D55" s="65">
        <v>-20</v>
      </c>
      <c r="E55" s="65"/>
      <c r="F55" s="65">
        <v>0</v>
      </c>
      <c r="G55" s="65"/>
      <c r="H55" s="65">
        <v>-20</v>
      </c>
      <c r="I55" s="65"/>
      <c r="J55" s="65">
        <v>0</v>
      </c>
    </row>
    <row r="56" spans="1:10" s="42" customFormat="1" ht="19.7" customHeight="1">
      <c r="A56" s="42" t="s">
        <v>128</v>
      </c>
      <c r="B56" s="45">
        <v>8</v>
      </c>
      <c r="C56" s="59"/>
      <c r="D56" s="66">
        <v>-435</v>
      </c>
      <c r="E56" s="67"/>
      <c r="F56" s="66">
        <v>-452</v>
      </c>
      <c r="G56" s="67"/>
      <c r="H56" s="66">
        <v>0</v>
      </c>
      <c r="I56" s="67"/>
      <c r="J56" s="66">
        <v>0</v>
      </c>
    </row>
    <row r="57" spans="1:10" s="42" customFormat="1" ht="19.7" customHeight="1">
      <c r="A57" s="42" t="s">
        <v>273</v>
      </c>
      <c r="B57" s="43"/>
      <c r="C57" s="59"/>
      <c r="D57" s="65"/>
      <c r="E57" s="65"/>
      <c r="F57" s="65"/>
      <c r="G57" s="65"/>
      <c r="H57" s="65"/>
      <c r="I57" s="65"/>
      <c r="J57" s="65"/>
    </row>
    <row r="58" spans="1:10" s="42" customFormat="1" ht="19.7" customHeight="1">
      <c r="A58" s="42" t="s">
        <v>127</v>
      </c>
      <c r="B58" s="59"/>
      <c r="C58" s="59"/>
      <c r="D58" s="66">
        <f>SUM(D52:D56)</f>
        <v>405529</v>
      </c>
      <c r="E58" s="65"/>
      <c r="F58" s="66">
        <f>SUM(F52:F56)</f>
        <v>338729</v>
      </c>
      <c r="G58" s="65"/>
      <c r="H58" s="66">
        <f>SUM(H52:H56)</f>
        <v>-20</v>
      </c>
      <c r="I58" s="65"/>
      <c r="J58" s="66">
        <f>SUM(J52:J56)</f>
        <v>0</v>
      </c>
    </row>
    <row r="59" spans="1:10" s="42" customFormat="1" ht="19.7" customHeight="1">
      <c r="A59" s="48"/>
      <c r="B59" s="59"/>
      <c r="C59" s="59"/>
      <c r="D59" s="67"/>
      <c r="E59" s="67"/>
      <c r="F59" s="67"/>
      <c r="G59" s="67"/>
      <c r="H59" s="67"/>
      <c r="I59" s="67"/>
      <c r="J59" s="67"/>
    </row>
    <row r="60" spans="1:10" s="42" customFormat="1" ht="19.7" customHeight="1">
      <c r="A60" s="64" t="s">
        <v>125</v>
      </c>
      <c r="B60" s="59"/>
      <c r="C60" s="59"/>
      <c r="D60" s="160"/>
      <c r="E60" s="67"/>
      <c r="F60" s="160"/>
      <c r="G60" s="67"/>
      <c r="H60" s="160"/>
      <c r="I60" s="67"/>
      <c r="J60" s="160"/>
    </row>
    <row r="61" spans="1:10" s="42" customFormat="1" ht="19.7" customHeight="1">
      <c r="A61" s="42" t="s">
        <v>254</v>
      </c>
      <c r="B61" s="59"/>
      <c r="C61" s="59"/>
      <c r="D61" s="160"/>
      <c r="E61" s="67"/>
      <c r="F61" s="160"/>
      <c r="G61" s="67"/>
      <c r="H61" s="160"/>
      <c r="I61" s="67"/>
      <c r="J61" s="160"/>
    </row>
    <row r="62" spans="1:10" s="42" customFormat="1" ht="19.7" customHeight="1">
      <c r="A62" s="42" t="s">
        <v>126</v>
      </c>
      <c r="B62" s="59"/>
      <c r="C62" s="59"/>
      <c r="D62" s="160"/>
      <c r="E62" s="67"/>
      <c r="F62" s="160"/>
      <c r="G62" s="67"/>
      <c r="H62" s="160"/>
      <c r="I62" s="67"/>
      <c r="J62" s="160"/>
    </row>
    <row r="63" spans="1:10" s="42" customFormat="1" ht="19.7" customHeight="1">
      <c r="A63" s="42" t="s">
        <v>127</v>
      </c>
      <c r="B63" s="59"/>
      <c r="C63" s="59"/>
      <c r="D63" s="67">
        <v>-14551</v>
      </c>
      <c r="E63" s="67"/>
      <c r="F63" s="67">
        <v>23542</v>
      </c>
      <c r="G63" s="67"/>
      <c r="H63" s="67">
        <v>-16915</v>
      </c>
      <c r="I63" s="67"/>
      <c r="J63" s="67">
        <v>0</v>
      </c>
    </row>
    <row r="64" spans="1:10" s="42" customFormat="1" ht="19.7" customHeight="1">
      <c r="A64" s="42" t="s">
        <v>128</v>
      </c>
      <c r="B64" s="45">
        <v>8</v>
      </c>
      <c r="C64" s="59"/>
      <c r="D64" s="67">
        <v>-4230</v>
      </c>
      <c r="E64" s="67"/>
      <c r="F64" s="67">
        <v>-9434</v>
      </c>
      <c r="G64" s="67"/>
      <c r="H64" s="67">
        <v>0</v>
      </c>
      <c r="I64" s="67"/>
      <c r="J64" s="67">
        <v>0</v>
      </c>
    </row>
    <row r="65" spans="1:10" s="42" customFormat="1" ht="19.7" customHeight="1">
      <c r="A65" s="42" t="s">
        <v>129</v>
      </c>
      <c r="B65" s="59"/>
      <c r="C65" s="59"/>
      <c r="D65" s="161"/>
      <c r="E65" s="67"/>
      <c r="F65" s="161"/>
      <c r="G65" s="67"/>
      <c r="H65" s="161"/>
      <c r="I65" s="67"/>
      <c r="J65" s="161"/>
    </row>
    <row r="66" spans="1:10" s="42" customFormat="1" ht="19.7" customHeight="1">
      <c r="A66" s="42" t="s">
        <v>130</v>
      </c>
      <c r="B66" s="59"/>
      <c r="C66" s="59"/>
      <c r="D66" s="34">
        <f>SUM(D61:D64)</f>
        <v>-18781</v>
      </c>
      <c r="E66" s="67"/>
      <c r="F66" s="34">
        <f>SUM(F61:F64)</f>
        <v>14108</v>
      </c>
      <c r="G66" s="67"/>
      <c r="H66" s="34">
        <f>SUM(H61:H64)</f>
        <v>-16915</v>
      </c>
      <c r="I66" s="67"/>
      <c r="J66" s="34">
        <f>SUM(J61:J64)</f>
        <v>0</v>
      </c>
    </row>
    <row r="67" spans="1:10" s="42" customFormat="1" ht="19.7" customHeight="1">
      <c r="A67" s="48" t="s">
        <v>131</v>
      </c>
      <c r="B67" s="59"/>
      <c r="C67" s="59"/>
      <c r="D67" s="68">
        <f>SUM(D58,D66)</f>
        <v>386748</v>
      </c>
      <c r="E67" s="67"/>
      <c r="F67" s="68">
        <f>SUM(F58,F66)</f>
        <v>352837</v>
      </c>
      <c r="G67" s="67"/>
      <c r="H67" s="68">
        <f>SUM(H58,H66)</f>
        <v>-16935</v>
      </c>
      <c r="I67" s="67"/>
      <c r="J67" s="68">
        <f>SUM(J58,J66)</f>
        <v>0</v>
      </c>
    </row>
    <row r="68" spans="1:10" s="42" customFormat="1" ht="19.7" customHeight="1" thickBot="1">
      <c r="A68" s="48" t="s">
        <v>132</v>
      </c>
      <c r="B68" s="59"/>
      <c r="C68" s="59"/>
      <c r="D68" s="69">
        <f>D39+D67</f>
        <v>1612074</v>
      </c>
      <c r="E68" s="67"/>
      <c r="F68" s="69">
        <f>F39+F67</f>
        <v>983078</v>
      </c>
      <c r="G68" s="67"/>
      <c r="H68" s="69">
        <f>H39+H67</f>
        <v>970529</v>
      </c>
      <c r="I68" s="67"/>
      <c r="J68" s="69">
        <f>J39+J67</f>
        <v>406006</v>
      </c>
    </row>
    <row r="69" spans="1:10" s="42" customFormat="1" ht="9.9499999999999993" customHeight="1" thickTop="1">
      <c r="A69" s="48"/>
      <c r="B69" s="59"/>
      <c r="C69" s="59"/>
      <c r="D69" s="67"/>
      <c r="E69" s="67"/>
      <c r="F69" s="67"/>
      <c r="G69" s="67"/>
      <c r="H69" s="67"/>
      <c r="I69" s="67"/>
      <c r="J69" s="67"/>
    </row>
    <row r="70" spans="1:10" s="42" customFormat="1" ht="19.7" customHeight="1">
      <c r="A70" s="49" t="s">
        <v>140</v>
      </c>
      <c r="B70" s="45"/>
      <c r="C70" s="59"/>
      <c r="D70" s="162"/>
      <c r="E70" s="72"/>
      <c r="F70" s="162"/>
      <c r="G70" s="72"/>
      <c r="H70" s="162"/>
      <c r="I70" s="72"/>
      <c r="J70" s="162"/>
    </row>
    <row r="71" spans="1:10" s="42" customFormat="1" ht="19.7" customHeight="1" thickBot="1">
      <c r="A71" s="51" t="s">
        <v>135</v>
      </c>
      <c r="B71" s="45"/>
      <c r="C71" s="59"/>
      <c r="D71" s="72">
        <f>D73-D72</f>
        <v>1268250</v>
      </c>
      <c r="E71" s="72"/>
      <c r="F71" s="72">
        <f>F73-F72</f>
        <v>628388</v>
      </c>
      <c r="G71" s="72"/>
      <c r="H71" s="73">
        <f>H39</f>
        <v>987464</v>
      </c>
      <c r="I71" s="72"/>
      <c r="J71" s="73">
        <f>J39</f>
        <v>406006</v>
      </c>
    </row>
    <row r="72" spans="1:10" s="42" customFormat="1" ht="19.7" customHeight="1" thickTop="1">
      <c r="A72" s="42" t="s">
        <v>133</v>
      </c>
      <c r="B72" s="45"/>
      <c r="C72" s="59"/>
      <c r="D72" s="74">
        <v>-42924</v>
      </c>
      <c r="E72" s="72"/>
      <c r="F72" s="74">
        <v>1853</v>
      </c>
      <c r="G72" s="72"/>
      <c r="H72" s="75"/>
      <c r="I72" s="72"/>
      <c r="J72" s="75"/>
    </row>
    <row r="73" spans="1:10" s="42" customFormat="1" ht="19.7" customHeight="1" thickBot="1">
      <c r="B73" s="45"/>
      <c r="C73" s="59"/>
      <c r="D73" s="73">
        <f>D39</f>
        <v>1225326</v>
      </c>
      <c r="E73" s="72"/>
      <c r="F73" s="73">
        <f>F39</f>
        <v>630241</v>
      </c>
      <c r="G73" s="72"/>
      <c r="H73" s="75"/>
      <c r="I73" s="72"/>
      <c r="J73" s="75"/>
    </row>
    <row r="74" spans="1:10" s="42" customFormat="1" ht="19.7" customHeight="1" thickTop="1">
      <c r="A74" s="48" t="s">
        <v>134</v>
      </c>
      <c r="B74" s="45"/>
      <c r="C74" s="59"/>
      <c r="D74" s="162"/>
      <c r="E74" s="72"/>
      <c r="F74" s="162"/>
      <c r="G74" s="72"/>
      <c r="H74" s="162"/>
      <c r="I74" s="72"/>
      <c r="J74" s="162"/>
    </row>
    <row r="75" spans="1:10" s="42" customFormat="1" ht="19.7" customHeight="1" thickBot="1">
      <c r="A75" s="51" t="s">
        <v>135</v>
      </c>
      <c r="B75" s="45"/>
      <c r="C75" s="59"/>
      <c r="D75" s="44">
        <f>D77-D76</f>
        <v>1656211</v>
      </c>
      <c r="E75" s="44"/>
      <c r="F75" s="44">
        <f>F77-F76</f>
        <v>983274</v>
      </c>
      <c r="G75" s="44"/>
      <c r="H75" s="76">
        <f>SUM(H68)</f>
        <v>970529</v>
      </c>
      <c r="I75" s="44"/>
      <c r="J75" s="76">
        <f>SUM(J68)</f>
        <v>406006</v>
      </c>
    </row>
    <row r="76" spans="1:10" s="42" customFormat="1" ht="19.7" customHeight="1" thickTop="1">
      <c r="A76" s="51" t="s">
        <v>133</v>
      </c>
      <c r="B76" s="45"/>
      <c r="C76" s="59"/>
      <c r="D76" s="46">
        <v>-44137</v>
      </c>
      <c r="E76" s="44"/>
      <c r="F76" s="46">
        <v>-196</v>
      </c>
      <c r="G76" s="44"/>
      <c r="H76" s="44"/>
      <c r="I76" s="44"/>
      <c r="J76" s="44"/>
    </row>
    <row r="77" spans="1:10" s="42" customFormat="1" ht="19.7" customHeight="1" thickBot="1">
      <c r="B77" s="45"/>
      <c r="C77" s="59"/>
      <c r="D77" s="76">
        <f>D68</f>
        <v>1612074</v>
      </c>
      <c r="E77" s="44"/>
      <c r="F77" s="76">
        <f>F68</f>
        <v>983078</v>
      </c>
      <c r="G77" s="44"/>
      <c r="H77" s="44"/>
      <c r="I77" s="44"/>
      <c r="J77" s="44"/>
    </row>
    <row r="78" spans="1:10" s="42" customFormat="1" ht="9.9499999999999993" customHeight="1" thickTop="1">
      <c r="B78" s="45"/>
      <c r="C78" s="59"/>
      <c r="D78" s="70"/>
      <c r="E78" s="71"/>
      <c r="F78" s="70"/>
      <c r="G78" s="71"/>
      <c r="H78" s="70"/>
      <c r="I78" s="71"/>
      <c r="J78" s="70"/>
    </row>
    <row r="79" spans="1:10" s="42" customFormat="1" ht="19.7" customHeight="1">
      <c r="A79" s="49" t="s">
        <v>136</v>
      </c>
      <c r="B79" s="45">
        <v>21</v>
      </c>
      <c r="C79" s="59"/>
      <c r="D79" s="70"/>
      <c r="E79" s="71"/>
      <c r="F79" s="70"/>
      <c r="G79" s="71"/>
      <c r="H79" s="70"/>
      <c r="I79" s="71"/>
      <c r="J79" s="70"/>
    </row>
    <row r="80" spans="1:10" s="42" customFormat="1" ht="19.7" customHeight="1">
      <c r="A80" s="42" t="s">
        <v>137</v>
      </c>
      <c r="B80" s="45"/>
      <c r="C80" s="59"/>
      <c r="D80" s="70"/>
      <c r="E80" s="71"/>
      <c r="F80" s="70"/>
      <c r="G80" s="71"/>
      <c r="H80" s="70"/>
      <c r="I80" s="71"/>
      <c r="J80" s="70"/>
    </row>
    <row r="81" spans="1:10" s="42" customFormat="1" ht="19.7" customHeight="1" thickBot="1">
      <c r="A81" s="42" t="s">
        <v>139</v>
      </c>
      <c r="B81" s="59"/>
      <c r="C81" s="59"/>
      <c r="D81" s="80">
        <f>(D71-82422)*1000/14885860190</f>
        <v>7.9661368900711141E-2</v>
      </c>
      <c r="E81" s="81"/>
      <c r="F81" s="80">
        <f>(F71-82422)*1000/14876702146</f>
        <v>3.669939712725899E-2</v>
      </c>
      <c r="G81" s="82"/>
      <c r="H81" s="80">
        <f>(H71-82422)*1000/14885860190</f>
        <v>6.0798770675542665E-2</v>
      </c>
      <c r="I81" s="81"/>
      <c r="J81" s="80">
        <f>(J71-82422)*1000/14876702146</f>
        <v>2.1751057245372372E-2</v>
      </c>
    </row>
    <row r="82" spans="1:10" s="42" customFormat="1" ht="19.7" customHeight="1" thickTop="1">
      <c r="A82" s="42" t="s">
        <v>138</v>
      </c>
      <c r="B82" s="59"/>
      <c r="C82" s="59"/>
      <c r="D82" s="83"/>
      <c r="E82" s="82"/>
      <c r="F82" s="83"/>
      <c r="G82" s="82"/>
      <c r="H82" s="83"/>
      <c r="I82" s="82"/>
      <c r="J82" s="83"/>
    </row>
    <row r="83" spans="1:10" s="42" customFormat="1" ht="19.7" customHeight="1" thickBot="1">
      <c r="A83" s="42" t="s">
        <v>139</v>
      </c>
      <c r="B83" s="59"/>
      <c r="C83" s="59"/>
      <c r="D83" s="80">
        <f>(D71-82422)*1000/14885860190</f>
        <v>7.9661368900711141E-2</v>
      </c>
      <c r="E83" s="81"/>
      <c r="F83" s="80">
        <f>(F71-82422)*1000/15107711667.567</f>
        <v>3.6138232712772202E-2</v>
      </c>
      <c r="G83" s="82"/>
      <c r="H83" s="80">
        <f>(H71-82422)*1000/14885860190</f>
        <v>6.0798770675542665E-2</v>
      </c>
      <c r="I83" s="81"/>
      <c r="J83" s="80">
        <f>(J71-82422)*1000/15107711667.567</f>
        <v>2.1418465424824402E-2</v>
      </c>
    </row>
    <row r="84" spans="1:10" s="42" customFormat="1" ht="19.7" customHeight="1" thickTop="1">
      <c r="B84" s="59"/>
      <c r="C84" s="59"/>
      <c r="D84" s="70"/>
      <c r="E84" s="71"/>
      <c r="F84" s="70"/>
      <c r="G84" s="71"/>
      <c r="H84" s="70"/>
      <c r="I84" s="71"/>
      <c r="J84" s="70"/>
    </row>
    <row r="85" spans="1:10" s="42" customFormat="1" ht="20.25" customHeight="1">
      <c r="A85" s="42" t="s">
        <v>39</v>
      </c>
      <c r="D85" s="55"/>
      <c r="E85" s="52"/>
      <c r="F85" s="55"/>
      <c r="H85" s="55"/>
      <c r="I85" s="52"/>
      <c r="J85" s="55"/>
    </row>
    <row r="86" spans="1:10" s="42" customFormat="1" ht="19.5" customHeight="1">
      <c r="A86" s="48"/>
      <c r="B86" s="53"/>
      <c r="C86" s="53"/>
      <c r="D86" s="53"/>
      <c r="E86" s="53"/>
      <c r="F86" s="53"/>
      <c r="G86" s="53"/>
      <c r="H86" s="53"/>
      <c r="I86" s="53"/>
      <c r="J86" s="54" t="s">
        <v>90</v>
      </c>
    </row>
    <row r="87" spans="1:10" s="42" customFormat="1" ht="19.5" customHeight="1">
      <c r="A87" s="48" t="s">
        <v>0</v>
      </c>
      <c r="B87" s="53"/>
      <c r="C87" s="53"/>
      <c r="D87" s="53"/>
      <c r="E87" s="53"/>
      <c r="F87" s="53"/>
      <c r="G87" s="53"/>
      <c r="H87" s="53"/>
      <c r="I87" s="53"/>
      <c r="J87" s="53"/>
    </row>
    <row r="88" spans="1:10" s="42" customFormat="1" ht="19.5" customHeight="1">
      <c r="A88" s="48" t="s">
        <v>91</v>
      </c>
      <c r="B88" s="53"/>
      <c r="C88" s="53"/>
      <c r="D88" s="53"/>
      <c r="E88" s="53"/>
      <c r="F88" s="53"/>
      <c r="G88" s="53"/>
      <c r="H88" s="53"/>
      <c r="I88" s="53"/>
      <c r="J88" s="53"/>
    </row>
    <row r="89" spans="1:10" s="42" customFormat="1" ht="19.5" customHeight="1">
      <c r="A89" s="49" t="s">
        <v>262</v>
      </c>
      <c r="B89" s="53"/>
      <c r="C89" s="53"/>
      <c r="D89" s="53"/>
      <c r="E89" s="53"/>
      <c r="F89" s="53"/>
      <c r="G89" s="53"/>
      <c r="H89" s="53"/>
      <c r="I89" s="53"/>
      <c r="J89" s="53"/>
    </row>
    <row r="90" spans="1:10" s="42" customFormat="1" ht="19.5" customHeight="1">
      <c r="B90" s="55"/>
      <c r="C90" s="55"/>
      <c r="D90" s="52"/>
      <c r="F90" s="52"/>
      <c r="H90" s="52"/>
      <c r="J90" s="52" t="s">
        <v>92</v>
      </c>
    </row>
    <row r="91" spans="1:10" s="49" customFormat="1" ht="17.25" customHeight="1">
      <c r="B91" s="56"/>
      <c r="C91" s="56"/>
      <c r="D91" s="57"/>
      <c r="E91" s="57" t="s">
        <v>3</v>
      </c>
      <c r="F91" s="57"/>
      <c r="H91" s="57"/>
      <c r="I91" s="57" t="s">
        <v>4</v>
      </c>
      <c r="J91" s="57"/>
    </row>
    <row r="92" spans="1:10" s="42" customFormat="1" ht="17.25" customHeight="1">
      <c r="B92" s="58" t="s">
        <v>5</v>
      </c>
      <c r="C92" s="59"/>
      <c r="D92" s="60">
        <v>2565</v>
      </c>
      <c r="E92" s="61"/>
      <c r="F92" s="60">
        <v>2564</v>
      </c>
      <c r="G92" s="62"/>
      <c r="H92" s="60">
        <v>2565</v>
      </c>
      <c r="I92" s="61"/>
      <c r="J92" s="60">
        <v>2564</v>
      </c>
    </row>
    <row r="93" spans="1:10" s="42" customFormat="1" ht="17.25" customHeight="1">
      <c r="A93" s="49" t="s">
        <v>93</v>
      </c>
      <c r="B93" s="55"/>
      <c r="C93" s="59"/>
      <c r="D93" s="77"/>
      <c r="E93" s="71"/>
      <c r="F93" s="77"/>
      <c r="G93" s="62"/>
      <c r="H93" s="77"/>
      <c r="I93" s="71"/>
      <c r="J93" s="77"/>
    </row>
    <row r="94" spans="1:10" s="42" customFormat="1" ht="19.5" customHeight="1">
      <c r="A94" s="49" t="s">
        <v>94</v>
      </c>
      <c r="B94" s="59"/>
      <c r="C94" s="59"/>
      <c r="D94" s="70"/>
      <c r="E94" s="71"/>
      <c r="F94" s="70"/>
      <c r="G94" s="71"/>
      <c r="H94" s="70"/>
      <c r="I94" s="71"/>
      <c r="J94" s="70"/>
    </row>
    <row r="95" spans="1:10" s="42" customFormat="1" ht="19.5" customHeight="1">
      <c r="A95" s="42" t="s">
        <v>95</v>
      </c>
      <c r="D95" s="44">
        <v>18752322</v>
      </c>
      <c r="E95" s="44"/>
      <c r="F95" s="44">
        <v>19744759</v>
      </c>
      <c r="G95" s="44"/>
      <c r="H95" s="44">
        <v>14505515</v>
      </c>
      <c r="I95" s="44"/>
      <c r="J95" s="44">
        <v>14257208</v>
      </c>
    </row>
    <row r="96" spans="1:10" s="42" customFormat="1" ht="19.5" customHeight="1">
      <c r="A96" s="51" t="s">
        <v>96</v>
      </c>
      <c r="D96" s="44">
        <v>1187250</v>
      </c>
      <c r="E96" s="44"/>
      <c r="F96" s="44">
        <v>1271577</v>
      </c>
      <c r="G96" s="44"/>
      <c r="H96" s="44">
        <v>562450</v>
      </c>
      <c r="I96" s="44"/>
      <c r="J96" s="44">
        <v>896015</v>
      </c>
    </row>
    <row r="97" spans="1:10" s="42" customFormat="1" ht="19.5" customHeight="1">
      <c r="A97" s="51" t="s">
        <v>97</v>
      </c>
      <c r="D97" s="44">
        <v>377274</v>
      </c>
      <c r="E97" s="44"/>
      <c r="F97" s="44">
        <v>209733</v>
      </c>
      <c r="G97" s="44"/>
      <c r="H97" s="44">
        <v>0</v>
      </c>
      <c r="I97" s="44"/>
      <c r="J97" s="44">
        <v>0</v>
      </c>
    </row>
    <row r="98" spans="1:10" s="42" customFormat="1" ht="19.5" customHeight="1">
      <c r="A98" s="42" t="s">
        <v>98</v>
      </c>
      <c r="D98" s="44">
        <v>28607</v>
      </c>
      <c r="E98" s="44"/>
      <c r="F98" s="44">
        <v>51898</v>
      </c>
      <c r="G98" s="44"/>
      <c r="H98" s="44">
        <v>222276</v>
      </c>
      <c r="I98" s="44"/>
      <c r="J98" s="44">
        <v>86085</v>
      </c>
    </row>
    <row r="99" spans="1:10" s="42" customFormat="1" ht="19.5" customHeight="1">
      <c r="A99" s="51" t="s">
        <v>99</v>
      </c>
      <c r="D99" s="44">
        <v>150720</v>
      </c>
      <c r="E99" s="44"/>
      <c r="F99" s="44">
        <v>114179</v>
      </c>
      <c r="G99" s="44"/>
      <c r="H99" s="44">
        <v>90919</v>
      </c>
      <c r="I99" s="44"/>
      <c r="J99" s="44">
        <v>64323</v>
      </c>
    </row>
    <row r="100" spans="1:10" s="42" customFormat="1" ht="19.5" customHeight="1">
      <c r="A100" s="51" t="s">
        <v>100</v>
      </c>
      <c r="B100" s="45"/>
      <c r="D100" s="44">
        <v>381147</v>
      </c>
      <c r="E100" s="44"/>
      <c r="F100" s="44">
        <v>162374</v>
      </c>
      <c r="G100" s="44"/>
      <c r="H100" s="44">
        <v>22317</v>
      </c>
      <c r="I100" s="44"/>
      <c r="J100" s="44">
        <v>12083</v>
      </c>
    </row>
    <row r="101" spans="1:10" s="42" customFormat="1" ht="19.5" customHeight="1">
      <c r="A101" s="42" t="s">
        <v>101</v>
      </c>
      <c r="D101" s="44"/>
      <c r="E101" s="44"/>
      <c r="F101" s="44"/>
      <c r="G101" s="44"/>
      <c r="H101" s="44"/>
      <c r="I101" s="44"/>
      <c r="J101" s="44"/>
    </row>
    <row r="102" spans="1:10" s="42" customFormat="1" ht="19.5" customHeight="1">
      <c r="A102" s="42" t="s">
        <v>269</v>
      </c>
      <c r="B102" s="45"/>
      <c r="D102" s="44">
        <v>483665</v>
      </c>
      <c r="E102" s="44"/>
      <c r="F102" s="44">
        <v>60455</v>
      </c>
      <c r="G102" s="44"/>
      <c r="H102" s="44">
        <v>95387</v>
      </c>
      <c r="I102" s="44"/>
      <c r="J102" s="44">
        <v>20588</v>
      </c>
    </row>
    <row r="103" spans="1:10" s="42" customFormat="1" ht="19.5" customHeight="1">
      <c r="A103" s="42" t="s">
        <v>270</v>
      </c>
      <c r="B103" s="45"/>
      <c r="D103" s="44">
        <v>189264</v>
      </c>
      <c r="E103" s="44"/>
      <c r="F103" s="44">
        <v>0</v>
      </c>
      <c r="G103" s="44"/>
      <c r="H103" s="44">
        <v>452427</v>
      </c>
      <c r="I103" s="44"/>
      <c r="J103" s="44">
        <v>0</v>
      </c>
    </row>
    <row r="104" spans="1:10" s="42" customFormat="1" ht="19.5" customHeight="1">
      <c r="A104" s="42" t="s">
        <v>102</v>
      </c>
      <c r="B104" s="22" t="s">
        <v>305</v>
      </c>
      <c r="D104" s="44">
        <v>3856</v>
      </c>
      <c r="E104" s="44"/>
      <c r="F104" s="44">
        <v>541</v>
      </c>
      <c r="G104" s="44"/>
      <c r="H104" s="44">
        <v>303743</v>
      </c>
      <c r="I104" s="44"/>
      <c r="J104" s="44">
        <v>110586</v>
      </c>
    </row>
    <row r="105" spans="1:10" s="42" customFormat="1" ht="19.5" customHeight="1">
      <c r="A105" s="42" t="s">
        <v>58</v>
      </c>
      <c r="D105" s="46">
        <v>358720</v>
      </c>
      <c r="E105" s="44"/>
      <c r="F105" s="46">
        <v>481771</v>
      </c>
      <c r="G105" s="44"/>
      <c r="H105" s="46">
        <v>251868</v>
      </c>
      <c r="I105" s="44"/>
      <c r="J105" s="46">
        <v>244824</v>
      </c>
    </row>
    <row r="106" spans="1:10" s="42" customFormat="1" ht="19.5" customHeight="1">
      <c r="A106" s="49" t="s">
        <v>103</v>
      </c>
      <c r="D106" s="46">
        <f>SUM(D95:D105)</f>
        <v>21912825</v>
      </c>
      <c r="E106" s="44"/>
      <c r="F106" s="46">
        <f>SUM(F95:F105)</f>
        <v>22097287</v>
      </c>
      <c r="G106" s="44"/>
      <c r="H106" s="46">
        <f>SUM(H95:H105)</f>
        <v>16506902</v>
      </c>
      <c r="I106" s="44"/>
      <c r="J106" s="46">
        <f>SUM(J95:J105)</f>
        <v>15691712</v>
      </c>
    </row>
    <row r="107" spans="1:10" s="42" customFormat="1" ht="19.5" customHeight="1">
      <c r="A107" s="47" t="s">
        <v>104</v>
      </c>
      <c r="B107" s="49"/>
      <c r="D107" s="44"/>
      <c r="E107" s="44"/>
      <c r="F107" s="44"/>
      <c r="G107" s="44"/>
      <c r="H107" s="44"/>
      <c r="I107" s="44"/>
      <c r="J107" s="44"/>
    </row>
    <row r="108" spans="1:10" s="42" customFormat="1" ht="19.5" customHeight="1">
      <c r="A108" s="51" t="s">
        <v>105</v>
      </c>
      <c r="B108" s="49"/>
      <c r="D108" s="44">
        <v>12329250</v>
      </c>
      <c r="E108" s="44"/>
      <c r="F108" s="44">
        <v>13257030</v>
      </c>
      <c r="G108" s="44"/>
      <c r="H108" s="44">
        <v>9253554</v>
      </c>
      <c r="I108" s="44"/>
      <c r="J108" s="44">
        <v>9552845</v>
      </c>
    </row>
    <row r="109" spans="1:10" s="42" customFormat="1" ht="19.5" customHeight="1">
      <c r="A109" s="51" t="s">
        <v>106</v>
      </c>
      <c r="D109" s="44">
        <v>751887</v>
      </c>
      <c r="E109" s="44"/>
      <c r="F109" s="44">
        <v>858304</v>
      </c>
      <c r="G109" s="44"/>
      <c r="H109" s="44">
        <v>340018</v>
      </c>
      <c r="I109" s="44"/>
      <c r="J109" s="44">
        <v>702198</v>
      </c>
    </row>
    <row r="110" spans="1:10" s="42" customFormat="1" ht="19.5" customHeight="1">
      <c r="A110" s="51" t="s">
        <v>107</v>
      </c>
      <c r="D110" s="44">
        <v>681224</v>
      </c>
      <c r="E110" s="44"/>
      <c r="F110" s="44">
        <v>445519</v>
      </c>
      <c r="G110" s="44"/>
      <c r="H110" s="44">
        <v>0</v>
      </c>
      <c r="I110" s="44"/>
      <c r="J110" s="44">
        <v>0</v>
      </c>
    </row>
    <row r="111" spans="1:10" s="42" customFormat="1" ht="19.5" customHeight="1">
      <c r="A111" s="51" t="s">
        <v>108</v>
      </c>
      <c r="B111" s="49"/>
      <c r="D111" s="44">
        <v>24029</v>
      </c>
      <c r="E111" s="44"/>
      <c r="F111" s="44">
        <v>43639</v>
      </c>
      <c r="G111" s="44"/>
      <c r="H111" s="44">
        <v>193276</v>
      </c>
      <c r="I111" s="44"/>
      <c r="J111" s="44">
        <v>73876</v>
      </c>
    </row>
    <row r="112" spans="1:10" s="42" customFormat="1" ht="19.5" customHeight="1">
      <c r="A112" s="51" t="s">
        <v>109</v>
      </c>
      <c r="B112" s="45"/>
      <c r="D112" s="44">
        <v>69164</v>
      </c>
      <c r="E112" s="44"/>
      <c r="F112" s="44">
        <v>73807</v>
      </c>
      <c r="G112" s="44"/>
      <c r="H112" s="44">
        <v>26923</v>
      </c>
      <c r="I112" s="44"/>
      <c r="J112" s="44">
        <v>31968</v>
      </c>
    </row>
    <row r="113" spans="1:10" s="42" customFormat="1" ht="19.5" customHeight="1">
      <c r="A113" s="51" t="s">
        <v>110</v>
      </c>
      <c r="B113" s="45"/>
      <c r="D113" s="44">
        <v>401373</v>
      </c>
      <c r="E113" s="44"/>
      <c r="F113" s="44">
        <v>173523</v>
      </c>
      <c r="G113" s="44"/>
      <c r="H113" s="44">
        <v>28417</v>
      </c>
      <c r="I113" s="44"/>
      <c r="J113" s="44">
        <v>20817</v>
      </c>
    </row>
    <row r="114" spans="1:10" s="42" customFormat="1" ht="19.5" customHeight="1">
      <c r="A114" s="51" t="s">
        <v>111</v>
      </c>
      <c r="D114" s="44">
        <v>1313290</v>
      </c>
      <c r="E114" s="44"/>
      <c r="F114" s="44">
        <v>1519800</v>
      </c>
      <c r="G114" s="44"/>
      <c r="H114" s="44">
        <v>937488</v>
      </c>
      <c r="I114" s="44"/>
      <c r="J114" s="44">
        <v>1000424</v>
      </c>
    </row>
    <row r="115" spans="1:10" s="42" customFormat="1" ht="19.5" customHeight="1">
      <c r="A115" s="42" t="s">
        <v>112</v>
      </c>
      <c r="D115" s="44">
        <v>2925154</v>
      </c>
      <c r="E115" s="44"/>
      <c r="F115" s="44">
        <v>2654285</v>
      </c>
      <c r="G115" s="44"/>
      <c r="H115" s="44">
        <v>2416373</v>
      </c>
      <c r="I115" s="44"/>
      <c r="J115" s="44">
        <v>2189295</v>
      </c>
    </row>
    <row r="116" spans="1:10" s="42" customFormat="1" ht="19.5" customHeight="1">
      <c r="A116" s="49" t="s">
        <v>113</v>
      </c>
      <c r="D116" s="50">
        <f>SUM(D108:D115)</f>
        <v>18495371</v>
      </c>
      <c r="E116" s="44"/>
      <c r="F116" s="50">
        <f>SUM(F108:F115)</f>
        <v>19025907</v>
      </c>
      <c r="G116" s="44"/>
      <c r="H116" s="50">
        <f>SUM(H108:H115)</f>
        <v>13196049</v>
      </c>
      <c r="I116" s="44"/>
      <c r="J116" s="50">
        <f>SUM(J108:J115)</f>
        <v>13571423</v>
      </c>
    </row>
    <row r="117" spans="1:10" s="42" customFormat="1" ht="19.5" customHeight="1">
      <c r="A117" s="49" t="s">
        <v>114</v>
      </c>
      <c r="D117" s="44">
        <f>SUM(D106-D116)</f>
        <v>3417454</v>
      </c>
      <c r="E117" s="44"/>
      <c r="F117" s="44">
        <f>SUM(F106-F116)</f>
        <v>3071380</v>
      </c>
      <c r="G117" s="44"/>
      <c r="H117" s="44">
        <f>SUM(H106-H116)</f>
        <v>3310853</v>
      </c>
      <c r="I117" s="44"/>
      <c r="J117" s="44">
        <f>SUM(J106-J116)</f>
        <v>2120289</v>
      </c>
    </row>
    <row r="118" spans="1:10" s="42" customFormat="1" ht="19.5" customHeight="1">
      <c r="A118" s="42" t="s">
        <v>308</v>
      </c>
      <c r="B118" s="45">
        <v>7</v>
      </c>
      <c r="D118" s="44">
        <v>222002</v>
      </c>
      <c r="E118" s="44"/>
      <c r="F118" s="44">
        <v>-24815</v>
      </c>
      <c r="G118" s="44"/>
      <c r="H118" s="44">
        <v>0</v>
      </c>
      <c r="I118" s="44"/>
      <c r="J118" s="44">
        <v>0</v>
      </c>
    </row>
    <row r="119" spans="1:10" s="42" customFormat="1" ht="19.5" customHeight="1">
      <c r="A119" s="42" t="s">
        <v>310</v>
      </c>
      <c r="B119" s="45">
        <v>8</v>
      </c>
      <c r="D119" s="44">
        <v>-15444</v>
      </c>
      <c r="E119" s="44"/>
      <c r="F119" s="44">
        <v>-6224</v>
      </c>
      <c r="G119" s="44"/>
      <c r="H119" s="44">
        <v>0</v>
      </c>
      <c r="I119" s="44"/>
      <c r="J119" s="44">
        <v>0</v>
      </c>
    </row>
    <row r="120" spans="1:10" s="42" customFormat="1" ht="19.5" customHeight="1">
      <c r="A120" s="42" t="s">
        <v>115</v>
      </c>
      <c r="B120" s="43"/>
      <c r="D120" s="44">
        <v>174842</v>
      </c>
      <c r="E120" s="44"/>
      <c r="F120" s="44">
        <v>135661</v>
      </c>
      <c r="G120" s="44"/>
      <c r="H120" s="44">
        <v>481165</v>
      </c>
      <c r="I120" s="44"/>
      <c r="J120" s="44">
        <v>399671</v>
      </c>
    </row>
    <row r="121" spans="1:10" s="42" customFormat="1" ht="19.5" customHeight="1">
      <c r="A121" s="42" t="s">
        <v>116</v>
      </c>
      <c r="B121" s="45"/>
      <c r="D121" s="46">
        <v>-659786</v>
      </c>
      <c r="E121" s="44"/>
      <c r="F121" s="46">
        <v>-875860</v>
      </c>
      <c r="G121" s="44"/>
      <c r="H121" s="46">
        <v>-733398</v>
      </c>
      <c r="I121" s="44"/>
      <c r="J121" s="46">
        <v>-893692</v>
      </c>
    </row>
    <row r="122" spans="1:10" s="42" customFormat="1" ht="19.5" customHeight="1">
      <c r="A122" s="47" t="s">
        <v>117</v>
      </c>
      <c r="B122" s="45"/>
      <c r="D122" s="44">
        <f>SUM(D117:D121)</f>
        <v>3139068</v>
      </c>
      <c r="E122" s="44"/>
      <c r="F122" s="44">
        <f>SUM(F117:F121)</f>
        <v>2300142</v>
      </c>
      <c r="G122" s="44"/>
      <c r="H122" s="44">
        <f>SUM(H117:H121)</f>
        <v>3058620</v>
      </c>
      <c r="I122" s="44"/>
      <c r="J122" s="44">
        <f>SUM(J117:J121)</f>
        <v>1626268</v>
      </c>
    </row>
    <row r="123" spans="1:10" s="42" customFormat="1" ht="19.5" customHeight="1">
      <c r="A123" s="42" t="s">
        <v>118</v>
      </c>
      <c r="B123" s="45">
        <v>20</v>
      </c>
      <c r="D123" s="46">
        <v>-749859</v>
      </c>
      <c r="E123" s="44"/>
      <c r="F123" s="46">
        <v>-668761</v>
      </c>
      <c r="G123" s="44"/>
      <c r="H123" s="46">
        <v>-565649</v>
      </c>
      <c r="I123" s="44"/>
      <c r="J123" s="46">
        <v>-331653</v>
      </c>
    </row>
    <row r="124" spans="1:10" s="42" customFormat="1" ht="19.5" customHeight="1">
      <c r="A124" s="48" t="s">
        <v>119</v>
      </c>
      <c r="B124" s="49"/>
      <c r="D124" s="50">
        <f>SUM(D122:D123)</f>
        <v>2389209</v>
      </c>
      <c r="E124" s="44"/>
      <c r="F124" s="50">
        <f>SUM(F122:F123)</f>
        <v>1631381</v>
      </c>
      <c r="G124" s="44"/>
      <c r="H124" s="50">
        <f>SUM(H122:H123)</f>
        <v>2492971</v>
      </c>
      <c r="I124" s="44"/>
      <c r="J124" s="50">
        <f>SUM(J122:J123)</f>
        <v>1294615</v>
      </c>
    </row>
    <row r="125" spans="1:10" s="42" customFormat="1" ht="18" customHeight="1">
      <c r="A125" s="51"/>
      <c r="B125" s="49"/>
      <c r="D125" s="52"/>
      <c r="E125" s="52"/>
      <c r="F125" s="52"/>
      <c r="G125" s="52"/>
      <c r="H125" s="52"/>
      <c r="I125" s="52"/>
      <c r="J125" s="52"/>
    </row>
    <row r="126" spans="1:10" s="42" customFormat="1" ht="20.25" customHeight="1">
      <c r="A126" s="42" t="s">
        <v>39</v>
      </c>
      <c r="B126" s="49"/>
      <c r="D126" s="52"/>
      <c r="E126" s="52"/>
      <c r="F126" s="52"/>
      <c r="G126" s="52"/>
      <c r="H126" s="52"/>
      <c r="I126" s="52"/>
      <c r="J126" s="52"/>
    </row>
    <row r="127" spans="1:10" s="42" customFormat="1" ht="19.7" customHeight="1">
      <c r="A127" s="48"/>
      <c r="B127" s="53"/>
      <c r="C127" s="53"/>
      <c r="D127" s="53"/>
      <c r="E127" s="53"/>
      <c r="F127" s="53"/>
      <c r="G127" s="53"/>
      <c r="H127" s="53"/>
      <c r="I127" s="53"/>
      <c r="J127" s="54" t="s">
        <v>90</v>
      </c>
    </row>
    <row r="128" spans="1:10" s="42" customFormat="1" ht="19.7" customHeight="1">
      <c r="A128" s="48" t="s">
        <v>0</v>
      </c>
      <c r="B128" s="53"/>
      <c r="C128" s="53"/>
      <c r="D128" s="53"/>
      <c r="E128" s="53"/>
      <c r="F128" s="53"/>
      <c r="G128" s="53"/>
      <c r="H128" s="53"/>
      <c r="I128" s="53"/>
      <c r="J128" s="53"/>
    </row>
    <row r="129" spans="1:10" s="42" customFormat="1" ht="19.7" customHeight="1">
      <c r="A129" s="48" t="s">
        <v>120</v>
      </c>
      <c r="B129" s="53"/>
      <c r="C129" s="53"/>
      <c r="D129" s="53"/>
      <c r="E129" s="53"/>
      <c r="F129" s="53"/>
      <c r="G129" s="53"/>
      <c r="H129" s="53"/>
      <c r="I129" s="53"/>
      <c r="J129" s="53"/>
    </row>
    <row r="130" spans="1:10" s="42" customFormat="1" ht="19.7" customHeight="1">
      <c r="A130" s="49" t="s">
        <v>262</v>
      </c>
      <c r="B130" s="53"/>
      <c r="C130" s="53"/>
      <c r="D130" s="53"/>
      <c r="E130" s="53"/>
      <c r="F130" s="53"/>
      <c r="G130" s="53"/>
      <c r="H130" s="53"/>
      <c r="I130" s="53"/>
      <c r="J130" s="53"/>
    </row>
    <row r="131" spans="1:10" s="42" customFormat="1" ht="19.7" customHeight="1">
      <c r="B131" s="55"/>
      <c r="C131" s="55"/>
      <c r="D131" s="52"/>
      <c r="F131" s="52"/>
      <c r="H131" s="52"/>
      <c r="J131" s="52" t="s">
        <v>92</v>
      </c>
    </row>
    <row r="132" spans="1:10" s="49" customFormat="1" ht="19.7" customHeight="1">
      <c r="B132" s="56"/>
      <c r="C132" s="56"/>
      <c r="D132" s="57"/>
      <c r="E132" s="57" t="s">
        <v>3</v>
      </c>
      <c r="F132" s="57"/>
      <c r="H132" s="57"/>
      <c r="I132" s="57" t="s">
        <v>4</v>
      </c>
      <c r="J132" s="57"/>
    </row>
    <row r="133" spans="1:10" s="42" customFormat="1" ht="19.7" customHeight="1">
      <c r="B133" s="58" t="s">
        <v>5</v>
      </c>
      <c r="C133" s="59"/>
      <c r="D133" s="60">
        <v>2565</v>
      </c>
      <c r="E133" s="61"/>
      <c r="F133" s="60">
        <v>2564</v>
      </c>
      <c r="G133" s="62"/>
      <c r="H133" s="60">
        <v>2565</v>
      </c>
      <c r="I133" s="61"/>
      <c r="J133" s="60">
        <v>2564</v>
      </c>
    </row>
    <row r="134" spans="1:10" s="42" customFormat="1" ht="19.7" customHeight="1">
      <c r="A134" s="49" t="s">
        <v>121</v>
      </c>
      <c r="B134" s="59"/>
      <c r="C134" s="59"/>
      <c r="D134" s="63"/>
      <c r="E134" s="63"/>
      <c r="F134" s="63"/>
      <c r="G134" s="62"/>
      <c r="H134" s="63"/>
      <c r="I134" s="63"/>
      <c r="J134" s="63"/>
    </row>
    <row r="135" spans="1:10" s="42" customFormat="1" ht="19.7" customHeight="1">
      <c r="A135" s="64" t="s">
        <v>122</v>
      </c>
      <c r="B135" s="59"/>
      <c r="C135" s="59"/>
      <c r="D135" s="63"/>
      <c r="E135" s="63"/>
      <c r="F135" s="63"/>
      <c r="G135" s="62"/>
      <c r="H135" s="63"/>
      <c r="I135" s="63"/>
      <c r="J135" s="63"/>
    </row>
    <row r="136" spans="1:10" s="42" customFormat="1" ht="19.7" customHeight="1">
      <c r="A136" s="42" t="s">
        <v>123</v>
      </c>
      <c r="B136" s="59"/>
      <c r="C136" s="59"/>
      <c r="D136" s="63"/>
      <c r="E136" s="63"/>
      <c r="F136" s="63"/>
      <c r="G136" s="62"/>
      <c r="H136" s="63"/>
      <c r="I136" s="63"/>
      <c r="J136" s="63"/>
    </row>
    <row r="137" spans="1:10" s="42" customFormat="1" ht="19.7" customHeight="1">
      <c r="A137" s="42" t="s">
        <v>124</v>
      </c>
      <c r="B137" s="59"/>
      <c r="C137" s="59"/>
      <c r="D137" s="65">
        <v>606200</v>
      </c>
      <c r="E137" s="65"/>
      <c r="F137" s="65">
        <v>793588</v>
      </c>
      <c r="G137" s="65"/>
      <c r="H137" s="65">
        <v>0</v>
      </c>
      <c r="I137" s="65"/>
      <c r="J137" s="65">
        <v>0</v>
      </c>
    </row>
    <row r="138" spans="1:10" s="42" customFormat="1" ht="19.7" customHeight="1">
      <c r="A138" s="42" t="s">
        <v>271</v>
      </c>
      <c r="B138" s="59"/>
      <c r="C138" s="59"/>
      <c r="D138" s="65"/>
      <c r="E138" s="65"/>
      <c r="F138" s="65"/>
      <c r="G138" s="65"/>
      <c r="H138" s="65"/>
      <c r="I138" s="65"/>
      <c r="J138" s="65"/>
    </row>
    <row r="139" spans="1:10" s="42" customFormat="1" ht="19.7" customHeight="1">
      <c r="A139" s="42" t="s">
        <v>272</v>
      </c>
      <c r="B139" s="59"/>
      <c r="C139" s="59"/>
      <c r="D139" s="65"/>
      <c r="E139" s="65"/>
      <c r="F139" s="65"/>
      <c r="G139" s="65"/>
      <c r="H139" s="65"/>
      <c r="I139" s="65"/>
      <c r="J139" s="65"/>
    </row>
    <row r="140" spans="1:10" s="42" customFormat="1" ht="19.7" customHeight="1">
      <c r="A140" s="42" t="s">
        <v>127</v>
      </c>
      <c r="B140" s="59"/>
      <c r="C140" s="59"/>
      <c r="D140" s="65">
        <v>-2</v>
      </c>
      <c r="E140" s="65"/>
      <c r="F140" s="65">
        <v>0</v>
      </c>
      <c r="G140" s="65"/>
      <c r="H140" s="65">
        <v>-2</v>
      </c>
      <c r="I140" s="65"/>
      <c r="J140" s="65">
        <v>0</v>
      </c>
    </row>
    <row r="141" spans="1:10" s="42" customFormat="1" ht="19.7" customHeight="1">
      <c r="A141" s="42" t="s">
        <v>128</v>
      </c>
      <c r="B141" s="45">
        <v>8</v>
      </c>
      <c r="C141" s="59"/>
      <c r="D141" s="65">
        <v>-1751</v>
      </c>
      <c r="E141" s="67"/>
      <c r="F141" s="65">
        <v>-452</v>
      </c>
      <c r="G141" s="67"/>
      <c r="H141" s="65">
        <v>0</v>
      </c>
      <c r="I141" s="67"/>
      <c r="J141" s="65">
        <v>0</v>
      </c>
    </row>
    <row r="142" spans="1:10" s="42" customFormat="1" ht="19.7" customHeight="1">
      <c r="A142" s="42" t="s">
        <v>273</v>
      </c>
      <c r="B142" s="45"/>
      <c r="C142" s="59"/>
      <c r="D142" s="164"/>
      <c r="E142" s="67"/>
      <c r="F142" s="164"/>
      <c r="G142" s="67"/>
      <c r="H142" s="164"/>
      <c r="I142" s="67"/>
      <c r="J142" s="164"/>
    </row>
    <row r="143" spans="1:10" s="42" customFormat="1" ht="19.7" customHeight="1">
      <c r="A143" s="42" t="s">
        <v>127</v>
      </c>
      <c r="B143" s="59"/>
      <c r="C143" s="59"/>
      <c r="D143" s="66">
        <f>SUM(D137:D141)</f>
        <v>604447</v>
      </c>
      <c r="E143" s="67"/>
      <c r="F143" s="66">
        <f>SUM(F137:F141)</f>
        <v>793136</v>
      </c>
      <c r="G143" s="67"/>
      <c r="H143" s="66">
        <f>SUM(H137:H141)</f>
        <v>-2</v>
      </c>
      <c r="I143" s="67"/>
      <c r="J143" s="66">
        <f>SUM(J137:J141)</f>
        <v>0</v>
      </c>
    </row>
    <row r="144" spans="1:10" s="42" customFormat="1" ht="19.7" customHeight="1">
      <c r="B144" s="59"/>
      <c r="C144" s="59"/>
      <c r="D144" s="67"/>
      <c r="E144" s="67"/>
      <c r="F144" s="67"/>
      <c r="G144" s="67"/>
      <c r="H144" s="67"/>
      <c r="I144" s="67"/>
      <c r="J144" s="67"/>
    </row>
    <row r="145" spans="1:10" s="42" customFormat="1" ht="19.7" customHeight="1">
      <c r="A145" s="64" t="s">
        <v>125</v>
      </c>
      <c r="B145" s="59"/>
      <c r="C145" s="59"/>
      <c r="D145" s="67"/>
      <c r="E145" s="67"/>
      <c r="F145" s="67"/>
      <c r="G145" s="67"/>
      <c r="H145" s="67"/>
      <c r="I145" s="67"/>
      <c r="J145" s="67"/>
    </row>
    <row r="146" spans="1:10" s="42" customFormat="1" ht="19.7" customHeight="1">
      <c r="A146" s="42" t="s">
        <v>254</v>
      </c>
      <c r="B146" s="59"/>
      <c r="C146" s="59"/>
      <c r="D146" s="67"/>
      <c r="E146" s="67"/>
      <c r="F146" s="67"/>
      <c r="G146" s="67"/>
      <c r="H146" s="67"/>
      <c r="I146" s="67"/>
      <c r="J146" s="67"/>
    </row>
    <row r="147" spans="1:10" s="42" customFormat="1" ht="19.7" customHeight="1">
      <c r="A147" s="42" t="s">
        <v>126</v>
      </c>
      <c r="B147" s="59"/>
      <c r="C147" s="59"/>
      <c r="D147" s="67"/>
      <c r="E147" s="67"/>
      <c r="F147" s="67"/>
      <c r="G147" s="67"/>
      <c r="H147" s="67"/>
      <c r="I147" s="67"/>
      <c r="J147" s="67"/>
    </row>
    <row r="148" spans="1:10" s="42" customFormat="1" ht="19.7" customHeight="1">
      <c r="A148" s="42" t="s">
        <v>127</v>
      </c>
      <c r="B148" s="59"/>
      <c r="C148" s="59"/>
      <c r="D148" s="34">
        <v>-10697</v>
      </c>
      <c r="E148" s="67"/>
      <c r="F148" s="34">
        <v>64821</v>
      </c>
      <c r="G148" s="67"/>
      <c r="H148" s="34">
        <v>-51450</v>
      </c>
      <c r="I148" s="67"/>
      <c r="J148" s="34">
        <v>0</v>
      </c>
    </row>
    <row r="149" spans="1:10" s="42" customFormat="1" ht="19.7" customHeight="1">
      <c r="A149" s="42" t="s">
        <v>128</v>
      </c>
      <c r="B149" s="45">
        <v>8</v>
      </c>
      <c r="C149" s="59"/>
      <c r="D149" s="34">
        <v>-105</v>
      </c>
      <c r="E149" s="67"/>
      <c r="F149" s="34">
        <v>-9434</v>
      </c>
      <c r="G149" s="67"/>
      <c r="H149" s="34">
        <v>0</v>
      </c>
      <c r="I149" s="67"/>
      <c r="J149" s="34">
        <v>0</v>
      </c>
    </row>
    <row r="150" spans="1:10" s="42" customFormat="1" ht="19.7" customHeight="1">
      <c r="A150" s="42" t="s">
        <v>129</v>
      </c>
      <c r="B150" s="59"/>
      <c r="C150" s="59"/>
      <c r="D150" s="161"/>
      <c r="E150" s="67"/>
      <c r="F150" s="161"/>
      <c r="G150" s="67"/>
      <c r="H150" s="161"/>
      <c r="I150" s="67"/>
      <c r="J150" s="161"/>
    </row>
    <row r="151" spans="1:10" s="42" customFormat="1" ht="19.7" customHeight="1">
      <c r="A151" s="42" t="s">
        <v>130</v>
      </c>
      <c r="B151" s="59"/>
      <c r="C151" s="59"/>
      <c r="D151" s="34">
        <f>SUM(D146:D149)</f>
        <v>-10802</v>
      </c>
      <c r="E151" s="67"/>
      <c r="F151" s="34">
        <f>SUM(F146:F149)</f>
        <v>55387</v>
      </c>
      <c r="G151" s="67"/>
      <c r="H151" s="34">
        <f>SUM(H146:H149)</f>
        <v>-51450</v>
      </c>
      <c r="I151" s="67"/>
      <c r="J151" s="34">
        <f>SUM(J146:J149)</f>
        <v>0</v>
      </c>
    </row>
    <row r="152" spans="1:10" s="42" customFormat="1" ht="19.7" customHeight="1">
      <c r="A152" s="48" t="s">
        <v>131</v>
      </c>
      <c r="B152" s="59"/>
      <c r="C152" s="59"/>
      <c r="D152" s="78">
        <f>SUM(D143,D151)</f>
        <v>593645</v>
      </c>
      <c r="E152" s="67"/>
      <c r="F152" s="78">
        <f>SUM(F143,F151)</f>
        <v>848523</v>
      </c>
      <c r="G152" s="67"/>
      <c r="H152" s="78">
        <f>SUM(H143,H151)</f>
        <v>-51452</v>
      </c>
      <c r="I152" s="67"/>
      <c r="J152" s="78">
        <f>SUM(J143,J151)</f>
        <v>0</v>
      </c>
    </row>
    <row r="153" spans="1:10" s="42" customFormat="1" ht="19.7" customHeight="1" thickBot="1">
      <c r="A153" s="48" t="s">
        <v>132</v>
      </c>
      <c r="B153" s="59"/>
      <c r="C153" s="59"/>
      <c r="D153" s="69">
        <f>SUM(D124,D152)</f>
        <v>2982854</v>
      </c>
      <c r="E153" s="67"/>
      <c r="F153" s="69">
        <f>SUM(F124,F152)</f>
        <v>2479904</v>
      </c>
      <c r="G153" s="67"/>
      <c r="H153" s="69">
        <f>SUM(H124,H152)</f>
        <v>2441519</v>
      </c>
      <c r="I153" s="67"/>
      <c r="J153" s="69">
        <f>SUM(J124,J152)</f>
        <v>1294615</v>
      </c>
    </row>
    <row r="154" spans="1:10" s="42" customFormat="1" ht="9.9499999999999993" customHeight="1" thickTop="1">
      <c r="B154" s="59"/>
      <c r="C154" s="59"/>
      <c r="D154" s="160"/>
      <c r="E154" s="67"/>
      <c r="F154" s="160"/>
      <c r="G154" s="67"/>
      <c r="H154" s="160"/>
      <c r="I154" s="67"/>
      <c r="J154" s="160"/>
    </row>
    <row r="155" spans="1:10" ht="19.7" customHeight="1">
      <c r="A155" s="7" t="s">
        <v>140</v>
      </c>
      <c r="B155" s="22"/>
      <c r="C155" s="13"/>
      <c r="D155" s="163"/>
      <c r="E155" s="27"/>
      <c r="F155" s="163"/>
      <c r="G155" s="27"/>
      <c r="H155" s="163"/>
      <c r="I155" s="27"/>
      <c r="J155" s="163"/>
    </row>
    <row r="156" spans="1:10" ht="19.7" customHeight="1" thickBot="1">
      <c r="A156" s="21" t="s">
        <v>135</v>
      </c>
      <c r="B156" s="22"/>
      <c r="C156" s="13"/>
      <c r="D156" s="27">
        <f>D158-D157</f>
        <v>2488420</v>
      </c>
      <c r="E156" s="27"/>
      <c r="F156" s="27">
        <f>F158-F157</f>
        <v>1674280</v>
      </c>
      <c r="G156" s="27"/>
      <c r="H156" s="28">
        <f>H124</f>
        <v>2492971</v>
      </c>
      <c r="I156" s="27"/>
      <c r="J156" s="28">
        <f>J124</f>
        <v>1294615</v>
      </c>
    </row>
    <row r="157" spans="1:10" ht="19.7" customHeight="1" thickTop="1">
      <c r="A157" s="6" t="s">
        <v>133</v>
      </c>
      <c r="B157" s="22"/>
      <c r="C157" s="13"/>
      <c r="D157" s="29">
        <v>-99211</v>
      </c>
      <c r="E157" s="27"/>
      <c r="F157" s="29">
        <v>-42899</v>
      </c>
      <c r="G157" s="27"/>
      <c r="H157" s="30"/>
      <c r="I157" s="27"/>
      <c r="J157" s="30"/>
    </row>
    <row r="158" spans="1:10" ht="19.7" customHeight="1" thickBot="1">
      <c r="B158" s="22"/>
      <c r="C158" s="13"/>
      <c r="D158" s="28">
        <f>D124</f>
        <v>2389209</v>
      </c>
      <c r="E158" s="27"/>
      <c r="F158" s="28">
        <f>F124</f>
        <v>1631381</v>
      </c>
      <c r="G158" s="27"/>
      <c r="H158" s="30"/>
      <c r="I158" s="27"/>
      <c r="J158" s="30"/>
    </row>
    <row r="159" spans="1:10" ht="19.7" customHeight="1" thickTop="1">
      <c r="A159" s="3" t="s">
        <v>134</v>
      </c>
      <c r="B159" s="22"/>
      <c r="C159" s="13"/>
      <c r="D159" s="163"/>
      <c r="E159" s="27"/>
      <c r="F159" s="163"/>
      <c r="G159" s="27"/>
      <c r="H159" s="163"/>
      <c r="I159" s="27"/>
      <c r="J159" s="163"/>
    </row>
    <row r="160" spans="1:10" ht="19.7" customHeight="1" thickBot="1">
      <c r="A160" s="21" t="s">
        <v>135</v>
      </c>
      <c r="B160" s="22"/>
      <c r="C160" s="13"/>
      <c r="D160" s="20">
        <f>D162-D161</f>
        <v>3089165</v>
      </c>
      <c r="E160" s="20"/>
      <c r="F160" s="20">
        <f>F162-F161</f>
        <v>2526187</v>
      </c>
      <c r="G160" s="20"/>
      <c r="H160" s="31">
        <f>SUM(H153)</f>
        <v>2441519</v>
      </c>
      <c r="I160" s="20"/>
      <c r="J160" s="31">
        <f>SUM(J153)</f>
        <v>1294615</v>
      </c>
    </row>
    <row r="161" spans="1:10" ht="19.7" customHeight="1" thickTop="1">
      <c r="A161" s="21" t="s">
        <v>133</v>
      </c>
      <c r="B161" s="22"/>
      <c r="C161" s="13"/>
      <c r="D161" s="24">
        <v>-106311</v>
      </c>
      <c r="E161" s="20"/>
      <c r="F161" s="24">
        <v>-46283</v>
      </c>
      <c r="G161" s="20"/>
      <c r="H161" s="20"/>
      <c r="I161" s="20"/>
      <c r="J161" s="20"/>
    </row>
    <row r="162" spans="1:10" ht="19.7" customHeight="1" thickBot="1">
      <c r="B162" s="22"/>
      <c r="C162" s="13"/>
      <c r="D162" s="31">
        <f>D153</f>
        <v>2982854</v>
      </c>
      <c r="E162" s="20"/>
      <c r="F162" s="31">
        <f>F153</f>
        <v>2479904</v>
      </c>
      <c r="G162" s="20"/>
      <c r="H162" s="20"/>
      <c r="I162" s="20"/>
      <c r="J162" s="20"/>
    </row>
    <row r="163" spans="1:10" ht="9.9499999999999993" customHeight="1" thickTop="1">
      <c r="B163" s="22"/>
      <c r="C163" s="13"/>
      <c r="D163" s="19"/>
      <c r="E163" s="18"/>
      <c r="F163" s="19"/>
      <c r="G163" s="18"/>
      <c r="H163" s="19"/>
      <c r="I163" s="18"/>
      <c r="J163" s="19"/>
    </row>
    <row r="164" spans="1:10" ht="19.7" customHeight="1">
      <c r="A164" s="7" t="s">
        <v>136</v>
      </c>
      <c r="B164" s="22">
        <v>21</v>
      </c>
      <c r="C164" s="13"/>
      <c r="D164" s="19"/>
      <c r="E164" s="18"/>
      <c r="F164" s="19"/>
      <c r="G164" s="18"/>
      <c r="H164" s="19"/>
      <c r="I164" s="18"/>
      <c r="J164" s="19"/>
    </row>
    <row r="165" spans="1:10" ht="19.7" customHeight="1">
      <c r="A165" s="6" t="s">
        <v>137</v>
      </c>
      <c r="B165" s="22"/>
      <c r="C165" s="13"/>
      <c r="D165" s="19"/>
      <c r="E165" s="18"/>
      <c r="F165" s="19"/>
      <c r="G165" s="18"/>
      <c r="H165" s="19"/>
      <c r="I165" s="18"/>
      <c r="J165" s="19"/>
    </row>
    <row r="166" spans="1:10" ht="19.7" customHeight="1" thickBot="1">
      <c r="A166" s="6" t="s">
        <v>139</v>
      </c>
      <c r="B166" s="13"/>
      <c r="C166" s="13"/>
      <c r="D166" s="84">
        <f>(D156-244578)*1000/14885342250</f>
        <v>0.15074171371504744</v>
      </c>
      <c r="E166" s="85"/>
      <c r="F166" s="84">
        <f>(F156-244578)*1000/14867492415</f>
        <v>9.6162954726484728E-2</v>
      </c>
      <c r="G166" s="86"/>
      <c r="H166" s="84">
        <f>(H156-244578)*1000/14885342250</f>
        <v>0.1510474507228747</v>
      </c>
      <c r="I166" s="85"/>
      <c r="J166" s="84">
        <f>(J156-244578)*1000/14867492415</f>
        <v>7.062636863635488E-2</v>
      </c>
    </row>
    <row r="167" spans="1:10" ht="19.7" customHeight="1" thickTop="1">
      <c r="A167" s="6" t="s">
        <v>138</v>
      </c>
      <c r="B167" s="13"/>
      <c r="C167" s="13"/>
      <c r="D167" s="87"/>
      <c r="E167" s="86"/>
      <c r="F167" s="87"/>
      <c r="G167" s="86"/>
      <c r="H167" s="87"/>
      <c r="I167" s="86"/>
      <c r="J167" s="87"/>
    </row>
    <row r="168" spans="1:10" ht="19.7" customHeight="1" thickBot="1">
      <c r="A168" s="6" t="s">
        <v>139</v>
      </c>
      <c r="B168" s="13"/>
      <c r="C168" s="13"/>
      <c r="D168" s="84">
        <f>(D156-244578)*1000/14989320478</f>
        <v>0.14969604548073498</v>
      </c>
      <c r="E168" s="85"/>
      <c r="F168" s="84">
        <f>(F156-244578)*1000/14882413805.7088</f>
        <v>9.6066539921875804E-2</v>
      </c>
      <c r="G168" s="86"/>
      <c r="H168" s="84">
        <f>(H156-244578)*1000/14989320478</f>
        <v>0.14999966164576925</v>
      </c>
      <c r="I168" s="85"/>
      <c r="J168" s="84">
        <f>(J156-244578)*1000/14882413805.7088</f>
        <v>7.0555557297917126E-2</v>
      </c>
    </row>
    <row r="169" spans="1:10" ht="19.7" customHeight="1" thickTop="1">
      <c r="B169" s="13"/>
      <c r="C169" s="13"/>
      <c r="D169" s="19"/>
      <c r="E169" s="18"/>
      <c r="F169" s="19"/>
      <c r="G169" s="18"/>
      <c r="H169" s="19"/>
      <c r="I169" s="18"/>
      <c r="J169" s="19"/>
    </row>
    <row r="170" spans="1:10" ht="20.25" customHeight="1">
      <c r="A170" s="6" t="s">
        <v>39</v>
      </c>
      <c r="D170" s="8"/>
      <c r="E170" s="9"/>
      <c r="F170" s="8"/>
      <c r="H170" s="8"/>
      <c r="I170" s="9"/>
      <c r="J170" s="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tToWidth="0" fitToHeight="0" orientation="portrait" r:id="rId1"/>
  <headerFooter alignWithMargins="0"/>
  <rowBreaks count="3" manualBreakCount="3">
    <brk id="41" max="16383" man="1"/>
    <brk id="85" max="10" man="1"/>
    <brk id="12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0775-6056-4CB8-ABC1-E1A9D2E9CAF8}">
  <dimension ref="A1:AK43"/>
  <sheetViews>
    <sheetView showGridLines="0" topLeftCell="P15" zoomScale="85" zoomScaleNormal="85" zoomScaleSheetLayoutView="70" workbookViewId="0">
      <selection activeCell="K31" sqref="K31"/>
    </sheetView>
  </sheetViews>
  <sheetFormatPr defaultColWidth="9.42578125" defaultRowHeight="17.100000000000001" customHeight="1"/>
  <cols>
    <col min="1" max="1" width="33.85546875" style="119" customWidth="1"/>
    <col min="2" max="2" width="4.42578125" style="119" customWidth="1"/>
    <col min="3" max="3" width="6.42578125" style="119" customWidth="1"/>
    <col min="4" max="4" width="1.42578125" style="119" customWidth="1"/>
    <col min="5" max="5" width="12.5703125" style="119" customWidth="1"/>
    <col min="6" max="6" width="1.42578125" style="119" customWidth="1"/>
    <col min="7" max="7" width="12.5703125" style="119" customWidth="1"/>
    <col min="8" max="8" width="1.42578125" style="119" customWidth="1"/>
    <col min="9" max="9" width="12.5703125" style="119" customWidth="1"/>
    <col min="10" max="10" width="1.42578125" style="119" customWidth="1"/>
    <col min="11" max="11" width="13.42578125" style="119" customWidth="1"/>
    <col min="12" max="12" width="1.42578125" style="119" customWidth="1"/>
    <col min="13" max="13" width="12.5703125" style="119" customWidth="1"/>
    <col min="14" max="14" width="1.42578125" style="119" customWidth="1"/>
    <col min="15" max="15" width="12.5703125" style="119" customWidth="1"/>
    <col min="16" max="16" width="1.42578125" style="119" customWidth="1"/>
    <col min="17" max="17" width="12.5703125" style="119" customWidth="1"/>
    <col min="18" max="18" width="1.42578125" style="119" customWidth="1"/>
    <col min="19" max="19" width="12.5703125" style="119" customWidth="1"/>
    <col min="20" max="20" width="1.42578125" style="119" customWidth="1"/>
    <col min="21" max="21" width="11.5703125" style="119" customWidth="1"/>
    <col min="22" max="22" width="1.42578125" style="119" customWidth="1"/>
    <col min="23" max="23" width="11.5703125" style="119" customWidth="1"/>
    <col min="24" max="24" width="1.42578125" style="119" customWidth="1"/>
    <col min="25" max="25" width="11.5703125" style="119" customWidth="1"/>
    <col min="26" max="26" width="1.42578125" style="119" customWidth="1"/>
    <col min="27" max="27" width="14.5703125" style="119" customWidth="1"/>
    <col min="28" max="28" width="1.42578125" style="119" customWidth="1"/>
    <col min="29" max="29" width="12.5703125" style="119" customWidth="1"/>
    <col min="30" max="30" width="1.42578125" style="119" customWidth="1"/>
    <col min="31" max="31" width="12.5703125" style="119" customWidth="1"/>
    <col min="32" max="32" width="1.42578125" style="119" customWidth="1"/>
    <col min="33" max="33" width="12.5703125" style="119" customWidth="1"/>
    <col min="34" max="34" width="1.42578125" style="119" customWidth="1"/>
    <col min="35" max="35" width="11.5703125" style="119" customWidth="1"/>
    <col min="36" max="16384" width="9.42578125" style="119"/>
  </cols>
  <sheetData>
    <row r="1" spans="1:33" s="113" customFormat="1" ht="18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G1" s="114" t="s">
        <v>90</v>
      </c>
    </row>
    <row r="2" spans="1:33" s="113" customFormat="1" ht="18" customHeight="1">
      <c r="A2" s="112" t="s">
        <v>0</v>
      </c>
      <c r="B2" s="112"/>
      <c r="C2" s="112"/>
    </row>
    <row r="3" spans="1:33" s="113" customFormat="1" ht="18" customHeight="1">
      <c r="A3" s="112" t="s">
        <v>141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33" s="113" customFormat="1" ht="18" customHeight="1">
      <c r="A4" s="112" t="s">
        <v>262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</row>
    <row r="5" spans="1:33" s="113" customFormat="1" ht="18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6"/>
      <c r="AD5" s="116"/>
      <c r="AG5" s="116" t="s">
        <v>2</v>
      </c>
    </row>
    <row r="6" spans="1:33" ht="18" customHeight="1">
      <c r="A6" s="117"/>
      <c r="B6" s="117"/>
      <c r="C6" s="117"/>
      <c r="D6" s="117"/>
      <c r="E6" s="118" t="s">
        <v>3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</row>
    <row r="7" spans="1:33" ht="18" customHeight="1">
      <c r="A7" s="117"/>
      <c r="B7" s="117"/>
      <c r="C7" s="117"/>
      <c r="D7" s="117"/>
      <c r="E7" s="120" t="s">
        <v>142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1"/>
      <c r="AE7" s="117"/>
      <c r="AF7" s="122"/>
      <c r="AG7" s="122"/>
    </row>
    <row r="8" spans="1:33" ht="18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21"/>
      <c r="P8" s="121"/>
      <c r="Q8" s="117"/>
      <c r="R8" s="117"/>
      <c r="S8" s="117"/>
      <c r="T8" s="117"/>
      <c r="U8" s="200" t="s">
        <v>84</v>
      </c>
      <c r="V8" s="200"/>
      <c r="W8" s="200"/>
      <c r="X8" s="200"/>
      <c r="Y8" s="200"/>
      <c r="Z8" s="200"/>
      <c r="AA8" s="200"/>
      <c r="AB8" s="123"/>
      <c r="AC8" s="123"/>
      <c r="AD8" s="117"/>
      <c r="AE8" s="117"/>
      <c r="AF8" s="122"/>
      <c r="AG8" s="122"/>
    </row>
    <row r="9" spans="1:33" ht="18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24"/>
      <c r="P9" s="117"/>
      <c r="Q9" s="117"/>
      <c r="R9" s="117"/>
      <c r="S9" s="117"/>
      <c r="T9" s="117"/>
      <c r="U9" s="200" t="s">
        <v>143</v>
      </c>
      <c r="V9" s="200"/>
      <c r="W9" s="200"/>
      <c r="X9" s="200"/>
      <c r="Y9" s="200"/>
      <c r="Z9" s="121"/>
      <c r="AA9" s="121"/>
      <c r="AB9" s="121"/>
      <c r="AC9" s="117"/>
      <c r="AD9" s="117"/>
      <c r="AF9" s="122"/>
      <c r="AG9" s="122"/>
    </row>
    <row r="10" spans="1:33" ht="18" customHeight="1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24"/>
      <c r="P10" s="117"/>
      <c r="Q10" s="117"/>
      <c r="R10" s="117"/>
      <c r="S10" s="117"/>
      <c r="T10" s="117"/>
      <c r="U10" s="165" t="s">
        <v>275</v>
      </c>
      <c r="V10" s="121"/>
      <c r="W10" s="117"/>
      <c r="X10" s="117"/>
      <c r="Y10" s="117" t="s">
        <v>147</v>
      </c>
      <c r="Z10" s="121"/>
      <c r="AA10" s="121"/>
      <c r="AB10" s="121"/>
      <c r="AC10" s="117"/>
      <c r="AD10" s="117"/>
      <c r="AE10" s="117" t="s">
        <v>144</v>
      </c>
      <c r="AF10" s="122"/>
      <c r="AG10" s="122"/>
    </row>
    <row r="11" spans="1:33" ht="18" customHeight="1">
      <c r="A11" s="117"/>
      <c r="B11" s="117"/>
      <c r="C11" s="117"/>
      <c r="D11" s="117"/>
      <c r="E11" s="117"/>
      <c r="F11" s="117"/>
      <c r="G11" s="117"/>
      <c r="H11" s="117"/>
      <c r="I11" s="117" t="s">
        <v>145</v>
      </c>
      <c r="J11" s="117"/>
      <c r="K11" s="117"/>
      <c r="L11" s="117"/>
      <c r="M11" s="117"/>
      <c r="N11" s="117"/>
      <c r="O11" s="117"/>
      <c r="P11" s="117"/>
      <c r="Q11" s="201" t="s">
        <v>146</v>
      </c>
      <c r="R11" s="201"/>
      <c r="S11" s="201"/>
      <c r="T11" s="117"/>
      <c r="U11" s="117" t="s">
        <v>276</v>
      </c>
      <c r="V11" s="117"/>
      <c r="W11" s="117"/>
      <c r="X11" s="117"/>
      <c r="Y11" s="117" t="s">
        <v>279</v>
      </c>
      <c r="Z11" s="117"/>
      <c r="AA11" s="117" t="s">
        <v>148</v>
      </c>
      <c r="AB11" s="117"/>
      <c r="AC11" s="117" t="s">
        <v>148</v>
      </c>
      <c r="AD11" s="117"/>
      <c r="AE11" s="117" t="s">
        <v>149</v>
      </c>
      <c r="AF11" s="117"/>
      <c r="AG11" s="117"/>
    </row>
    <row r="12" spans="1:33" ht="18" customHeight="1">
      <c r="A12" s="117"/>
      <c r="B12" s="117"/>
      <c r="C12" s="117"/>
      <c r="D12" s="117"/>
      <c r="E12" s="117" t="s">
        <v>150</v>
      </c>
      <c r="F12" s="117"/>
      <c r="G12" s="117" t="s">
        <v>151</v>
      </c>
      <c r="H12" s="117"/>
      <c r="I12" s="117" t="s">
        <v>152</v>
      </c>
      <c r="J12" s="117"/>
      <c r="K12" s="117" t="s">
        <v>155</v>
      </c>
      <c r="L12" s="117"/>
      <c r="M12" s="117" t="s">
        <v>153</v>
      </c>
      <c r="N12" s="117"/>
      <c r="O12" s="117" t="s">
        <v>154</v>
      </c>
      <c r="P12" s="117"/>
      <c r="Q12" s="166" t="s">
        <v>274</v>
      </c>
      <c r="R12" s="123"/>
      <c r="S12" s="123"/>
      <c r="T12" s="117"/>
      <c r="U12" s="117" t="s">
        <v>156</v>
      </c>
      <c r="V12" s="117"/>
      <c r="W12" s="117" t="s">
        <v>277</v>
      </c>
      <c r="X12" s="117"/>
      <c r="Y12" s="117" t="s">
        <v>280</v>
      </c>
      <c r="Z12" s="117"/>
      <c r="AA12" s="117" t="s">
        <v>157</v>
      </c>
      <c r="AB12" s="117"/>
      <c r="AC12" s="117" t="s">
        <v>75</v>
      </c>
      <c r="AD12" s="117"/>
      <c r="AE12" s="117" t="s">
        <v>158</v>
      </c>
      <c r="AF12" s="117"/>
      <c r="AG12" s="117" t="s">
        <v>159</v>
      </c>
    </row>
    <row r="13" spans="1:33" ht="18" customHeight="1">
      <c r="A13" s="117"/>
      <c r="B13" s="117"/>
      <c r="C13" s="125" t="s">
        <v>5</v>
      </c>
      <c r="D13" s="117"/>
      <c r="E13" s="125" t="s">
        <v>160</v>
      </c>
      <c r="F13" s="117"/>
      <c r="G13" s="125" t="s">
        <v>161</v>
      </c>
      <c r="H13" s="117"/>
      <c r="I13" s="125" t="s">
        <v>153</v>
      </c>
      <c r="J13" s="117"/>
      <c r="K13" s="125" t="s">
        <v>166</v>
      </c>
      <c r="L13" s="117"/>
      <c r="M13" s="125" t="s">
        <v>162</v>
      </c>
      <c r="N13" s="117"/>
      <c r="O13" s="125" t="s">
        <v>163</v>
      </c>
      <c r="P13" s="117"/>
      <c r="Q13" s="126" t="s">
        <v>164</v>
      </c>
      <c r="R13" s="117"/>
      <c r="S13" s="125" t="s">
        <v>165</v>
      </c>
      <c r="T13" s="117"/>
      <c r="U13" s="125" t="s">
        <v>167</v>
      </c>
      <c r="V13" s="117"/>
      <c r="W13" s="125" t="s">
        <v>278</v>
      </c>
      <c r="X13" s="117"/>
      <c r="Y13" s="125" t="s">
        <v>281</v>
      </c>
      <c r="Z13" s="117"/>
      <c r="AA13" s="125" t="s">
        <v>168</v>
      </c>
      <c r="AB13" s="117"/>
      <c r="AC13" s="125" t="s">
        <v>169</v>
      </c>
      <c r="AD13" s="117"/>
      <c r="AE13" s="125" t="s">
        <v>170</v>
      </c>
      <c r="AF13" s="117"/>
      <c r="AG13" s="125" t="s">
        <v>171</v>
      </c>
    </row>
    <row r="14" spans="1:33" ht="18" customHeight="1">
      <c r="A14" s="112" t="s">
        <v>265</v>
      </c>
      <c r="B14" s="112"/>
      <c r="C14" s="127"/>
      <c r="D14" s="124"/>
      <c r="E14" s="36">
        <v>15903126</v>
      </c>
      <c r="F14" s="36"/>
      <c r="G14" s="36">
        <v>2354712</v>
      </c>
      <c r="H14" s="36"/>
      <c r="I14" s="36">
        <v>0</v>
      </c>
      <c r="J14" s="36"/>
      <c r="K14" s="36">
        <v>4973743</v>
      </c>
      <c r="L14" s="36"/>
      <c r="M14" s="36">
        <v>47150</v>
      </c>
      <c r="N14" s="36"/>
      <c r="O14" s="36">
        <v>0</v>
      </c>
      <c r="P14" s="36"/>
      <c r="Q14" s="36">
        <v>1706067</v>
      </c>
      <c r="R14" s="36"/>
      <c r="S14" s="36">
        <v>12784648</v>
      </c>
      <c r="T14" s="36"/>
      <c r="U14" s="36">
        <v>-579048</v>
      </c>
      <c r="V14" s="36"/>
      <c r="W14" s="36">
        <v>175789</v>
      </c>
      <c r="X14" s="36"/>
      <c r="Y14" s="36">
        <v>9367</v>
      </c>
      <c r="Z14" s="36"/>
      <c r="AA14" s="128">
        <f>SUM(U14:Z14)</f>
        <v>-393892</v>
      </c>
      <c r="AB14" s="36"/>
      <c r="AC14" s="128">
        <f t="shared" ref="AC14:AC20" si="0">SUM(E14:S14,AA14)</f>
        <v>37375554</v>
      </c>
      <c r="AD14" s="36"/>
      <c r="AE14" s="36">
        <v>1821688</v>
      </c>
      <c r="AF14" s="36"/>
      <c r="AG14" s="36">
        <f t="shared" ref="AG14:AG16" si="1">SUM(AC14:AE14)</f>
        <v>39197242</v>
      </c>
    </row>
    <row r="15" spans="1:33" ht="18" customHeight="1">
      <c r="A15" s="119" t="s">
        <v>119</v>
      </c>
      <c r="C15" s="79"/>
      <c r="D15" s="117"/>
      <c r="E15" s="36">
        <v>0</v>
      </c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v>0</v>
      </c>
      <c r="N15" s="36"/>
      <c r="O15" s="36">
        <v>0</v>
      </c>
      <c r="P15" s="36"/>
      <c r="Q15" s="36">
        <v>0</v>
      </c>
      <c r="R15" s="36"/>
      <c r="S15" s="36">
        <v>1674280</v>
      </c>
      <c r="T15" s="36"/>
      <c r="U15" s="36">
        <v>0</v>
      </c>
      <c r="V15" s="36"/>
      <c r="W15" s="36">
        <v>0</v>
      </c>
      <c r="X15" s="36"/>
      <c r="Y15" s="36">
        <v>0</v>
      </c>
      <c r="Z15" s="36"/>
      <c r="AA15" s="36">
        <f>SUM(U15:Z15)</f>
        <v>0</v>
      </c>
      <c r="AB15" s="36"/>
      <c r="AC15" s="36">
        <f t="shared" si="0"/>
        <v>1674280</v>
      </c>
      <c r="AD15" s="36"/>
      <c r="AE15" s="36">
        <v>-42899</v>
      </c>
      <c r="AF15" s="36"/>
      <c r="AG15" s="36">
        <f t="shared" si="1"/>
        <v>1631381</v>
      </c>
    </row>
    <row r="16" spans="1:33" ht="18" customHeight="1">
      <c r="A16" s="119" t="s">
        <v>131</v>
      </c>
      <c r="C16" s="79"/>
      <c r="D16" s="117"/>
      <c r="E16" s="35">
        <v>0</v>
      </c>
      <c r="F16" s="36"/>
      <c r="G16" s="35">
        <v>0</v>
      </c>
      <c r="H16" s="36"/>
      <c r="I16" s="35">
        <v>0</v>
      </c>
      <c r="J16" s="36"/>
      <c r="K16" s="35">
        <v>0</v>
      </c>
      <c r="L16" s="36"/>
      <c r="M16" s="35">
        <v>0</v>
      </c>
      <c r="N16" s="36"/>
      <c r="O16" s="35">
        <v>0</v>
      </c>
      <c r="P16" s="36"/>
      <c r="Q16" s="35">
        <v>0</v>
      </c>
      <c r="R16" s="36"/>
      <c r="S16" s="35">
        <v>0</v>
      </c>
      <c r="T16" s="36"/>
      <c r="U16" s="35">
        <v>796972</v>
      </c>
      <c r="V16" s="36"/>
      <c r="W16" s="35">
        <v>64821</v>
      </c>
      <c r="X16" s="36"/>
      <c r="Y16" s="35">
        <v>-9886</v>
      </c>
      <c r="Z16" s="36"/>
      <c r="AA16" s="35">
        <f>SUM(U16:Z16)</f>
        <v>851907</v>
      </c>
      <c r="AB16" s="36"/>
      <c r="AC16" s="35">
        <f t="shared" si="0"/>
        <v>851907</v>
      </c>
      <c r="AD16" s="36"/>
      <c r="AE16" s="35">
        <v>-3384</v>
      </c>
      <c r="AF16" s="36"/>
      <c r="AG16" s="35">
        <f t="shared" si="1"/>
        <v>848523</v>
      </c>
    </row>
    <row r="17" spans="1:37" ht="18" customHeight="1">
      <c r="A17" s="119" t="s">
        <v>132</v>
      </c>
      <c r="C17" s="79"/>
      <c r="D17" s="117"/>
      <c r="E17" s="36">
        <f>SUM(E15:E16)</f>
        <v>0</v>
      </c>
      <c r="F17" s="36"/>
      <c r="G17" s="36">
        <f>SUM(G15:G16)</f>
        <v>0</v>
      </c>
      <c r="H17" s="36"/>
      <c r="I17" s="36">
        <f>SUM(I15:I16)</f>
        <v>0</v>
      </c>
      <c r="J17" s="36"/>
      <c r="K17" s="36">
        <f>SUM(K15:K16)</f>
        <v>0</v>
      </c>
      <c r="L17" s="36"/>
      <c r="M17" s="36">
        <f>SUM(M15:M16)</f>
        <v>0</v>
      </c>
      <c r="N17" s="36"/>
      <c r="O17" s="36">
        <f>SUM(O15:O16)</f>
        <v>0</v>
      </c>
      <c r="P17" s="36"/>
      <c r="Q17" s="36">
        <f>SUM(Q15:Q16)</f>
        <v>0</v>
      </c>
      <c r="R17" s="36"/>
      <c r="S17" s="36">
        <f>SUM(S15:S16)</f>
        <v>1674280</v>
      </c>
      <c r="T17" s="36"/>
      <c r="U17" s="36">
        <f>SUM(U15:U16)</f>
        <v>796972</v>
      </c>
      <c r="V17" s="36"/>
      <c r="W17" s="36">
        <f>SUM(W15:W16)</f>
        <v>64821</v>
      </c>
      <c r="X17" s="36"/>
      <c r="Y17" s="36">
        <f>SUM(Y15:Y16)</f>
        <v>-9886</v>
      </c>
      <c r="Z17" s="36"/>
      <c r="AA17" s="36">
        <f>SUM(AA15:AA16)</f>
        <v>851907</v>
      </c>
      <c r="AB17" s="36"/>
      <c r="AC17" s="36">
        <f t="shared" si="0"/>
        <v>2526187</v>
      </c>
      <c r="AD17" s="36"/>
      <c r="AE17" s="36">
        <f>SUM(AE15:AE16)</f>
        <v>-46283</v>
      </c>
      <c r="AF17" s="36"/>
      <c r="AG17" s="36">
        <f>SUM(AG15:AG16)</f>
        <v>2479904</v>
      </c>
    </row>
    <row r="18" spans="1:37" ht="18" customHeight="1">
      <c r="A18" s="119" t="s">
        <v>81</v>
      </c>
      <c r="C18" s="79">
        <v>19</v>
      </c>
      <c r="D18" s="117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36">
        <v>0</v>
      </c>
      <c r="N18" s="36"/>
      <c r="O18" s="36">
        <v>47472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36">
        <v>0</v>
      </c>
      <c r="X18" s="36"/>
      <c r="Y18" s="36">
        <v>0</v>
      </c>
      <c r="Z18" s="36"/>
      <c r="AA18" s="36">
        <f t="shared" ref="AA18:AA19" si="2">SUM(U18:Z18)</f>
        <v>0</v>
      </c>
      <c r="AB18" s="36"/>
      <c r="AC18" s="36">
        <f t="shared" si="0"/>
        <v>47472</v>
      </c>
      <c r="AD18" s="36"/>
      <c r="AE18" s="36">
        <v>0</v>
      </c>
      <c r="AF18" s="36"/>
      <c r="AG18" s="36">
        <f>SUM(AC18:AE18)</f>
        <v>47472</v>
      </c>
      <c r="AH18" s="36"/>
      <c r="AI18" s="36"/>
      <c r="AJ18" s="36"/>
      <c r="AK18" s="36"/>
    </row>
    <row r="19" spans="1:37" ht="18" customHeight="1">
      <c r="A19" s="119" t="s">
        <v>175</v>
      </c>
      <c r="C19" s="79" t="s">
        <v>302</v>
      </c>
      <c r="D19" s="117"/>
      <c r="E19" s="36">
        <v>14894</v>
      </c>
      <c r="F19" s="36"/>
      <c r="G19" s="36">
        <v>3068</v>
      </c>
      <c r="H19" s="36"/>
      <c r="I19" s="36">
        <v>4840</v>
      </c>
      <c r="J19" s="36"/>
      <c r="K19" s="36">
        <v>0</v>
      </c>
      <c r="L19" s="36"/>
      <c r="M19" s="36">
        <v>0</v>
      </c>
      <c r="N19" s="36"/>
      <c r="O19" s="36">
        <v>-2650</v>
      </c>
      <c r="P19" s="36"/>
      <c r="Q19" s="36">
        <v>0</v>
      </c>
      <c r="R19" s="36"/>
      <c r="S19" s="36">
        <v>0</v>
      </c>
      <c r="T19" s="36"/>
      <c r="U19" s="36">
        <v>0</v>
      </c>
      <c r="V19" s="36"/>
      <c r="W19" s="36">
        <v>0</v>
      </c>
      <c r="X19" s="36"/>
      <c r="Y19" s="36">
        <v>0</v>
      </c>
      <c r="Z19" s="36"/>
      <c r="AA19" s="36">
        <f t="shared" si="2"/>
        <v>0</v>
      </c>
      <c r="AB19" s="36"/>
      <c r="AC19" s="36">
        <f t="shared" si="0"/>
        <v>20152</v>
      </c>
      <c r="AD19" s="36"/>
      <c r="AE19" s="36">
        <v>0</v>
      </c>
      <c r="AF19" s="36"/>
      <c r="AG19" s="36">
        <f>SUM(AC19:AE19)</f>
        <v>20152</v>
      </c>
      <c r="AH19" s="36"/>
      <c r="AI19" s="36"/>
      <c r="AJ19" s="36"/>
      <c r="AK19" s="36"/>
    </row>
    <row r="20" spans="1:37" ht="18" customHeight="1">
      <c r="A20" s="119" t="s">
        <v>172</v>
      </c>
      <c r="C20" s="79">
        <v>23</v>
      </c>
      <c r="D20" s="124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0</v>
      </c>
      <c r="N20" s="36"/>
      <c r="O20" s="36">
        <v>0</v>
      </c>
      <c r="P20" s="36"/>
      <c r="Q20" s="36">
        <v>0</v>
      </c>
      <c r="R20" s="36"/>
      <c r="S20" s="36">
        <v>-594377</v>
      </c>
      <c r="T20" s="36"/>
      <c r="U20" s="36">
        <v>0</v>
      </c>
      <c r="V20" s="36"/>
      <c r="W20" s="36">
        <v>0</v>
      </c>
      <c r="X20" s="36"/>
      <c r="Y20" s="36">
        <v>0</v>
      </c>
      <c r="Z20" s="36"/>
      <c r="AA20" s="36">
        <f t="shared" ref="AA20" si="3">SUM(U20:Z20)</f>
        <v>0</v>
      </c>
      <c r="AB20" s="36"/>
      <c r="AC20" s="36">
        <f t="shared" si="0"/>
        <v>-594377</v>
      </c>
      <c r="AD20" s="36"/>
      <c r="AE20" s="36">
        <v>0</v>
      </c>
      <c r="AF20" s="36"/>
      <c r="AG20" s="36">
        <f t="shared" ref="AG20" si="4">SUM(AC20:AE20)</f>
        <v>-594377</v>
      </c>
    </row>
    <row r="21" spans="1:37" ht="18" customHeight="1">
      <c r="A21" s="119" t="s">
        <v>173</v>
      </c>
      <c r="C21" s="79"/>
      <c r="D21" s="117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</row>
    <row r="22" spans="1:37" ht="18" customHeight="1">
      <c r="A22" s="119" t="s">
        <v>174</v>
      </c>
      <c r="C22" s="79">
        <v>18</v>
      </c>
      <c r="D22" s="117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v>-245137</v>
      </c>
      <c r="T22" s="36"/>
      <c r="U22" s="36">
        <v>0</v>
      </c>
      <c r="V22" s="36"/>
      <c r="W22" s="36">
        <v>0</v>
      </c>
      <c r="X22" s="36"/>
      <c r="Y22" s="36">
        <v>0</v>
      </c>
      <c r="Z22" s="36"/>
      <c r="AA22" s="36">
        <f t="shared" ref="AA22" si="5">SUM(U22:Z22)</f>
        <v>0</v>
      </c>
      <c r="AB22" s="36"/>
      <c r="AC22" s="36">
        <f>SUM(E22:S22,AA22)</f>
        <v>-245137</v>
      </c>
      <c r="AD22" s="36"/>
      <c r="AE22" s="36">
        <v>0</v>
      </c>
      <c r="AF22" s="36"/>
      <c r="AG22" s="36">
        <f>SUM(AC22:AE22)</f>
        <v>-245137</v>
      </c>
      <c r="AH22" s="36"/>
      <c r="AI22" s="36"/>
      <c r="AJ22" s="36"/>
      <c r="AK22" s="36"/>
    </row>
    <row r="23" spans="1:37" ht="18" customHeight="1">
      <c r="A23" s="119" t="s">
        <v>176</v>
      </c>
      <c r="C23" s="79"/>
      <c r="D23" s="117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</row>
    <row r="24" spans="1:37" ht="18" customHeight="1">
      <c r="A24" s="119" t="s">
        <v>177</v>
      </c>
      <c r="C24" s="79"/>
      <c r="D24" s="117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</row>
    <row r="25" spans="1:37" ht="18" customHeight="1">
      <c r="A25" s="119" t="s">
        <v>178</v>
      </c>
      <c r="C25" s="79"/>
      <c r="D25" s="117"/>
      <c r="E25" s="36">
        <v>0</v>
      </c>
      <c r="F25" s="36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36">
        <v>0</v>
      </c>
      <c r="P25" s="36"/>
      <c r="Q25" s="36">
        <v>0</v>
      </c>
      <c r="R25" s="36"/>
      <c r="S25" s="36">
        <f>-W25</f>
        <v>10329</v>
      </c>
      <c r="T25" s="36"/>
      <c r="U25" s="36">
        <v>0</v>
      </c>
      <c r="V25" s="36"/>
      <c r="W25" s="36">
        <v>-10329</v>
      </c>
      <c r="X25" s="36"/>
      <c r="Y25" s="36">
        <v>0</v>
      </c>
      <c r="Z25" s="36"/>
      <c r="AA25" s="36">
        <f t="shared" ref="AA25" si="6">SUM(U25:Z25)</f>
        <v>-10329</v>
      </c>
      <c r="AB25" s="36"/>
      <c r="AC25" s="36">
        <f>SUM(E25:S25,AA25)</f>
        <v>0</v>
      </c>
      <c r="AD25" s="36"/>
      <c r="AE25" s="36">
        <v>0</v>
      </c>
      <c r="AF25" s="36"/>
      <c r="AG25" s="36">
        <f>SUM(AC25:AE25)</f>
        <v>0</v>
      </c>
      <c r="AH25" s="36"/>
      <c r="AI25" s="36"/>
      <c r="AJ25" s="36"/>
      <c r="AK25" s="36"/>
    </row>
    <row r="26" spans="1:37" ht="18" customHeight="1" thickBot="1">
      <c r="A26" s="112" t="s">
        <v>179</v>
      </c>
      <c r="B26" s="112"/>
      <c r="C26" s="112"/>
      <c r="D26" s="124"/>
      <c r="E26" s="37">
        <f>SUM(E14,E17:E25)</f>
        <v>15918020</v>
      </c>
      <c r="F26" s="36"/>
      <c r="G26" s="37">
        <f>SUM(G14,G17:G25)</f>
        <v>2357780</v>
      </c>
      <c r="H26" s="36"/>
      <c r="I26" s="37">
        <f>SUM(I14,I17:I25)</f>
        <v>4840</v>
      </c>
      <c r="J26" s="36"/>
      <c r="K26" s="37">
        <f>SUM(K14,K17:K25)</f>
        <v>4973743</v>
      </c>
      <c r="L26" s="36"/>
      <c r="M26" s="37">
        <f>SUM(M14,M17:M25)</f>
        <v>47150</v>
      </c>
      <c r="N26" s="36"/>
      <c r="O26" s="37">
        <f>SUM(O14,O17:O25)</f>
        <v>44822</v>
      </c>
      <c r="P26" s="36"/>
      <c r="Q26" s="37">
        <f>SUM(Q14,Q17:Q25)</f>
        <v>1706067</v>
      </c>
      <c r="R26" s="36"/>
      <c r="S26" s="37">
        <f>SUM(S14,S17:S25)</f>
        <v>13629743</v>
      </c>
      <c r="T26" s="36"/>
      <c r="U26" s="37">
        <f>SUM(U14,U17:U25)</f>
        <v>217924</v>
      </c>
      <c r="V26" s="36"/>
      <c r="W26" s="37">
        <f>SUM(W14,W17:W25)</f>
        <v>230281</v>
      </c>
      <c r="X26" s="36"/>
      <c r="Y26" s="37">
        <f>SUM(Y14,Y17:Y25)</f>
        <v>-519</v>
      </c>
      <c r="Z26" s="36"/>
      <c r="AA26" s="37">
        <f>SUM(AA14,AA17:AA25)</f>
        <v>447686</v>
      </c>
      <c r="AB26" s="36"/>
      <c r="AC26" s="37">
        <f>SUM(AC14,AC17:AC25)</f>
        <v>39129851</v>
      </c>
      <c r="AD26" s="36"/>
      <c r="AE26" s="37">
        <f>SUM(AE14,AE17:AE25)</f>
        <v>1775405</v>
      </c>
      <c r="AF26" s="36"/>
      <c r="AG26" s="37">
        <f>SUM(AG14,AG17:AG25)</f>
        <v>40905256</v>
      </c>
    </row>
    <row r="27" spans="1:37" ht="18" customHeight="1" thickTop="1">
      <c r="A27" s="112"/>
      <c r="B27" s="112"/>
      <c r="C27" s="112"/>
      <c r="D27" s="124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7" ht="18" customHeight="1">
      <c r="A28" s="112" t="s">
        <v>263</v>
      </c>
      <c r="B28" s="112"/>
      <c r="C28" s="127"/>
      <c r="D28" s="124"/>
      <c r="E28" s="36">
        <v>15924868</v>
      </c>
      <c r="F28" s="36"/>
      <c r="G28" s="36">
        <v>2359191</v>
      </c>
      <c r="H28" s="36"/>
      <c r="I28" s="36">
        <v>0</v>
      </c>
      <c r="J28" s="36"/>
      <c r="K28" s="36">
        <v>4973743</v>
      </c>
      <c r="L28" s="36"/>
      <c r="M28" s="36">
        <v>47150</v>
      </c>
      <c r="N28" s="36"/>
      <c r="O28" s="36">
        <v>57484</v>
      </c>
      <c r="P28" s="36"/>
      <c r="Q28" s="36">
        <v>1806931</v>
      </c>
      <c r="R28" s="36">
        <v>0</v>
      </c>
      <c r="S28" s="36">
        <v>13790014</v>
      </c>
      <c r="T28" s="36"/>
      <c r="U28" s="36">
        <v>125334</v>
      </c>
      <c r="V28" s="36"/>
      <c r="W28" s="36">
        <v>140063</v>
      </c>
      <c r="X28" s="36"/>
      <c r="Y28" s="36">
        <v>635</v>
      </c>
      <c r="Z28" s="36"/>
      <c r="AA28" s="36">
        <f>SUM(U28:Y28)</f>
        <v>266032</v>
      </c>
      <c r="AB28" s="36"/>
      <c r="AC28" s="36">
        <f>SUM(E28:S28,AA28)</f>
        <v>39225413</v>
      </c>
      <c r="AD28" s="36"/>
      <c r="AE28" s="36">
        <v>1741244</v>
      </c>
      <c r="AF28" s="36"/>
      <c r="AG28" s="36">
        <f>SUM(AC28:AE28)</f>
        <v>40966657</v>
      </c>
      <c r="AH28" s="36"/>
      <c r="AI28" s="36"/>
      <c r="AJ28" s="36"/>
      <c r="AK28" s="36"/>
    </row>
    <row r="29" spans="1:37" ht="18" customHeight="1">
      <c r="A29" s="119" t="s">
        <v>119</v>
      </c>
      <c r="C29" s="79"/>
      <c r="D29" s="117"/>
      <c r="E29" s="36">
        <v>0</v>
      </c>
      <c r="F29" s="36"/>
      <c r="G29" s="36">
        <v>0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v>0</v>
      </c>
      <c r="P29" s="36"/>
      <c r="Q29" s="36">
        <v>0</v>
      </c>
      <c r="R29" s="36"/>
      <c r="S29" s="36">
        <f>PL!D156</f>
        <v>2488420</v>
      </c>
      <c r="T29" s="36"/>
      <c r="U29" s="36">
        <v>0</v>
      </c>
      <c r="V29" s="36"/>
      <c r="W29" s="36">
        <v>0</v>
      </c>
      <c r="X29" s="36"/>
      <c r="Y29" s="36">
        <v>0</v>
      </c>
      <c r="Z29" s="36"/>
      <c r="AA29" s="36">
        <f t="shared" ref="AA29:AA30" si="7">SUM(U29:Y29)</f>
        <v>0</v>
      </c>
      <c r="AB29" s="36"/>
      <c r="AC29" s="36">
        <f>SUM(E29:S29,AA29)</f>
        <v>2488420</v>
      </c>
      <c r="AD29" s="36"/>
      <c r="AE29" s="36">
        <f>PL!D157</f>
        <v>-99211</v>
      </c>
      <c r="AF29" s="36"/>
      <c r="AG29" s="36">
        <f>SUM(AC29:AE29)</f>
        <v>2389209</v>
      </c>
      <c r="AH29" s="36"/>
      <c r="AI29" s="36"/>
      <c r="AJ29" s="36"/>
      <c r="AK29" s="36"/>
    </row>
    <row r="30" spans="1:37" ht="18" customHeight="1">
      <c r="A30" s="119" t="s">
        <v>131</v>
      </c>
      <c r="C30" s="79"/>
      <c r="D30" s="117"/>
      <c r="E30" s="35">
        <v>0</v>
      </c>
      <c r="F30" s="36"/>
      <c r="G30" s="35">
        <v>0</v>
      </c>
      <c r="H30" s="36"/>
      <c r="I30" s="35">
        <v>0</v>
      </c>
      <c r="J30" s="36"/>
      <c r="K30" s="35">
        <v>0</v>
      </c>
      <c r="L30" s="36"/>
      <c r="M30" s="35">
        <v>0</v>
      </c>
      <c r="N30" s="36"/>
      <c r="O30" s="35">
        <v>0</v>
      </c>
      <c r="P30" s="36"/>
      <c r="Q30" s="35">
        <v>0</v>
      </c>
      <c r="R30" s="36"/>
      <c r="S30" s="35">
        <v>0</v>
      </c>
      <c r="T30" s="36"/>
      <c r="U30" s="35">
        <f>BS!D111-BS!F111-W30-Y30-W39</f>
        <v>613300</v>
      </c>
      <c r="V30" s="36"/>
      <c r="W30" s="35">
        <f>PL!D140+PL!D148</f>
        <v>-10699</v>
      </c>
      <c r="X30" s="36"/>
      <c r="Y30" s="35">
        <f>PL!D141+PL!D149</f>
        <v>-1856</v>
      </c>
      <c r="Z30" s="36"/>
      <c r="AA30" s="35">
        <f t="shared" si="7"/>
        <v>600745</v>
      </c>
      <c r="AB30" s="36"/>
      <c r="AC30" s="35">
        <f>SUM(E30:S30,AA30)</f>
        <v>600745</v>
      </c>
      <c r="AD30" s="36"/>
      <c r="AE30" s="35">
        <v>-7100</v>
      </c>
      <c r="AF30" s="36"/>
      <c r="AG30" s="35">
        <f>SUM(AC30:AE30)</f>
        <v>593645</v>
      </c>
      <c r="AH30" s="36"/>
      <c r="AI30" s="36"/>
      <c r="AJ30" s="36"/>
      <c r="AK30" s="36"/>
    </row>
    <row r="31" spans="1:37" ht="18" customHeight="1">
      <c r="A31" s="119" t="s">
        <v>132</v>
      </c>
      <c r="C31" s="79"/>
      <c r="D31" s="117"/>
      <c r="E31" s="36">
        <f>SUM(E29:E30)</f>
        <v>0</v>
      </c>
      <c r="F31" s="36"/>
      <c r="G31" s="36">
        <f>SUM(G29:G30)</f>
        <v>0</v>
      </c>
      <c r="H31" s="36"/>
      <c r="I31" s="36">
        <f>SUM(I29:I30)</f>
        <v>0</v>
      </c>
      <c r="J31" s="36"/>
      <c r="K31" s="36">
        <f>SUM(K29:K30)</f>
        <v>0</v>
      </c>
      <c r="L31" s="36"/>
      <c r="M31" s="36">
        <f>SUM(M29:M30)</f>
        <v>0</v>
      </c>
      <c r="N31" s="36"/>
      <c r="O31" s="36">
        <f>SUM(O29:O30)</f>
        <v>0</v>
      </c>
      <c r="P31" s="36"/>
      <c r="Q31" s="36">
        <f>SUM(Q29:Q30)</f>
        <v>0</v>
      </c>
      <c r="R31" s="36"/>
      <c r="S31" s="36">
        <f>SUM(S29:S30)</f>
        <v>2488420</v>
      </c>
      <c r="T31" s="36"/>
      <c r="U31" s="36">
        <f>SUM(U29:U30)</f>
        <v>613300</v>
      </c>
      <c r="V31" s="36"/>
      <c r="W31" s="36">
        <f>SUM(W29:W30)</f>
        <v>-10699</v>
      </c>
      <c r="X31" s="36"/>
      <c r="Y31" s="36">
        <f>SUM(Y29:Y30)</f>
        <v>-1856</v>
      </c>
      <c r="Z31" s="36"/>
      <c r="AA31" s="36">
        <f>SUM(AA29:AA30)</f>
        <v>600745</v>
      </c>
      <c r="AB31" s="36"/>
      <c r="AC31" s="36">
        <f>SUM(AC29:AC30)</f>
        <v>3089165</v>
      </c>
      <c r="AD31" s="36"/>
      <c r="AE31" s="36">
        <f>SUM(AE29:AE30)</f>
        <v>-106311</v>
      </c>
      <c r="AF31" s="36"/>
      <c r="AG31" s="36">
        <f>SUM(AG29:AG30)</f>
        <v>2982854</v>
      </c>
      <c r="AH31" s="36"/>
      <c r="AI31" s="36"/>
      <c r="AJ31" s="36"/>
      <c r="AK31" s="36"/>
    </row>
    <row r="32" spans="1:37" ht="18" customHeight="1">
      <c r="A32" s="119" t="s">
        <v>81</v>
      </c>
      <c r="C32" s="79">
        <v>19</v>
      </c>
      <c r="D32" s="117"/>
      <c r="E32" s="36">
        <v>0</v>
      </c>
      <c r="F32" s="36"/>
      <c r="G32" s="36">
        <v>0</v>
      </c>
      <c r="H32" s="36"/>
      <c r="I32" s="36">
        <v>0</v>
      </c>
      <c r="J32" s="36"/>
      <c r="K32" s="36">
        <v>0</v>
      </c>
      <c r="L32" s="36"/>
      <c r="M32" s="36">
        <v>0</v>
      </c>
      <c r="N32" s="36"/>
      <c r="O32" s="36">
        <v>31648</v>
      </c>
      <c r="P32" s="36"/>
      <c r="Q32" s="36">
        <v>0</v>
      </c>
      <c r="R32" s="36"/>
      <c r="S32" s="36">
        <v>0</v>
      </c>
      <c r="T32" s="36"/>
      <c r="U32" s="36">
        <v>0</v>
      </c>
      <c r="V32" s="36"/>
      <c r="W32" s="36">
        <v>0</v>
      </c>
      <c r="X32" s="36"/>
      <c r="Y32" s="36">
        <v>0</v>
      </c>
      <c r="Z32" s="36"/>
      <c r="AA32" s="36">
        <f t="shared" ref="AA32:AA34" si="8">SUM(U32:Z32)</f>
        <v>0</v>
      </c>
      <c r="AB32" s="36"/>
      <c r="AC32" s="36">
        <f>SUM(E32:S32,AA32)</f>
        <v>31648</v>
      </c>
      <c r="AD32" s="36"/>
      <c r="AE32" s="36">
        <v>0</v>
      </c>
      <c r="AF32" s="36"/>
      <c r="AG32" s="36">
        <f>SUM(AC32:AE32)</f>
        <v>31648</v>
      </c>
      <c r="AH32" s="36"/>
      <c r="AI32" s="36"/>
      <c r="AJ32" s="36"/>
      <c r="AK32" s="36"/>
    </row>
    <row r="33" spans="1:37" ht="18" customHeight="1">
      <c r="A33" s="119" t="s">
        <v>175</v>
      </c>
      <c r="C33" s="79" t="s">
        <v>302</v>
      </c>
      <c r="D33" s="117"/>
      <c r="E33" s="36">
        <v>2991</v>
      </c>
      <c r="F33" s="36"/>
      <c r="G33" s="36">
        <v>616</v>
      </c>
      <c r="H33" s="36"/>
      <c r="I33" s="36">
        <v>1100</v>
      </c>
      <c r="J33" s="36"/>
      <c r="K33" s="36">
        <v>0</v>
      </c>
      <c r="L33" s="36"/>
      <c r="M33" s="36">
        <v>0</v>
      </c>
      <c r="N33" s="36"/>
      <c r="O33" s="36">
        <v>-532</v>
      </c>
      <c r="P33" s="36"/>
      <c r="Q33" s="36">
        <v>0</v>
      </c>
      <c r="R33" s="36"/>
      <c r="S33" s="36">
        <v>0</v>
      </c>
      <c r="T33" s="36"/>
      <c r="U33" s="36">
        <v>0</v>
      </c>
      <c r="V33" s="36"/>
      <c r="W33" s="36">
        <v>0</v>
      </c>
      <c r="X33" s="36"/>
      <c r="Y33" s="36">
        <v>0</v>
      </c>
      <c r="Z33" s="36"/>
      <c r="AA33" s="36">
        <f t="shared" si="8"/>
        <v>0</v>
      </c>
      <c r="AB33" s="36"/>
      <c r="AC33" s="36">
        <f>SUM(E33:S33,AA33)</f>
        <v>4175</v>
      </c>
      <c r="AD33" s="36"/>
      <c r="AE33" s="36">
        <v>0</v>
      </c>
      <c r="AF33" s="36"/>
      <c r="AG33" s="36">
        <f>SUM(AC33:AE33)</f>
        <v>4175</v>
      </c>
      <c r="AH33" s="36"/>
      <c r="AI33" s="36"/>
      <c r="AJ33" s="36"/>
      <c r="AK33" s="36"/>
    </row>
    <row r="34" spans="1:37" ht="18" customHeight="1">
      <c r="A34" s="119" t="s">
        <v>172</v>
      </c>
      <c r="C34" s="79">
        <v>23</v>
      </c>
      <c r="D34" s="117"/>
      <c r="E34" s="36">
        <v>0</v>
      </c>
      <c r="F34" s="36"/>
      <c r="G34" s="36">
        <v>0</v>
      </c>
      <c r="H34" s="36"/>
      <c r="I34" s="36">
        <v>0</v>
      </c>
      <c r="J34" s="36"/>
      <c r="K34" s="36">
        <v>0</v>
      </c>
      <c r="L34" s="36"/>
      <c r="M34" s="36">
        <v>0</v>
      </c>
      <c r="N34" s="36"/>
      <c r="O34" s="36">
        <v>0</v>
      </c>
      <c r="P34" s="36"/>
      <c r="Q34" s="36">
        <v>0</v>
      </c>
      <c r="R34" s="36"/>
      <c r="S34" s="36">
        <v>-1488551</v>
      </c>
      <c r="T34" s="36"/>
      <c r="U34" s="36">
        <v>0</v>
      </c>
      <c r="V34" s="36"/>
      <c r="W34" s="36">
        <v>0</v>
      </c>
      <c r="X34" s="36"/>
      <c r="Y34" s="36">
        <v>0</v>
      </c>
      <c r="Z34" s="36"/>
      <c r="AA34" s="36">
        <f t="shared" si="8"/>
        <v>0</v>
      </c>
      <c r="AB34" s="36"/>
      <c r="AC34" s="36">
        <f>SUM(E34:S34,AA34)</f>
        <v>-1488551</v>
      </c>
      <c r="AD34" s="36"/>
      <c r="AE34" s="36">
        <v>0</v>
      </c>
      <c r="AF34" s="36"/>
      <c r="AG34" s="36">
        <f>SUM(AC34:AE34)</f>
        <v>-1488551</v>
      </c>
      <c r="AH34" s="36"/>
      <c r="AI34" s="36"/>
      <c r="AJ34" s="36"/>
      <c r="AK34" s="36"/>
    </row>
    <row r="35" spans="1:37" ht="18" customHeight="1">
      <c r="A35" s="119" t="s">
        <v>173</v>
      </c>
      <c r="C35" s="79"/>
      <c r="D35" s="117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</row>
    <row r="36" spans="1:37" ht="18" customHeight="1">
      <c r="A36" s="119" t="s">
        <v>174</v>
      </c>
      <c r="C36" s="79">
        <v>18</v>
      </c>
      <c r="D36" s="117"/>
      <c r="E36" s="36">
        <v>0</v>
      </c>
      <c r="F36" s="36"/>
      <c r="G36" s="36">
        <v>0</v>
      </c>
      <c r="H36" s="36"/>
      <c r="I36" s="36">
        <v>0</v>
      </c>
      <c r="J36" s="36"/>
      <c r="K36" s="36">
        <v>0</v>
      </c>
      <c r="L36" s="36"/>
      <c r="M36" s="36">
        <v>0</v>
      </c>
      <c r="N36" s="36"/>
      <c r="O36" s="36">
        <v>0</v>
      </c>
      <c r="P36" s="36"/>
      <c r="Q36" s="36">
        <v>0</v>
      </c>
      <c r="R36" s="36"/>
      <c r="S36" s="36">
        <v>-245137</v>
      </c>
      <c r="T36" s="36"/>
      <c r="U36" s="36">
        <v>0</v>
      </c>
      <c r="V36" s="36"/>
      <c r="W36" s="36">
        <v>0</v>
      </c>
      <c r="X36" s="36"/>
      <c r="Y36" s="36">
        <v>0</v>
      </c>
      <c r="Z36" s="36"/>
      <c r="AA36" s="36">
        <f t="shared" ref="AA36" si="9">SUM(U36:Z36)</f>
        <v>0</v>
      </c>
      <c r="AB36" s="36"/>
      <c r="AC36" s="36">
        <f>SUM(E36:S36,AA36)</f>
        <v>-245137</v>
      </c>
      <c r="AD36" s="36"/>
      <c r="AE36" s="36">
        <v>0</v>
      </c>
      <c r="AF36" s="36"/>
      <c r="AG36" s="36">
        <f>SUM(AC36:AE36)</f>
        <v>-245137</v>
      </c>
      <c r="AH36" s="36"/>
      <c r="AI36" s="36"/>
      <c r="AJ36" s="36"/>
      <c r="AK36" s="36"/>
    </row>
    <row r="37" spans="1:37" ht="18" customHeight="1">
      <c r="A37" s="119" t="s">
        <v>176</v>
      </c>
      <c r="C37" s="79"/>
      <c r="D37" s="117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</row>
    <row r="38" spans="1:37" ht="18" customHeight="1">
      <c r="A38" s="119" t="s">
        <v>177</v>
      </c>
      <c r="C38" s="79"/>
      <c r="D38" s="117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</row>
    <row r="39" spans="1:37" ht="18" customHeight="1">
      <c r="A39" s="119" t="s">
        <v>178</v>
      </c>
      <c r="C39" s="79"/>
      <c r="D39" s="117"/>
      <c r="E39" s="36">
        <v>0</v>
      </c>
      <c r="F39" s="36"/>
      <c r="G39" s="36">
        <v>0</v>
      </c>
      <c r="H39" s="36"/>
      <c r="I39" s="36">
        <v>0</v>
      </c>
      <c r="J39" s="36"/>
      <c r="K39" s="36">
        <v>0</v>
      </c>
      <c r="L39" s="36"/>
      <c r="M39" s="36">
        <v>0</v>
      </c>
      <c r="N39" s="36"/>
      <c r="O39" s="36">
        <v>0</v>
      </c>
      <c r="P39" s="36"/>
      <c r="Q39" s="36">
        <v>0</v>
      </c>
      <c r="R39" s="36"/>
      <c r="S39" s="36">
        <v>8607</v>
      </c>
      <c r="T39" s="36"/>
      <c r="U39" s="36">
        <v>0</v>
      </c>
      <c r="V39" s="36"/>
      <c r="W39" s="36">
        <v>-8607</v>
      </c>
      <c r="X39" s="36"/>
      <c r="Y39" s="36">
        <v>0</v>
      </c>
      <c r="Z39" s="36"/>
      <c r="AA39" s="36">
        <f t="shared" ref="AA39" si="10">SUM(U39:Z39)</f>
        <v>-8607</v>
      </c>
      <c r="AB39" s="36"/>
      <c r="AC39" s="36">
        <f>SUM(E39:S39,AA39)</f>
        <v>0</v>
      </c>
      <c r="AD39" s="36"/>
      <c r="AE39" s="36">
        <v>0</v>
      </c>
      <c r="AF39" s="36"/>
      <c r="AG39" s="36">
        <f>SUM(AC39:AE39)</f>
        <v>0</v>
      </c>
      <c r="AH39" s="36"/>
      <c r="AI39" s="36"/>
      <c r="AJ39" s="36"/>
      <c r="AK39" s="36"/>
    </row>
    <row r="40" spans="1:37" ht="18" customHeight="1" thickBot="1">
      <c r="A40" s="112" t="s">
        <v>264</v>
      </c>
      <c r="B40" s="112"/>
      <c r="C40" s="112"/>
      <c r="D40" s="124"/>
      <c r="E40" s="37">
        <f>SUM(E28,E31:E39)</f>
        <v>15927859</v>
      </c>
      <c r="F40" s="36"/>
      <c r="G40" s="37">
        <f>SUM(G28,G31:G39)</f>
        <v>2359807</v>
      </c>
      <c r="H40" s="36"/>
      <c r="I40" s="37">
        <f>SUM(I28,I31:I39)</f>
        <v>1100</v>
      </c>
      <c r="J40" s="36"/>
      <c r="K40" s="37">
        <f>SUM(K28,K31:K39)</f>
        <v>4973743</v>
      </c>
      <c r="L40" s="36"/>
      <c r="M40" s="37">
        <f>SUM(M28,M31:M39)</f>
        <v>47150</v>
      </c>
      <c r="N40" s="36"/>
      <c r="O40" s="37">
        <f>SUM(O28,O31:O39)</f>
        <v>88600</v>
      </c>
      <c r="P40" s="36"/>
      <c r="Q40" s="37">
        <f>SUM(Q28,Q31:Q39)</f>
        <v>1806931</v>
      </c>
      <c r="R40" s="36"/>
      <c r="S40" s="37">
        <f>SUM(S28,S31:S39)</f>
        <v>14553353</v>
      </c>
      <c r="T40" s="36"/>
      <c r="U40" s="37">
        <f>SUM(U28,U31:U39)</f>
        <v>738634</v>
      </c>
      <c r="V40" s="36"/>
      <c r="W40" s="37">
        <f>SUM(W28,W31:W39)</f>
        <v>120757</v>
      </c>
      <c r="X40" s="36"/>
      <c r="Y40" s="37">
        <f>SUM(Y28,Y31:Y39)</f>
        <v>-1221</v>
      </c>
      <c r="Z40" s="36"/>
      <c r="AA40" s="37">
        <f>SUM(AA28,AA31:AA39)</f>
        <v>858170</v>
      </c>
      <c r="AB40" s="36"/>
      <c r="AC40" s="37">
        <f>SUM(AC28,AC31:AC39)</f>
        <v>40616713</v>
      </c>
      <c r="AD40" s="36"/>
      <c r="AE40" s="37">
        <f>SUM(AE28,AE31:AE39)</f>
        <v>1634933</v>
      </c>
      <c r="AF40" s="36"/>
      <c r="AG40" s="37">
        <f>SUM(AG28,AG31:AG39)</f>
        <v>42251646</v>
      </c>
      <c r="AH40" s="36"/>
      <c r="AI40" s="36"/>
      <c r="AJ40" s="36"/>
      <c r="AK40" s="36"/>
    </row>
    <row r="41" spans="1:37" ht="18" customHeight="1" thickTop="1">
      <c r="A41" s="112"/>
      <c r="B41" s="112"/>
      <c r="C41" s="112"/>
      <c r="D41" s="124"/>
      <c r="E41" s="36">
        <f>E28-BS!F102</f>
        <v>0</v>
      </c>
      <c r="F41" s="36"/>
      <c r="G41" s="36">
        <f>G28-BS!F103</f>
        <v>0</v>
      </c>
      <c r="H41" s="36"/>
      <c r="I41" s="36">
        <f>I28-BS!F104</f>
        <v>0</v>
      </c>
      <c r="J41" s="36"/>
      <c r="K41" s="36">
        <f>K28-BS!F105</f>
        <v>0</v>
      </c>
      <c r="L41" s="36"/>
      <c r="M41" s="36">
        <f>M28-BS!F106</f>
        <v>0</v>
      </c>
      <c r="N41" s="36"/>
      <c r="O41" s="36">
        <f>O28-BS!F107</f>
        <v>0</v>
      </c>
      <c r="P41" s="36"/>
      <c r="Q41" s="36">
        <f>Q28-BS!F109</f>
        <v>0</v>
      </c>
      <c r="R41" s="36"/>
      <c r="S41" s="36">
        <f>S28-BS!F110</f>
        <v>0</v>
      </c>
      <c r="T41" s="36"/>
      <c r="U41" s="36"/>
      <c r="V41" s="36"/>
      <c r="W41" s="36"/>
      <c r="X41" s="36"/>
      <c r="Y41" s="36"/>
      <c r="Z41" s="36"/>
      <c r="AA41" s="36">
        <f>AA28-BS!F111</f>
        <v>0</v>
      </c>
      <c r="AB41" s="36"/>
      <c r="AC41" s="36">
        <f>AC28-BS!F112</f>
        <v>0</v>
      </c>
      <c r="AD41" s="36"/>
      <c r="AE41" s="36">
        <f>AE28-BS!F113</f>
        <v>0</v>
      </c>
      <c r="AF41" s="36"/>
      <c r="AG41" s="36">
        <f>AG28-BS!F114</f>
        <v>0</v>
      </c>
    </row>
    <row r="42" spans="1:37" ht="18" customHeight="1">
      <c r="A42" s="113"/>
      <c r="B42" s="113"/>
      <c r="C42" s="113"/>
      <c r="D42" s="127"/>
      <c r="E42" s="32">
        <f>SUM(E40-BS!D102)</f>
        <v>0</v>
      </c>
      <c r="F42" s="32"/>
      <c r="G42" s="32">
        <f>G40-BS!D103</f>
        <v>0</v>
      </c>
      <c r="H42" s="32"/>
      <c r="I42" s="32">
        <f>I40-BS!D104</f>
        <v>0</v>
      </c>
      <c r="J42" s="33"/>
      <c r="K42" s="32">
        <f>K40-BS!D105</f>
        <v>0</v>
      </c>
      <c r="L42" s="32"/>
      <c r="M42" s="32">
        <f>M40-BS!D106</f>
        <v>0</v>
      </c>
      <c r="N42" s="32"/>
      <c r="O42" s="33">
        <f>O40-BS!D107</f>
        <v>0</v>
      </c>
      <c r="P42" s="33"/>
      <c r="Q42" s="33">
        <f>Q40-BS!D109</f>
        <v>0</v>
      </c>
      <c r="R42" s="33"/>
      <c r="S42" s="33">
        <f>S40-BS!D110</f>
        <v>0</v>
      </c>
      <c r="T42" s="33"/>
      <c r="U42" s="33"/>
      <c r="V42" s="33"/>
      <c r="W42" s="33"/>
      <c r="X42" s="33"/>
      <c r="Y42" s="33"/>
      <c r="Z42" s="33"/>
      <c r="AA42" s="33">
        <f>AA40-BS!D111</f>
        <v>0</v>
      </c>
      <c r="AB42" s="33"/>
      <c r="AC42" s="33">
        <f>AC40-BS!D112</f>
        <v>0</v>
      </c>
      <c r="AD42" s="33"/>
      <c r="AE42" s="33">
        <f>AE40-BS!D113</f>
        <v>0</v>
      </c>
      <c r="AF42" s="33"/>
      <c r="AG42" s="33">
        <f>AG40-BS!D114</f>
        <v>0</v>
      </c>
    </row>
    <row r="43" spans="1:37" ht="18" customHeight="1">
      <c r="A43" s="119" t="s">
        <v>39</v>
      </c>
      <c r="B43" s="129"/>
      <c r="C43" s="129"/>
      <c r="D43" s="129"/>
      <c r="E43" s="36"/>
      <c r="G43" s="36"/>
      <c r="I43" s="36"/>
      <c r="K43" s="36"/>
      <c r="M43" s="36"/>
      <c r="O43" s="36"/>
      <c r="Q43" s="36"/>
      <c r="S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129"/>
      <c r="AG43" s="36"/>
    </row>
  </sheetData>
  <mergeCells count="3">
    <mergeCell ref="U8:AA8"/>
    <mergeCell ref="U9:Y9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3605-1F7C-4754-889E-6CC7B09A0365}">
  <dimension ref="A1:X36"/>
  <sheetViews>
    <sheetView showGridLines="0" topLeftCell="A6" zoomScale="85" zoomScaleNormal="85" zoomScaleSheetLayoutView="55" workbookViewId="0">
      <selection activeCell="A11" sqref="A11"/>
    </sheetView>
  </sheetViews>
  <sheetFormatPr defaultColWidth="9.42578125" defaultRowHeight="19.5" customHeight="1"/>
  <cols>
    <col min="1" max="1" width="44" style="41" customWidth="1"/>
    <col min="2" max="2" width="3.5703125" style="41" customWidth="1"/>
    <col min="3" max="3" width="6.42578125" style="41" customWidth="1"/>
    <col min="4" max="4" width="1.42578125" style="41" customWidth="1"/>
    <col min="5" max="5" width="17.42578125" style="41" bestFit="1" customWidth="1"/>
    <col min="6" max="6" width="1.140625" style="41" customWidth="1"/>
    <col min="7" max="7" width="13.5703125" style="41" customWidth="1"/>
    <col min="8" max="8" width="1.140625" style="41" customWidth="1"/>
    <col min="9" max="9" width="15.42578125" style="41" bestFit="1" customWidth="1"/>
    <col min="10" max="10" width="1.140625" style="41" customWidth="1"/>
    <col min="11" max="11" width="14.42578125" style="41" customWidth="1"/>
    <col min="12" max="12" width="1.140625" style="41" customWidth="1"/>
    <col min="13" max="13" width="16.5703125" style="41" bestFit="1" customWidth="1"/>
    <col min="14" max="14" width="1.140625" style="41" customWidth="1"/>
    <col min="15" max="15" width="17.5703125" style="41" bestFit="1" customWidth="1"/>
    <col min="16" max="16" width="1.140625" style="41" customWidth="1"/>
    <col min="17" max="17" width="15.85546875" style="41" customWidth="1"/>
    <col min="18" max="18" width="1.140625" style="41" customWidth="1"/>
    <col min="19" max="19" width="15.85546875" style="41" customWidth="1"/>
    <col min="20" max="20" width="1.140625" style="41" customWidth="1"/>
    <col min="21" max="21" width="19.5703125" style="41" customWidth="1"/>
    <col min="22" max="22" width="1.140625" style="41" customWidth="1"/>
    <col min="23" max="23" width="15.85546875" style="41" customWidth="1"/>
    <col min="24" max="25" width="1.42578125" style="41" customWidth="1"/>
    <col min="26" max="26" width="12.5703125" style="41" customWidth="1"/>
    <col min="27" max="27" width="1.42578125" style="41" customWidth="1"/>
    <col min="28" max="28" width="11.5703125" style="41" customWidth="1"/>
    <col min="29" max="16384" width="9.42578125" style="41"/>
  </cols>
  <sheetData>
    <row r="1" spans="1:24" s="88" customFormat="1" ht="21" customHeight="1">
      <c r="W1" s="89" t="s">
        <v>90</v>
      </c>
    </row>
    <row r="2" spans="1:24" s="88" customFormat="1" ht="21" customHeight="1">
      <c r="A2" s="88" t="s">
        <v>0</v>
      </c>
    </row>
    <row r="3" spans="1:24" s="88" customFormat="1" ht="21" customHeight="1">
      <c r="A3" s="88" t="s">
        <v>180</v>
      </c>
    </row>
    <row r="4" spans="1:24" s="88" customFormat="1" ht="21" customHeight="1">
      <c r="A4" s="88" t="s">
        <v>262</v>
      </c>
    </row>
    <row r="5" spans="1:24" ht="21" customHeight="1">
      <c r="A5" s="88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1" t="s">
        <v>2</v>
      </c>
    </row>
    <row r="6" spans="1:24" ht="21" customHeight="1">
      <c r="A6" s="92"/>
      <c r="B6" s="92"/>
      <c r="C6" s="92"/>
      <c r="D6" s="93"/>
      <c r="E6" s="94" t="s">
        <v>4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4" ht="21" customHeight="1">
      <c r="A7" s="92"/>
      <c r="B7" s="92"/>
      <c r="C7" s="92"/>
      <c r="D7" s="93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6"/>
      <c r="R7" s="96"/>
      <c r="S7" s="96"/>
      <c r="T7" s="95"/>
      <c r="U7" s="92" t="s">
        <v>157</v>
      </c>
      <c r="V7" s="95"/>
      <c r="W7" s="95"/>
    </row>
    <row r="8" spans="1:24" ht="21" customHeight="1">
      <c r="A8" s="92"/>
      <c r="B8" s="92"/>
      <c r="C8" s="92"/>
      <c r="D8" s="93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2" t="s">
        <v>168</v>
      </c>
      <c r="V8" s="95"/>
      <c r="W8" s="95"/>
    </row>
    <row r="9" spans="1:24" ht="21" customHeight="1">
      <c r="A9" s="92"/>
      <c r="B9" s="92"/>
      <c r="C9" s="92"/>
      <c r="D9" s="93"/>
      <c r="E9" s="95"/>
      <c r="F9" s="95"/>
      <c r="G9" s="95"/>
      <c r="H9" s="95"/>
      <c r="I9" s="92" t="s">
        <v>145</v>
      </c>
      <c r="J9" s="95"/>
      <c r="K9" s="95"/>
      <c r="L9" s="95"/>
      <c r="M9" s="95"/>
      <c r="N9" s="95"/>
      <c r="O9" s="95"/>
      <c r="P9" s="95"/>
      <c r="Q9" s="202" t="s">
        <v>146</v>
      </c>
      <c r="R9" s="202"/>
      <c r="S9" s="202"/>
      <c r="T9" s="93"/>
      <c r="U9" s="97" t="s">
        <v>143</v>
      </c>
      <c r="V9" s="95"/>
      <c r="W9" s="93"/>
    </row>
    <row r="10" spans="1:24" ht="21" customHeight="1">
      <c r="A10" s="92"/>
      <c r="B10" s="92"/>
      <c r="C10" s="92"/>
      <c r="D10" s="92"/>
      <c r="E10" s="92" t="s">
        <v>150</v>
      </c>
      <c r="F10" s="92"/>
      <c r="G10" s="92" t="s">
        <v>151</v>
      </c>
      <c r="H10" s="92"/>
      <c r="I10" s="92" t="s">
        <v>152</v>
      </c>
      <c r="J10" s="92"/>
      <c r="K10" s="92" t="s">
        <v>181</v>
      </c>
      <c r="L10" s="92"/>
      <c r="M10" s="92" t="s">
        <v>153</v>
      </c>
      <c r="N10" s="92"/>
      <c r="O10" s="92" t="s">
        <v>154</v>
      </c>
      <c r="P10" s="92"/>
      <c r="Q10" s="167" t="s">
        <v>274</v>
      </c>
      <c r="R10" s="99"/>
      <c r="S10" s="99"/>
      <c r="T10" s="101"/>
      <c r="U10" s="98" t="s">
        <v>277</v>
      </c>
      <c r="V10" s="95"/>
      <c r="W10" s="92" t="s">
        <v>159</v>
      </c>
    </row>
    <row r="11" spans="1:24" ht="21" customHeight="1">
      <c r="A11" s="92"/>
      <c r="B11" s="92"/>
      <c r="C11" s="102" t="s">
        <v>5</v>
      </c>
      <c r="D11" s="92"/>
      <c r="E11" s="103" t="s">
        <v>160</v>
      </c>
      <c r="F11" s="92"/>
      <c r="G11" s="103" t="s">
        <v>161</v>
      </c>
      <c r="H11" s="92"/>
      <c r="I11" s="103" t="s">
        <v>153</v>
      </c>
      <c r="J11" s="92"/>
      <c r="K11" s="103" t="s">
        <v>182</v>
      </c>
      <c r="L11" s="92"/>
      <c r="M11" s="103" t="s">
        <v>162</v>
      </c>
      <c r="N11" s="92"/>
      <c r="O11" s="103" t="s">
        <v>163</v>
      </c>
      <c r="P11" s="92"/>
      <c r="Q11" s="102" t="s">
        <v>164</v>
      </c>
      <c r="R11" s="92"/>
      <c r="S11" s="103" t="s">
        <v>165</v>
      </c>
      <c r="T11" s="92"/>
      <c r="U11" s="102" t="s">
        <v>278</v>
      </c>
      <c r="V11" s="93"/>
      <c r="W11" s="103" t="s">
        <v>171</v>
      </c>
    </row>
    <row r="12" spans="1:24" ht="21" customHeight="1">
      <c r="A12" s="104" t="s">
        <v>265</v>
      </c>
      <c r="B12" s="92"/>
      <c r="C12" s="105"/>
      <c r="D12" s="92"/>
      <c r="E12" s="38">
        <v>15903126</v>
      </c>
      <c r="F12" s="38"/>
      <c r="G12" s="38">
        <v>2354712</v>
      </c>
      <c r="H12" s="38"/>
      <c r="I12" s="38">
        <v>0</v>
      </c>
      <c r="J12" s="38"/>
      <c r="K12" s="38">
        <v>4973743</v>
      </c>
      <c r="L12" s="38"/>
      <c r="M12" s="38">
        <v>47150</v>
      </c>
      <c r="N12" s="38"/>
      <c r="O12" s="38">
        <v>0</v>
      </c>
      <c r="P12" s="38"/>
      <c r="Q12" s="38">
        <v>1706067</v>
      </c>
      <c r="R12" s="38"/>
      <c r="S12" s="38">
        <v>8792692</v>
      </c>
      <c r="T12" s="38"/>
      <c r="U12" s="38">
        <v>-138431</v>
      </c>
      <c r="V12" s="38"/>
      <c r="W12" s="38">
        <f>SUM(E12:V12)</f>
        <v>33639059</v>
      </c>
    </row>
    <row r="13" spans="1:24" ht="21" customHeight="1">
      <c r="A13" s="41" t="s">
        <v>119</v>
      </c>
      <c r="B13" s="92"/>
      <c r="C13" s="105"/>
      <c r="D13" s="92"/>
      <c r="E13" s="38">
        <v>0</v>
      </c>
      <c r="F13" s="38"/>
      <c r="G13" s="38">
        <v>0</v>
      </c>
      <c r="H13" s="38"/>
      <c r="I13" s="38">
        <v>0</v>
      </c>
      <c r="J13" s="38"/>
      <c r="K13" s="38">
        <v>0</v>
      </c>
      <c r="L13" s="38"/>
      <c r="M13" s="38">
        <v>0</v>
      </c>
      <c r="N13" s="38"/>
      <c r="O13" s="38">
        <v>0</v>
      </c>
      <c r="P13" s="38"/>
      <c r="Q13" s="38">
        <v>0</v>
      </c>
      <c r="R13" s="38"/>
      <c r="S13" s="38">
        <v>1294615</v>
      </c>
      <c r="T13" s="38"/>
      <c r="U13" s="38">
        <v>0</v>
      </c>
      <c r="V13" s="38"/>
      <c r="W13" s="38">
        <f>SUM(D13:V13)</f>
        <v>1294615</v>
      </c>
    </row>
    <row r="14" spans="1:24" ht="21" customHeight="1">
      <c r="A14" s="41" t="s">
        <v>131</v>
      </c>
      <c r="B14" s="92"/>
      <c r="C14" s="105"/>
      <c r="D14" s="92"/>
      <c r="E14" s="106">
        <v>0</v>
      </c>
      <c r="F14" s="38"/>
      <c r="G14" s="106">
        <v>0</v>
      </c>
      <c r="H14" s="38"/>
      <c r="I14" s="106">
        <v>0</v>
      </c>
      <c r="J14" s="38"/>
      <c r="K14" s="106">
        <v>0</v>
      </c>
      <c r="L14" s="38"/>
      <c r="M14" s="106">
        <v>0</v>
      </c>
      <c r="N14" s="38"/>
      <c r="O14" s="106">
        <v>0</v>
      </c>
      <c r="P14" s="38"/>
      <c r="Q14" s="106">
        <v>0</v>
      </c>
      <c r="R14" s="38"/>
      <c r="S14" s="106">
        <v>0</v>
      </c>
      <c r="T14" s="38"/>
      <c r="U14" s="106">
        <v>0</v>
      </c>
      <c r="V14" s="38"/>
      <c r="W14" s="106">
        <f>SUM(D14:V14)</f>
        <v>0</v>
      </c>
    </row>
    <row r="15" spans="1:24" ht="21" customHeight="1">
      <c r="A15" s="41" t="s">
        <v>132</v>
      </c>
      <c r="B15" s="92"/>
      <c r="C15" s="105"/>
      <c r="D15" s="92"/>
      <c r="E15" s="38">
        <f>SUM(E13:E14)</f>
        <v>0</v>
      </c>
      <c r="F15" s="38"/>
      <c r="G15" s="38">
        <f>SUM(G13:G14)</f>
        <v>0</v>
      </c>
      <c r="H15" s="38"/>
      <c r="I15" s="38">
        <f>SUM(I13:I14)</f>
        <v>0</v>
      </c>
      <c r="J15" s="38"/>
      <c r="K15" s="38">
        <f>SUM(K13:K14)</f>
        <v>0</v>
      </c>
      <c r="L15" s="38"/>
      <c r="M15" s="38">
        <f>SUM(M13:M14)</f>
        <v>0</v>
      </c>
      <c r="N15" s="38"/>
      <c r="O15" s="38">
        <f>SUM(O13:O14)</f>
        <v>0</v>
      </c>
      <c r="P15" s="38"/>
      <c r="Q15" s="38">
        <f>SUM(Q13:Q14)</f>
        <v>0</v>
      </c>
      <c r="R15" s="38"/>
      <c r="S15" s="38">
        <f>SUM(S13:S14)</f>
        <v>1294615</v>
      </c>
      <c r="T15" s="38"/>
      <c r="U15" s="38">
        <f>SUM(U13:U14)</f>
        <v>0</v>
      </c>
      <c r="V15" s="168"/>
      <c r="W15" s="38">
        <f>SUM(W13:W14)</f>
        <v>1294615</v>
      </c>
    </row>
    <row r="16" spans="1:24" ht="21" customHeight="1">
      <c r="A16" s="41" t="s">
        <v>81</v>
      </c>
      <c r="C16" s="107">
        <v>19</v>
      </c>
      <c r="D16" s="92"/>
      <c r="E16" s="40">
        <v>0</v>
      </c>
      <c r="F16" s="40"/>
      <c r="G16" s="40">
        <v>0</v>
      </c>
      <c r="H16" s="40"/>
      <c r="I16" s="40">
        <v>0</v>
      </c>
      <c r="J16" s="40"/>
      <c r="K16" s="38">
        <v>0</v>
      </c>
      <c r="L16" s="38"/>
      <c r="M16" s="40">
        <v>0</v>
      </c>
      <c r="N16" s="40"/>
      <c r="O16" s="40">
        <v>47472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f t="shared" ref="W16:W17" si="0">SUM(D16:V16)</f>
        <v>47472</v>
      </c>
      <c r="X16" s="38"/>
    </row>
    <row r="17" spans="1:24" ht="21" customHeight="1">
      <c r="A17" s="41" t="s">
        <v>175</v>
      </c>
      <c r="C17" s="107" t="s">
        <v>302</v>
      </c>
      <c r="D17" s="92"/>
      <c r="E17" s="40">
        <v>14894</v>
      </c>
      <c r="F17" s="40"/>
      <c r="G17" s="40">
        <v>3068</v>
      </c>
      <c r="H17" s="40"/>
      <c r="I17" s="40">
        <v>4840</v>
      </c>
      <c r="J17" s="40"/>
      <c r="K17" s="38">
        <v>0</v>
      </c>
      <c r="L17" s="38"/>
      <c r="M17" s="40">
        <v>0</v>
      </c>
      <c r="N17" s="40"/>
      <c r="O17" s="40">
        <v>-2650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38">
        <f t="shared" si="0"/>
        <v>20152</v>
      </c>
      <c r="X17" s="38"/>
    </row>
    <row r="18" spans="1:24" ht="21" customHeight="1">
      <c r="A18" s="41" t="s">
        <v>172</v>
      </c>
      <c r="B18" s="100"/>
      <c r="C18" s="107">
        <v>23</v>
      </c>
      <c r="D18" s="92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38">
        <v>0</v>
      </c>
      <c r="N18" s="38"/>
      <c r="O18" s="38">
        <v>0</v>
      </c>
      <c r="P18" s="38"/>
      <c r="Q18" s="38">
        <v>0</v>
      </c>
      <c r="R18" s="38"/>
      <c r="S18" s="38">
        <v>-594377</v>
      </c>
      <c r="T18" s="38"/>
      <c r="U18" s="38">
        <v>0</v>
      </c>
      <c r="V18" s="38"/>
      <c r="W18" s="38">
        <f>SUM(D18:V18)</f>
        <v>-594377</v>
      </c>
    </row>
    <row r="19" spans="1:24" ht="21" customHeight="1">
      <c r="A19" s="41" t="s">
        <v>173</v>
      </c>
      <c r="B19" s="92"/>
      <c r="C19" s="105"/>
      <c r="D19" s="92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168"/>
      <c r="W19" s="38"/>
    </row>
    <row r="20" spans="1:24" ht="21" customHeight="1">
      <c r="A20" s="41" t="s">
        <v>174</v>
      </c>
      <c r="B20" s="100"/>
      <c r="C20" s="105">
        <v>18</v>
      </c>
      <c r="D20" s="92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8">
        <v>0</v>
      </c>
      <c r="N20" s="38"/>
      <c r="O20" s="38">
        <v>0</v>
      </c>
      <c r="P20" s="38"/>
      <c r="Q20" s="38">
        <v>0</v>
      </c>
      <c r="R20" s="38"/>
      <c r="S20" s="38">
        <v>-245137</v>
      </c>
      <c r="T20" s="38"/>
      <c r="U20" s="38">
        <v>0</v>
      </c>
      <c r="V20" s="38"/>
      <c r="W20" s="38">
        <f>SUM(D20:V20)</f>
        <v>-245137</v>
      </c>
    </row>
    <row r="21" spans="1:24" ht="21" customHeight="1" thickBot="1">
      <c r="A21" s="104" t="s">
        <v>179</v>
      </c>
      <c r="B21" s="100"/>
      <c r="C21" s="100"/>
      <c r="D21" s="92"/>
      <c r="E21" s="39">
        <f>SUM(E12,E15:E20)</f>
        <v>15918020</v>
      </c>
      <c r="F21" s="38"/>
      <c r="G21" s="39">
        <f>SUM(G12,G15:G20)</f>
        <v>2357780</v>
      </c>
      <c r="H21" s="38"/>
      <c r="I21" s="39">
        <f>SUM(I12,I15:I20)</f>
        <v>4840</v>
      </c>
      <c r="J21" s="38"/>
      <c r="K21" s="39">
        <f>SUM(K12,K15:K20)</f>
        <v>4973743</v>
      </c>
      <c r="L21" s="38"/>
      <c r="M21" s="39">
        <f>SUM(M12,M15:M20)</f>
        <v>47150</v>
      </c>
      <c r="N21" s="38"/>
      <c r="O21" s="39">
        <f>SUM(O12,O15:O20)</f>
        <v>44822</v>
      </c>
      <c r="P21" s="38"/>
      <c r="Q21" s="39">
        <f>SUM(Q12,Q15:Q20)</f>
        <v>1706067</v>
      </c>
      <c r="R21" s="38"/>
      <c r="S21" s="39">
        <f>SUM(S12,S15:S20)</f>
        <v>9247793</v>
      </c>
      <c r="T21" s="38"/>
      <c r="U21" s="39">
        <f>SUM(U12,U15:U20)</f>
        <v>-138431</v>
      </c>
      <c r="V21" s="38"/>
      <c r="W21" s="39">
        <f>SUM(W12,W15:W20)</f>
        <v>34161784</v>
      </c>
    </row>
    <row r="22" spans="1:24" ht="21" customHeight="1" thickTop="1">
      <c r="A22" s="104"/>
      <c r="B22" s="100"/>
      <c r="C22" s="100"/>
      <c r="D22" s="92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1:24" ht="21" customHeight="1">
      <c r="A23" s="104" t="s">
        <v>263</v>
      </c>
      <c r="B23" s="92"/>
      <c r="C23" s="105"/>
      <c r="D23" s="92"/>
      <c r="E23" s="38">
        <v>15924868</v>
      </c>
      <c r="F23" s="38"/>
      <c r="G23" s="38">
        <v>2359191</v>
      </c>
      <c r="H23" s="38"/>
      <c r="I23" s="38">
        <v>0</v>
      </c>
      <c r="J23" s="38"/>
      <c r="K23" s="38">
        <v>4973743</v>
      </c>
      <c r="L23" s="38"/>
      <c r="M23" s="38">
        <v>47150</v>
      </c>
      <c r="N23" s="38"/>
      <c r="O23" s="38">
        <v>57484</v>
      </c>
      <c r="P23" s="38"/>
      <c r="Q23" s="38">
        <v>1806931</v>
      </c>
      <c r="R23" s="38"/>
      <c r="S23" s="38">
        <v>9166771</v>
      </c>
      <c r="T23" s="38"/>
      <c r="U23" s="38">
        <v>-130031</v>
      </c>
      <c r="V23" s="38"/>
      <c r="W23" s="38">
        <f>SUM(E23:U23)</f>
        <v>34206107</v>
      </c>
      <c r="X23" s="38"/>
    </row>
    <row r="24" spans="1:24" ht="21" customHeight="1">
      <c r="A24" s="41" t="s">
        <v>119</v>
      </c>
      <c r="B24" s="92"/>
      <c r="C24" s="105"/>
      <c r="D24" s="92"/>
      <c r="E24" s="38">
        <v>0</v>
      </c>
      <c r="F24" s="38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8">
        <v>0</v>
      </c>
      <c r="R24" s="38"/>
      <c r="S24" s="38">
        <f>PL!H156</f>
        <v>2492971</v>
      </c>
      <c r="T24" s="38"/>
      <c r="U24" s="38">
        <v>0</v>
      </c>
      <c r="V24" s="38"/>
      <c r="W24" s="108">
        <f>SUM(E24:U24)</f>
        <v>2492971</v>
      </c>
      <c r="X24" s="38"/>
    </row>
    <row r="25" spans="1:24" ht="21" customHeight="1">
      <c r="A25" s="41" t="s">
        <v>131</v>
      </c>
      <c r="B25" s="92"/>
      <c r="C25" s="105"/>
      <c r="D25" s="92"/>
      <c r="E25" s="38">
        <v>0</v>
      </c>
      <c r="F25" s="38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8">
        <v>0</v>
      </c>
      <c r="R25" s="38"/>
      <c r="S25" s="38">
        <v>0</v>
      </c>
      <c r="T25" s="38"/>
      <c r="U25" s="38">
        <v>-51452</v>
      </c>
      <c r="V25" s="38"/>
      <c r="W25" s="106">
        <f>SUM(E25:U25)</f>
        <v>-51452</v>
      </c>
      <c r="X25" s="38"/>
    </row>
    <row r="26" spans="1:24" ht="21" customHeight="1">
      <c r="A26" s="41" t="s">
        <v>132</v>
      </c>
      <c r="B26" s="92"/>
      <c r="C26" s="105"/>
      <c r="D26" s="92"/>
      <c r="E26" s="109">
        <f>SUM(E24:E25)</f>
        <v>0</v>
      </c>
      <c r="F26" s="38"/>
      <c r="G26" s="109">
        <f>SUM(G24:G25)</f>
        <v>0</v>
      </c>
      <c r="H26" s="38"/>
      <c r="I26" s="109">
        <f>SUM(I24:I25)</f>
        <v>0</v>
      </c>
      <c r="J26" s="38"/>
      <c r="K26" s="109">
        <f>SUM(K24:K25)</f>
        <v>0</v>
      </c>
      <c r="L26" s="38"/>
      <c r="M26" s="109">
        <f>SUM(M24:M25)</f>
        <v>0</v>
      </c>
      <c r="N26" s="38"/>
      <c r="O26" s="109">
        <f>SUM(O24:O25)</f>
        <v>0</v>
      </c>
      <c r="P26" s="38"/>
      <c r="Q26" s="109">
        <f>SUM(Q24:Q25)</f>
        <v>0</v>
      </c>
      <c r="R26" s="38"/>
      <c r="S26" s="109">
        <f>SUM(S24:S25)</f>
        <v>2492971</v>
      </c>
      <c r="T26" s="38"/>
      <c r="U26" s="109">
        <f>SUM(U24:U25)</f>
        <v>-51452</v>
      </c>
      <c r="V26" s="38"/>
      <c r="W26" s="109">
        <f>SUM(W24:W25)</f>
        <v>2441519</v>
      </c>
      <c r="X26" s="38"/>
    </row>
    <row r="27" spans="1:24" ht="21" customHeight="1">
      <c r="A27" s="41" t="s">
        <v>81</v>
      </c>
      <c r="C27" s="107">
        <v>19</v>
      </c>
      <c r="D27" s="92"/>
      <c r="E27" s="38">
        <v>0</v>
      </c>
      <c r="F27" s="38"/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  <c r="O27" s="38">
        <v>31648</v>
      </c>
      <c r="P27" s="38"/>
      <c r="Q27" s="38">
        <v>0</v>
      </c>
      <c r="R27" s="38"/>
      <c r="S27" s="38">
        <v>0</v>
      </c>
      <c r="T27" s="38"/>
      <c r="U27" s="38">
        <v>0</v>
      </c>
      <c r="V27" s="38"/>
      <c r="W27" s="38">
        <f>SUM(E27:U27)</f>
        <v>31648</v>
      </c>
      <c r="X27" s="38"/>
    </row>
    <row r="28" spans="1:24" ht="21" customHeight="1">
      <c r="A28" s="41" t="s">
        <v>175</v>
      </c>
      <c r="C28" s="107" t="s">
        <v>302</v>
      </c>
      <c r="D28" s="92"/>
      <c r="E28" s="38">
        <v>2991</v>
      </c>
      <c r="F28" s="38"/>
      <c r="G28" s="38">
        <v>616</v>
      </c>
      <c r="H28" s="38"/>
      <c r="I28" s="38">
        <v>1100</v>
      </c>
      <c r="J28" s="38"/>
      <c r="K28" s="38">
        <v>0</v>
      </c>
      <c r="L28" s="38"/>
      <c r="M28" s="38">
        <v>0</v>
      </c>
      <c r="N28" s="38"/>
      <c r="O28" s="38">
        <v>-532</v>
      </c>
      <c r="P28" s="38"/>
      <c r="Q28" s="38">
        <v>0</v>
      </c>
      <c r="R28" s="38"/>
      <c r="S28" s="38">
        <v>0</v>
      </c>
      <c r="T28" s="38"/>
      <c r="U28" s="38">
        <v>0</v>
      </c>
      <c r="V28" s="38"/>
      <c r="W28" s="38">
        <f>SUM(E28:U28)</f>
        <v>4175</v>
      </c>
      <c r="X28" s="38"/>
    </row>
    <row r="29" spans="1:24" ht="21" customHeight="1">
      <c r="A29" s="41" t="s">
        <v>172</v>
      </c>
      <c r="C29" s="107">
        <v>23</v>
      </c>
      <c r="D29" s="92"/>
      <c r="E29" s="38">
        <v>0</v>
      </c>
      <c r="F29" s="38"/>
      <c r="G29" s="38">
        <v>0</v>
      </c>
      <c r="H29" s="38"/>
      <c r="I29" s="38">
        <v>0</v>
      </c>
      <c r="J29" s="38"/>
      <c r="K29" s="38">
        <v>0</v>
      </c>
      <c r="L29" s="38"/>
      <c r="M29" s="38">
        <v>0</v>
      </c>
      <c r="N29" s="38"/>
      <c r="O29" s="38">
        <v>0</v>
      </c>
      <c r="P29" s="38"/>
      <c r="Q29" s="38">
        <v>0</v>
      </c>
      <c r="R29" s="38"/>
      <c r="S29" s="38">
        <v>-1488551</v>
      </c>
      <c r="T29" s="38"/>
      <c r="U29" s="38">
        <v>0</v>
      </c>
      <c r="V29" s="38"/>
      <c r="W29" s="38">
        <f>SUM(E29:U29)</f>
        <v>-1488551</v>
      </c>
      <c r="X29" s="38"/>
    </row>
    <row r="30" spans="1:24" ht="21" customHeight="1">
      <c r="A30" s="41" t="s">
        <v>173</v>
      </c>
      <c r="B30" s="92"/>
      <c r="C30" s="105"/>
      <c r="D30" s="92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21" customHeight="1">
      <c r="A31" s="41" t="s">
        <v>174</v>
      </c>
      <c r="B31" s="92"/>
      <c r="C31" s="105">
        <v>18</v>
      </c>
      <c r="D31" s="92"/>
      <c r="E31" s="38">
        <v>0</v>
      </c>
      <c r="F31" s="38"/>
      <c r="G31" s="38">
        <v>0</v>
      </c>
      <c r="H31" s="38"/>
      <c r="I31" s="38">
        <v>0</v>
      </c>
      <c r="J31" s="38"/>
      <c r="K31" s="38">
        <v>0</v>
      </c>
      <c r="L31" s="38"/>
      <c r="M31" s="38">
        <v>0</v>
      </c>
      <c r="N31" s="38"/>
      <c r="O31" s="38">
        <v>0</v>
      </c>
      <c r="P31" s="38"/>
      <c r="Q31" s="38">
        <v>0</v>
      </c>
      <c r="R31" s="38"/>
      <c r="S31" s="38">
        <v>-245137</v>
      </c>
      <c r="T31" s="38"/>
      <c r="U31" s="38">
        <v>0</v>
      </c>
      <c r="V31" s="38"/>
      <c r="W31" s="106">
        <f>SUM(E31:U31)</f>
        <v>-245137</v>
      </c>
      <c r="X31" s="38"/>
    </row>
    <row r="32" spans="1:24" ht="21" customHeight="1" thickBot="1">
      <c r="A32" s="104" t="s">
        <v>264</v>
      </c>
      <c r="B32" s="100"/>
      <c r="C32" s="100"/>
      <c r="D32" s="92"/>
      <c r="E32" s="39">
        <f>SUM(E23,E26:E31)</f>
        <v>15927859</v>
      </c>
      <c r="F32" s="38"/>
      <c r="G32" s="39">
        <f>SUM(G23,G26:G31)</f>
        <v>2359807</v>
      </c>
      <c r="H32" s="38"/>
      <c r="I32" s="39">
        <f>SUM(I23,I26:I31)</f>
        <v>1100</v>
      </c>
      <c r="J32" s="38"/>
      <c r="K32" s="39">
        <f>SUM(K23,K26:K31)</f>
        <v>4973743</v>
      </c>
      <c r="L32" s="38"/>
      <c r="M32" s="39">
        <f>SUM(M23,M26:M31)</f>
        <v>47150</v>
      </c>
      <c r="N32" s="38"/>
      <c r="O32" s="39">
        <f>SUM(O23,O26:O31)</f>
        <v>88600</v>
      </c>
      <c r="P32" s="38"/>
      <c r="Q32" s="39">
        <f>SUM(Q23,Q26:Q31)</f>
        <v>1806931</v>
      </c>
      <c r="R32" s="38"/>
      <c r="S32" s="39">
        <f>SUM(S23,S26:S31)</f>
        <v>9926054</v>
      </c>
      <c r="T32" s="38"/>
      <c r="U32" s="39">
        <f>SUM(U23,U26:U31)</f>
        <v>-181483</v>
      </c>
      <c r="V32" s="38"/>
      <c r="W32" s="110">
        <f>SUM(W23,W26:W31)</f>
        <v>34949761</v>
      </c>
      <c r="X32" s="38"/>
    </row>
    <row r="33" spans="1:23" ht="21" customHeight="1" thickTop="1">
      <c r="E33" s="40">
        <f>E23-BS!J102</f>
        <v>0</v>
      </c>
      <c r="F33" s="40"/>
      <c r="G33" s="40">
        <f>G23-BS!J103</f>
        <v>0</v>
      </c>
      <c r="H33" s="40"/>
      <c r="I33" s="40">
        <f>I23-BS!J104</f>
        <v>0</v>
      </c>
      <c r="J33" s="40"/>
      <c r="K33" s="40">
        <f>K23-BS!J105</f>
        <v>0</v>
      </c>
      <c r="L33" s="40"/>
      <c r="M33" s="40">
        <f>M23-BS!J106</f>
        <v>0</v>
      </c>
      <c r="N33" s="40"/>
      <c r="O33" s="40">
        <f>O23-BS!J107</f>
        <v>0</v>
      </c>
      <c r="P33" s="40"/>
      <c r="Q33" s="40">
        <f>Q23-BS!J109</f>
        <v>0</v>
      </c>
      <c r="R33" s="40"/>
      <c r="S33" s="40">
        <f>S23-BS!J110</f>
        <v>0</v>
      </c>
      <c r="T33" s="40"/>
      <c r="U33" s="40">
        <f>U23-BS!J111</f>
        <v>0</v>
      </c>
      <c r="V33" s="40"/>
      <c r="W33" s="38">
        <f>W23-BS!J112</f>
        <v>0</v>
      </c>
    </row>
    <row r="34" spans="1:23" ht="21" customHeight="1">
      <c r="A34" s="111"/>
      <c r="E34" s="40">
        <f>E32-BS!H102</f>
        <v>0</v>
      </c>
      <c r="F34" s="40"/>
      <c r="G34" s="40">
        <f>G32-BS!H103</f>
        <v>0</v>
      </c>
      <c r="H34" s="40"/>
      <c r="I34" s="40">
        <f>I32-BS!H104</f>
        <v>0</v>
      </c>
      <c r="J34" s="40"/>
      <c r="K34" s="40">
        <f>K32-BS!H105</f>
        <v>0</v>
      </c>
      <c r="L34" s="40"/>
      <c r="M34" s="40">
        <f>M32-BS!H106</f>
        <v>0</v>
      </c>
      <c r="N34" s="40"/>
      <c r="O34" s="40">
        <f>O32-BS!H107</f>
        <v>0</v>
      </c>
      <c r="P34" s="40"/>
      <c r="Q34" s="40">
        <f>Q32-BS!H109</f>
        <v>0</v>
      </c>
      <c r="R34" s="40"/>
      <c r="S34" s="40">
        <f>S32-BS!H110</f>
        <v>0</v>
      </c>
      <c r="T34" s="40"/>
      <c r="U34" s="40">
        <f>U32-BS!H111</f>
        <v>0</v>
      </c>
      <c r="V34" s="38"/>
      <c r="W34" s="40">
        <f>W32-BS!H112</f>
        <v>0</v>
      </c>
    </row>
    <row r="35" spans="1:23" ht="21" customHeight="1">
      <c r="A35" s="41" t="s">
        <v>39</v>
      </c>
      <c r="V35" s="40"/>
    </row>
    <row r="36" spans="1:23" ht="19.5" customHeight="1">
      <c r="V36" s="40"/>
    </row>
  </sheetData>
  <mergeCells count="1">
    <mergeCell ref="Q9:S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1BE8-53C8-4965-9CBE-D51677036B13}">
  <dimension ref="A1:Q135"/>
  <sheetViews>
    <sheetView showGridLines="0" tabSelected="1" view="pageBreakPreview" topLeftCell="A99" zoomScale="115" zoomScaleNormal="110" zoomScaleSheetLayoutView="115" workbookViewId="0">
      <selection activeCell="A104" sqref="A104"/>
    </sheetView>
  </sheetViews>
  <sheetFormatPr defaultColWidth="10.5703125" defaultRowHeight="18.600000000000001" customHeight="1"/>
  <cols>
    <col min="1" max="1" width="65" style="172" customWidth="1"/>
    <col min="2" max="2" width="7.5703125" style="172" customWidth="1"/>
    <col min="3" max="3" width="1.42578125" style="172" customWidth="1"/>
    <col min="4" max="4" width="13" style="172" customWidth="1"/>
    <col min="5" max="5" width="1.140625" style="172" customWidth="1"/>
    <col min="6" max="6" width="13" style="172" customWidth="1"/>
    <col min="7" max="7" width="1.140625" style="172" customWidth="1"/>
    <col min="8" max="8" width="13" style="172" customWidth="1"/>
    <col min="9" max="9" width="1.140625" style="172" customWidth="1"/>
    <col min="10" max="10" width="13.85546875" style="172" customWidth="1"/>
    <col min="11" max="11" width="1.28515625" style="172" customWidth="1"/>
    <col min="12" max="12" width="15" style="172" customWidth="1"/>
    <col min="13" max="13" width="2.5703125" style="172" customWidth="1"/>
    <col min="14" max="14" width="14" style="172" customWidth="1"/>
    <col min="15" max="16384" width="10.5703125" style="172"/>
  </cols>
  <sheetData>
    <row r="1" spans="1:10" ht="21" customHeight="1">
      <c r="A1" s="169"/>
      <c r="B1" s="170"/>
      <c r="C1" s="170"/>
      <c r="D1" s="170"/>
      <c r="E1" s="170"/>
      <c r="F1" s="170"/>
      <c r="G1" s="170"/>
      <c r="H1" s="170"/>
      <c r="I1" s="170"/>
      <c r="J1" s="171" t="s">
        <v>90</v>
      </c>
    </row>
    <row r="2" spans="1:10" ht="21" customHeight="1">
      <c r="A2" s="169" t="s">
        <v>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1" customHeight="1">
      <c r="A3" s="169" t="s">
        <v>183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1" customHeight="1">
      <c r="A4" s="173" t="s">
        <v>262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1" customHeight="1">
      <c r="B5" s="174"/>
      <c r="C5" s="174"/>
      <c r="D5" s="175"/>
      <c r="F5" s="175"/>
      <c r="H5" s="175"/>
      <c r="J5" s="175" t="s">
        <v>2</v>
      </c>
    </row>
    <row r="6" spans="1:10" s="173" customFormat="1" ht="21" customHeight="1">
      <c r="B6" s="176"/>
      <c r="C6" s="176"/>
      <c r="D6" s="177"/>
      <c r="E6" s="177" t="s">
        <v>3</v>
      </c>
      <c r="F6" s="177"/>
      <c r="H6" s="177"/>
      <c r="I6" s="177" t="s">
        <v>4</v>
      </c>
      <c r="J6" s="177"/>
    </row>
    <row r="7" spans="1:10" ht="21" customHeight="1">
      <c r="B7" s="178"/>
      <c r="C7" s="178"/>
      <c r="D7" s="179">
        <v>2565</v>
      </c>
      <c r="E7" s="180"/>
      <c r="F7" s="179">
        <v>2564</v>
      </c>
      <c r="G7" s="181"/>
      <c r="H7" s="179">
        <v>2565</v>
      </c>
      <c r="I7" s="180"/>
      <c r="J7" s="179">
        <v>2564</v>
      </c>
    </row>
    <row r="8" spans="1:10" ht="21" customHeight="1">
      <c r="A8" s="173" t="s">
        <v>184</v>
      </c>
      <c r="B8" s="174"/>
      <c r="C8" s="174"/>
      <c r="D8" s="174"/>
      <c r="F8" s="174"/>
      <c r="H8" s="174"/>
      <c r="J8" s="174"/>
    </row>
    <row r="9" spans="1:10" ht="21" customHeight="1">
      <c r="A9" s="172" t="s">
        <v>245</v>
      </c>
      <c r="B9" s="174"/>
      <c r="C9" s="174"/>
      <c r="D9" s="182">
        <f>PL!D122</f>
        <v>3139068</v>
      </c>
      <c r="E9" s="182"/>
      <c r="F9" s="182">
        <f>PL!F122</f>
        <v>2300142</v>
      </c>
      <c r="G9" s="182"/>
      <c r="H9" s="182">
        <f>PL!H122</f>
        <v>3058620</v>
      </c>
      <c r="I9" s="182"/>
      <c r="J9" s="182">
        <f>PL!J122</f>
        <v>1626268</v>
      </c>
    </row>
    <row r="10" spans="1:10" ht="21" customHeight="1">
      <c r="A10" s="172" t="s">
        <v>246</v>
      </c>
      <c r="D10" s="182"/>
      <c r="E10" s="182"/>
      <c r="F10" s="182"/>
      <c r="G10" s="182"/>
      <c r="H10" s="182"/>
      <c r="I10" s="182"/>
      <c r="J10" s="182"/>
    </row>
    <row r="11" spans="1:10" ht="21" customHeight="1">
      <c r="A11" s="183" t="s">
        <v>185</v>
      </c>
      <c r="D11" s="182"/>
      <c r="E11" s="182"/>
      <c r="F11" s="182"/>
      <c r="G11" s="182"/>
      <c r="H11" s="182"/>
      <c r="I11" s="182"/>
      <c r="J11" s="182"/>
    </row>
    <row r="12" spans="1:10" ht="21" customHeight="1">
      <c r="A12" s="183" t="s">
        <v>249</v>
      </c>
      <c r="D12" s="182"/>
      <c r="E12" s="182"/>
      <c r="F12" s="182"/>
      <c r="G12" s="182"/>
      <c r="H12" s="182"/>
      <c r="I12" s="182"/>
      <c r="J12" s="182"/>
    </row>
    <row r="13" spans="1:10" ht="21" customHeight="1">
      <c r="A13" s="183" t="s">
        <v>186</v>
      </c>
      <c r="D13" s="182">
        <v>12287674</v>
      </c>
      <c r="E13" s="182"/>
      <c r="F13" s="182">
        <v>13190550</v>
      </c>
      <c r="G13" s="182"/>
      <c r="H13" s="182">
        <v>9217477</v>
      </c>
      <c r="I13" s="182"/>
      <c r="J13" s="182">
        <v>9509991</v>
      </c>
    </row>
    <row r="14" spans="1:10" ht="21" customHeight="1">
      <c r="A14" s="172" t="s">
        <v>187</v>
      </c>
      <c r="D14" s="182">
        <v>50112</v>
      </c>
      <c r="E14" s="182"/>
      <c r="F14" s="182">
        <v>56836</v>
      </c>
      <c r="G14" s="182"/>
      <c r="H14" s="182">
        <v>13798</v>
      </c>
      <c r="I14" s="182"/>
      <c r="J14" s="182">
        <v>19786</v>
      </c>
    </row>
    <row r="15" spans="1:10" ht="21" customHeight="1">
      <c r="A15" s="172" t="s">
        <v>188</v>
      </c>
      <c r="D15" s="184">
        <v>275732</v>
      </c>
      <c r="E15" s="182"/>
      <c r="F15" s="184">
        <v>246294</v>
      </c>
      <c r="G15" s="182"/>
      <c r="H15" s="184">
        <v>186592</v>
      </c>
      <c r="I15" s="184"/>
      <c r="J15" s="184">
        <v>185504</v>
      </c>
    </row>
    <row r="16" spans="1:10" ht="21" customHeight="1">
      <c r="A16" s="172" t="s">
        <v>189</v>
      </c>
      <c r="D16" s="182">
        <v>149834</v>
      </c>
      <c r="E16" s="182"/>
      <c r="F16" s="182">
        <v>144978</v>
      </c>
      <c r="G16" s="182"/>
      <c r="H16" s="184">
        <v>118444</v>
      </c>
      <c r="I16" s="184"/>
      <c r="J16" s="184">
        <v>121468</v>
      </c>
    </row>
    <row r="17" spans="1:10" ht="21" customHeight="1">
      <c r="A17" s="172" t="s">
        <v>190</v>
      </c>
      <c r="D17" s="182">
        <v>165839</v>
      </c>
      <c r="E17" s="182"/>
      <c r="F17" s="182">
        <v>164828</v>
      </c>
      <c r="G17" s="182"/>
      <c r="H17" s="184">
        <v>83949</v>
      </c>
      <c r="I17" s="184"/>
      <c r="J17" s="184">
        <v>104458</v>
      </c>
    </row>
    <row r="18" spans="1:10" ht="21" customHeight="1">
      <c r="A18" s="172" t="s">
        <v>322</v>
      </c>
      <c r="D18" s="182">
        <v>0</v>
      </c>
      <c r="E18" s="182"/>
      <c r="F18" s="182">
        <v>21478</v>
      </c>
      <c r="G18" s="182"/>
      <c r="H18" s="184">
        <v>0</v>
      </c>
      <c r="I18" s="184"/>
      <c r="J18" s="184">
        <v>21478</v>
      </c>
    </row>
    <row r="19" spans="1:10" ht="21" customHeight="1">
      <c r="A19" s="172" t="s">
        <v>191</v>
      </c>
      <c r="D19" s="184">
        <v>13</v>
      </c>
      <c r="E19" s="182"/>
      <c r="F19" s="184">
        <v>103679</v>
      </c>
      <c r="G19" s="182"/>
      <c r="H19" s="184">
        <v>0</v>
      </c>
      <c r="I19" s="184"/>
      <c r="J19" s="184">
        <v>97599</v>
      </c>
    </row>
    <row r="20" spans="1:10" ht="21" customHeight="1">
      <c r="A20" s="172" t="s">
        <v>192</v>
      </c>
      <c r="D20" s="184">
        <v>4617</v>
      </c>
      <c r="E20" s="182"/>
      <c r="F20" s="184">
        <v>6286</v>
      </c>
      <c r="G20" s="182"/>
      <c r="H20" s="184">
        <v>4617</v>
      </c>
      <c r="I20" s="184"/>
      <c r="J20" s="184">
        <v>6</v>
      </c>
    </row>
    <row r="21" spans="1:10" ht="21" customHeight="1">
      <c r="A21" s="172" t="s">
        <v>282</v>
      </c>
      <c r="D21" s="184">
        <v>-586</v>
      </c>
      <c r="E21" s="182"/>
      <c r="F21" s="184">
        <v>0</v>
      </c>
      <c r="G21" s="182"/>
      <c r="H21" s="184">
        <v>-586</v>
      </c>
      <c r="I21" s="184"/>
      <c r="J21" s="184">
        <v>0</v>
      </c>
    </row>
    <row r="22" spans="1:10" ht="21" customHeight="1">
      <c r="A22" s="172" t="s">
        <v>283</v>
      </c>
      <c r="D22" s="182">
        <v>-3768</v>
      </c>
      <c r="E22" s="182"/>
      <c r="F22" s="182">
        <v>-7689</v>
      </c>
      <c r="G22" s="185"/>
      <c r="H22" s="186">
        <v>332</v>
      </c>
      <c r="I22" s="185"/>
      <c r="J22" s="186">
        <v>-7836</v>
      </c>
    </row>
    <row r="23" spans="1:10" ht="21" customHeight="1">
      <c r="A23" s="172" t="s">
        <v>193</v>
      </c>
      <c r="D23" s="182">
        <v>-6</v>
      </c>
      <c r="E23" s="182"/>
      <c r="F23" s="182">
        <v>-136</v>
      </c>
      <c r="G23" s="182"/>
      <c r="H23" s="184">
        <v>-6</v>
      </c>
      <c r="I23" s="184"/>
      <c r="J23" s="184">
        <v>-127</v>
      </c>
    </row>
    <row r="24" spans="1:10" ht="21" customHeight="1">
      <c r="A24" s="172" t="s">
        <v>284</v>
      </c>
      <c r="D24" s="182">
        <v>7626</v>
      </c>
      <c r="E24" s="182"/>
      <c r="F24" s="182">
        <v>0</v>
      </c>
      <c r="G24" s="182"/>
      <c r="H24" s="184">
        <v>0</v>
      </c>
      <c r="I24" s="184"/>
      <c r="J24" s="184">
        <v>0</v>
      </c>
    </row>
    <row r="25" spans="1:10" ht="21" customHeight="1">
      <c r="A25" s="172" t="s">
        <v>255</v>
      </c>
      <c r="D25" s="184">
        <v>352444</v>
      </c>
      <c r="E25" s="184"/>
      <c r="F25" s="184">
        <v>60545</v>
      </c>
      <c r="G25" s="182"/>
      <c r="H25" s="184">
        <v>0</v>
      </c>
      <c r="I25" s="182"/>
      <c r="J25" s="184">
        <v>0</v>
      </c>
    </row>
    <row r="26" spans="1:10" ht="21" customHeight="1">
      <c r="A26" s="172" t="s">
        <v>285</v>
      </c>
      <c r="D26" s="182">
        <v>-14713</v>
      </c>
      <c r="E26" s="184"/>
      <c r="F26" s="182">
        <v>48455</v>
      </c>
      <c r="G26" s="182"/>
      <c r="H26" s="184">
        <v>-19372</v>
      </c>
      <c r="I26" s="182"/>
      <c r="J26" s="184">
        <v>36205</v>
      </c>
    </row>
    <row r="27" spans="1:10" ht="21" customHeight="1">
      <c r="A27" s="187" t="s">
        <v>316</v>
      </c>
      <c r="D27" s="182"/>
      <c r="E27" s="184"/>
      <c r="F27" s="182"/>
      <c r="G27" s="182"/>
      <c r="H27" s="184"/>
      <c r="I27" s="182"/>
      <c r="J27" s="184"/>
    </row>
    <row r="28" spans="1:10" ht="21" customHeight="1">
      <c r="A28" s="187" t="s">
        <v>317</v>
      </c>
      <c r="D28" s="182">
        <v>-500</v>
      </c>
      <c r="E28" s="182"/>
      <c r="F28" s="182">
        <v>0</v>
      </c>
      <c r="G28" s="182"/>
      <c r="H28" s="184">
        <v>-500</v>
      </c>
      <c r="I28" s="182"/>
      <c r="J28" s="184">
        <v>48000</v>
      </c>
    </row>
    <row r="29" spans="1:10" ht="21" customHeight="1">
      <c r="A29" s="172" t="s">
        <v>194</v>
      </c>
      <c r="D29" s="182">
        <v>-31412</v>
      </c>
      <c r="E29" s="184"/>
      <c r="F29" s="182">
        <v>-31683</v>
      </c>
      <c r="G29" s="182"/>
      <c r="H29" s="182">
        <v>0</v>
      </c>
      <c r="I29" s="182"/>
      <c r="J29" s="182">
        <v>0</v>
      </c>
    </row>
    <row r="30" spans="1:10" ht="21" customHeight="1">
      <c r="A30" s="172" t="s">
        <v>286</v>
      </c>
      <c r="D30" s="182">
        <v>16</v>
      </c>
      <c r="E30" s="184"/>
      <c r="F30" s="182">
        <v>-11554</v>
      </c>
      <c r="G30" s="182"/>
      <c r="H30" s="182">
        <v>16</v>
      </c>
      <c r="I30" s="182"/>
      <c r="J30" s="182">
        <v>-11554</v>
      </c>
    </row>
    <row r="31" spans="1:10" ht="21" customHeight="1">
      <c r="A31" s="172" t="s">
        <v>287</v>
      </c>
      <c r="D31" s="182">
        <v>5284</v>
      </c>
      <c r="E31" s="182"/>
      <c r="F31" s="182">
        <v>0</v>
      </c>
      <c r="G31" s="182"/>
      <c r="H31" s="184">
        <v>5284</v>
      </c>
      <c r="I31" s="182"/>
      <c r="J31" s="184">
        <v>0</v>
      </c>
    </row>
    <row r="32" spans="1:10" ht="21" customHeight="1">
      <c r="A32" s="172" t="s">
        <v>288</v>
      </c>
      <c r="D32" s="182">
        <v>22000</v>
      </c>
      <c r="E32" s="182"/>
      <c r="F32" s="182">
        <v>0</v>
      </c>
      <c r="G32" s="182"/>
      <c r="H32" s="184">
        <v>0</v>
      </c>
      <c r="I32" s="182"/>
      <c r="J32" s="184">
        <v>0</v>
      </c>
    </row>
    <row r="33" spans="1:10" ht="21" customHeight="1">
      <c r="A33" s="172" t="s">
        <v>195</v>
      </c>
      <c r="D33" s="182">
        <v>81601</v>
      </c>
      <c r="E33" s="182"/>
      <c r="F33" s="182">
        <v>43219</v>
      </c>
      <c r="G33" s="182"/>
      <c r="H33" s="182">
        <v>81778</v>
      </c>
      <c r="I33" s="184"/>
      <c r="J33" s="182">
        <v>41668</v>
      </c>
    </row>
    <row r="34" spans="1:10" ht="21" customHeight="1">
      <c r="A34" s="172" t="s">
        <v>196</v>
      </c>
      <c r="D34" s="182">
        <v>37663</v>
      </c>
      <c r="E34" s="182"/>
      <c r="F34" s="182">
        <v>29015</v>
      </c>
      <c r="G34" s="182"/>
      <c r="H34" s="182">
        <v>19333</v>
      </c>
      <c r="I34" s="182"/>
      <c r="J34" s="182">
        <v>18840</v>
      </c>
    </row>
    <row r="35" spans="1:10" ht="21" customHeight="1">
      <c r="A35" s="172" t="s">
        <v>289</v>
      </c>
      <c r="D35" s="182">
        <v>2485</v>
      </c>
      <c r="E35" s="182"/>
      <c r="F35" s="182">
        <v>4966</v>
      </c>
      <c r="G35" s="182"/>
      <c r="H35" s="182">
        <v>1806</v>
      </c>
      <c r="I35" s="182"/>
      <c r="J35" s="182">
        <v>4164</v>
      </c>
    </row>
    <row r="36" spans="1:10" ht="21" customHeight="1">
      <c r="A36" s="172" t="s">
        <v>197</v>
      </c>
      <c r="D36" s="182">
        <v>31648</v>
      </c>
      <c r="E36" s="182"/>
      <c r="F36" s="182">
        <v>47472</v>
      </c>
      <c r="G36" s="182"/>
      <c r="H36" s="182">
        <v>31648</v>
      </c>
      <c r="I36" s="184"/>
      <c r="J36" s="182">
        <v>47472</v>
      </c>
    </row>
    <row r="37" spans="1:10" ht="21" customHeight="1">
      <c r="A37" s="172" t="s">
        <v>198</v>
      </c>
      <c r="D37" s="182">
        <v>-222002</v>
      </c>
      <c r="E37" s="182"/>
      <c r="F37" s="182">
        <v>24815</v>
      </c>
      <c r="G37" s="182"/>
      <c r="H37" s="182">
        <v>0</v>
      </c>
      <c r="I37" s="184"/>
      <c r="J37" s="182">
        <v>0</v>
      </c>
    </row>
    <row r="38" spans="1:10" ht="21" customHeight="1">
      <c r="A38" s="172" t="s">
        <v>199</v>
      </c>
      <c r="D38" s="172">
        <v>15444</v>
      </c>
      <c r="F38" s="172">
        <v>6224</v>
      </c>
      <c r="H38" s="182">
        <v>0</v>
      </c>
      <c r="I38" s="184"/>
      <c r="J38" s="182">
        <v>0</v>
      </c>
    </row>
    <row r="39" spans="1:10" ht="21" customHeight="1">
      <c r="A39" s="172" t="s">
        <v>102</v>
      </c>
      <c r="D39" s="182">
        <v>-3856</v>
      </c>
      <c r="E39" s="182"/>
      <c r="F39" s="182">
        <v>-541</v>
      </c>
      <c r="G39" s="182"/>
      <c r="H39" s="182">
        <v>-303743</v>
      </c>
      <c r="I39" s="184"/>
      <c r="J39" s="182">
        <v>-110586</v>
      </c>
    </row>
    <row r="40" spans="1:10" ht="21" customHeight="1">
      <c r="A40" s="172" t="s">
        <v>200</v>
      </c>
      <c r="D40" s="182">
        <v>-174842</v>
      </c>
      <c r="E40" s="182"/>
      <c r="F40" s="182">
        <v>-135661</v>
      </c>
      <c r="G40" s="182"/>
      <c r="H40" s="182">
        <v>-481165</v>
      </c>
      <c r="I40" s="184"/>
      <c r="J40" s="182">
        <v>-399671</v>
      </c>
    </row>
    <row r="41" spans="1:10" ht="21" customHeight="1">
      <c r="A41" s="172" t="s">
        <v>319</v>
      </c>
      <c r="D41" s="188">
        <v>682087</v>
      </c>
      <c r="E41" s="182"/>
      <c r="F41" s="188">
        <v>877209</v>
      </c>
      <c r="G41" s="182"/>
      <c r="H41" s="188">
        <v>755699</v>
      </c>
      <c r="I41" s="182"/>
      <c r="J41" s="188">
        <v>895041</v>
      </c>
    </row>
    <row r="42" spans="1:10" ht="21" customHeight="1">
      <c r="A42" s="183" t="s">
        <v>201</v>
      </c>
      <c r="D42" s="182"/>
      <c r="E42" s="182"/>
      <c r="F42" s="182"/>
      <c r="G42" s="182"/>
      <c r="H42" s="184"/>
      <c r="I42" s="184"/>
      <c r="J42" s="184"/>
    </row>
    <row r="43" spans="1:10" ht="21" customHeight="1">
      <c r="A43" s="183" t="s">
        <v>202</v>
      </c>
      <c r="D43" s="182">
        <f>SUM(D9:D41)</f>
        <v>16859502</v>
      </c>
      <c r="E43" s="182"/>
      <c r="F43" s="182">
        <f>SUM(F9:F41)</f>
        <v>17189727</v>
      </c>
      <c r="G43" s="182">
        <f>SUM(G9:G41)</f>
        <v>0</v>
      </c>
      <c r="H43" s="182">
        <f>SUM(H9:H41)</f>
        <v>12774021</v>
      </c>
      <c r="I43" s="182"/>
      <c r="J43" s="182">
        <f>SUM(J9:J41)</f>
        <v>12248174</v>
      </c>
    </row>
    <row r="44" spans="1:10" ht="21" customHeight="1"/>
    <row r="45" spans="1:10" ht="21" customHeight="1">
      <c r="A45" s="172" t="s">
        <v>39</v>
      </c>
      <c r="D45" s="174"/>
      <c r="E45" s="175"/>
      <c r="F45" s="174"/>
      <c r="H45" s="174"/>
      <c r="I45" s="175"/>
      <c r="J45" s="174"/>
    </row>
    <row r="46" spans="1:10" ht="21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1" t="s">
        <v>90</v>
      </c>
    </row>
    <row r="47" spans="1:10" ht="21" customHeight="1">
      <c r="A47" s="169" t="s">
        <v>0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1" customHeight="1">
      <c r="A48" s="169" t="s">
        <v>215</v>
      </c>
      <c r="B48" s="170"/>
      <c r="C48" s="170"/>
      <c r="D48" s="170"/>
      <c r="E48" s="170"/>
      <c r="F48" s="170"/>
      <c r="G48" s="170"/>
      <c r="H48" s="170"/>
      <c r="I48" s="170"/>
      <c r="J48" s="170"/>
    </row>
    <row r="49" spans="1:10" ht="21" customHeight="1">
      <c r="A49" s="173" t="s">
        <v>262</v>
      </c>
      <c r="B49" s="170"/>
      <c r="C49" s="170"/>
      <c r="D49" s="170"/>
      <c r="E49" s="170"/>
      <c r="F49" s="170"/>
      <c r="G49" s="170"/>
      <c r="H49" s="170"/>
      <c r="I49" s="170"/>
      <c r="J49" s="170"/>
    </row>
    <row r="50" spans="1:10" ht="21" customHeight="1">
      <c r="B50" s="174"/>
      <c r="C50" s="174"/>
      <c r="D50" s="175"/>
      <c r="F50" s="175"/>
      <c r="H50" s="175"/>
      <c r="J50" s="175" t="s">
        <v>2</v>
      </c>
    </row>
    <row r="51" spans="1:10" s="173" customFormat="1" ht="21" customHeight="1">
      <c r="B51" s="176"/>
      <c r="C51" s="176"/>
      <c r="D51" s="177"/>
      <c r="E51" s="177" t="s">
        <v>3</v>
      </c>
      <c r="F51" s="177"/>
      <c r="H51" s="177"/>
      <c r="I51" s="177" t="s">
        <v>4</v>
      </c>
      <c r="J51" s="177"/>
    </row>
    <row r="52" spans="1:10" ht="21" customHeight="1">
      <c r="B52" s="178"/>
      <c r="C52" s="178"/>
      <c r="D52" s="179">
        <v>2565</v>
      </c>
      <c r="E52" s="180"/>
      <c r="F52" s="179">
        <v>2564</v>
      </c>
      <c r="G52" s="181"/>
      <c r="H52" s="179">
        <v>2565</v>
      </c>
      <c r="I52" s="180"/>
      <c r="J52" s="179">
        <v>2564</v>
      </c>
    </row>
    <row r="53" spans="1:10" ht="21" customHeight="1">
      <c r="A53" s="183" t="s">
        <v>203</v>
      </c>
      <c r="D53" s="182"/>
      <c r="E53" s="182"/>
      <c r="F53" s="182"/>
      <c r="G53" s="182"/>
      <c r="H53" s="182"/>
      <c r="I53" s="182"/>
      <c r="J53" s="182"/>
    </row>
    <row r="54" spans="1:10" ht="21" customHeight="1">
      <c r="A54" s="183" t="s">
        <v>204</v>
      </c>
      <c r="D54" s="182">
        <v>329559</v>
      </c>
      <c r="E54" s="182"/>
      <c r="F54" s="182">
        <v>171450</v>
      </c>
      <c r="G54" s="182"/>
      <c r="H54" s="182">
        <v>393593</v>
      </c>
      <c r="I54" s="182"/>
      <c r="J54" s="182">
        <v>214543</v>
      </c>
    </row>
    <row r="55" spans="1:10" ht="21" customHeight="1">
      <c r="A55" s="172" t="s">
        <v>250</v>
      </c>
      <c r="D55" s="182">
        <v>-19546821</v>
      </c>
      <c r="E55" s="182"/>
      <c r="F55" s="182">
        <v>-12636672</v>
      </c>
      <c r="G55" s="182"/>
      <c r="H55" s="182">
        <v>-15758401</v>
      </c>
      <c r="I55" s="182"/>
      <c r="J55" s="182">
        <v>-9943013</v>
      </c>
    </row>
    <row r="56" spans="1:10" ht="21" customHeight="1">
      <c r="A56" s="172" t="s">
        <v>307</v>
      </c>
      <c r="D56" s="182">
        <v>-1445583</v>
      </c>
      <c r="E56" s="182"/>
      <c r="F56" s="182">
        <v>-625889</v>
      </c>
      <c r="G56" s="182"/>
      <c r="H56" s="182">
        <v>-1026143</v>
      </c>
      <c r="I56" s="182"/>
      <c r="J56" s="182">
        <v>-616746</v>
      </c>
    </row>
    <row r="57" spans="1:10" ht="21" customHeight="1">
      <c r="A57" s="172" t="s">
        <v>205</v>
      </c>
      <c r="D57" s="182">
        <v>101972</v>
      </c>
      <c r="E57" s="182"/>
      <c r="F57" s="182">
        <v>251083</v>
      </c>
      <c r="G57" s="182"/>
      <c r="H57" s="182">
        <v>1016</v>
      </c>
      <c r="I57" s="182"/>
      <c r="J57" s="182">
        <v>79994</v>
      </c>
    </row>
    <row r="58" spans="1:10" ht="21" customHeight="1">
      <c r="A58" s="172" t="s">
        <v>206</v>
      </c>
      <c r="D58" s="182">
        <v>-71688</v>
      </c>
      <c r="E58" s="182"/>
      <c r="F58" s="182">
        <v>118441</v>
      </c>
      <c r="G58" s="182"/>
      <c r="H58" s="182">
        <v>-208848</v>
      </c>
      <c r="I58" s="182"/>
      <c r="J58" s="182">
        <v>13552</v>
      </c>
    </row>
    <row r="59" spans="1:10" ht="21" customHeight="1">
      <c r="A59" s="183" t="s">
        <v>207</v>
      </c>
      <c r="D59" s="182">
        <v>-26382</v>
      </c>
      <c r="E59" s="182"/>
      <c r="F59" s="182">
        <v>-92558</v>
      </c>
      <c r="G59" s="182"/>
      <c r="H59" s="182">
        <v>523</v>
      </c>
      <c r="I59" s="182"/>
      <c r="J59" s="182">
        <v>-76411</v>
      </c>
    </row>
    <row r="60" spans="1:10" ht="21" customHeight="1">
      <c r="A60" s="183" t="s">
        <v>208</v>
      </c>
      <c r="D60" s="182"/>
      <c r="E60" s="182"/>
      <c r="F60" s="182"/>
      <c r="G60" s="182"/>
      <c r="H60" s="182"/>
      <c r="I60" s="182"/>
      <c r="J60" s="182"/>
    </row>
    <row r="61" spans="1:10" ht="21" customHeight="1">
      <c r="A61" s="183" t="s">
        <v>209</v>
      </c>
      <c r="D61" s="182">
        <v>473093</v>
      </c>
      <c r="E61" s="182"/>
      <c r="F61" s="182">
        <v>261463</v>
      </c>
      <c r="G61" s="182"/>
      <c r="H61" s="182">
        <v>217082</v>
      </c>
      <c r="I61" s="182"/>
      <c r="J61" s="182">
        <v>220989</v>
      </c>
    </row>
    <row r="62" spans="1:10" ht="21" customHeight="1">
      <c r="A62" s="183" t="s">
        <v>210</v>
      </c>
      <c r="D62" s="182">
        <v>-856066</v>
      </c>
      <c r="E62" s="182"/>
      <c r="F62" s="182">
        <v>-2399381</v>
      </c>
      <c r="G62" s="182"/>
      <c r="H62" s="182">
        <v>-186183</v>
      </c>
      <c r="I62" s="182"/>
      <c r="J62" s="182">
        <v>-1174381</v>
      </c>
    </row>
    <row r="63" spans="1:10" ht="21" customHeight="1">
      <c r="A63" s="183" t="s">
        <v>211</v>
      </c>
      <c r="D63" s="182">
        <v>2183957</v>
      </c>
      <c r="E63" s="182"/>
      <c r="F63" s="182">
        <v>-1423114</v>
      </c>
      <c r="G63" s="182"/>
      <c r="H63" s="182">
        <v>1830248</v>
      </c>
      <c r="I63" s="182"/>
      <c r="J63" s="182">
        <v>-562404</v>
      </c>
    </row>
    <row r="64" spans="1:10" ht="21" customHeight="1">
      <c r="A64" s="197" t="s">
        <v>212</v>
      </c>
      <c r="D64" s="182">
        <v>-122247</v>
      </c>
      <c r="E64" s="182"/>
      <c r="F64" s="182">
        <v>-361441</v>
      </c>
      <c r="G64" s="182"/>
      <c r="H64" s="182">
        <v>-191183</v>
      </c>
      <c r="I64" s="182"/>
      <c r="J64" s="182">
        <v>-382743</v>
      </c>
    </row>
    <row r="65" spans="1:10" ht="21" customHeight="1">
      <c r="A65" s="183" t="s">
        <v>213</v>
      </c>
      <c r="D65" s="188">
        <v>-40749</v>
      </c>
      <c r="E65" s="182"/>
      <c r="F65" s="188">
        <v>-16</v>
      </c>
      <c r="G65" s="182"/>
      <c r="H65" s="189">
        <v>-35488</v>
      </c>
      <c r="I65" s="182"/>
      <c r="J65" s="189">
        <v>-1481</v>
      </c>
    </row>
    <row r="66" spans="1:10" ht="21" customHeight="1">
      <c r="A66" s="172" t="s">
        <v>290</v>
      </c>
      <c r="D66" s="184">
        <f>SUM(D43,D54:D65)</f>
        <v>-2161453</v>
      </c>
      <c r="E66" s="184"/>
      <c r="F66" s="184">
        <f>SUM(F43,F54:F65)</f>
        <v>453093</v>
      </c>
      <c r="G66" s="184"/>
      <c r="H66" s="184">
        <f>SUM(H43,H54:H65)</f>
        <v>-2189763</v>
      </c>
      <c r="I66" s="184"/>
      <c r="J66" s="184">
        <f>SUM(J43,J54:J65)</f>
        <v>20073</v>
      </c>
    </row>
    <row r="67" spans="1:10" ht="21" customHeight="1">
      <c r="A67" s="172" t="s">
        <v>214</v>
      </c>
      <c r="D67" s="189">
        <v>-721256</v>
      </c>
      <c r="E67" s="182"/>
      <c r="F67" s="189">
        <v>-603241</v>
      </c>
      <c r="G67" s="182"/>
      <c r="H67" s="189">
        <v>-406298</v>
      </c>
      <c r="I67" s="182"/>
      <c r="J67" s="189">
        <v>-252234</v>
      </c>
    </row>
    <row r="68" spans="1:10" ht="21" customHeight="1">
      <c r="A68" s="173" t="s">
        <v>318</v>
      </c>
      <c r="D68" s="188">
        <f t="shared" ref="D68:F68" si="0">SUM(D66:D67)</f>
        <v>-2882709</v>
      </c>
      <c r="E68" s="182"/>
      <c r="F68" s="188">
        <f t="shared" si="0"/>
        <v>-150148</v>
      </c>
      <c r="G68" s="182"/>
      <c r="H68" s="188">
        <f t="shared" ref="H68" si="1">SUM(H66:H67)</f>
        <v>-2596061</v>
      </c>
      <c r="I68" s="182"/>
      <c r="J68" s="188">
        <f t="shared" ref="J68" si="2">SUM(J66:J67)</f>
        <v>-232161</v>
      </c>
    </row>
    <row r="69" spans="1:10" ht="21" customHeight="1">
      <c r="A69" s="173" t="s">
        <v>216</v>
      </c>
      <c r="D69" s="182"/>
      <c r="E69" s="182"/>
      <c r="F69" s="182"/>
      <c r="G69" s="182"/>
      <c r="H69" s="182"/>
      <c r="I69" s="182"/>
      <c r="J69" s="182"/>
    </row>
    <row r="70" spans="1:10" ht="21" customHeight="1">
      <c r="A70" s="172" t="s">
        <v>291</v>
      </c>
      <c r="D70" s="182">
        <v>-9150</v>
      </c>
      <c r="E70" s="182"/>
      <c r="F70" s="182">
        <v>0</v>
      </c>
      <c r="G70" s="182"/>
      <c r="H70" s="182">
        <v>-9150</v>
      </c>
      <c r="I70" s="182"/>
      <c r="J70" s="182">
        <v>0</v>
      </c>
    </row>
    <row r="71" spans="1:10" ht="21" customHeight="1">
      <c r="A71" s="183" t="s">
        <v>217</v>
      </c>
      <c r="D71" s="182">
        <v>-895749</v>
      </c>
      <c r="E71" s="182"/>
      <c r="F71" s="182">
        <v>-1694023</v>
      </c>
      <c r="G71" s="182"/>
      <c r="H71" s="182">
        <v>-4861027</v>
      </c>
      <c r="I71" s="182"/>
      <c r="J71" s="182">
        <v>-6526819</v>
      </c>
    </row>
    <row r="72" spans="1:10" ht="21" customHeight="1">
      <c r="A72" s="183" t="s">
        <v>218</v>
      </c>
      <c r="D72" s="182">
        <v>926900</v>
      </c>
      <c r="E72" s="182"/>
      <c r="F72" s="182">
        <v>393300</v>
      </c>
      <c r="G72" s="182"/>
      <c r="H72" s="182">
        <v>5119484</v>
      </c>
      <c r="I72" s="182"/>
      <c r="J72" s="182">
        <v>3830472</v>
      </c>
    </row>
    <row r="73" spans="1:10" ht="21" customHeight="1">
      <c r="A73" s="197" t="s">
        <v>292</v>
      </c>
      <c r="D73" s="182">
        <v>7580</v>
      </c>
      <c r="E73" s="182"/>
      <c r="F73" s="182">
        <v>63624</v>
      </c>
      <c r="G73" s="182"/>
      <c r="H73" s="182">
        <v>0</v>
      </c>
      <c r="I73" s="182"/>
      <c r="J73" s="182">
        <v>600</v>
      </c>
    </row>
    <row r="74" spans="1:10" ht="21" customHeight="1">
      <c r="A74" s="183" t="s">
        <v>219</v>
      </c>
      <c r="D74" s="182">
        <v>-9674</v>
      </c>
      <c r="E74" s="182"/>
      <c r="F74" s="182">
        <v>-9234</v>
      </c>
      <c r="G74" s="182"/>
      <c r="H74" s="182">
        <v>-309</v>
      </c>
      <c r="I74" s="182"/>
      <c r="J74" s="182">
        <v>-1798</v>
      </c>
    </row>
    <row r="75" spans="1:10" ht="21" customHeight="1">
      <c r="A75" s="172" t="s">
        <v>220</v>
      </c>
      <c r="D75" s="184">
        <v>-279964</v>
      </c>
      <c r="E75" s="182"/>
      <c r="F75" s="184">
        <v>-511444</v>
      </c>
      <c r="G75" s="182"/>
      <c r="H75" s="182">
        <v>-172253</v>
      </c>
      <c r="I75" s="182"/>
      <c r="J75" s="182">
        <v>-169168</v>
      </c>
    </row>
    <row r="76" spans="1:10" ht="21" customHeight="1">
      <c r="A76" s="172" t="s">
        <v>315</v>
      </c>
      <c r="D76" s="182">
        <v>-119630</v>
      </c>
      <c r="E76" s="182"/>
      <c r="F76" s="182">
        <v>-40791</v>
      </c>
      <c r="G76" s="182"/>
      <c r="H76" s="182">
        <v>-7867</v>
      </c>
      <c r="I76" s="182"/>
      <c r="J76" s="182">
        <v>-29541</v>
      </c>
    </row>
    <row r="77" spans="1:10" ht="21" customHeight="1">
      <c r="A77" s="172" t="s">
        <v>221</v>
      </c>
      <c r="D77" s="182">
        <v>0</v>
      </c>
      <c r="E77" s="182"/>
      <c r="F77" s="182">
        <v>0</v>
      </c>
      <c r="G77" s="182"/>
      <c r="H77" s="182">
        <v>-456441</v>
      </c>
      <c r="I77" s="182"/>
      <c r="J77" s="182">
        <v>-234276</v>
      </c>
    </row>
    <row r="78" spans="1:10" ht="21" customHeight="1">
      <c r="A78" s="172" t="s">
        <v>222</v>
      </c>
      <c r="D78" s="182">
        <v>0</v>
      </c>
      <c r="E78" s="182"/>
      <c r="F78" s="182">
        <v>0</v>
      </c>
      <c r="G78" s="182"/>
      <c r="H78" s="182">
        <v>0</v>
      </c>
      <c r="I78" s="182"/>
      <c r="J78" s="182">
        <v>140000</v>
      </c>
    </row>
    <row r="79" spans="1:10" ht="21" customHeight="1">
      <c r="A79" s="172" t="s">
        <v>293</v>
      </c>
      <c r="D79" s="182">
        <v>4381</v>
      </c>
      <c r="E79" s="182"/>
      <c r="F79" s="182">
        <v>0</v>
      </c>
      <c r="G79" s="182"/>
      <c r="H79" s="182">
        <v>0</v>
      </c>
      <c r="I79" s="182"/>
      <c r="J79" s="182">
        <v>0</v>
      </c>
    </row>
    <row r="80" spans="1:10" ht="21" customHeight="1">
      <c r="A80" s="190" t="s">
        <v>223</v>
      </c>
      <c r="D80" s="182">
        <v>-105000</v>
      </c>
      <c r="E80" s="182"/>
      <c r="F80" s="182">
        <v>-250000</v>
      </c>
      <c r="G80" s="182"/>
      <c r="H80" s="182">
        <v>-105000</v>
      </c>
      <c r="I80" s="182"/>
      <c r="J80" s="182">
        <v>-250000</v>
      </c>
    </row>
    <row r="81" spans="1:10" ht="21" customHeight="1">
      <c r="A81" s="172" t="s">
        <v>224</v>
      </c>
      <c r="D81" s="182">
        <v>0</v>
      </c>
      <c r="E81" s="182"/>
      <c r="F81" s="182">
        <v>30000</v>
      </c>
      <c r="G81" s="182"/>
      <c r="H81" s="182">
        <v>0</v>
      </c>
      <c r="I81" s="182"/>
      <c r="J81" s="182">
        <v>30000</v>
      </c>
    </row>
    <row r="82" spans="1:10" ht="21" customHeight="1">
      <c r="A82" s="172" t="s">
        <v>251</v>
      </c>
      <c r="D82" s="182">
        <v>0</v>
      </c>
      <c r="E82" s="182"/>
      <c r="F82" s="182">
        <v>-2062805</v>
      </c>
      <c r="G82" s="182"/>
      <c r="H82" s="182">
        <v>0</v>
      </c>
      <c r="I82" s="182"/>
      <c r="J82" s="182">
        <v>-2062805</v>
      </c>
    </row>
    <row r="83" spans="1:10" ht="21" customHeight="1">
      <c r="A83" s="172" t="s">
        <v>294</v>
      </c>
      <c r="D83" s="182">
        <v>-6250</v>
      </c>
      <c r="E83" s="182"/>
      <c r="F83" s="182">
        <v>0</v>
      </c>
      <c r="G83" s="182"/>
      <c r="H83" s="182">
        <v>0</v>
      </c>
      <c r="I83" s="182"/>
      <c r="J83" s="182">
        <v>0</v>
      </c>
    </row>
    <row r="84" spans="1:10" ht="21" customHeight="1">
      <c r="A84" s="172" t="s">
        <v>312</v>
      </c>
      <c r="D84" s="182">
        <v>-538356</v>
      </c>
      <c r="E84" s="182"/>
      <c r="F84" s="182">
        <v>-141598</v>
      </c>
      <c r="G84" s="182"/>
      <c r="H84" s="182">
        <v>-514025</v>
      </c>
      <c r="I84" s="182"/>
      <c r="J84" s="182">
        <v>0</v>
      </c>
    </row>
    <row r="85" spans="1:10" ht="21" customHeight="1">
      <c r="A85" s="172" t="s">
        <v>314</v>
      </c>
      <c r="D85" s="182">
        <v>0</v>
      </c>
      <c r="E85" s="182"/>
      <c r="F85" s="182">
        <v>700000</v>
      </c>
      <c r="G85" s="182"/>
      <c r="H85" s="182">
        <v>0</v>
      </c>
      <c r="I85" s="182"/>
      <c r="J85" s="182">
        <v>700000</v>
      </c>
    </row>
    <row r="86" spans="1:10" ht="21" customHeight="1">
      <c r="A86" s="172" t="s">
        <v>313</v>
      </c>
      <c r="D86" s="182">
        <v>32844</v>
      </c>
      <c r="E86" s="182"/>
      <c r="F86" s="182">
        <v>18527</v>
      </c>
      <c r="G86" s="182"/>
      <c r="H86" s="182">
        <v>11041</v>
      </c>
      <c r="I86" s="182"/>
      <c r="J86" s="182">
        <v>0</v>
      </c>
    </row>
    <row r="87" spans="1:10" ht="21" customHeight="1">
      <c r="A87" s="172" t="s">
        <v>295</v>
      </c>
      <c r="D87" s="182">
        <v>2995</v>
      </c>
      <c r="E87" s="182"/>
      <c r="F87" s="182">
        <v>0</v>
      </c>
      <c r="G87" s="182"/>
      <c r="H87" s="182">
        <v>2995</v>
      </c>
      <c r="I87" s="182"/>
      <c r="J87" s="182">
        <v>0</v>
      </c>
    </row>
    <row r="88" spans="1:10" ht="21" customHeight="1">
      <c r="A88" s="172" t="s">
        <v>296</v>
      </c>
      <c r="D88" s="182">
        <v>6528</v>
      </c>
      <c r="E88" s="182"/>
      <c r="F88" s="182">
        <v>22775</v>
      </c>
      <c r="G88" s="182"/>
      <c r="H88" s="182">
        <v>390</v>
      </c>
      <c r="I88" s="182"/>
      <c r="J88" s="182">
        <v>22588</v>
      </c>
    </row>
    <row r="89" spans="1:10" ht="21" customHeight="1">
      <c r="A89" s="172" t="s">
        <v>225</v>
      </c>
      <c r="D89" s="182">
        <v>145160</v>
      </c>
      <c r="E89" s="182"/>
      <c r="F89" s="182">
        <v>114626</v>
      </c>
      <c r="G89" s="182"/>
      <c r="H89" s="182">
        <v>452229</v>
      </c>
      <c r="I89" s="182"/>
      <c r="J89" s="182">
        <v>400714</v>
      </c>
    </row>
    <row r="90" spans="1:10" ht="21" customHeight="1">
      <c r="A90" s="172" t="s">
        <v>226</v>
      </c>
      <c r="D90" s="184">
        <v>3856</v>
      </c>
      <c r="E90" s="182"/>
      <c r="F90" s="184">
        <v>11041</v>
      </c>
      <c r="G90" s="182"/>
      <c r="H90" s="184">
        <v>303743</v>
      </c>
      <c r="I90" s="182"/>
      <c r="J90" s="184">
        <v>110586</v>
      </c>
    </row>
    <row r="91" spans="1:10" ht="21" customHeight="1">
      <c r="A91" s="173" t="s">
        <v>297</v>
      </c>
      <c r="D91" s="191">
        <f>SUM(D70:D90)</f>
        <v>-833529</v>
      </c>
      <c r="E91" s="182"/>
      <c r="F91" s="191">
        <f>SUM(F70:F90)</f>
        <v>-3356002</v>
      </c>
      <c r="G91" s="182"/>
      <c r="H91" s="191">
        <f>SUM(H70:H90)</f>
        <v>-236190</v>
      </c>
      <c r="I91" s="182"/>
      <c r="J91" s="191">
        <f>SUM(J70:J90)</f>
        <v>-4039447</v>
      </c>
    </row>
    <row r="92" spans="1:10" ht="21" customHeight="1"/>
    <row r="93" spans="1:10" ht="21" customHeight="1">
      <c r="A93" s="172" t="s">
        <v>39</v>
      </c>
      <c r="D93" s="174"/>
      <c r="E93" s="175"/>
      <c r="F93" s="174"/>
      <c r="H93" s="174"/>
      <c r="I93" s="175"/>
      <c r="J93" s="174"/>
    </row>
    <row r="94" spans="1:10" ht="21" customHeight="1">
      <c r="A94" s="169"/>
      <c r="B94" s="170"/>
      <c r="C94" s="170"/>
      <c r="D94" s="170"/>
      <c r="E94" s="170"/>
      <c r="F94" s="170"/>
      <c r="G94" s="170"/>
      <c r="H94" s="170"/>
      <c r="I94" s="170"/>
      <c r="J94" s="171" t="s">
        <v>90</v>
      </c>
    </row>
    <row r="95" spans="1:10" ht="21" customHeight="1">
      <c r="A95" s="169" t="s">
        <v>0</v>
      </c>
      <c r="B95" s="170"/>
      <c r="C95" s="170"/>
      <c r="D95" s="170"/>
      <c r="E95" s="170"/>
      <c r="F95" s="170"/>
      <c r="G95" s="170"/>
      <c r="H95" s="170"/>
      <c r="I95" s="170"/>
      <c r="J95" s="170"/>
    </row>
    <row r="96" spans="1:10" ht="21" customHeight="1">
      <c r="A96" s="169" t="s">
        <v>215</v>
      </c>
      <c r="B96" s="170"/>
      <c r="C96" s="170"/>
      <c r="D96" s="170"/>
      <c r="E96" s="170"/>
      <c r="F96" s="170"/>
      <c r="G96" s="170"/>
      <c r="H96" s="170"/>
      <c r="I96" s="170"/>
      <c r="J96" s="170"/>
    </row>
    <row r="97" spans="1:10" ht="21" customHeight="1">
      <c r="A97" s="173" t="s">
        <v>262</v>
      </c>
      <c r="B97" s="170"/>
      <c r="C97" s="170"/>
      <c r="D97" s="170"/>
      <c r="E97" s="170"/>
      <c r="F97" s="170"/>
      <c r="G97" s="170"/>
      <c r="H97" s="170"/>
      <c r="I97" s="170"/>
      <c r="J97" s="170"/>
    </row>
    <row r="98" spans="1:10" ht="21" customHeight="1">
      <c r="B98" s="174"/>
      <c r="C98" s="174"/>
      <c r="D98" s="175"/>
      <c r="F98" s="175"/>
      <c r="H98" s="175"/>
      <c r="J98" s="175" t="s">
        <v>2</v>
      </c>
    </row>
    <row r="99" spans="1:10" s="173" customFormat="1" ht="21" customHeight="1">
      <c r="B99" s="176"/>
      <c r="C99" s="176"/>
      <c r="D99" s="177"/>
      <c r="E99" s="177" t="s">
        <v>3</v>
      </c>
      <c r="F99" s="177"/>
      <c r="H99" s="177"/>
      <c r="I99" s="177" t="s">
        <v>4</v>
      </c>
      <c r="J99" s="177"/>
    </row>
    <row r="100" spans="1:10" ht="21" customHeight="1">
      <c r="B100" s="178"/>
      <c r="C100" s="178"/>
      <c r="D100" s="179">
        <v>2565</v>
      </c>
      <c r="E100" s="180"/>
      <c r="F100" s="179">
        <v>2564</v>
      </c>
      <c r="G100" s="181"/>
      <c r="H100" s="179">
        <v>2565</v>
      </c>
      <c r="I100" s="180"/>
      <c r="J100" s="179">
        <v>2564</v>
      </c>
    </row>
    <row r="101" spans="1:10" ht="21" customHeight="1">
      <c r="A101" s="173" t="s">
        <v>227</v>
      </c>
      <c r="D101" s="182"/>
      <c r="E101" s="182"/>
      <c r="F101" s="182"/>
      <c r="G101" s="182"/>
      <c r="H101" s="182"/>
      <c r="I101" s="182"/>
      <c r="J101" s="182"/>
    </row>
    <row r="102" spans="1:10" ht="21" customHeight="1">
      <c r="A102" s="172" t="s">
        <v>247</v>
      </c>
      <c r="D102" s="182">
        <v>-2851680</v>
      </c>
      <c r="E102" s="182"/>
      <c r="F102" s="182">
        <v>1431000</v>
      </c>
      <c r="G102" s="182"/>
      <c r="H102" s="182">
        <v>-3267208</v>
      </c>
      <c r="I102" s="182"/>
      <c r="J102" s="182">
        <v>1431000</v>
      </c>
    </row>
    <row r="103" spans="1:10" ht="21" customHeight="1">
      <c r="A103" s="172" t="s">
        <v>311</v>
      </c>
      <c r="D103" s="182">
        <v>2795000</v>
      </c>
      <c r="E103" s="182"/>
      <c r="F103" s="182">
        <v>1477000</v>
      </c>
      <c r="G103" s="182"/>
      <c r="H103" s="182">
        <v>2795000</v>
      </c>
      <c r="I103" s="182"/>
      <c r="J103" s="182">
        <v>1477000</v>
      </c>
    </row>
    <row r="104" spans="1:10" ht="21" customHeight="1">
      <c r="A104" s="172" t="s">
        <v>228</v>
      </c>
      <c r="D104" s="192">
        <v>0</v>
      </c>
      <c r="E104" s="182"/>
      <c r="F104" s="192">
        <v>0</v>
      </c>
      <c r="G104" s="182"/>
      <c r="H104" s="182">
        <v>144852</v>
      </c>
      <c r="I104" s="182"/>
      <c r="J104" s="182">
        <v>806568</v>
      </c>
    </row>
    <row r="105" spans="1:10" ht="21" customHeight="1">
      <c r="A105" s="183" t="s">
        <v>229</v>
      </c>
      <c r="D105" s="192">
        <v>0</v>
      </c>
      <c r="E105" s="182"/>
      <c r="F105" s="192">
        <v>0</v>
      </c>
      <c r="G105" s="182"/>
      <c r="H105" s="182">
        <v>-438519</v>
      </c>
      <c r="I105" s="182"/>
      <c r="J105" s="182">
        <v>-231769</v>
      </c>
    </row>
    <row r="106" spans="1:10" ht="21" customHeight="1">
      <c r="A106" s="183" t="s">
        <v>298</v>
      </c>
      <c r="D106" s="192">
        <v>-391712</v>
      </c>
      <c r="E106" s="182"/>
      <c r="F106" s="192">
        <v>0</v>
      </c>
      <c r="G106" s="182"/>
      <c r="H106" s="192">
        <v>-387800</v>
      </c>
      <c r="I106" s="182"/>
      <c r="J106" s="192">
        <v>0</v>
      </c>
    </row>
    <row r="107" spans="1:10" ht="21" customHeight="1">
      <c r="A107" s="183" t="s">
        <v>230</v>
      </c>
      <c r="D107" s="182">
        <v>10781379</v>
      </c>
      <c r="E107" s="182"/>
      <c r="F107" s="182">
        <v>3791150</v>
      </c>
      <c r="G107" s="182"/>
      <c r="H107" s="184">
        <v>9170477</v>
      </c>
      <c r="I107" s="182"/>
      <c r="J107" s="184">
        <v>2952351</v>
      </c>
    </row>
    <row r="108" spans="1:10" ht="21" customHeight="1">
      <c r="A108" s="183" t="s">
        <v>231</v>
      </c>
      <c r="D108" s="192">
        <v>-8692757</v>
      </c>
      <c r="E108" s="182"/>
      <c r="F108" s="192">
        <v>-6628886</v>
      </c>
      <c r="G108" s="182"/>
      <c r="H108" s="182">
        <v>-7258163</v>
      </c>
      <c r="I108" s="182"/>
      <c r="J108" s="182">
        <v>-5123437</v>
      </c>
    </row>
    <row r="109" spans="1:10" ht="21" customHeight="1">
      <c r="A109" s="183" t="s">
        <v>232</v>
      </c>
      <c r="D109" s="192">
        <v>17400000</v>
      </c>
      <c r="E109" s="182"/>
      <c r="F109" s="192">
        <v>10740000</v>
      </c>
      <c r="G109" s="182"/>
      <c r="H109" s="182">
        <v>17400000</v>
      </c>
      <c r="I109" s="182"/>
      <c r="J109" s="182">
        <v>10740000</v>
      </c>
    </row>
    <row r="110" spans="1:10" ht="21" customHeight="1">
      <c r="A110" s="183" t="s">
        <v>233</v>
      </c>
      <c r="D110" s="192">
        <v>-109836</v>
      </c>
      <c r="E110" s="182"/>
      <c r="F110" s="192">
        <v>-64783</v>
      </c>
      <c r="G110" s="182"/>
      <c r="H110" s="182">
        <v>-109836</v>
      </c>
      <c r="I110" s="182"/>
      <c r="J110" s="182">
        <v>-64783</v>
      </c>
    </row>
    <row r="111" spans="1:10" ht="21" customHeight="1">
      <c r="A111" s="183" t="s">
        <v>234</v>
      </c>
      <c r="D111" s="192">
        <v>-10733400</v>
      </c>
      <c r="E111" s="182"/>
      <c r="F111" s="192">
        <v>-5000000</v>
      </c>
      <c r="G111" s="182"/>
      <c r="H111" s="182">
        <v>-10733400</v>
      </c>
      <c r="I111" s="182"/>
      <c r="J111" s="182">
        <v>-5000000</v>
      </c>
    </row>
    <row r="112" spans="1:10" ht="21" customHeight="1">
      <c r="A112" s="183" t="s">
        <v>299</v>
      </c>
      <c r="D112" s="192">
        <v>-2500</v>
      </c>
      <c r="E112" s="182"/>
      <c r="F112" s="192">
        <v>0</v>
      </c>
      <c r="G112" s="182"/>
      <c r="H112" s="192">
        <v>-2500</v>
      </c>
      <c r="I112" s="182"/>
      <c r="J112" s="192">
        <v>0</v>
      </c>
    </row>
    <row r="113" spans="1:17" ht="21" customHeight="1">
      <c r="A113" s="183" t="s">
        <v>235</v>
      </c>
      <c r="D113" s="192">
        <v>-1652380</v>
      </c>
      <c r="E113" s="182"/>
      <c r="F113" s="192">
        <v>-1470308</v>
      </c>
      <c r="G113" s="182"/>
      <c r="H113" s="192">
        <v>-1511649</v>
      </c>
      <c r="I113" s="182"/>
      <c r="J113" s="192">
        <v>-1334865</v>
      </c>
    </row>
    <row r="114" spans="1:17" ht="21" customHeight="1">
      <c r="A114" s="183" t="s">
        <v>236</v>
      </c>
      <c r="D114" s="192">
        <v>-178615</v>
      </c>
      <c r="E114" s="182"/>
      <c r="F114" s="192">
        <v>-180119</v>
      </c>
      <c r="G114" s="182"/>
      <c r="H114" s="192">
        <v>-143488</v>
      </c>
      <c r="I114" s="182"/>
      <c r="J114" s="192">
        <v>-147321</v>
      </c>
    </row>
    <row r="115" spans="1:17" s="183" customFormat="1" ht="21" customHeight="1">
      <c r="A115" s="183" t="s">
        <v>172</v>
      </c>
      <c r="D115" s="192">
        <v>-1488551</v>
      </c>
      <c r="E115" s="192"/>
      <c r="F115" s="192">
        <v>-594377</v>
      </c>
      <c r="G115" s="192"/>
      <c r="H115" s="192">
        <v>-1488551</v>
      </c>
      <c r="I115" s="192"/>
      <c r="J115" s="192">
        <v>-594377</v>
      </c>
      <c r="L115" s="172"/>
      <c r="M115" s="172"/>
      <c r="N115" s="172"/>
      <c r="O115" s="172"/>
      <c r="P115" s="172"/>
      <c r="Q115" s="172"/>
    </row>
    <row r="116" spans="1:17" s="183" customFormat="1" ht="21" customHeight="1">
      <c r="A116" s="183" t="s">
        <v>237</v>
      </c>
      <c r="D116" s="192">
        <v>-306421</v>
      </c>
      <c r="E116" s="192"/>
      <c r="F116" s="192">
        <v>-306421</v>
      </c>
      <c r="G116" s="192"/>
      <c r="H116" s="192">
        <v>-306421</v>
      </c>
      <c r="I116" s="192"/>
      <c r="J116" s="192">
        <v>-306421</v>
      </c>
      <c r="L116" s="172"/>
      <c r="M116" s="172"/>
      <c r="N116" s="172"/>
      <c r="O116" s="172"/>
      <c r="P116" s="172"/>
      <c r="Q116" s="172"/>
    </row>
    <row r="117" spans="1:17" ht="21" customHeight="1">
      <c r="A117" s="183" t="s">
        <v>300</v>
      </c>
      <c r="D117" s="192">
        <v>4175</v>
      </c>
      <c r="E117" s="182"/>
      <c r="F117" s="192">
        <v>20152</v>
      </c>
      <c r="G117" s="182"/>
      <c r="H117" s="192">
        <v>4175</v>
      </c>
      <c r="I117" s="182"/>
      <c r="J117" s="192">
        <v>20152</v>
      </c>
    </row>
    <row r="118" spans="1:17" ht="21" customHeight="1">
      <c r="A118" s="173" t="s">
        <v>301</v>
      </c>
      <c r="D118" s="191">
        <f>SUM(D102:D117)</f>
        <v>4572702</v>
      </c>
      <c r="E118" s="182"/>
      <c r="F118" s="191">
        <f>SUM(F102:F117)</f>
        <v>3214408</v>
      </c>
      <c r="G118" s="182"/>
      <c r="H118" s="191">
        <f>SUM(H102:H117)</f>
        <v>3866969</v>
      </c>
      <c r="I118" s="182"/>
      <c r="J118" s="191">
        <f>SUM(J102:J117)</f>
        <v>4624098</v>
      </c>
    </row>
    <row r="119" spans="1:17" ht="21" customHeight="1">
      <c r="A119" s="173" t="s">
        <v>238</v>
      </c>
      <c r="D119" s="191">
        <v>1773</v>
      </c>
      <c r="E119" s="182"/>
      <c r="F119" s="191">
        <v>128996</v>
      </c>
      <c r="G119" s="182"/>
      <c r="H119" s="191">
        <v>0</v>
      </c>
      <c r="I119" s="182"/>
      <c r="J119" s="191">
        <v>0</v>
      </c>
    </row>
    <row r="120" spans="1:17" ht="21" customHeight="1">
      <c r="A120" s="173" t="s">
        <v>248</v>
      </c>
      <c r="D120" s="182">
        <f>D68+D91+D118+D119</f>
        <v>858237</v>
      </c>
      <c r="E120" s="182"/>
      <c r="F120" s="182">
        <f>F68+F91+F118+F119</f>
        <v>-162746</v>
      </c>
      <c r="G120" s="182"/>
      <c r="H120" s="182">
        <f>H68+H91+H118+H119</f>
        <v>1034718</v>
      </c>
      <c r="I120" s="182"/>
      <c r="J120" s="182">
        <f>J68+J91+J118+J119</f>
        <v>352490</v>
      </c>
      <c r="L120" s="182"/>
    </row>
    <row r="121" spans="1:17" ht="21" customHeight="1">
      <c r="A121" s="172" t="s">
        <v>239</v>
      </c>
      <c r="D121" s="182">
        <v>2181007</v>
      </c>
      <c r="E121" s="182"/>
      <c r="F121" s="182">
        <v>3006633</v>
      </c>
      <c r="G121" s="182"/>
      <c r="H121" s="182">
        <v>811014</v>
      </c>
      <c r="I121" s="182"/>
      <c r="J121" s="182">
        <v>1496946</v>
      </c>
      <c r="L121" s="182"/>
    </row>
    <row r="122" spans="1:17" ht="21" customHeight="1" thickBot="1">
      <c r="A122" s="173" t="s">
        <v>240</v>
      </c>
      <c r="D122" s="193">
        <f>SUM(D120:D121)</f>
        <v>3039244</v>
      </c>
      <c r="E122" s="182"/>
      <c r="F122" s="193">
        <f>SUM(F120:F121)</f>
        <v>2843887</v>
      </c>
      <c r="G122" s="182"/>
      <c r="H122" s="193">
        <f>SUM(H120:H121)</f>
        <v>1845732</v>
      </c>
      <c r="I122" s="182"/>
      <c r="J122" s="193">
        <f>SUM(J120:J121)</f>
        <v>1849436</v>
      </c>
      <c r="L122" s="182"/>
    </row>
    <row r="123" spans="1:17" ht="21" customHeight="1" thickTop="1">
      <c r="A123" s="194"/>
      <c r="D123" s="182">
        <f>SUM(D122-BS!D11)</f>
        <v>0</v>
      </c>
      <c r="E123" s="182"/>
      <c r="F123" s="182"/>
      <c r="G123" s="182"/>
      <c r="H123" s="182">
        <f>SUM(H122-BS!H11)</f>
        <v>0</v>
      </c>
      <c r="J123" s="182"/>
    </row>
    <row r="124" spans="1:17" ht="21" customHeight="1">
      <c r="A124" s="169" t="s">
        <v>241</v>
      </c>
    </row>
    <row r="125" spans="1:17" ht="21" customHeight="1">
      <c r="A125" s="183" t="s">
        <v>242</v>
      </c>
    </row>
    <row r="126" spans="1:17" ht="21" customHeight="1">
      <c r="A126" s="183" t="s">
        <v>252</v>
      </c>
      <c r="D126" s="182">
        <v>1069127</v>
      </c>
      <c r="E126" s="182"/>
      <c r="F126" s="182">
        <v>749603</v>
      </c>
      <c r="G126" s="182"/>
      <c r="H126" s="182">
        <v>834949</v>
      </c>
      <c r="I126" s="182"/>
      <c r="J126" s="182">
        <v>561119</v>
      </c>
    </row>
    <row r="127" spans="1:17" ht="21" customHeight="1">
      <c r="A127" s="172" t="s">
        <v>323</v>
      </c>
      <c r="D127" s="195">
        <v>820592</v>
      </c>
      <c r="E127" s="195"/>
      <c r="F127" s="195">
        <v>874873</v>
      </c>
      <c r="G127" s="195"/>
      <c r="H127" s="195">
        <v>0</v>
      </c>
      <c r="I127" s="195"/>
      <c r="J127" s="195">
        <v>864370</v>
      </c>
    </row>
    <row r="128" spans="1:17" ht="21" customHeight="1">
      <c r="A128" s="172" t="s">
        <v>324</v>
      </c>
      <c r="D128" s="195">
        <v>113561</v>
      </c>
      <c r="E128" s="195"/>
      <c r="F128" s="196">
        <v>0</v>
      </c>
      <c r="G128" s="195"/>
      <c r="H128" s="196">
        <v>0</v>
      </c>
      <c r="I128" s="195"/>
      <c r="J128" s="196">
        <v>0</v>
      </c>
    </row>
    <row r="129" spans="1:10" ht="21" customHeight="1">
      <c r="A129" s="172" t="s">
        <v>325</v>
      </c>
      <c r="D129" s="195">
        <v>0</v>
      </c>
      <c r="E129" s="195"/>
      <c r="F129" s="195">
        <v>279700</v>
      </c>
      <c r="G129" s="195"/>
      <c r="H129" s="195">
        <v>0</v>
      </c>
      <c r="I129" s="195"/>
      <c r="J129" s="195">
        <v>-3800</v>
      </c>
    </row>
    <row r="130" spans="1:10" ht="21" customHeight="1">
      <c r="A130" s="172" t="s">
        <v>243</v>
      </c>
      <c r="D130" s="182">
        <v>0</v>
      </c>
      <c r="E130" s="182"/>
      <c r="F130" s="182">
        <v>60509</v>
      </c>
      <c r="G130" s="182"/>
      <c r="H130" s="182">
        <v>0</v>
      </c>
      <c r="I130" s="182"/>
      <c r="J130" s="182">
        <v>0</v>
      </c>
    </row>
    <row r="131" spans="1:10" ht="21" customHeight="1">
      <c r="A131" s="172" t="s">
        <v>244</v>
      </c>
      <c r="D131" s="182">
        <v>47977</v>
      </c>
      <c r="E131" s="182"/>
      <c r="F131" s="182">
        <v>24038</v>
      </c>
      <c r="G131" s="182"/>
      <c r="H131" s="182">
        <v>5838</v>
      </c>
      <c r="I131" s="182"/>
      <c r="J131" s="182">
        <v>18085</v>
      </c>
    </row>
    <row r="132" spans="1:10" ht="21" customHeight="1">
      <c r="A132" s="172" t="s">
        <v>320</v>
      </c>
      <c r="D132" s="182"/>
      <c r="E132" s="182"/>
      <c r="F132" s="182"/>
      <c r="G132" s="182"/>
      <c r="H132" s="182"/>
      <c r="I132" s="182"/>
      <c r="J132" s="182"/>
    </row>
    <row r="133" spans="1:10" ht="21" customHeight="1">
      <c r="A133" s="172" t="s">
        <v>321</v>
      </c>
      <c r="D133" s="182">
        <v>-13514</v>
      </c>
      <c r="E133" s="182"/>
      <c r="F133" s="182">
        <v>80059</v>
      </c>
      <c r="G133" s="182"/>
      <c r="H133" s="182">
        <v>-64315</v>
      </c>
      <c r="I133" s="182"/>
      <c r="J133" s="182">
        <v>0</v>
      </c>
    </row>
    <row r="134" spans="1:10" ht="21" customHeight="1">
      <c r="D134" s="192"/>
      <c r="F134" s="192"/>
      <c r="H134" s="182"/>
      <c r="J134" s="192"/>
    </row>
    <row r="135" spans="1:10" ht="21" customHeight="1">
      <c r="A135" s="172" t="s">
        <v>39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5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6CC48C-52B2-4BAF-B13F-768F8FAEB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3AE08D-76C0-4C4E-BC0C-2EE5BC32D25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3.xml><?xml version="1.0" encoding="utf-8"?>
<ds:datastoreItem xmlns:ds="http://schemas.openxmlformats.org/officeDocument/2006/customXml" ds:itemID="{F69ED459-2123-40EC-BEAA-4BC249C5B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75244</vt:lpwstr>
  </property>
  <property fmtid="{D5CDD505-2E9C-101B-9397-08002B2CF9AE}" pid="4" name="OptimizationTime">
    <vt:lpwstr>20221114_1746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conso!Print_Area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Meemitgit</dc:creator>
  <cp:lastModifiedBy>Aranya Ruenyan</cp:lastModifiedBy>
  <cp:lastPrinted>2022-11-11T11:59:36Z</cp:lastPrinted>
  <dcterms:created xsi:type="dcterms:W3CDTF">2021-11-08T04:27:10Z</dcterms:created>
  <dcterms:modified xsi:type="dcterms:W3CDTF">2022-11-11T12:07:03Z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