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2\Qtr3'22\"/>
    </mc:Choice>
  </mc:AlternateContent>
  <xr:revisionPtr revIDLastSave="0" documentId="13_ncr:1_{D247C991-5986-4143-B5D9-1DDAA834DC60}" xr6:coauthVersionLast="47" xr6:coauthVersionMax="47" xr10:uidLastSave="{00000000-0000-0000-0000-000000000000}"/>
  <bookViews>
    <workbookView xWindow="-120" yWindow="-120" windowWidth="20730" windowHeight="11160" activeTab="4" xr2:uid="{C536A4A5-AD02-4273-B21D-84649E9C2EFA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definedNames>
    <definedName name="CIQWBGuid" hidden="1">"BSPLE - Q3''21.xlsx"</definedName>
    <definedName name="_xlnm.Print_Area" localSheetId="3">'company only'!$A$1:$W$34</definedName>
    <definedName name="_xlnm.Print_Area" localSheetId="1">PL!$A$1:$J$182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1" i="5" l="1"/>
  <c r="D121" i="5"/>
  <c r="D89" i="2"/>
  <c r="H89" i="2"/>
  <c r="D87" i="2"/>
  <c r="H87" i="2"/>
  <c r="H180" i="2"/>
  <c r="H178" i="2"/>
  <c r="D178" i="2"/>
  <c r="D180" i="2"/>
  <c r="D172" i="2"/>
  <c r="D167" i="2"/>
  <c r="H31" i="2"/>
  <c r="D31" i="2"/>
  <c r="D21" i="2"/>
  <c r="H21" i="2"/>
  <c r="H112" i="2" l="1"/>
  <c r="D39" i="1"/>
  <c r="H39" i="1"/>
  <c r="D21" i="1"/>
  <c r="H21" i="1"/>
  <c r="D40" i="1" l="1"/>
  <c r="H40" i="1"/>
  <c r="J90" i="5"/>
  <c r="H90" i="5"/>
  <c r="D90" i="5"/>
  <c r="F90" i="5"/>
  <c r="P33" i="4" l="1"/>
  <c r="L33" i="4"/>
  <c r="J33" i="4"/>
  <c r="T32" i="4"/>
  <c r="R32" i="4"/>
  <c r="P32" i="4"/>
  <c r="N32" i="4"/>
  <c r="L32" i="4"/>
  <c r="J32" i="4"/>
  <c r="H32" i="4"/>
  <c r="N26" i="4"/>
  <c r="H27" i="4"/>
  <c r="F27" i="4"/>
  <c r="D27" i="4"/>
  <c r="AD44" i="3"/>
  <c r="Z44" i="3"/>
  <c r="R44" i="3"/>
  <c r="P44" i="3"/>
  <c r="N44" i="3"/>
  <c r="X32" i="3"/>
  <c r="V32" i="3"/>
  <c r="N34" i="3"/>
  <c r="H35" i="3"/>
  <c r="L44" i="3"/>
  <c r="H44" i="3"/>
  <c r="J44" i="3"/>
  <c r="J45" i="3"/>
  <c r="F35" i="3"/>
  <c r="D35" i="3"/>
  <c r="Z15" i="3"/>
  <c r="T32" i="3" l="1"/>
  <c r="J118" i="5" l="1"/>
  <c r="F118" i="5"/>
  <c r="J162" i="2"/>
  <c r="J152" i="2"/>
  <c r="F162" i="2"/>
  <c r="F152" i="2"/>
  <c r="J122" i="2"/>
  <c r="J112" i="2"/>
  <c r="F122" i="2"/>
  <c r="F112" i="2"/>
  <c r="J71" i="2"/>
  <c r="J61" i="2"/>
  <c r="J72" i="2" s="1"/>
  <c r="F71" i="2"/>
  <c r="F61" i="2"/>
  <c r="J31" i="2"/>
  <c r="J21" i="2"/>
  <c r="F31" i="2"/>
  <c r="F21" i="2"/>
  <c r="V15" i="4"/>
  <c r="J32" i="2" l="1"/>
  <c r="J37" i="2" s="1"/>
  <c r="J39" i="2" s="1"/>
  <c r="J76" i="2" s="1"/>
  <c r="J89" i="2" s="1"/>
  <c r="F123" i="2"/>
  <c r="F128" i="2" s="1"/>
  <c r="F130" i="2" s="1"/>
  <c r="F169" i="2" s="1"/>
  <c r="F167" i="2" s="1"/>
  <c r="F178" i="2" s="1"/>
  <c r="F32" i="2"/>
  <c r="F37" i="2" s="1"/>
  <c r="F39" i="2" s="1"/>
  <c r="F78" i="2" s="1"/>
  <c r="F76" i="2" s="1"/>
  <c r="F89" i="2" s="1"/>
  <c r="J123" i="2"/>
  <c r="J128" i="2" s="1"/>
  <c r="J130" i="2" s="1"/>
  <c r="J167" i="2" s="1"/>
  <c r="J180" i="2" s="1"/>
  <c r="F72" i="2"/>
  <c r="F163" i="2"/>
  <c r="J163" i="2"/>
  <c r="J73" i="2" l="1"/>
  <c r="J81" i="2" s="1"/>
  <c r="J87" i="2"/>
  <c r="F180" i="2"/>
  <c r="F164" i="2"/>
  <c r="F172" i="2" s="1"/>
  <c r="F174" i="2" s="1"/>
  <c r="J164" i="2"/>
  <c r="J172" i="2" s="1"/>
  <c r="J178" i="2"/>
  <c r="F87" i="2"/>
  <c r="F73" i="2"/>
  <c r="F81" i="2" s="1"/>
  <c r="F83" i="2" s="1"/>
  <c r="R27" i="3"/>
  <c r="Z27" i="3"/>
  <c r="AB20" i="3"/>
  <c r="AF20" i="3" s="1"/>
  <c r="Z20" i="3"/>
  <c r="Z19" i="3"/>
  <c r="AB19" i="3"/>
  <c r="AF19" i="3" s="1"/>
  <c r="J115" i="1"/>
  <c r="J117" i="1" s="1"/>
  <c r="V32" i="4" s="1"/>
  <c r="H115" i="1"/>
  <c r="H117" i="1" s="1"/>
  <c r="F115" i="1"/>
  <c r="J85" i="1"/>
  <c r="H85" i="1"/>
  <c r="F85" i="1"/>
  <c r="J70" i="1"/>
  <c r="H70" i="1"/>
  <c r="F70" i="1"/>
  <c r="J39" i="1"/>
  <c r="F39" i="1"/>
  <c r="J21" i="1"/>
  <c r="F21" i="1"/>
  <c r="F117" i="1" l="1"/>
  <c r="AF44" i="3" s="1"/>
  <c r="AB44" i="3"/>
  <c r="AB27" i="3"/>
  <c r="AF27" i="3" s="1"/>
  <c r="F86" i="1"/>
  <c r="F40" i="1"/>
  <c r="H86" i="1"/>
  <c r="H118" i="1" s="1"/>
  <c r="J86" i="1"/>
  <c r="J118" i="1" s="1"/>
  <c r="J40" i="1"/>
  <c r="F118" i="1" l="1"/>
  <c r="F119" i="1" s="1"/>
  <c r="J119" i="1"/>
  <c r="H119" i="1"/>
  <c r="T25" i="4"/>
  <c r="J25" i="4"/>
  <c r="P25" i="4"/>
  <c r="N25" i="4"/>
  <c r="L25" i="4"/>
  <c r="H25" i="4"/>
  <c r="F25" i="4"/>
  <c r="D25" i="4"/>
  <c r="V27" i="4"/>
  <c r="V24" i="4"/>
  <c r="D152" i="2" l="1"/>
  <c r="D61" i="2"/>
  <c r="H61" i="2"/>
  <c r="D71" i="2"/>
  <c r="R42" i="3"/>
  <c r="Z42" i="3"/>
  <c r="AB42" i="3" s="1"/>
  <c r="AF42" i="3" s="1"/>
  <c r="H71" i="2" l="1"/>
  <c r="H162" i="2"/>
  <c r="D162" i="2"/>
  <c r="T14" i="4"/>
  <c r="J14" i="4"/>
  <c r="N14" i="4"/>
  <c r="L14" i="4"/>
  <c r="H14" i="4"/>
  <c r="F14" i="4"/>
  <c r="D14" i="4"/>
  <c r="P14" i="4"/>
  <c r="R12" i="4"/>
  <c r="V12" i="4" s="1"/>
  <c r="V17" i="4"/>
  <c r="Z23" i="3"/>
  <c r="AB23" i="3" s="1"/>
  <c r="AF23" i="3" s="1"/>
  <c r="Z21" i="3"/>
  <c r="AB21" i="3" s="1"/>
  <c r="AF21" i="3" s="1"/>
  <c r="R14" i="4" l="1"/>
  <c r="Z35" i="3"/>
  <c r="AB35" i="3" s="1"/>
  <c r="AF35" i="3" s="1"/>
  <c r="D20" i="4" l="1"/>
  <c r="F20" i="4"/>
  <c r="H20" i="4"/>
  <c r="L20" i="4"/>
  <c r="N20" i="4"/>
  <c r="P20" i="4"/>
  <c r="J20" i="4"/>
  <c r="T20" i="4"/>
  <c r="V19" i="4"/>
  <c r="V16" i="4"/>
  <c r="F44" i="3"/>
  <c r="Z36" i="3"/>
  <c r="H118" i="5" l="1"/>
  <c r="D118" i="5"/>
  <c r="F32" i="4"/>
  <c r="D32" i="4"/>
  <c r="T31" i="4"/>
  <c r="T33" i="4" s="1"/>
  <c r="J31" i="4"/>
  <c r="P31" i="4"/>
  <c r="L31" i="4"/>
  <c r="V30" i="4"/>
  <c r="V28" i="4"/>
  <c r="V26" i="4"/>
  <c r="F31" i="4"/>
  <c r="F33" i="4" s="1"/>
  <c r="D31" i="4"/>
  <c r="D33" i="4" s="1"/>
  <c r="V22" i="4"/>
  <c r="V11" i="4"/>
  <c r="D44" i="3"/>
  <c r="Z38" i="3"/>
  <c r="AB38" i="3" s="1"/>
  <c r="AF38" i="3" s="1"/>
  <c r="AB36" i="3"/>
  <c r="AF36" i="3" s="1"/>
  <c r="Z34" i="3"/>
  <c r="AB34" i="3" s="1"/>
  <c r="AF34" i="3" s="1"/>
  <c r="X33" i="3"/>
  <c r="X43" i="3" s="1"/>
  <c r="V33" i="3"/>
  <c r="V43" i="3" s="1"/>
  <c r="J33" i="3"/>
  <c r="P33" i="3"/>
  <c r="P43" i="3" s="1"/>
  <c r="P45" i="3" s="1"/>
  <c r="N33" i="3"/>
  <c r="N43" i="3" s="1"/>
  <c r="L33" i="3"/>
  <c r="H33" i="3"/>
  <c r="H43" i="3" s="1"/>
  <c r="F33" i="3"/>
  <c r="D33" i="3"/>
  <c r="T33" i="3"/>
  <c r="T43" i="3" s="1"/>
  <c r="AD31" i="3"/>
  <c r="AD33" i="3" s="1"/>
  <c r="Z31" i="3"/>
  <c r="Z30" i="3"/>
  <c r="X18" i="3"/>
  <c r="X28" i="3" s="1"/>
  <c r="W18" i="3"/>
  <c r="V18" i="3"/>
  <c r="V28" i="3" s="1"/>
  <c r="J18" i="3"/>
  <c r="J28" i="3" s="1"/>
  <c r="P18" i="3"/>
  <c r="P28" i="3" s="1"/>
  <c r="N18" i="3"/>
  <c r="N28" i="3" s="1"/>
  <c r="L18" i="3"/>
  <c r="L28" i="3" s="1"/>
  <c r="H18" i="3"/>
  <c r="H28" i="3" s="1"/>
  <c r="F18" i="3"/>
  <c r="F28" i="3" s="1"/>
  <c r="D18" i="3"/>
  <c r="D28" i="3" s="1"/>
  <c r="Z17" i="3"/>
  <c r="AB17" i="3" s="1"/>
  <c r="AF17" i="3" s="1"/>
  <c r="AD16" i="3"/>
  <c r="AD18" i="3" s="1"/>
  <c r="AD28" i="3" s="1"/>
  <c r="Z16" i="3"/>
  <c r="AB15" i="3"/>
  <c r="H152" i="2"/>
  <c r="H163" i="2" s="1"/>
  <c r="D163" i="2"/>
  <c r="H122" i="2"/>
  <c r="D122" i="2"/>
  <c r="D112" i="2"/>
  <c r="H72" i="2"/>
  <c r="D72" i="2"/>
  <c r="D115" i="1"/>
  <c r="D117" i="1" s="1"/>
  <c r="D85" i="1"/>
  <c r="D70" i="1"/>
  <c r="AD43" i="3" l="1"/>
  <c r="AD45" i="3" s="1"/>
  <c r="D43" i="3"/>
  <c r="D45" i="3" s="1"/>
  <c r="J43" i="3"/>
  <c r="F43" i="3"/>
  <c r="F45" i="3" s="1"/>
  <c r="L43" i="3"/>
  <c r="L45" i="3" s="1"/>
  <c r="AB30" i="3"/>
  <c r="H31" i="4"/>
  <c r="H33" i="4" s="1"/>
  <c r="D123" i="2"/>
  <c r="D128" i="2" s="1"/>
  <c r="D130" i="2" s="1"/>
  <c r="H123" i="2"/>
  <c r="H128" i="2" s="1"/>
  <c r="H9" i="5" s="1"/>
  <c r="J9" i="5"/>
  <c r="J42" i="5" s="1"/>
  <c r="D32" i="2"/>
  <c r="D37" i="2" s="1"/>
  <c r="D39" i="2" s="1"/>
  <c r="D78" i="2" s="1"/>
  <c r="D76" i="2" s="1"/>
  <c r="H32" i="2"/>
  <c r="H37" i="2" s="1"/>
  <c r="H39" i="2" s="1"/>
  <c r="H73" i="2" s="1"/>
  <c r="H81" i="2" s="1"/>
  <c r="N45" i="3"/>
  <c r="N31" i="4"/>
  <c r="N33" i="4" s="1"/>
  <c r="F9" i="5"/>
  <c r="F42" i="5" s="1"/>
  <c r="T18" i="3"/>
  <c r="T28" i="3" s="1"/>
  <c r="Z32" i="3"/>
  <c r="Z33" i="3" s="1"/>
  <c r="H45" i="3"/>
  <c r="D86" i="1"/>
  <c r="D118" i="1" s="1"/>
  <c r="Z18" i="3"/>
  <c r="Z28" i="3" s="1"/>
  <c r="AF15" i="3"/>
  <c r="J65" i="5" l="1"/>
  <c r="J67" i="5" s="1"/>
  <c r="J120" i="5" s="1"/>
  <c r="J122" i="5" s="1"/>
  <c r="F65" i="5"/>
  <c r="F67" i="5" s="1"/>
  <c r="F120" i="5" s="1"/>
  <c r="F122" i="5" s="1"/>
  <c r="D9" i="5"/>
  <c r="D42" i="5" s="1"/>
  <c r="D73" i="2"/>
  <c r="D83" i="2" s="1"/>
  <c r="D81" i="2" s="1"/>
  <c r="Z43" i="3"/>
  <c r="Z45" i="3" s="1"/>
  <c r="AF30" i="3"/>
  <c r="H130" i="2"/>
  <c r="H164" i="2" s="1"/>
  <c r="H172" i="2" s="1"/>
  <c r="H42" i="5"/>
  <c r="H76" i="2"/>
  <c r="D119" i="1"/>
  <c r="R16" i="3"/>
  <c r="AB32" i="3"/>
  <c r="AF32" i="3" s="1"/>
  <c r="D164" i="2"/>
  <c r="D174" i="2" s="1"/>
  <c r="D169" i="2"/>
  <c r="D65" i="5" l="1"/>
  <c r="D67" i="5" s="1"/>
  <c r="D120" i="5" s="1"/>
  <c r="D122" i="5" s="1"/>
  <c r="D123" i="5" s="1"/>
  <c r="H65" i="5"/>
  <c r="H67" i="5" s="1"/>
  <c r="H120" i="5" s="1"/>
  <c r="H122" i="5" s="1"/>
  <c r="H123" i="5" s="1"/>
  <c r="H167" i="2"/>
  <c r="R31" i="3"/>
  <c r="R33" i="3" s="1"/>
  <c r="R20" i="4"/>
  <c r="V13" i="4"/>
  <c r="R18" i="3"/>
  <c r="R28" i="3" s="1"/>
  <c r="AB16" i="3"/>
  <c r="R23" i="4" l="1"/>
  <c r="V23" i="4" s="1"/>
  <c r="V25" i="4" s="1"/>
  <c r="R43" i="3"/>
  <c r="R45" i="3" s="1"/>
  <c r="V14" i="4"/>
  <c r="V20" i="4" s="1"/>
  <c r="AB31" i="3"/>
  <c r="AF31" i="3" s="1"/>
  <c r="AF33" i="3" s="1"/>
  <c r="AB18" i="3"/>
  <c r="AB28" i="3" s="1"/>
  <c r="AF16" i="3"/>
  <c r="AF18" i="3" s="1"/>
  <c r="AF28" i="3" s="1"/>
  <c r="R25" i="4" l="1"/>
  <c r="R31" i="4" s="1"/>
  <c r="R33" i="4" s="1"/>
  <c r="AF43" i="3"/>
  <c r="AF45" i="3" s="1"/>
  <c r="AB33" i="3"/>
  <c r="V31" i="4"/>
  <c r="V33" i="4" s="1"/>
  <c r="AB43" i="3" l="1"/>
  <c r="AB45" i="3" s="1"/>
</calcChain>
</file>

<file path=xl/sharedStrings.xml><?xml version="1.0" encoding="utf-8"?>
<sst xmlns="http://schemas.openxmlformats.org/spreadsheetml/2006/main" count="617" uniqueCount="346">
  <si>
    <t>Sansiri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</si>
  <si>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</si>
  <si>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</si>
  <si>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</si>
  <si>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</si>
  <si>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</si>
  <si>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</si>
  <si>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</si>
  <si>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</si>
  <si>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</si>
  <si>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</si>
  <si>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</si>
  <si>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Prepaid expenses</t>
  </si>
  <si>
    <t>Current portion of loans to related parties</t>
  </si>
  <si>
    <t>Real estate development for sales</t>
  </si>
  <si>
    <t>Advance payment to contractors</t>
  </si>
  <si>
    <t>Cost to obtain contracts with customers</t>
  </si>
  <si>
    <t>Other current financial assets</t>
  </si>
  <si>
    <t>Other current assets</t>
  </si>
  <si>
    <t>Total current assets</t>
  </si>
  <si>
    <t>Non-current assets</t>
  </si>
  <si>
    <t>Loans to related parties - net of current portion</t>
  </si>
  <si>
    <t xml:space="preserve">   - net of current portion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</si>
  <si>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</si>
  <si>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</si>
  <si>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</si>
  <si>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</si>
  <si>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</si>
  <si>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>Land held for development</t>
  </si>
  <si>
    <t>Land, building and equipment</t>
  </si>
  <si>
    <t xml:space="preserve">Right-of-use assets </t>
  </si>
  <si>
    <t>Other 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</si>
  <si>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</si>
  <si>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</si>
  <si>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</si>
  <si>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</si>
  <si>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</si>
  <si>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</si>
  <si>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</si>
  <si>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</si>
  <si>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</si>
  <si>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</si>
  <si>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Bills of exchange</t>
  </si>
  <si>
    <t>Trade accounts payable</t>
  </si>
  <si>
    <t>Current portion of long-term loans</t>
  </si>
  <si>
    <t xml:space="preserve">   purchase of land</t>
  </si>
  <si>
    <t>Unsecured debentures - due within one year</t>
  </si>
  <si>
    <t>Current portion of long-term lease liabilities</t>
  </si>
  <si>
    <t>Corporate income tax payable</t>
  </si>
  <si>
    <t>Short-term provisions</t>
  </si>
  <si>
    <t>Unearned income</t>
  </si>
  <si>
    <t>Other current liabilities</t>
  </si>
  <si>
    <t xml:space="preserve">   Advance received from customers</t>
  </si>
  <si>
    <t xml:space="preserve">   Construction retention </t>
  </si>
  <si>
    <t xml:space="preserve">   Accrued expenses</t>
  </si>
  <si>
    <t xml:space="preserve">   Accrued construction costs</t>
  </si>
  <si>
    <t xml:space="preserve">   Others</t>
  </si>
  <si>
    <t>Total current liabilities</t>
  </si>
  <si>
    <t>Non-current liabilities</t>
  </si>
  <si>
    <t>Deferred leasehold revenue</t>
  </si>
  <si>
    <t xml:space="preserve">Loans from related parties </t>
  </si>
  <si>
    <t>Long-term loans - net of current portion</t>
  </si>
  <si>
    <t xml:space="preserve">Liabilities from agreements to sell and purchase assets </t>
  </si>
  <si>
    <t xml:space="preserve">   with right to buy back and sell back</t>
  </si>
  <si>
    <t>Unsecured debentures - net of current portion</t>
  </si>
  <si>
    <t>Provision for transaction under equity method of</t>
  </si>
  <si>
    <t xml:space="preserve">   investments in joint ventures</t>
  </si>
  <si>
    <t>Long-term lease liabilities - net of current portion</t>
  </si>
  <si>
    <t>Provision for long-term employee benefits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</si>
  <si>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</si>
  <si>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</si>
  <si>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</si>
  <si>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</si>
  <si>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</si>
  <si>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</si>
  <si>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 xml:space="preserve">Share capital  </t>
  </si>
  <si>
    <t xml:space="preserve">   Registered</t>
  </si>
  <si>
    <t xml:space="preserve">     19,012,734,320 ordinary shares of Baht 1.07 each</t>
  </si>
  <si>
    <t xml:space="preserve">   Issued and paid-up </t>
  </si>
  <si>
    <t>Share premium</t>
  </si>
  <si>
    <t>Capital reserve for share-based payment</t>
  </si>
  <si>
    <t>Warrants</t>
  </si>
  <si>
    <t>Subordinated perpetual debentures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</si>
  <si>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</si>
  <si>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</si>
  <si>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</si>
  <si>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</si>
  <si>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</si>
  <si>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</si>
  <si>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</si>
  <si>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</si>
  <si>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2021</t>
  </si>
  <si>
    <t>Revenues</t>
  </si>
  <si>
    <t>Revenues from sales of real estate</t>
  </si>
  <si>
    <t>Revenues from business management services</t>
  </si>
  <si>
    <t>Revenues from hotel management services</t>
  </si>
  <si>
    <t>Revenues from sales of construction materials</t>
  </si>
  <si>
    <t>Revenues from projects for rent</t>
  </si>
  <si>
    <t>Revenues from other services</t>
  </si>
  <si>
    <t xml:space="preserve">Other revenues </t>
  </si>
  <si>
    <t xml:space="preserve">   Dividend income</t>
  </si>
  <si>
    <t>Total revenues</t>
  </si>
  <si>
    <t>Expenses</t>
  </si>
  <si>
    <t>Cost of real estate sales</t>
  </si>
  <si>
    <t>Cost of business management services</t>
  </si>
  <si>
    <t>Cost of hotel management services</t>
  </si>
  <si>
    <t>Cost of construction materials sales</t>
  </si>
  <si>
    <t>Cost of projects for rent</t>
  </si>
  <si>
    <t>Cost of other services</t>
  </si>
  <si>
    <t>Selling expenses</t>
  </si>
  <si>
    <t>Administrative expenses</t>
  </si>
  <si>
    <t>Total expenses</t>
  </si>
  <si>
    <t>Profit from operating activities</t>
  </si>
  <si>
    <t xml:space="preserve">Finance income </t>
  </si>
  <si>
    <t>Finance cost</t>
  </si>
  <si>
    <t>Profit before income tax</t>
  </si>
  <si>
    <t>Income tax expenses</t>
  </si>
  <si>
    <t>Profit for the period</t>
  </si>
  <si>
    <t>Statement of comprehensive income (continued)</t>
  </si>
  <si>
    <t>Other comprehensive income:</t>
  </si>
  <si>
    <t>Other comprehensive income to be reclassified</t>
  </si>
  <si>
    <t xml:space="preserve">   to profit or loss in subsequent periods:</t>
  </si>
  <si>
    <t>Exchange differences on translation of financial statements in</t>
  </si>
  <si>
    <t xml:space="preserve">   foreign currency</t>
  </si>
  <si>
    <t xml:space="preserve">Other comprehensive income not to be reclassified </t>
  </si>
  <si>
    <t xml:space="preserve">     to profit or loss in subsequent periods:</t>
  </si>
  <si>
    <t xml:space="preserve">   designated at fair value through other comprehensive income </t>
  </si>
  <si>
    <t xml:space="preserve">   - net of income tax</t>
  </si>
  <si>
    <t>Other comprehensive income not to be reclassified</t>
  </si>
  <si>
    <t xml:space="preserve">     to profit or loss in subsequent periods - net of income tax</t>
  </si>
  <si>
    <t>Other comprehensive income for the period</t>
  </si>
  <si>
    <t>Total comprehensive income for the period</t>
  </si>
  <si>
    <t>Equity holders of the Company</t>
  </si>
  <si>
    <t>Non-controlling interest of the subsidiaries</t>
  </si>
  <si>
    <t>Total comprehensive income attributable to:</t>
  </si>
  <si>
    <t>Basic earnings per share</t>
  </si>
  <si>
    <t xml:space="preserve">   Profit attributable to equity holders of the Company</t>
  </si>
  <si>
    <t>Finance income</t>
  </si>
  <si>
    <t>Profit (loss) attributable to:</t>
  </si>
  <si>
    <t>Statement of changes in shareholders' equity</t>
  </si>
  <si>
    <t>Other comprehensive income</t>
  </si>
  <si>
    <t>Exchange</t>
  </si>
  <si>
    <t>Capital reserve</t>
  </si>
  <si>
    <t>differences on</t>
  </si>
  <si>
    <t>Total other</t>
  </si>
  <si>
    <t>Total equity</t>
  </si>
  <si>
    <t xml:space="preserve">Issued and </t>
  </si>
  <si>
    <t>for share-based</t>
  </si>
  <si>
    <t>Retained earnings</t>
  </si>
  <si>
    <t>Subordinated</t>
  </si>
  <si>
    <t>translation of</t>
  </si>
  <si>
    <t>components of</t>
  </si>
  <si>
    <t>attributable to</t>
  </si>
  <si>
    <t>Total</t>
  </si>
  <si>
    <t>paid-up</t>
  </si>
  <si>
    <t>payment</t>
  </si>
  <si>
    <t>perpetual</t>
  </si>
  <si>
    <t>financial statements</t>
  </si>
  <si>
    <t>shareholders'</t>
  </si>
  <si>
    <t>share capital</t>
  </si>
  <si>
    <t>transactions</t>
  </si>
  <si>
    <t>Statutory reserve</t>
  </si>
  <si>
    <t>Unappropriated</t>
  </si>
  <si>
    <t>debentures</t>
  </si>
  <si>
    <t>in foreign currency</t>
  </si>
  <si>
    <t>equity</t>
  </si>
  <si>
    <t>the subsidiaries</t>
  </si>
  <si>
    <t xml:space="preserve">Profit for the period </t>
  </si>
  <si>
    <t xml:space="preserve">Total comprehensive income for the period </t>
  </si>
  <si>
    <t>Dividend paid</t>
  </si>
  <si>
    <t>Balance as at 1 January 2021</t>
  </si>
  <si>
    <t>Capital reserve for share-based payment transactions</t>
  </si>
  <si>
    <t>Dividend paid for subordinated perpetual debentures -</t>
  </si>
  <si>
    <t xml:space="preserve">   net of income tax</t>
  </si>
  <si>
    <t>Statement of changes in shareholders' equity (continued)</t>
  </si>
  <si>
    <t>Other components of equity</t>
  </si>
  <si>
    <t>Total shareholders'</t>
  </si>
  <si>
    <t>Warrant</t>
  </si>
  <si>
    <t>Cash flow statement</t>
  </si>
  <si>
    <t>Cash flows from operating activities</t>
  </si>
  <si>
    <t xml:space="preserve">   by (paid from) operating activities</t>
  </si>
  <si>
    <t xml:space="preserve">   Decrease in real estate development for sales from transferring to</t>
  </si>
  <si>
    <t xml:space="preserve">      cost of real estate sales</t>
  </si>
  <si>
    <t xml:space="preserve">   Depreciation of investment properties</t>
  </si>
  <si>
    <t xml:space="preserve">   Depreciation on right-of-use assets</t>
  </si>
  <si>
    <t xml:space="preserve">   Amortisation of other intangible assets</t>
  </si>
  <si>
    <t xml:space="preserve">   Write off of land, building and equipment</t>
  </si>
  <si>
    <t xml:space="preserve">   Gain on lease modification</t>
  </si>
  <si>
    <t xml:space="preserve">   Leasehold revenue amortisation</t>
  </si>
  <si>
    <t xml:space="preserve">   Homecare warranty expenses</t>
  </si>
  <si>
    <t xml:space="preserve">   Long-term employee benefits expenses</t>
  </si>
  <si>
    <t xml:space="preserve">   Expense for share-based payment transactions</t>
  </si>
  <si>
    <t xml:space="preserve">   Share of loss from investments in associates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</si>
  <si>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</si>
  <si>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</si>
  <si>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</si>
  <si>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</si>
  <si>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(Increase) decrease in operating assets</t>
  </si>
  <si>
    <t xml:space="preserve">   Trade accounts receivable and unbilled receivable</t>
  </si>
  <si>
    <t xml:space="preserve">   Real estate development for sales</t>
  </si>
  <si>
    <t xml:space="preserve">   Cost to obtain contracts with customers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</si>
  <si>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</si>
  <si>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</si>
  <si>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</si>
  <si>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</t>
  </si>
  <si>
    <t xml:space="preserve">   Long-term promissory note - purchase of land</t>
  </si>
  <si>
    <t xml:space="preserve">   Advance received from customers and unearned income</t>
  </si>
  <si>
    <t xml:space="preserve">   Other current liabilities</t>
  </si>
  <si>
    <t xml:space="preserve">   Other non-current liabilities</t>
  </si>
  <si>
    <t>Cash paid for corporate income tax</t>
  </si>
  <si>
    <t>Cash flow statement (continued)</t>
  </si>
  <si>
    <t>Cash flows from investing activities</t>
  </si>
  <si>
    <t>Increase in loans to related parties</t>
  </si>
  <si>
    <t>Cash received from repayment of loans to related parties</t>
  </si>
  <si>
    <t>Payment on purchase of investment properties</t>
  </si>
  <si>
    <t>Payment on purchase of land, building and equipment</t>
  </si>
  <si>
    <t>Interest income</t>
  </si>
  <si>
    <t>Dividend income</t>
  </si>
  <si>
    <t>Cash flows from financing activities</t>
  </si>
  <si>
    <t>Increase in loans from related parties</t>
  </si>
  <si>
    <t>Repayment of loans from related parties</t>
  </si>
  <si>
    <t>Increase in long-term loans</t>
  </si>
  <si>
    <t>Repayment of long-term loans</t>
  </si>
  <si>
    <t>Payment of transaction costs related to debenture issuance</t>
  </si>
  <si>
    <t>Repayment of debentures</t>
  </si>
  <si>
    <t>Payment of interest expenses</t>
  </si>
  <si>
    <t>Payment of lease liabilities</t>
  </si>
  <si>
    <t>Dividend paid for subordinated perpetual debentures</t>
  </si>
  <si>
    <t>Translation adjustment</t>
  </si>
  <si>
    <t>Cash and cash equivalents at beginning of the period</t>
  </si>
  <si>
    <t>Cash and cash equivalents at end of the period</t>
  </si>
  <si>
    <t>Supplementary cash flows information</t>
  </si>
  <si>
    <t>Non-cash items:</t>
  </si>
  <si>
    <t xml:space="preserve">   Interest capitalised as real estate development for sales</t>
  </si>
  <si>
    <t xml:space="preserve">   Increase in investment properties from lease liabilities</t>
  </si>
  <si>
    <t xml:space="preserve">   Increase in right-of-use asets and lease liabilities</t>
  </si>
  <si>
    <t>Diluted earnings per share</t>
  </si>
  <si>
    <t xml:space="preserve">   Write off of investment properties</t>
  </si>
  <si>
    <t xml:space="preserve">   Write off of other intangible assets</t>
  </si>
  <si>
    <t xml:space="preserve">   Share of (profit) loss from investments in joint ventures</t>
  </si>
  <si>
    <t>owners of</t>
  </si>
  <si>
    <t>the Company</t>
  </si>
  <si>
    <t>Non-controlling</t>
  </si>
  <si>
    <t>interests of</t>
  </si>
  <si>
    <t>Non-controlling interests of subsidiaries</t>
  </si>
  <si>
    <t xml:space="preserve">      of Baht 1.07 each)</t>
  </si>
  <si>
    <t xml:space="preserve">   warrants</t>
  </si>
  <si>
    <t xml:space="preserve">Subscription received in advance from exercise of </t>
  </si>
  <si>
    <t xml:space="preserve">Profit or loss: </t>
  </si>
  <si>
    <t>Earnings per share:</t>
  </si>
  <si>
    <t>exercise of warrants</t>
  </si>
  <si>
    <t xml:space="preserve">Subscription received </t>
  </si>
  <si>
    <t xml:space="preserve">in advance from </t>
  </si>
  <si>
    <t>Trade accounts receivable and unbilled receivable</t>
  </si>
  <si>
    <t>Balance as at 30 September 2021</t>
  </si>
  <si>
    <t>Cash received from capital decrease of joint ventures</t>
  </si>
  <si>
    <t>Issuance of ordinary shares from exercise of warrant</t>
  </si>
  <si>
    <t>Share of other comprehensive income from investments</t>
  </si>
  <si>
    <t xml:space="preserve">   in associates</t>
  </si>
  <si>
    <t>Transfer of fair value reserve of investments</t>
  </si>
  <si>
    <t xml:space="preserve">   in equity instruments designated at fair value</t>
  </si>
  <si>
    <t xml:space="preserve">   through other comprehensive income</t>
  </si>
  <si>
    <t xml:space="preserve">   due to disposal of investments</t>
  </si>
  <si>
    <t>Profit before tax</t>
  </si>
  <si>
    <t xml:space="preserve">Adjustments to reconcile profit before tax to net cash provided </t>
  </si>
  <si>
    <t>Increase (decrease) in short-term loans from banks</t>
  </si>
  <si>
    <t>Cash received from newly issued ordinary shares</t>
  </si>
  <si>
    <t xml:space="preserve">Current portion of long-term promissory notes - </t>
  </si>
  <si>
    <t>Gain (loss) on changes in value of investments in equity instruments</t>
  </si>
  <si>
    <t xml:space="preserve">   Deferred gain of transactions between the Company and joint ventures</t>
  </si>
  <si>
    <t>Payment on purchase of investments in associates</t>
  </si>
  <si>
    <t xml:space="preserve">Notes receivable and long-term loan receivable </t>
  </si>
  <si>
    <t>As at 30 September 2022</t>
  </si>
  <si>
    <t>30 September 2022</t>
  </si>
  <si>
    <t>31 December 2021</t>
  </si>
  <si>
    <t>Restricted bank deposits</t>
  </si>
  <si>
    <t xml:space="preserve">Retained earnings </t>
  </si>
  <si>
    <t xml:space="preserve">   Appropriated statutory reserve</t>
  </si>
  <si>
    <t xml:space="preserve">   Unappropriated</t>
  </si>
  <si>
    <t>For the nine-month period ended 30 September 2022</t>
  </si>
  <si>
    <t>Balance as at 1 January 2022</t>
  </si>
  <si>
    <t>Balance as at 30 September 2022</t>
  </si>
  <si>
    <t xml:space="preserve">Balance as at 1 January 2021 </t>
  </si>
  <si>
    <t>For the three-month period ended 30 September 2022</t>
  </si>
  <si>
    <t>2022</t>
  </si>
  <si>
    <t>2, 3</t>
  </si>
  <si>
    <t xml:space="preserve">      14,885,849,320 ordinary shares of Baht 1.07 each</t>
  </si>
  <si>
    <t xml:space="preserve">     (31 December 2021: 14,883,054,320 ordinary shares </t>
  </si>
  <si>
    <t xml:space="preserve">   Income from forfeiture of booking and down payments</t>
  </si>
  <si>
    <t xml:space="preserve">   Gain on sale of land</t>
  </si>
  <si>
    <t>Gain on changes in value of debt instruments</t>
  </si>
  <si>
    <t xml:space="preserve">   at fair value through other comprehensive income </t>
  </si>
  <si>
    <t xml:space="preserve">   to profit or loss in subsequent periods - net of income tax</t>
  </si>
  <si>
    <t>Appropriated -</t>
  </si>
  <si>
    <t>17, 19</t>
  </si>
  <si>
    <t>Share of</t>
  </si>
  <si>
    <t>other comprehensive</t>
  </si>
  <si>
    <t>income from</t>
  </si>
  <si>
    <t xml:space="preserve"> Fair value </t>
  </si>
  <si>
    <t xml:space="preserve"> joint ventures </t>
  </si>
  <si>
    <t xml:space="preserve"> reserve </t>
  </si>
  <si>
    <t xml:space="preserve"> and associates </t>
  </si>
  <si>
    <t xml:space="preserve">   Depreciation of building and equipment</t>
  </si>
  <si>
    <t xml:space="preserve">   Gain on sales of investment properties</t>
  </si>
  <si>
    <t xml:space="preserve">   Loss (gain) on sales of equipment</t>
  </si>
  <si>
    <t xml:space="preserve">   Loss on sale of investment in subsidiary</t>
  </si>
  <si>
    <t xml:space="preserve">   Expected credit losses (reversal)</t>
  </si>
  <si>
    <t xml:space="preserve">   Expected credit losses of loan to related parties (reversal)</t>
  </si>
  <si>
    <t xml:space="preserve">   Unrealised loss (gain) on exchanges</t>
  </si>
  <si>
    <t xml:space="preserve">   Loss on fair value adjustments of financial assets</t>
  </si>
  <si>
    <t xml:space="preserve">   Loss on changes in shareholding investment in associate </t>
  </si>
  <si>
    <t xml:space="preserve">   Provision for hotel and project for rent maintenance</t>
  </si>
  <si>
    <t>Cash flows from (used in) operating activities</t>
  </si>
  <si>
    <t>Increase in restricted bank deposits</t>
  </si>
  <si>
    <t>Cash received from capital decrease of subsidiary</t>
  </si>
  <si>
    <t>Cash received from sale of investments in subsidiary</t>
  </si>
  <si>
    <t>Payment on capital increase of joint ventures</t>
  </si>
  <si>
    <t>Payment on capital increase of associate</t>
  </si>
  <si>
    <t>Payment on purchase of other financial assets</t>
  </si>
  <si>
    <t>Proceeds from sales of other financial assets</t>
  </si>
  <si>
    <t>Proceeds from sales of investment properties</t>
  </si>
  <si>
    <t>Proceeds from sales of equipment</t>
  </si>
  <si>
    <t>Net cash flows used in investing activities</t>
  </si>
  <si>
    <t>Repayment of liabilities from agreements to sell and purchase assets</t>
  </si>
  <si>
    <t>Cash received from debentures issuance</t>
  </si>
  <si>
    <t>Net cash flows from financing activities</t>
  </si>
  <si>
    <t>-</t>
  </si>
  <si>
    <t>2, 6, 7</t>
  </si>
  <si>
    <t>Cash received from repayment of other financial assets</t>
  </si>
  <si>
    <t xml:space="preserve">   Deposits for purchase of land and asset</t>
  </si>
  <si>
    <t>Deposits for purchase of land and asset</t>
  </si>
  <si>
    <t>Share of profit (loss) from joint ventures</t>
  </si>
  <si>
    <t>Share of profit (loss) from associates</t>
  </si>
  <si>
    <t>Share of loss from associates</t>
  </si>
  <si>
    <t>Net increase (decrease) in cash and cash equivalents</t>
  </si>
  <si>
    <t>Payment on purchase of other intangible assets</t>
  </si>
  <si>
    <t>Increase in bills of exchange</t>
  </si>
  <si>
    <t xml:space="preserve">   Gain (loss) on changes in value of investments measured at FVOCI</t>
  </si>
  <si>
    <t>Net cash flows used in operating activities</t>
  </si>
  <si>
    <t>Decrease in note receivable and long-term loan receivables</t>
  </si>
  <si>
    <t>Payment on purchase of investments in subsidiary</t>
  </si>
  <si>
    <t>Redemption of debentures before maturity date</t>
  </si>
  <si>
    <t xml:space="preserve">   Transfer of real estate development for sales to investment properties  </t>
  </si>
  <si>
    <t xml:space="preserve">   Transfer of land, building and equipment to investment properties </t>
  </si>
  <si>
    <t xml:space="preserve">   Transfer of land, building and equipment to (from) </t>
  </si>
  <si>
    <t xml:space="preserve">      real estate development for sales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</si>
</sst>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;\(#,##0\)"/>
    <numFmt numFmtId="165" formatCode="#,##0.0_);\(#,##0.0\)"/>
    <numFmt numFmtId="166" formatCode="_(* #,##0_);_(* \(#,##0\);_(* &quot;-&quot;??_);_(@_)"/>
    <numFmt numFmtId="167" formatCode="0.0"/>
    <numFmt numFmtId="168" formatCode="#,##0.0000_);\(#,##0.0000\)"/>
    <numFmt numFmtId="169" formatCode="#,##0.000_);\(#,##0.000\)"/>
  </numFmts>
  <fonts count="16">
    <font>
      <sz val="10"/>
      <name val="ApFont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sz val="7"/>
      <color indexed="8"/>
      <name val="Arial"/>
      <family val="2"/>
    </font>
    <font>
      <sz val="9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5" fillId="0" borderId="0"/>
    <xf numFmtId="0" fontId="1" fillId="0" borderId="0"/>
  </cellStyleXfs>
  <cellXfs count="195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7" fontId="6" fillId="0" borderId="0" xfId="0" quotePrefix="1" applyNumberFormat="1" applyFont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2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164" fontId="4" fillId="2" borderId="0" xfId="2" quotePrefix="1" applyNumberFormat="1" applyFont="1" applyFill="1" applyAlignment="1">
      <alignment horizontal="center" vertical="center"/>
    </xf>
    <xf numFmtId="41" fontId="3" fillId="2" borderId="1" xfId="2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6" xfId="2" applyNumberFormat="1" applyFont="1" applyFill="1" applyBorder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41" fontId="3" fillId="2" borderId="3" xfId="2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4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41" fontId="3" fillId="2" borderId="4" xfId="0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164" fontId="3" fillId="0" borderId="0" xfId="2" quotePrefix="1" applyNumberFormat="1" applyFont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2" borderId="0" xfId="2" applyNumberFormat="1" applyFont="1" applyFill="1" applyBorder="1" applyAlignment="1">
      <alignment vertical="center"/>
    </xf>
    <xf numFmtId="169" fontId="3" fillId="0" borderId="4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1" xfId="0" applyFont="1" applyFill="1" applyBorder="1" applyAlignment="1">
      <alignment horizontal="centerContinuous" vertical="center"/>
    </xf>
    <xf numFmtId="0" fontId="8" fillId="0" borderId="2" xfId="0" applyFont="1" applyFill="1" applyBorder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6" xfId="0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8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2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164" fontId="3" fillId="0" borderId="1" xfId="2" quotePrefix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37" fontId="6" fillId="0" borderId="0" xfId="0" quotePrefix="1" applyNumberFormat="1" applyFont="1" applyFill="1" applyAlignment="1">
      <alignment horizontal="center" vertical="center"/>
    </xf>
    <xf numFmtId="37" fontId="3" fillId="0" borderId="5" xfId="0" applyNumberFormat="1" applyFont="1" applyFill="1" applyBorder="1" applyAlignment="1">
      <alignment horizontal="left" vertical="center"/>
    </xf>
    <xf numFmtId="37" fontId="3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4" fillId="2" borderId="0" xfId="2" applyNumberFormat="1" applyFont="1" applyFill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41" fontId="4" fillId="0" borderId="0" xfId="2" quotePrefix="1" applyNumberFormat="1" applyFont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164" fontId="15" fillId="0" borderId="0" xfId="2" quotePrefix="1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164" fontId="13" fillId="0" borderId="2" xfId="2" quotePrefix="1" applyNumberFormat="1" applyFont="1" applyFill="1" applyBorder="1" applyAlignment="1">
      <alignment horizontal="center" vertical="center"/>
    </xf>
    <xf numFmtId="164" fontId="15" fillId="0" borderId="0" xfId="2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41" fontId="13" fillId="0" borderId="1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" fontId="13" fillId="0" borderId="0" xfId="1" applyFont="1" applyFill="1" applyBorder="1" applyAlignment="1">
      <alignment horizontal="left" vertical="center"/>
    </xf>
    <xf numFmtId="4" fontId="13" fillId="0" borderId="0" xfId="1" applyFont="1" applyFill="1" applyAlignment="1">
      <alignment vertical="center"/>
    </xf>
    <xf numFmtId="41" fontId="13" fillId="0" borderId="0" xfId="1" applyNumberFormat="1" applyFont="1" applyFill="1" applyAlignment="1">
      <alignment vertical="center"/>
    </xf>
    <xf numFmtId="37" fontId="13" fillId="0" borderId="0" xfId="0" quotePrefix="1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0" xfId="3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5" fontId="2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37" fontId="14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44B346A5-3E5F-4735-83A6-A0B9ED228B42}"/>
    <cellStyle name="Normal_BS&amp;PL (2)" xfId="2" xr:uid="{A095F558-0BB1-45AF-AAAB-823DAB229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B600-514F-433D-B87B-CB3F18A89044}">
  <dimension ref="A1:J126"/>
  <sheetViews>
    <sheetView showGridLines="0" view="pageBreakPreview" topLeftCell="A61" zoomScale="85" zoomScaleNormal="100" zoomScaleSheetLayoutView="85" workbookViewId="0">
      <selection activeCell="H77" sqref="H77"/>
    </sheetView>
  </sheetViews>
  <sheetFormatPr defaultColWidth="10.5703125" defaultRowHeight="18.75" customHeight="1"/>
  <cols>
    <col min="1" max="1" width="42.5703125" style="51" customWidth="1"/>
    <col min="2" max="2" width="5.5703125" style="51" customWidth="1"/>
    <col min="3" max="3" width="0.5703125" style="51" customWidth="1"/>
    <col min="4" max="4" width="15.5703125" style="51" customWidth="1"/>
    <col min="5" max="5" width="0.5703125" style="51" customWidth="1"/>
    <col min="6" max="6" width="15.5703125" style="51" customWidth="1"/>
    <col min="7" max="7" width="0.5703125" style="51" customWidth="1"/>
    <col min="8" max="8" width="15.5703125" style="51" customWidth="1"/>
    <col min="9" max="9" width="0.5703125" style="51" customWidth="1"/>
    <col min="10" max="10" width="15.5703125" style="51" customWidth="1"/>
    <col min="11" max="11" width="0.5703125" style="51" customWidth="1"/>
    <col min="12" max="12" width="4.42578125" style="51" customWidth="1"/>
    <col min="13" max="16384" width="10.5703125" style="51"/>
  </cols>
  <sheetData>
    <row r="1" spans="1:10" ht="18.7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18.75" customHeight="1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18.75" customHeight="1">
      <c r="A3" s="185" t="s">
        <v>272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18.75" customHeight="1">
      <c r="B4" s="123"/>
      <c r="C4" s="123"/>
      <c r="D4" s="104"/>
      <c r="F4" s="104"/>
      <c r="H4" s="104"/>
      <c r="J4" s="104" t="s">
        <v>2</v>
      </c>
    </row>
    <row r="5" spans="1:10" s="124" customFormat="1" ht="18.75" customHeight="1">
      <c r="B5" s="125"/>
      <c r="C5" s="125"/>
      <c r="D5" s="186" t="s">
        <v>3</v>
      </c>
      <c r="E5" s="186"/>
      <c r="F5" s="186"/>
      <c r="H5" s="186" t="s">
        <v>4</v>
      </c>
      <c r="I5" s="186"/>
      <c r="J5" s="186"/>
    </row>
    <row r="6" spans="1:10" ht="18.75" customHeight="1">
      <c r="B6" s="126" t="s">
        <v>5</v>
      </c>
      <c r="C6" s="52"/>
      <c r="D6" s="127" t="s">
        <v>273</v>
      </c>
      <c r="E6" s="128"/>
      <c r="F6" s="127" t="s">
        <v>274</v>
      </c>
      <c r="G6" s="128"/>
      <c r="H6" s="127" t="s">
        <v>273</v>
      </c>
      <c r="I6" s="128"/>
      <c r="J6" s="127" t="s">
        <v>274</v>
      </c>
    </row>
    <row r="7" spans="1:10" ht="18.75" customHeight="1">
      <c r="B7" s="52"/>
      <c r="C7" s="52"/>
      <c r="D7" s="129" t="s">
        <v>6</v>
      </c>
      <c r="E7" s="129"/>
      <c r="F7" s="129" t="s">
        <v>7</v>
      </c>
      <c r="G7" s="129"/>
      <c r="H7" s="129" t="s">
        <v>6</v>
      </c>
      <c r="I7" s="129"/>
      <c r="J7" s="129" t="s">
        <v>7</v>
      </c>
    </row>
    <row r="8" spans="1:10" ht="18.75" customHeight="1">
      <c r="B8" s="52"/>
      <c r="C8" s="52"/>
      <c r="D8" s="129" t="s">
        <v>8</v>
      </c>
      <c r="E8" s="129"/>
      <c r="F8" s="129"/>
      <c r="G8" s="129"/>
      <c r="H8" s="129" t="s">
        <v>8</v>
      </c>
      <c r="I8" s="129"/>
      <c r="J8" s="129"/>
    </row>
    <row r="9" spans="1:10" ht="18.75" customHeight="1">
      <c r="A9" s="124" t="s">
        <v>9</v>
      </c>
      <c r="D9" s="61"/>
      <c r="F9" s="61"/>
      <c r="H9" s="61"/>
      <c r="J9" s="61"/>
    </row>
    <row r="10" spans="1:10" ht="18.75" customHeight="1">
      <c r="A10" s="124" t="s">
        <v>10</v>
      </c>
      <c r="D10" s="142"/>
      <c r="E10" s="62"/>
      <c r="F10" s="142"/>
      <c r="G10" s="62"/>
      <c r="H10" s="142"/>
      <c r="I10" s="62"/>
      <c r="J10" s="142"/>
    </row>
    <row r="11" spans="1:10" ht="18.75" customHeight="1">
      <c r="A11" s="51" t="s">
        <v>11</v>
      </c>
      <c r="B11" s="61"/>
      <c r="C11" s="61"/>
      <c r="D11" s="71">
        <v>3039244</v>
      </c>
      <c r="E11" s="71"/>
      <c r="F11" s="71">
        <v>2181007</v>
      </c>
      <c r="G11" s="71"/>
      <c r="H11" s="71">
        <v>1845732</v>
      </c>
      <c r="I11" s="71"/>
      <c r="J11" s="71">
        <v>811014</v>
      </c>
    </row>
    <row r="12" spans="1:10" ht="18.75" customHeight="1">
      <c r="A12" s="51" t="s">
        <v>253</v>
      </c>
      <c r="B12" s="61" t="s">
        <v>285</v>
      </c>
      <c r="C12" s="61"/>
      <c r="D12" s="71">
        <v>1070481</v>
      </c>
      <c r="E12" s="71"/>
      <c r="F12" s="71">
        <v>1385327</v>
      </c>
      <c r="G12" s="71"/>
      <c r="H12" s="71">
        <v>858360</v>
      </c>
      <c r="I12" s="71"/>
      <c r="J12" s="71">
        <v>1232581</v>
      </c>
    </row>
    <row r="13" spans="1:10" ht="18.75" customHeight="1">
      <c r="A13" s="51" t="s">
        <v>13</v>
      </c>
      <c r="B13" s="61">
        <v>2</v>
      </c>
      <c r="C13" s="61"/>
      <c r="D13" s="62">
        <v>1308175</v>
      </c>
      <c r="E13" s="62"/>
      <c r="F13" s="62">
        <v>2845666</v>
      </c>
      <c r="G13" s="62"/>
      <c r="H13" s="62">
        <v>1402701</v>
      </c>
      <c r="I13" s="62"/>
      <c r="J13" s="62">
        <v>3175852</v>
      </c>
    </row>
    <row r="14" spans="1:10" ht="18.75" customHeight="1">
      <c r="A14" s="131" t="s">
        <v>14</v>
      </c>
      <c r="B14" s="61">
        <v>4</v>
      </c>
      <c r="C14" s="61"/>
      <c r="D14" s="62">
        <v>85055545</v>
      </c>
      <c r="E14" s="62"/>
      <c r="F14" s="62">
        <v>55142513</v>
      </c>
      <c r="G14" s="62"/>
      <c r="H14" s="62">
        <v>62562630</v>
      </c>
      <c r="I14" s="62"/>
      <c r="J14" s="62">
        <v>38710335</v>
      </c>
    </row>
    <row r="15" spans="1:10" ht="18.75" customHeight="1">
      <c r="A15" s="51" t="s">
        <v>15</v>
      </c>
      <c r="B15" s="61"/>
      <c r="C15" s="61"/>
      <c r="D15" s="62">
        <v>555407</v>
      </c>
      <c r="E15" s="62"/>
      <c r="F15" s="62">
        <v>548128</v>
      </c>
      <c r="G15" s="62"/>
      <c r="H15" s="62">
        <v>386677</v>
      </c>
      <c r="I15" s="62"/>
      <c r="J15" s="62">
        <v>206111</v>
      </c>
    </row>
    <row r="16" spans="1:10" ht="18.75" customHeight="1">
      <c r="A16" s="51" t="s">
        <v>330</v>
      </c>
      <c r="B16" s="61"/>
      <c r="C16" s="61"/>
      <c r="D16" s="62">
        <v>4777343</v>
      </c>
      <c r="E16" s="62"/>
      <c r="F16" s="62">
        <v>3331760</v>
      </c>
      <c r="G16" s="62"/>
      <c r="H16" s="62">
        <v>4312305</v>
      </c>
      <c r="I16" s="62"/>
      <c r="J16" s="62">
        <v>3286162</v>
      </c>
    </row>
    <row r="17" spans="1:10" ht="18.75" customHeight="1">
      <c r="A17" s="51" t="s">
        <v>16</v>
      </c>
      <c r="B17" s="61"/>
      <c r="C17" s="61"/>
      <c r="D17" s="62">
        <v>238653</v>
      </c>
      <c r="E17" s="62"/>
      <c r="F17" s="62">
        <v>340625</v>
      </c>
      <c r="G17" s="62"/>
      <c r="H17" s="62">
        <v>42552</v>
      </c>
      <c r="I17" s="62"/>
      <c r="J17" s="62">
        <v>43568</v>
      </c>
    </row>
    <row r="18" spans="1:10" ht="18.75" customHeight="1">
      <c r="A18" s="51" t="s">
        <v>12</v>
      </c>
      <c r="B18" s="61"/>
      <c r="C18" s="61"/>
      <c r="D18" s="71">
        <v>104349</v>
      </c>
      <c r="E18" s="62"/>
      <c r="F18" s="71">
        <v>84031</v>
      </c>
      <c r="G18" s="62"/>
      <c r="H18" s="71">
        <v>66910</v>
      </c>
      <c r="I18" s="62"/>
      <c r="J18" s="71">
        <v>49676</v>
      </c>
    </row>
    <row r="19" spans="1:10" ht="18.75" customHeight="1">
      <c r="A19" s="51" t="s">
        <v>17</v>
      </c>
      <c r="B19" s="61">
        <v>5</v>
      </c>
      <c r="C19" s="61"/>
      <c r="D19" s="62">
        <v>40771</v>
      </c>
      <c r="E19" s="62"/>
      <c r="F19" s="62">
        <v>54</v>
      </c>
      <c r="G19" s="62"/>
      <c r="H19" s="62">
        <v>40771</v>
      </c>
      <c r="I19" s="62"/>
      <c r="J19" s="62">
        <v>54</v>
      </c>
    </row>
    <row r="20" spans="1:10" ht="18.75" customHeight="1">
      <c r="A20" s="51" t="s">
        <v>18</v>
      </c>
      <c r="B20" s="130"/>
      <c r="C20" s="61"/>
      <c r="D20" s="62">
        <v>220645</v>
      </c>
      <c r="E20" s="62"/>
      <c r="F20" s="62">
        <v>179942</v>
      </c>
      <c r="G20" s="62"/>
      <c r="H20" s="62">
        <v>173396</v>
      </c>
      <c r="I20" s="62"/>
      <c r="J20" s="62">
        <v>136860</v>
      </c>
    </row>
    <row r="21" spans="1:10" ht="18.75" customHeight="1">
      <c r="A21" s="132" t="s">
        <v>19</v>
      </c>
      <c r="B21" s="131"/>
      <c r="C21" s="61"/>
      <c r="D21" s="133">
        <f>SUM(D11:D20)</f>
        <v>96410613</v>
      </c>
      <c r="E21" s="62"/>
      <c r="F21" s="133">
        <f>SUM(F11:F20)</f>
        <v>66039053</v>
      </c>
      <c r="G21" s="62"/>
      <c r="H21" s="133">
        <f>SUM(H11:H20)</f>
        <v>71692034</v>
      </c>
      <c r="I21" s="62"/>
      <c r="J21" s="133">
        <f>SUM(J11:J20)</f>
        <v>47652213</v>
      </c>
    </row>
    <row r="22" spans="1:10" ht="18.75" customHeight="1">
      <c r="A22" s="132" t="s">
        <v>20</v>
      </c>
      <c r="B22" s="131"/>
      <c r="C22" s="61"/>
      <c r="D22" s="62"/>
      <c r="E22" s="62"/>
      <c r="F22" s="62"/>
      <c r="G22" s="62"/>
      <c r="H22" s="62"/>
      <c r="I22" s="62"/>
      <c r="J22" s="62"/>
    </row>
    <row r="23" spans="1:10" ht="18.75" customHeight="1">
      <c r="A23" s="131" t="s">
        <v>275</v>
      </c>
      <c r="B23" s="131"/>
      <c r="C23" s="61"/>
      <c r="D23" s="62">
        <v>81103</v>
      </c>
      <c r="E23" s="62"/>
      <c r="F23" s="62">
        <v>71953</v>
      </c>
      <c r="G23" s="62"/>
      <c r="H23" s="62">
        <v>81103</v>
      </c>
      <c r="I23" s="62"/>
      <c r="J23" s="62">
        <v>71953</v>
      </c>
    </row>
    <row r="24" spans="1:10" ht="18.75" customHeight="1">
      <c r="A24" s="131" t="s">
        <v>21</v>
      </c>
      <c r="B24" s="61">
        <v>2</v>
      </c>
      <c r="C24" s="61"/>
      <c r="D24" s="71">
        <v>1774329</v>
      </c>
      <c r="E24" s="71"/>
      <c r="F24" s="71">
        <v>277200</v>
      </c>
      <c r="G24" s="71"/>
      <c r="H24" s="71">
        <v>13281974</v>
      </c>
      <c r="I24" s="62"/>
      <c r="J24" s="71">
        <v>11766780</v>
      </c>
    </row>
    <row r="25" spans="1:10" ht="18.75" customHeight="1">
      <c r="A25" s="131" t="s">
        <v>271</v>
      </c>
      <c r="B25" s="130"/>
      <c r="C25" s="61"/>
      <c r="D25" s="71"/>
      <c r="E25" s="71"/>
      <c r="F25" s="71"/>
      <c r="G25" s="71"/>
      <c r="H25" s="71"/>
      <c r="I25" s="62"/>
      <c r="J25" s="71"/>
    </row>
    <row r="26" spans="1:10" ht="18.75" customHeight="1">
      <c r="A26" s="131" t="s">
        <v>22</v>
      </c>
      <c r="B26" s="61"/>
      <c r="C26" s="61"/>
      <c r="D26" s="71">
        <v>101753</v>
      </c>
      <c r="E26" s="71"/>
      <c r="F26" s="71">
        <v>93542</v>
      </c>
      <c r="G26" s="71"/>
      <c r="H26" s="71">
        <v>0</v>
      </c>
      <c r="I26" s="62"/>
      <c r="J26" s="71">
        <v>0</v>
      </c>
    </row>
    <row r="27" spans="1:10" ht="18.75" customHeight="1">
      <c r="A27" s="131" t="s">
        <v>23</v>
      </c>
      <c r="B27" s="61">
        <v>5</v>
      </c>
      <c r="C27" s="61"/>
      <c r="D27" s="71">
        <v>1992181</v>
      </c>
      <c r="E27" s="71"/>
      <c r="F27" s="71">
        <v>1586241</v>
      </c>
      <c r="G27" s="71"/>
      <c r="H27" s="71">
        <v>822150</v>
      </c>
      <c r="I27" s="62"/>
      <c r="J27" s="71">
        <v>429483</v>
      </c>
    </row>
    <row r="28" spans="1:10" ht="18.75" customHeight="1">
      <c r="A28" s="131" t="s">
        <v>24</v>
      </c>
      <c r="B28" s="61">
        <v>6</v>
      </c>
      <c r="C28" s="61"/>
      <c r="D28" s="71">
        <v>0</v>
      </c>
      <c r="E28" s="71"/>
      <c r="F28" s="71">
        <v>0</v>
      </c>
      <c r="G28" s="71"/>
      <c r="H28" s="71">
        <v>9324416</v>
      </c>
      <c r="I28" s="62"/>
      <c r="J28" s="71">
        <v>8867975</v>
      </c>
    </row>
    <row r="29" spans="1:10" ht="18.75" customHeight="1">
      <c r="A29" s="131" t="s">
        <v>25</v>
      </c>
      <c r="B29" s="61">
        <v>7</v>
      </c>
      <c r="C29" s="61"/>
      <c r="D29" s="71">
        <v>540931</v>
      </c>
      <c r="E29" s="71"/>
      <c r="F29" s="71">
        <v>443539</v>
      </c>
      <c r="G29" s="71"/>
      <c r="H29" s="71">
        <v>618632</v>
      </c>
      <c r="I29" s="62"/>
      <c r="J29" s="71">
        <v>513632</v>
      </c>
    </row>
    <row r="30" spans="1:10" ht="18.75" customHeight="1">
      <c r="A30" s="131" t="s">
        <v>26</v>
      </c>
      <c r="B30" s="61">
        <v>8</v>
      </c>
      <c r="C30" s="61"/>
      <c r="D30" s="71">
        <v>2000428</v>
      </c>
      <c r="E30" s="71"/>
      <c r="F30" s="71">
        <v>2031144</v>
      </c>
      <c r="G30" s="71"/>
      <c r="H30" s="71">
        <v>2062805</v>
      </c>
      <c r="I30" s="62"/>
      <c r="J30" s="71">
        <v>2062805</v>
      </c>
    </row>
    <row r="31" spans="1:10" ht="18.75" customHeight="1">
      <c r="A31" s="131" t="s">
        <v>27</v>
      </c>
      <c r="B31" s="61">
        <v>9</v>
      </c>
      <c r="C31" s="61"/>
      <c r="D31" s="71">
        <v>4823568</v>
      </c>
      <c r="E31" s="71"/>
      <c r="F31" s="71">
        <v>3930831</v>
      </c>
      <c r="G31" s="71"/>
      <c r="H31" s="71">
        <v>2106876</v>
      </c>
      <c r="I31" s="62"/>
      <c r="J31" s="71">
        <v>2122774</v>
      </c>
    </row>
    <row r="32" spans="1:10" ht="18.75" customHeight="1">
      <c r="A32" s="131" t="s">
        <v>28</v>
      </c>
      <c r="B32" s="61">
        <v>10</v>
      </c>
      <c r="C32" s="61"/>
      <c r="D32" s="71">
        <v>8117795</v>
      </c>
      <c r="E32" s="71"/>
      <c r="F32" s="71">
        <v>30465564</v>
      </c>
      <c r="G32" s="71"/>
      <c r="H32" s="71">
        <v>4510231</v>
      </c>
      <c r="I32" s="62"/>
      <c r="J32" s="71">
        <v>20944523</v>
      </c>
    </row>
    <row r="33" spans="1:10" ht="18.75" customHeight="1">
      <c r="A33" s="131" t="s">
        <v>29</v>
      </c>
      <c r="B33" s="61">
        <v>11</v>
      </c>
      <c r="C33" s="61"/>
      <c r="D33" s="71">
        <v>3353017</v>
      </c>
      <c r="E33" s="71"/>
      <c r="F33" s="71">
        <v>3469984</v>
      </c>
      <c r="G33" s="71"/>
      <c r="H33" s="71">
        <v>2045986</v>
      </c>
      <c r="I33" s="62"/>
      <c r="J33" s="71">
        <v>2061046</v>
      </c>
    </row>
    <row r="34" spans="1:10" ht="18.75" customHeight="1">
      <c r="A34" s="131" t="s">
        <v>30</v>
      </c>
      <c r="B34" s="130"/>
      <c r="C34" s="61"/>
      <c r="D34" s="71">
        <v>1600209</v>
      </c>
      <c r="E34" s="71"/>
      <c r="F34" s="71">
        <v>1695605</v>
      </c>
      <c r="G34" s="71"/>
      <c r="H34" s="71">
        <v>1187587</v>
      </c>
      <c r="I34" s="62"/>
      <c r="J34" s="71">
        <v>1300352</v>
      </c>
    </row>
    <row r="35" spans="1:10" ht="18.75" customHeight="1">
      <c r="A35" s="131" t="s">
        <v>31</v>
      </c>
      <c r="B35" s="61">
        <v>12</v>
      </c>
      <c r="C35" s="61"/>
      <c r="D35" s="71">
        <v>4441945</v>
      </c>
      <c r="E35" s="71"/>
      <c r="F35" s="71">
        <v>3994011</v>
      </c>
      <c r="G35" s="71"/>
      <c r="H35" s="71">
        <v>127304</v>
      </c>
      <c r="I35" s="62"/>
      <c r="J35" s="71">
        <v>208003</v>
      </c>
    </row>
    <row r="36" spans="1:10" ht="18.75" customHeight="1">
      <c r="A36" s="131" t="s">
        <v>32</v>
      </c>
      <c r="B36" s="61"/>
      <c r="C36" s="61"/>
      <c r="D36" s="71">
        <v>901054</v>
      </c>
      <c r="E36" s="71"/>
      <c r="F36" s="71">
        <v>784773</v>
      </c>
      <c r="G36" s="71"/>
      <c r="H36" s="71">
        <v>0</v>
      </c>
      <c r="I36" s="62"/>
      <c r="J36" s="71">
        <v>0</v>
      </c>
    </row>
    <row r="37" spans="1:10" ht="18.75" customHeight="1">
      <c r="A37" s="67" t="s">
        <v>33</v>
      </c>
      <c r="B37" s="61"/>
      <c r="C37" s="61"/>
      <c r="D37" s="71">
        <v>1389592</v>
      </c>
      <c r="E37" s="183"/>
      <c r="F37" s="71">
        <v>1388768</v>
      </c>
      <c r="G37" s="183"/>
      <c r="H37" s="71">
        <v>735349</v>
      </c>
      <c r="I37" s="62"/>
      <c r="J37" s="71">
        <v>791179</v>
      </c>
    </row>
    <row r="38" spans="1:10" ht="18.75" customHeight="1">
      <c r="A38" s="67" t="s">
        <v>34</v>
      </c>
      <c r="C38" s="61"/>
      <c r="D38" s="71">
        <v>359297</v>
      </c>
      <c r="E38" s="183"/>
      <c r="F38" s="71">
        <v>359767</v>
      </c>
      <c r="G38" s="183"/>
      <c r="H38" s="71">
        <v>133449</v>
      </c>
      <c r="I38" s="62"/>
      <c r="J38" s="71">
        <v>130525</v>
      </c>
    </row>
    <row r="39" spans="1:10" ht="18.75" customHeight="1">
      <c r="A39" s="124" t="s">
        <v>35</v>
      </c>
      <c r="C39" s="61"/>
      <c r="D39" s="133">
        <f>SUM(D22:D38)</f>
        <v>31477202</v>
      </c>
      <c r="E39" s="121"/>
      <c r="F39" s="133">
        <f>SUM(F23:F38)</f>
        <v>50592922</v>
      </c>
      <c r="G39" s="121"/>
      <c r="H39" s="133">
        <f>SUM(H22:H38)</f>
        <v>37037862</v>
      </c>
      <c r="I39" s="62"/>
      <c r="J39" s="133">
        <f>SUM(J23:J38)</f>
        <v>51271030</v>
      </c>
    </row>
    <row r="40" spans="1:10" ht="18.75" customHeight="1" thickBot="1">
      <c r="A40" s="124" t="s">
        <v>36</v>
      </c>
      <c r="C40" s="61"/>
      <c r="D40" s="120">
        <f>D39+D21</f>
        <v>127887815</v>
      </c>
      <c r="E40" s="121"/>
      <c r="F40" s="120">
        <f>F39+F21</f>
        <v>116631975</v>
      </c>
      <c r="G40" s="121"/>
      <c r="H40" s="120">
        <f>H39+H21</f>
        <v>108729896</v>
      </c>
      <c r="I40" s="62"/>
      <c r="J40" s="120">
        <f>J39+J21</f>
        <v>98923243</v>
      </c>
    </row>
    <row r="41" spans="1:10" ht="18.75" customHeight="1" thickTop="1">
      <c r="A41" s="124"/>
    </row>
    <row r="42" spans="1:10" ht="18.75" customHeight="1">
      <c r="A42" s="51" t="s">
        <v>37</v>
      </c>
    </row>
    <row r="43" spans="1:10" ht="18.2" customHeight="1">
      <c r="A43" s="184" t="s">
        <v>0</v>
      </c>
      <c r="B43" s="184"/>
      <c r="C43" s="184"/>
      <c r="D43" s="184"/>
      <c r="E43" s="184"/>
      <c r="F43" s="184"/>
      <c r="G43" s="184"/>
      <c r="H43" s="184"/>
      <c r="I43" s="184"/>
      <c r="J43" s="184"/>
    </row>
    <row r="44" spans="1:10" ht="18.2" customHeight="1">
      <c r="A44" s="184" t="s">
        <v>38</v>
      </c>
      <c r="B44" s="184"/>
      <c r="C44" s="184"/>
      <c r="D44" s="184"/>
      <c r="E44" s="184"/>
      <c r="F44" s="184"/>
      <c r="G44" s="184"/>
      <c r="H44" s="184"/>
      <c r="I44" s="184"/>
      <c r="J44" s="184"/>
    </row>
    <row r="45" spans="1:10" ht="18.2" customHeight="1">
      <c r="A45" s="185" t="s">
        <v>272</v>
      </c>
      <c r="B45" s="184"/>
      <c r="C45" s="184"/>
      <c r="D45" s="184"/>
      <c r="E45" s="184"/>
      <c r="F45" s="184"/>
      <c r="G45" s="184"/>
      <c r="H45" s="184"/>
      <c r="I45" s="184"/>
      <c r="J45" s="184"/>
    </row>
    <row r="46" spans="1:10" ht="18.2" customHeight="1">
      <c r="B46" s="123"/>
      <c r="C46" s="123"/>
      <c r="D46" s="104"/>
      <c r="F46" s="104"/>
      <c r="H46" s="104"/>
      <c r="J46" s="104" t="s">
        <v>2</v>
      </c>
    </row>
    <row r="47" spans="1:10" s="124" customFormat="1" ht="18.2" customHeight="1">
      <c r="B47" s="125"/>
      <c r="C47" s="125"/>
      <c r="D47" s="186" t="s">
        <v>3</v>
      </c>
      <c r="E47" s="186"/>
      <c r="F47" s="186"/>
      <c r="H47" s="186" t="s">
        <v>4</v>
      </c>
      <c r="I47" s="186"/>
      <c r="J47" s="186"/>
    </row>
    <row r="48" spans="1:10" ht="18.2" customHeight="1">
      <c r="B48" s="126" t="s">
        <v>5</v>
      </c>
      <c r="C48" s="52"/>
      <c r="D48" s="127" t="s">
        <v>273</v>
      </c>
      <c r="E48" s="128"/>
      <c r="F48" s="127" t="s">
        <v>274</v>
      </c>
      <c r="G48" s="128"/>
      <c r="H48" s="127" t="s">
        <v>273</v>
      </c>
      <c r="I48" s="128"/>
      <c r="J48" s="127" t="s">
        <v>274</v>
      </c>
    </row>
    <row r="49" spans="1:10" ht="18.2" customHeight="1">
      <c r="B49" s="52"/>
      <c r="C49" s="52"/>
      <c r="D49" s="129" t="s">
        <v>6</v>
      </c>
      <c r="E49" s="129"/>
      <c r="F49" s="129" t="s">
        <v>7</v>
      </c>
      <c r="G49" s="129"/>
      <c r="H49" s="129" t="s">
        <v>6</v>
      </c>
      <c r="I49" s="129"/>
      <c r="J49" s="129" t="s">
        <v>7</v>
      </c>
    </row>
    <row r="50" spans="1:10" ht="18.2" customHeight="1">
      <c r="B50" s="52"/>
      <c r="C50" s="52"/>
      <c r="D50" s="129" t="s">
        <v>8</v>
      </c>
      <c r="E50" s="129"/>
      <c r="F50" s="129"/>
      <c r="G50" s="129"/>
      <c r="H50" s="129" t="s">
        <v>8</v>
      </c>
      <c r="I50" s="129"/>
      <c r="J50" s="129"/>
    </row>
    <row r="51" spans="1:10" ht="18.2" customHeight="1">
      <c r="A51" s="124" t="s">
        <v>39</v>
      </c>
      <c r="D51" s="123"/>
      <c r="F51" s="123"/>
      <c r="H51" s="123"/>
      <c r="J51" s="123"/>
    </row>
    <row r="52" spans="1:10" ht="18.2" customHeight="1">
      <c r="A52" s="124" t="s">
        <v>40</v>
      </c>
      <c r="D52" s="135"/>
      <c r="E52" s="62"/>
      <c r="F52" s="135"/>
      <c r="G52" s="62"/>
      <c r="H52" s="135"/>
      <c r="I52" s="62"/>
      <c r="J52" s="135"/>
    </row>
    <row r="53" spans="1:10" ht="18.2" customHeight="1">
      <c r="A53" s="51" t="s">
        <v>41</v>
      </c>
      <c r="B53" s="61">
        <v>13</v>
      </c>
      <c r="D53" s="71">
        <v>3028320</v>
      </c>
      <c r="E53" s="71"/>
      <c r="F53" s="71">
        <v>5880000</v>
      </c>
      <c r="G53" s="71"/>
      <c r="H53" s="71">
        <v>2612792</v>
      </c>
      <c r="I53" s="71"/>
      <c r="J53" s="71">
        <v>5880000</v>
      </c>
    </row>
    <row r="54" spans="1:10" ht="18.2" customHeight="1">
      <c r="A54" s="51" t="s">
        <v>42</v>
      </c>
      <c r="B54" s="61">
        <v>13</v>
      </c>
      <c r="D54" s="71">
        <v>6768637</v>
      </c>
      <c r="E54" s="71"/>
      <c r="F54" s="71">
        <v>3993897</v>
      </c>
      <c r="G54" s="71"/>
      <c r="H54" s="71">
        <v>6768637</v>
      </c>
      <c r="I54" s="71"/>
      <c r="J54" s="71">
        <v>3993897</v>
      </c>
    </row>
    <row r="55" spans="1:10" ht="18.2" customHeight="1">
      <c r="A55" s="51" t="s">
        <v>43</v>
      </c>
      <c r="B55" s="61"/>
      <c r="D55" s="71">
        <v>1557201</v>
      </c>
      <c r="E55" s="71"/>
      <c r="F55" s="71">
        <v>1084108</v>
      </c>
      <c r="G55" s="71"/>
      <c r="H55" s="71">
        <v>876574</v>
      </c>
      <c r="I55" s="71"/>
      <c r="J55" s="71">
        <v>659492</v>
      </c>
    </row>
    <row r="56" spans="1:10" ht="18.2" customHeight="1">
      <c r="A56" s="51" t="s">
        <v>44</v>
      </c>
      <c r="B56" s="61">
        <v>14</v>
      </c>
      <c r="D56" s="71">
        <v>10867978</v>
      </c>
      <c r="E56" s="71"/>
      <c r="F56" s="71">
        <v>8559479</v>
      </c>
      <c r="G56" s="71"/>
      <c r="H56" s="71">
        <v>5632877</v>
      </c>
      <c r="I56" s="71"/>
      <c r="J56" s="71">
        <v>4672265</v>
      </c>
    </row>
    <row r="57" spans="1:10" ht="18.2" customHeight="1">
      <c r="A57" s="51" t="s">
        <v>267</v>
      </c>
      <c r="B57" s="61"/>
      <c r="D57" s="71"/>
      <c r="E57" s="71"/>
      <c r="F57" s="71"/>
      <c r="G57" s="71"/>
      <c r="H57" s="71"/>
      <c r="I57" s="71"/>
      <c r="J57" s="71"/>
    </row>
    <row r="58" spans="1:10" ht="18.2" customHeight="1">
      <c r="A58" s="51" t="s">
        <v>45</v>
      </c>
      <c r="B58" s="61"/>
      <c r="D58" s="71">
        <v>160117</v>
      </c>
      <c r="E58" s="71"/>
      <c r="F58" s="71">
        <v>1011131</v>
      </c>
      <c r="G58" s="71"/>
      <c r="H58" s="71">
        <v>160117</v>
      </c>
      <c r="I58" s="71"/>
      <c r="J58" s="71">
        <v>343826</v>
      </c>
    </row>
    <row r="59" spans="1:10" ht="18.2" customHeight="1">
      <c r="A59" s="51" t="s">
        <v>46</v>
      </c>
      <c r="B59" s="61">
        <v>15</v>
      </c>
      <c r="D59" s="71">
        <v>8036428</v>
      </c>
      <c r="E59" s="71"/>
      <c r="F59" s="71">
        <v>10728346</v>
      </c>
      <c r="G59" s="71"/>
      <c r="H59" s="71">
        <v>8036428</v>
      </c>
      <c r="I59" s="71"/>
      <c r="J59" s="71">
        <v>10728346</v>
      </c>
    </row>
    <row r="60" spans="1:10" ht="18.2" customHeight="1">
      <c r="A60" s="51" t="s">
        <v>47</v>
      </c>
      <c r="B60" s="130"/>
      <c r="D60" s="71">
        <v>194713</v>
      </c>
      <c r="E60" s="71"/>
      <c r="F60" s="71">
        <v>179262</v>
      </c>
      <c r="G60" s="71"/>
      <c r="H60" s="71">
        <v>140278</v>
      </c>
      <c r="I60" s="71"/>
      <c r="J60" s="71">
        <v>131719</v>
      </c>
    </row>
    <row r="61" spans="1:10" ht="18.2" customHeight="1">
      <c r="A61" s="131" t="s">
        <v>48</v>
      </c>
      <c r="B61" s="61"/>
      <c r="D61" s="71">
        <v>132458</v>
      </c>
      <c r="E61" s="71"/>
      <c r="F61" s="71">
        <v>159698</v>
      </c>
      <c r="G61" s="71"/>
      <c r="H61" s="71">
        <v>89985</v>
      </c>
      <c r="I61" s="71"/>
      <c r="J61" s="71">
        <v>60472</v>
      </c>
    </row>
    <row r="62" spans="1:10" ht="18.2" customHeight="1">
      <c r="A62" s="51" t="s">
        <v>49</v>
      </c>
      <c r="B62" s="61">
        <v>16</v>
      </c>
      <c r="D62" s="71">
        <v>106860</v>
      </c>
      <c r="E62" s="71"/>
      <c r="F62" s="71">
        <v>115651</v>
      </c>
      <c r="G62" s="71"/>
      <c r="H62" s="71">
        <v>87982</v>
      </c>
      <c r="I62" s="71"/>
      <c r="J62" s="71">
        <v>92002</v>
      </c>
    </row>
    <row r="63" spans="1:10" ht="18.2" customHeight="1">
      <c r="A63" s="131" t="s">
        <v>50</v>
      </c>
      <c r="B63" s="130"/>
      <c r="D63" s="71">
        <v>4350213</v>
      </c>
      <c r="E63" s="71"/>
      <c r="F63" s="71">
        <v>2290511</v>
      </c>
      <c r="G63" s="71"/>
      <c r="H63" s="71">
        <v>2289245</v>
      </c>
      <c r="I63" s="71"/>
      <c r="J63" s="71">
        <v>502084</v>
      </c>
    </row>
    <row r="64" spans="1:10" ht="18.2" customHeight="1">
      <c r="A64" s="131" t="s">
        <v>51</v>
      </c>
      <c r="D64" s="71"/>
      <c r="E64" s="71"/>
      <c r="F64" s="71"/>
      <c r="G64" s="71"/>
      <c r="H64" s="71"/>
      <c r="I64" s="62"/>
      <c r="J64" s="62"/>
    </row>
    <row r="65" spans="1:10" ht="18.2" customHeight="1">
      <c r="A65" s="131" t="s">
        <v>52</v>
      </c>
      <c r="B65" s="61">
        <v>2</v>
      </c>
      <c r="D65" s="71">
        <v>621539</v>
      </c>
      <c r="E65" s="71"/>
      <c r="F65" s="71">
        <v>497284</v>
      </c>
      <c r="G65" s="71"/>
      <c r="H65" s="71">
        <v>483052</v>
      </c>
      <c r="I65" s="71"/>
      <c r="J65" s="71">
        <v>439965</v>
      </c>
    </row>
    <row r="66" spans="1:10" ht="18.2" customHeight="1">
      <c r="A66" s="131" t="s">
        <v>53</v>
      </c>
      <c r="D66" s="71">
        <v>682559</v>
      </c>
      <c r="E66" s="71"/>
      <c r="F66" s="71">
        <v>567678</v>
      </c>
      <c r="G66" s="71"/>
      <c r="H66" s="71">
        <v>467254</v>
      </c>
      <c r="I66" s="71"/>
      <c r="J66" s="71">
        <v>404150</v>
      </c>
    </row>
    <row r="67" spans="1:10" ht="18.2" customHeight="1">
      <c r="A67" s="131" t="s">
        <v>54</v>
      </c>
      <c r="B67" s="61"/>
      <c r="D67" s="71">
        <v>910676</v>
      </c>
      <c r="E67" s="71"/>
      <c r="F67" s="71">
        <v>1173751</v>
      </c>
      <c r="G67" s="71"/>
      <c r="H67" s="71">
        <v>584400</v>
      </c>
      <c r="I67" s="71"/>
      <c r="J67" s="71">
        <v>800725</v>
      </c>
    </row>
    <row r="68" spans="1:10" ht="18.2" customHeight="1">
      <c r="A68" s="131" t="s">
        <v>55</v>
      </c>
      <c r="D68" s="71">
        <v>968008</v>
      </c>
      <c r="E68" s="183"/>
      <c r="F68" s="71">
        <v>974944</v>
      </c>
      <c r="G68" s="183"/>
      <c r="H68" s="71">
        <v>837029</v>
      </c>
      <c r="I68" s="183"/>
      <c r="J68" s="71">
        <v>844769</v>
      </c>
    </row>
    <row r="69" spans="1:10" ht="18.2" customHeight="1">
      <c r="A69" s="51" t="s">
        <v>56</v>
      </c>
      <c r="B69" s="61"/>
      <c r="D69" s="134">
        <v>496237</v>
      </c>
      <c r="E69" s="183"/>
      <c r="F69" s="134">
        <v>429501</v>
      </c>
      <c r="G69" s="183"/>
      <c r="H69" s="134">
        <v>363689</v>
      </c>
      <c r="I69" s="183"/>
      <c r="J69" s="134">
        <v>299194</v>
      </c>
    </row>
    <row r="70" spans="1:10" ht="18.2" customHeight="1">
      <c r="A70" s="124" t="s">
        <v>57</v>
      </c>
      <c r="D70" s="134">
        <f>SUM(D53:D69)</f>
        <v>38881944</v>
      </c>
      <c r="E70" s="183"/>
      <c r="F70" s="134">
        <f>SUM(F53:F69)</f>
        <v>37645241</v>
      </c>
      <c r="G70" s="183"/>
      <c r="H70" s="134">
        <f>SUM(H53:H69)</f>
        <v>29430339</v>
      </c>
      <c r="I70" s="183"/>
      <c r="J70" s="134">
        <f>SUM(J53:J69)</f>
        <v>29852906</v>
      </c>
    </row>
    <row r="71" spans="1:10" ht="18.2" customHeight="1">
      <c r="A71" s="124" t="s">
        <v>58</v>
      </c>
      <c r="D71" s="71"/>
      <c r="E71" s="71"/>
      <c r="F71" s="71"/>
      <c r="G71" s="71"/>
      <c r="H71" s="71"/>
      <c r="I71" s="71"/>
      <c r="J71" s="71"/>
    </row>
    <row r="72" spans="1:10" ht="18.2" customHeight="1">
      <c r="A72" s="51" t="s">
        <v>59</v>
      </c>
      <c r="B72" s="61"/>
      <c r="D72" s="135">
        <v>147753</v>
      </c>
      <c r="E72" s="71"/>
      <c r="F72" s="71">
        <v>179165</v>
      </c>
      <c r="G72" s="71"/>
      <c r="H72" s="135">
        <v>0</v>
      </c>
      <c r="I72" s="71"/>
      <c r="J72" s="135">
        <v>0</v>
      </c>
    </row>
    <row r="73" spans="1:10" ht="18.2" customHeight="1">
      <c r="A73" s="51" t="s">
        <v>60</v>
      </c>
      <c r="B73" s="61">
        <v>2</v>
      </c>
      <c r="D73" s="135">
        <v>0</v>
      </c>
      <c r="E73" s="71"/>
      <c r="F73" s="71">
        <v>0</v>
      </c>
      <c r="G73" s="71"/>
      <c r="H73" s="135">
        <v>1170229</v>
      </c>
      <c r="I73" s="71"/>
      <c r="J73" s="135">
        <v>1463896</v>
      </c>
    </row>
    <row r="74" spans="1:10" ht="18.2" customHeight="1">
      <c r="A74" s="51" t="s">
        <v>61</v>
      </c>
      <c r="B74" s="61">
        <v>14</v>
      </c>
      <c r="D74" s="135">
        <v>9371253</v>
      </c>
      <c r="E74" s="71"/>
      <c r="F74" s="71">
        <v>9596618</v>
      </c>
      <c r="G74" s="71"/>
      <c r="H74" s="135">
        <v>6977278</v>
      </c>
      <c r="I74" s="71"/>
      <c r="J74" s="135">
        <v>6025576</v>
      </c>
    </row>
    <row r="75" spans="1:10" ht="18.2" customHeight="1">
      <c r="A75" s="51" t="s">
        <v>62</v>
      </c>
      <c r="B75" s="61"/>
      <c r="D75" s="135"/>
      <c r="E75" s="71"/>
      <c r="F75" s="71"/>
      <c r="G75" s="71"/>
      <c r="H75" s="135"/>
      <c r="I75" s="71"/>
      <c r="J75" s="135"/>
    </row>
    <row r="76" spans="1:10" ht="18.2" customHeight="1">
      <c r="A76" s="51" t="s">
        <v>63</v>
      </c>
      <c r="B76" s="61"/>
      <c r="D76" s="135">
        <v>258336</v>
      </c>
      <c r="E76" s="71"/>
      <c r="F76" s="71">
        <v>635694</v>
      </c>
      <c r="G76" s="71"/>
      <c r="H76" s="135">
        <v>223748</v>
      </c>
      <c r="I76" s="71"/>
      <c r="J76" s="135">
        <v>598552</v>
      </c>
    </row>
    <row r="77" spans="1:10" ht="18.2" customHeight="1">
      <c r="A77" s="51" t="s">
        <v>64</v>
      </c>
      <c r="B77" s="61">
        <v>15</v>
      </c>
      <c r="D77" s="135">
        <v>34204550</v>
      </c>
      <c r="E77" s="71"/>
      <c r="F77" s="62">
        <v>24935725</v>
      </c>
      <c r="G77" s="62"/>
      <c r="H77" s="62">
        <v>34204550</v>
      </c>
      <c r="I77" s="62"/>
      <c r="J77" s="62">
        <v>24935725</v>
      </c>
    </row>
    <row r="78" spans="1:10" ht="18.2" customHeight="1">
      <c r="A78" s="51" t="s">
        <v>65</v>
      </c>
      <c r="B78" s="61"/>
      <c r="E78" s="62"/>
      <c r="F78" s="62"/>
      <c r="G78" s="62"/>
      <c r="I78" s="62"/>
      <c r="J78" s="62"/>
    </row>
    <row r="79" spans="1:10" ht="18.2" customHeight="1">
      <c r="A79" s="51" t="s">
        <v>66</v>
      </c>
      <c r="B79" s="61">
        <v>7</v>
      </c>
      <c r="D79" s="135">
        <v>357575</v>
      </c>
      <c r="E79" s="71"/>
      <c r="F79" s="71">
        <v>244452</v>
      </c>
      <c r="G79" s="71"/>
      <c r="H79" s="62">
        <v>0</v>
      </c>
      <c r="I79" s="71"/>
      <c r="J79" s="135">
        <v>0</v>
      </c>
    </row>
    <row r="80" spans="1:10" ht="18.2" customHeight="1">
      <c r="A80" s="51" t="s">
        <v>67</v>
      </c>
      <c r="B80" s="130"/>
      <c r="D80" s="135">
        <v>1452870</v>
      </c>
      <c r="E80" s="71"/>
      <c r="F80" s="71">
        <v>1530587</v>
      </c>
      <c r="G80" s="71"/>
      <c r="H80" s="71">
        <v>1079801</v>
      </c>
      <c r="I80" s="71"/>
      <c r="J80" s="135">
        <v>1181812</v>
      </c>
    </row>
    <row r="81" spans="1:10" ht="18.2" customHeight="1">
      <c r="A81" s="51" t="s">
        <v>68</v>
      </c>
      <c r="B81" s="61"/>
      <c r="D81" s="135">
        <v>365245</v>
      </c>
      <c r="E81" s="71"/>
      <c r="F81" s="71">
        <v>350513</v>
      </c>
      <c r="G81" s="71"/>
      <c r="H81" s="71">
        <v>241034</v>
      </c>
      <c r="I81" s="71"/>
      <c r="J81" s="135">
        <v>241973</v>
      </c>
    </row>
    <row r="82" spans="1:10" ht="18.2" customHeight="1">
      <c r="A82" s="51" t="s">
        <v>69</v>
      </c>
      <c r="B82" s="61">
        <v>16</v>
      </c>
      <c r="D82" s="135">
        <v>344761</v>
      </c>
      <c r="E82" s="71"/>
      <c r="F82" s="71">
        <v>313184</v>
      </c>
      <c r="G82" s="71"/>
      <c r="H82" s="71">
        <v>317614</v>
      </c>
      <c r="I82" s="71"/>
      <c r="J82" s="135">
        <v>285721</v>
      </c>
    </row>
    <row r="83" spans="1:10" ht="18.2" customHeight="1">
      <c r="A83" s="51" t="s">
        <v>70</v>
      </c>
      <c r="B83" s="61"/>
      <c r="D83" s="135">
        <v>11733</v>
      </c>
      <c r="E83" s="71"/>
      <c r="F83" s="71">
        <v>1473</v>
      </c>
      <c r="G83" s="71"/>
      <c r="H83" s="71">
        <v>0</v>
      </c>
      <c r="I83" s="71"/>
      <c r="J83" s="135">
        <v>0</v>
      </c>
    </row>
    <row r="84" spans="1:10" ht="18.2" customHeight="1">
      <c r="A84" s="51" t="s">
        <v>71</v>
      </c>
      <c r="B84" s="61"/>
      <c r="D84" s="136">
        <v>240149</v>
      </c>
      <c r="E84" s="71"/>
      <c r="F84" s="134">
        <v>232666</v>
      </c>
      <c r="G84" s="71"/>
      <c r="H84" s="134">
        <v>135542</v>
      </c>
      <c r="I84" s="71"/>
      <c r="J84" s="136">
        <v>130975</v>
      </c>
    </row>
    <row r="85" spans="1:10" ht="18.2" customHeight="1">
      <c r="A85" s="124" t="s">
        <v>72</v>
      </c>
      <c r="D85" s="134">
        <f>SUM(D72:D84)</f>
        <v>46754225</v>
      </c>
      <c r="E85" s="71"/>
      <c r="F85" s="134">
        <f>SUM(F72:F84)</f>
        <v>38020077</v>
      </c>
      <c r="G85" s="71"/>
      <c r="H85" s="134">
        <f>SUM(H72:H84)</f>
        <v>44349796</v>
      </c>
      <c r="I85" s="71"/>
      <c r="J85" s="134">
        <f>SUM(J72:J84)</f>
        <v>34864230</v>
      </c>
    </row>
    <row r="86" spans="1:10" ht="18.2" customHeight="1">
      <c r="A86" s="124" t="s">
        <v>73</v>
      </c>
      <c r="D86" s="137">
        <f>D70+D85</f>
        <v>85636169</v>
      </c>
      <c r="E86" s="71"/>
      <c r="F86" s="137">
        <f>F70+F85</f>
        <v>75665318</v>
      </c>
      <c r="G86" s="71"/>
      <c r="H86" s="137">
        <f>H70+H85</f>
        <v>73780135</v>
      </c>
      <c r="I86" s="71"/>
      <c r="J86" s="137">
        <f>J70+J85</f>
        <v>64717136</v>
      </c>
    </row>
    <row r="87" spans="1:10" ht="18.2" customHeight="1">
      <c r="A87" s="124"/>
    </row>
    <row r="88" spans="1:10" ht="18.2" customHeight="1">
      <c r="A88" s="51" t="s">
        <v>37</v>
      </c>
      <c r="D88" s="123"/>
      <c r="F88" s="123"/>
      <c r="H88" s="123"/>
      <c r="J88" s="123"/>
    </row>
    <row r="89" spans="1:10" ht="18.75" customHeight="1">
      <c r="A89" s="184" t="s">
        <v>0</v>
      </c>
      <c r="B89" s="184"/>
      <c r="C89" s="184"/>
      <c r="D89" s="184"/>
      <c r="E89" s="184"/>
      <c r="F89" s="184"/>
      <c r="G89" s="184"/>
      <c r="H89" s="184"/>
      <c r="I89" s="184"/>
      <c r="J89" s="184"/>
    </row>
    <row r="90" spans="1:10" ht="18.75" customHeight="1">
      <c r="A90" s="184" t="s">
        <v>38</v>
      </c>
      <c r="B90" s="184"/>
      <c r="C90" s="184"/>
      <c r="D90" s="184"/>
      <c r="E90" s="184"/>
      <c r="F90" s="184"/>
      <c r="G90" s="184"/>
      <c r="H90" s="184"/>
      <c r="I90" s="184"/>
      <c r="J90" s="184"/>
    </row>
    <row r="91" spans="1:10" ht="18.75" customHeight="1">
      <c r="A91" s="185" t="s">
        <v>272</v>
      </c>
      <c r="B91" s="184"/>
      <c r="C91" s="184"/>
      <c r="D91" s="184"/>
      <c r="E91" s="184"/>
      <c r="F91" s="184"/>
      <c r="G91" s="184"/>
      <c r="H91" s="184"/>
      <c r="I91" s="184"/>
      <c r="J91" s="184"/>
    </row>
    <row r="92" spans="1:10" ht="18.75" customHeight="1">
      <c r="B92" s="123"/>
      <c r="C92" s="123"/>
      <c r="D92" s="104"/>
      <c r="F92" s="104"/>
      <c r="H92" s="104"/>
      <c r="J92" s="104" t="s">
        <v>2</v>
      </c>
    </row>
    <row r="93" spans="1:10" s="124" customFormat="1" ht="18.75" customHeight="1">
      <c r="B93" s="125"/>
      <c r="C93" s="125"/>
      <c r="D93" s="186" t="s">
        <v>3</v>
      </c>
      <c r="E93" s="186"/>
      <c r="F93" s="186"/>
      <c r="H93" s="186" t="s">
        <v>4</v>
      </c>
      <c r="I93" s="186"/>
      <c r="J93" s="186"/>
    </row>
    <row r="94" spans="1:10" ht="18.75" customHeight="1">
      <c r="B94" s="126" t="s">
        <v>5</v>
      </c>
      <c r="C94" s="52"/>
      <c r="D94" s="127" t="s">
        <v>273</v>
      </c>
      <c r="E94" s="128"/>
      <c r="F94" s="127" t="s">
        <v>274</v>
      </c>
      <c r="G94" s="128"/>
      <c r="H94" s="127" t="s">
        <v>273</v>
      </c>
      <c r="I94" s="128"/>
      <c r="J94" s="127" t="s">
        <v>274</v>
      </c>
    </row>
    <row r="95" spans="1:10" ht="18.75" customHeight="1">
      <c r="B95" s="52"/>
      <c r="C95" s="52"/>
      <c r="D95" s="129" t="s">
        <v>6</v>
      </c>
      <c r="E95" s="129"/>
      <c r="F95" s="129" t="s">
        <v>7</v>
      </c>
      <c r="G95" s="129"/>
      <c r="H95" s="129" t="s">
        <v>6</v>
      </c>
      <c r="I95" s="129"/>
      <c r="J95" s="129" t="s">
        <v>7</v>
      </c>
    </row>
    <row r="96" spans="1:10" ht="18.75" customHeight="1">
      <c r="B96" s="52"/>
      <c r="C96" s="52"/>
      <c r="D96" s="129" t="s">
        <v>8</v>
      </c>
      <c r="E96" s="129"/>
      <c r="F96" s="129"/>
      <c r="G96" s="129"/>
      <c r="H96" s="129" t="s">
        <v>8</v>
      </c>
      <c r="I96" s="129"/>
      <c r="J96" s="129"/>
    </row>
    <row r="97" spans="1:10" ht="18.75" customHeight="1">
      <c r="A97" s="124" t="s">
        <v>74</v>
      </c>
      <c r="B97" s="61"/>
    </row>
    <row r="98" spans="1:10" ht="18.75" customHeight="1">
      <c r="A98" s="51" t="s">
        <v>75</v>
      </c>
      <c r="B98" s="61"/>
    </row>
    <row r="99" spans="1:10" ht="18.75" customHeight="1">
      <c r="A99" s="51" t="s">
        <v>76</v>
      </c>
    </row>
    <row r="100" spans="1:10" ht="18.75" customHeight="1" thickBot="1">
      <c r="A100" s="131" t="s">
        <v>77</v>
      </c>
      <c r="D100" s="68">
        <v>20343626</v>
      </c>
      <c r="E100" s="62"/>
      <c r="F100" s="68">
        <v>20343626</v>
      </c>
      <c r="G100" s="62"/>
      <c r="H100" s="68">
        <v>20343626</v>
      </c>
      <c r="I100" s="62"/>
      <c r="J100" s="68">
        <v>20343626</v>
      </c>
    </row>
    <row r="101" spans="1:10" ht="18.75" customHeight="1" thickTop="1">
      <c r="A101" s="51" t="s">
        <v>78</v>
      </c>
      <c r="B101" s="61">
        <v>17</v>
      </c>
      <c r="D101" s="62"/>
      <c r="E101" s="62"/>
      <c r="F101" s="62"/>
      <c r="G101" s="62"/>
      <c r="H101" s="62"/>
      <c r="I101" s="62"/>
      <c r="J101" s="62"/>
    </row>
    <row r="102" spans="1:10" ht="18.75" customHeight="1">
      <c r="A102" s="131" t="s">
        <v>286</v>
      </c>
      <c r="D102" s="62"/>
      <c r="E102" s="62"/>
      <c r="F102" s="62"/>
      <c r="G102" s="62"/>
      <c r="H102" s="62"/>
      <c r="I102" s="62"/>
      <c r="J102" s="62"/>
    </row>
    <row r="103" spans="1:10" ht="18.75" customHeight="1">
      <c r="A103" s="131" t="s">
        <v>287</v>
      </c>
      <c r="D103" s="62"/>
      <c r="E103" s="62"/>
      <c r="F103" s="62"/>
      <c r="G103" s="62"/>
      <c r="H103" s="62"/>
      <c r="I103" s="62"/>
      <c r="J103" s="62"/>
    </row>
    <row r="104" spans="1:10" ht="18.75" customHeight="1">
      <c r="A104" s="131" t="s">
        <v>245</v>
      </c>
      <c r="D104" s="62">
        <v>15927859</v>
      </c>
      <c r="E104" s="62"/>
      <c r="F104" s="62">
        <v>15924868</v>
      </c>
      <c r="G104" s="62"/>
      <c r="H104" s="62">
        <v>15927859</v>
      </c>
      <c r="I104" s="62"/>
      <c r="J104" s="62">
        <v>15924868</v>
      </c>
    </row>
    <row r="105" spans="1:10" ht="18.75" customHeight="1">
      <c r="A105" s="131" t="s">
        <v>79</v>
      </c>
      <c r="B105" s="61">
        <v>17</v>
      </c>
      <c r="C105" s="138"/>
      <c r="D105" s="62">
        <v>2359807</v>
      </c>
      <c r="E105" s="62"/>
      <c r="F105" s="62">
        <v>2359191</v>
      </c>
      <c r="G105" s="62"/>
      <c r="H105" s="62">
        <v>2359807</v>
      </c>
      <c r="I105" s="62"/>
      <c r="J105" s="62">
        <v>2359191</v>
      </c>
    </row>
    <row r="106" spans="1:10" ht="18.75" customHeight="1">
      <c r="A106" s="131" t="s">
        <v>247</v>
      </c>
      <c r="B106" s="61"/>
      <c r="C106" s="138"/>
      <c r="D106" s="62"/>
      <c r="E106" s="62"/>
      <c r="F106" s="62"/>
      <c r="G106" s="62"/>
      <c r="H106" s="62"/>
      <c r="I106" s="62"/>
      <c r="J106" s="62"/>
    </row>
    <row r="107" spans="1:10" ht="18.75" customHeight="1">
      <c r="A107" s="131" t="s">
        <v>246</v>
      </c>
      <c r="B107" s="61">
        <v>17</v>
      </c>
      <c r="C107" s="138"/>
      <c r="D107" s="62">
        <v>1100</v>
      </c>
      <c r="E107" s="62"/>
      <c r="F107" s="62">
        <v>0</v>
      </c>
      <c r="G107" s="62"/>
      <c r="H107" s="62">
        <v>1100</v>
      </c>
      <c r="I107" s="62"/>
      <c r="J107" s="62">
        <v>0</v>
      </c>
    </row>
    <row r="108" spans="1:10" ht="18.75" customHeight="1">
      <c r="A108" s="131" t="s">
        <v>82</v>
      </c>
      <c r="B108" s="61">
        <v>18</v>
      </c>
      <c r="C108" s="138"/>
      <c r="D108" s="62">
        <v>4973743</v>
      </c>
      <c r="E108" s="62"/>
      <c r="F108" s="62">
        <v>4973743</v>
      </c>
      <c r="G108" s="62"/>
      <c r="H108" s="62">
        <v>4973743</v>
      </c>
      <c r="I108" s="62"/>
      <c r="J108" s="62">
        <v>4973743</v>
      </c>
    </row>
    <row r="109" spans="1:10" ht="18.75" customHeight="1">
      <c r="A109" s="131" t="s">
        <v>81</v>
      </c>
      <c r="B109" s="139">
        <v>19</v>
      </c>
      <c r="D109" s="62">
        <v>47150</v>
      </c>
      <c r="E109" s="62"/>
      <c r="F109" s="62">
        <v>47150</v>
      </c>
      <c r="G109" s="62"/>
      <c r="H109" s="62">
        <v>47150</v>
      </c>
      <c r="I109" s="62"/>
      <c r="J109" s="62">
        <v>47150</v>
      </c>
    </row>
    <row r="110" spans="1:10" ht="18.75" customHeight="1">
      <c r="A110" s="131" t="s">
        <v>80</v>
      </c>
      <c r="B110" s="139">
        <v>19</v>
      </c>
      <c r="C110" s="138"/>
      <c r="D110" s="62">
        <v>88600</v>
      </c>
      <c r="E110" s="62"/>
      <c r="F110" s="62">
        <v>57484</v>
      </c>
      <c r="G110" s="62"/>
      <c r="H110" s="62">
        <v>88600</v>
      </c>
      <c r="I110" s="62"/>
      <c r="J110" s="62">
        <v>57484</v>
      </c>
    </row>
    <row r="111" spans="1:10" ht="18.75" customHeight="1">
      <c r="A111" s="51" t="s">
        <v>276</v>
      </c>
      <c r="B111" s="61"/>
      <c r="D111" s="62"/>
      <c r="E111" s="62"/>
      <c r="F111" s="62"/>
      <c r="G111" s="62"/>
      <c r="H111" s="62"/>
      <c r="I111" s="62"/>
      <c r="J111" s="62"/>
    </row>
    <row r="112" spans="1:10" ht="18.75" customHeight="1">
      <c r="A112" s="51" t="s">
        <v>277</v>
      </c>
      <c r="B112" s="61"/>
      <c r="D112" s="62">
        <v>1806931</v>
      </c>
      <c r="E112" s="62"/>
      <c r="F112" s="62">
        <v>1806931</v>
      </c>
      <c r="G112" s="62"/>
      <c r="H112" s="62">
        <v>1806931</v>
      </c>
      <c r="I112" s="62"/>
      <c r="J112" s="62">
        <v>1806931</v>
      </c>
    </row>
    <row r="113" spans="1:10" ht="18.75" customHeight="1">
      <c r="A113" s="51" t="s">
        <v>278</v>
      </c>
      <c r="B113" s="61"/>
      <c r="D113" s="62">
        <v>14553353</v>
      </c>
      <c r="E113" s="62"/>
      <c r="F113" s="62">
        <v>13790014</v>
      </c>
      <c r="G113" s="62"/>
      <c r="H113" s="62">
        <v>9926054</v>
      </c>
      <c r="I113" s="62"/>
      <c r="J113" s="62">
        <v>9166771</v>
      </c>
    </row>
    <row r="114" spans="1:10" ht="18.75" customHeight="1">
      <c r="A114" s="51" t="s">
        <v>83</v>
      </c>
      <c r="D114" s="122">
        <v>858170</v>
      </c>
      <c r="E114" s="62"/>
      <c r="F114" s="122">
        <v>266032</v>
      </c>
      <c r="G114" s="62"/>
      <c r="H114" s="122">
        <v>-181483</v>
      </c>
      <c r="I114" s="62"/>
      <c r="J114" s="122">
        <v>-130031</v>
      </c>
    </row>
    <row r="115" spans="1:10" ht="18.75" customHeight="1">
      <c r="A115" s="51" t="s">
        <v>84</v>
      </c>
      <c r="D115" s="62">
        <f>SUM(D104:D114)</f>
        <v>40616713</v>
      </c>
      <c r="E115" s="62"/>
      <c r="F115" s="62">
        <f>SUM(F104:F114)</f>
        <v>39225413</v>
      </c>
      <c r="G115" s="62"/>
      <c r="H115" s="62">
        <f>SUM(H104:H114)</f>
        <v>34949761</v>
      </c>
      <c r="I115" s="62"/>
      <c r="J115" s="62">
        <f>SUM(J104:J114)</f>
        <v>34206107</v>
      </c>
    </row>
    <row r="116" spans="1:10" ht="18.75" customHeight="1">
      <c r="A116" s="51" t="s">
        <v>244</v>
      </c>
      <c r="D116" s="122">
        <v>1634933</v>
      </c>
      <c r="E116" s="62"/>
      <c r="F116" s="122">
        <v>1741244</v>
      </c>
      <c r="G116" s="62"/>
      <c r="H116" s="134" t="s">
        <v>326</v>
      </c>
      <c r="I116" s="62"/>
      <c r="J116" s="136">
        <v>0</v>
      </c>
    </row>
    <row r="117" spans="1:10" ht="18.75" customHeight="1">
      <c r="A117" s="124" t="s">
        <v>85</v>
      </c>
      <c r="D117" s="122">
        <f>SUM(D115:D116)</f>
        <v>42251646</v>
      </c>
      <c r="E117" s="62"/>
      <c r="F117" s="122">
        <f>SUM(F115:F116)</f>
        <v>40966657</v>
      </c>
      <c r="G117" s="62"/>
      <c r="H117" s="122">
        <f>SUM(H115:H116)</f>
        <v>34949761</v>
      </c>
      <c r="I117" s="62"/>
      <c r="J117" s="122">
        <f>SUM(J115:J116)</f>
        <v>34206107</v>
      </c>
    </row>
    <row r="118" spans="1:10" ht="18.75" customHeight="1" thickBot="1">
      <c r="A118" s="132" t="s">
        <v>86</v>
      </c>
      <c r="B118" s="131"/>
      <c r="C118" s="131"/>
      <c r="D118" s="120">
        <f>D117+D86</f>
        <v>127887815</v>
      </c>
      <c r="E118" s="62"/>
      <c r="F118" s="120">
        <f>F117+F86</f>
        <v>116631975</v>
      </c>
      <c r="G118" s="62"/>
      <c r="H118" s="120">
        <f>H117+H86</f>
        <v>108729896</v>
      </c>
      <c r="I118" s="62"/>
      <c r="J118" s="120">
        <f>J117+J86</f>
        <v>98923243</v>
      </c>
    </row>
    <row r="119" spans="1:10" ht="18.75" customHeight="1" thickTop="1">
      <c r="B119" s="61"/>
      <c r="D119" s="135">
        <f>D118-D40</f>
        <v>0</v>
      </c>
      <c r="E119" s="135"/>
      <c r="F119" s="135">
        <f>F118-F40</f>
        <v>0</v>
      </c>
      <c r="G119" s="135"/>
      <c r="H119" s="135">
        <f>H118-H40</f>
        <v>0</v>
      </c>
      <c r="I119" s="135"/>
      <c r="J119" s="135">
        <f>J118-J40</f>
        <v>0</v>
      </c>
    </row>
    <row r="120" spans="1:10" ht="18.75" customHeight="1">
      <c r="B120" s="61"/>
    </row>
    <row r="121" spans="1:10" ht="18.75" customHeight="1">
      <c r="A121" s="51" t="s">
        <v>37</v>
      </c>
      <c r="D121" s="16"/>
      <c r="E121" s="17"/>
    </row>
    <row r="122" spans="1:10" ht="18.75" customHeight="1">
      <c r="D122" s="123"/>
    </row>
    <row r="123" spans="1:10" ht="18.75" customHeight="1">
      <c r="A123" s="140"/>
      <c r="D123" s="123"/>
      <c r="F123" s="123"/>
      <c r="H123" s="123"/>
      <c r="J123" s="123"/>
    </row>
    <row r="124" spans="1:10" ht="18.75" customHeight="1">
      <c r="D124" s="123"/>
      <c r="F124" s="123"/>
      <c r="H124" s="123"/>
      <c r="J124" s="123"/>
    </row>
    <row r="125" spans="1:10" ht="18.75" customHeight="1">
      <c r="B125" s="51" t="s">
        <v>87</v>
      </c>
      <c r="C125" s="123"/>
      <c r="D125" s="123"/>
      <c r="F125" s="123"/>
      <c r="H125" s="123"/>
      <c r="J125" s="123"/>
    </row>
    <row r="126" spans="1:10" ht="18.75" customHeight="1">
      <c r="A126" s="141"/>
      <c r="D126" s="123"/>
      <c r="F126" s="123"/>
      <c r="H126" s="123"/>
      <c r="J126" s="123"/>
    </row>
  </sheetData>
  <mergeCells count="15">
    <mergeCell ref="A91:J91"/>
    <mergeCell ref="D93:F93"/>
    <mergeCell ref="H93:J93"/>
    <mergeCell ref="A44:J44"/>
    <mergeCell ref="A45:J45"/>
    <mergeCell ref="D47:F47"/>
    <mergeCell ref="H47:J47"/>
    <mergeCell ref="A89:J89"/>
    <mergeCell ref="A90:J90"/>
    <mergeCell ref="A43:J43"/>
    <mergeCell ref="A1:J1"/>
    <mergeCell ref="A2:J2"/>
    <mergeCell ref="A3:J3"/>
    <mergeCell ref="D5:F5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81" orientation="portrait" r:id="rId1"/>
  <headerFooter alignWithMargins="0"/>
  <rowBreaks count="2" manualBreakCount="2">
    <brk id="42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0BA-F603-40DD-A0AA-3E7BD5830381}">
  <dimension ref="A1:K182"/>
  <sheetViews>
    <sheetView showGridLines="0" view="pageBreakPreview" zoomScale="115" zoomScaleNormal="100" zoomScaleSheetLayoutView="115" workbookViewId="0">
      <selection activeCell="A124" sqref="A124"/>
    </sheetView>
  </sheetViews>
  <sheetFormatPr defaultColWidth="10.5703125" defaultRowHeight="18.75" customHeight="1"/>
  <cols>
    <col min="1" max="1" width="49.42578125" style="1" customWidth="1"/>
    <col min="2" max="2" width="6.5703125" style="1" customWidth="1"/>
    <col min="3" max="3" width="0.5703125" style="1" customWidth="1"/>
    <col min="4" max="4" width="14.42578125" style="1" customWidth="1"/>
    <col min="5" max="5" width="0.5703125" style="1" customWidth="1"/>
    <col min="6" max="6" width="13.42578125" style="1" customWidth="1"/>
    <col min="7" max="7" width="0.5703125" style="1" customWidth="1"/>
    <col min="8" max="8" width="13.42578125" style="1" customWidth="1"/>
    <col min="9" max="9" width="0.5703125" style="1" customWidth="1"/>
    <col min="10" max="10" width="13.42578125" style="1" customWidth="1"/>
    <col min="11" max="11" width="0.5703125" style="1" customWidth="1"/>
    <col min="12" max="16384" width="10.5703125" style="1"/>
  </cols>
  <sheetData>
    <row r="1" spans="1:11" ht="18.75" customHeight="1">
      <c r="A1" s="18"/>
      <c r="B1" s="18"/>
      <c r="C1" s="18"/>
      <c r="D1" s="18"/>
      <c r="E1" s="18"/>
      <c r="F1" s="18"/>
      <c r="G1" s="18"/>
      <c r="H1" s="18"/>
      <c r="I1" s="18"/>
      <c r="J1" s="19" t="s">
        <v>88</v>
      </c>
      <c r="K1" s="18"/>
    </row>
    <row r="2" spans="1:11" ht="18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.75" customHeight="1">
      <c r="A3" s="20" t="s">
        <v>89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8.75" customHeight="1">
      <c r="A4" s="20" t="s">
        <v>283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.75" customHeight="1">
      <c r="B5" s="2"/>
      <c r="C5" s="2"/>
      <c r="D5" s="3"/>
      <c r="F5" s="3"/>
      <c r="H5" s="3"/>
      <c r="J5" s="3" t="s">
        <v>90</v>
      </c>
    </row>
    <row r="6" spans="1:11" s="4" customFormat="1" ht="18.75" customHeight="1">
      <c r="B6" s="5"/>
      <c r="C6" s="5"/>
      <c r="D6" s="188" t="s">
        <v>3</v>
      </c>
      <c r="E6" s="188"/>
      <c r="F6" s="188"/>
      <c r="H6" s="188" t="s">
        <v>4</v>
      </c>
      <c r="I6" s="188"/>
      <c r="J6" s="188"/>
    </row>
    <row r="7" spans="1:11" ht="18.75" customHeight="1">
      <c r="B7" s="6" t="s">
        <v>5</v>
      </c>
      <c r="C7" s="7"/>
      <c r="D7" s="22" t="s">
        <v>284</v>
      </c>
      <c r="E7" s="8"/>
      <c r="F7" s="22" t="s">
        <v>91</v>
      </c>
      <c r="G7" s="8"/>
      <c r="H7" s="22" t="s">
        <v>284</v>
      </c>
      <c r="I7" s="8"/>
      <c r="J7" s="22" t="s">
        <v>91</v>
      </c>
      <c r="K7" s="8"/>
    </row>
    <row r="8" spans="1:11" ht="18.75" customHeight="1">
      <c r="A8" s="13" t="s">
        <v>248</v>
      </c>
      <c r="B8" s="57"/>
      <c r="C8" s="7"/>
      <c r="D8" s="58"/>
      <c r="E8" s="8"/>
      <c r="F8" s="58"/>
      <c r="G8" s="8"/>
      <c r="H8" s="58"/>
      <c r="I8" s="8"/>
      <c r="J8" s="58"/>
      <c r="K8" s="8"/>
    </row>
    <row r="9" spans="1:11" ht="18.75" customHeight="1">
      <c r="A9" s="13" t="s">
        <v>92</v>
      </c>
      <c r="B9" s="7"/>
      <c r="C9" s="7"/>
      <c r="D9" s="23"/>
      <c r="E9" s="14"/>
      <c r="F9" s="23"/>
      <c r="G9" s="14"/>
      <c r="H9" s="23"/>
      <c r="I9" s="14"/>
      <c r="J9" s="23"/>
      <c r="K9" s="14"/>
    </row>
    <row r="10" spans="1:11" ht="18.75" customHeight="1">
      <c r="A10" s="1" t="s">
        <v>93</v>
      </c>
      <c r="D10" s="24">
        <v>7869157</v>
      </c>
      <c r="E10" s="10"/>
      <c r="F10" s="24">
        <v>6451401</v>
      </c>
      <c r="G10" s="10"/>
      <c r="H10" s="24">
        <v>5912000</v>
      </c>
      <c r="I10" s="10"/>
      <c r="J10" s="24">
        <v>5044850</v>
      </c>
      <c r="K10" s="10"/>
    </row>
    <row r="11" spans="1:11" ht="18.75" customHeight="1">
      <c r="A11" s="12" t="s">
        <v>94</v>
      </c>
      <c r="D11" s="24">
        <v>441846</v>
      </c>
      <c r="E11" s="10"/>
      <c r="F11" s="24">
        <v>393655</v>
      </c>
      <c r="G11" s="10"/>
      <c r="H11" s="24">
        <v>281954</v>
      </c>
      <c r="I11" s="10"/>
      <c r="J11" s="24">
        <v>207138</v>
      </c>
      <c r="K11" s="10"/>
    </row>
    <row r="12" spans="1:11" ht="18.75" customHeight="1">
      <c r="A12" s="12" t="s">
        <v>95</v>
      </c>
      <c r="D12" s="24">
        <v>142759</v>
      </c>
      <c r="E12" s="10"/>
      <c r="F12" s="24">
        <v>80745</v>
      </c>
      <c r="G12" s="10"/>
      <c r="H12" s="24">
        <v>0</v>
      </c>
      <c r="I12" s="10"/>
      <c r="J12" s="24">
        <v>0</v>
      </c>
      <c r="K12" s="10"/>
    </row>
    <row r="13" spans="1:11" ht="18.75" customHeight="1">
      <c r="A13" s="1" t="s">
        <v>96</v>
      </c>
      <c r="D13" s="24">
        <v>15144</v>
      </c>
      <c r="E13" s="10"/>
      <c r="F13" s="24">
        <v>337</v>
      </c>
      <c r="G13" s="10"/>
      <c r="H13" s="24">
        <v>87550</v>
      </c>
      <c r="I13" s="10"/>
      <c r="J13" s="24">
        <v>9322</v>
      </c>
      <c r="K13" s="10"/>
    </row>
    <row r="14" spans="1:11" ht="18.75" customHeight="1">
      <c r="A14" s="1" t="s">
        <v>97</v>
      </c>
      <c r="D14" s="24">
        <v>52619</v>
      </c>
      <c r="E14" s="10"/>
      <c r="F14" s="24">
        <v>37091</v>
      </c>
      <c r="G14" s="10"/>
      <c r="H14" s="24">
        <v>31467</v>
      </c>
      <c r="I14" s="10"/>
      <c r="J14" s="24">
        <v>20143</v>
      </c>
      <c r="K14" s="10"/>
    </row>
    <row r="15" spans="1:11" ht="18.75" customHeight="1">
      <c r="A15" s="1" t="s">
        <v>98</v>
      </c>
      <c r="B15" s="9"/>
      <c r="D15" s="24">
        <v>147785</v>
      </c>
      <c r="E15" s="10"/>
      <c r="F15" s="24">
        <v>52516</v>
      </c>
      <c r="G15" s="10"/>
      <c r="H15" s="24">
        <v>7448</v>
      </c>
      <c r="I15" s="10"/>
      <c r="J15" s="24">
        <v>3850</v>
      </c>
      <c r="K15" s="10"/>
    </row>
    <row r="16" spans="1:11" ht="18.75" customHeight="1">
      <c r="A16" s="1" t="s">
        <v>99</v>
      </c>
      <c r="D16" s="24"/>
      <c r="E16" s="10"/>
      <c r="F16" s="24"/>
      <c r="G16" s="10"/>
      <c r="H16" s="24"/>
      <c r="I16" s="10"/>
      <c r="J16" s="24"/>
      <c r="K16" s="10"/>
    </row>
    <row r="17" spans="1:11" ht="18.75" customHeight="1">
      <c r="A17" s="1" t="s">
        <v>288</v>
      </c>
      <c r="D17" s="24">
        <v>53709</v>
      </c>
      <c r="E17" s="10"/>
      <c r="F17" s="24">
        <v>38713</v>
      </c>
      <c r="G17" s="10"/>
      <c r="H17" s="24">
        <v>4729</v>
      </c>
      <c r="I17" s="10"/>
      <c r="J17" s="24">
        <v>13498</v>
      </c>
      <c r="K17" s="10"/>
    </row>
    <row r="18" spans="1:11" ht="18.75" customHeight="1">
      <c r="A18" s="1" t="s">
        <v>289</v>
      </c>
      <c r="D18" s="24">
        <v>10389</v>
      </c>
      <c r="E18" s="10"/>
      <c r="F18" s="24">
        <v>0</v>
      </c>
      <c r="G18" s="10"/>
      <c r="H18" s="24">
        <v>0</v>
      </c>
      <c r="I18" s="10"/>
      <c r="J18" s="24">
        <v>0</v>
      </c>
      <c r="K18" s="10"/>
    </row>
    <row r="19" spans="1:11" ht="18.75" customHeight="1">
      <c r="A19" s="1" t="s">
        <v>100</v>
      </c>
      <c r="B19" s="61" t="s">
        <v>327</v>
      </c>
      <c r="D19" s="24">
        <v>1066</v>
      </c>
      <c r="E19" s="10"/>
      <c r="F19" s="24">
        <v>455</v>
      </c>
      <c r="G19" s="10"/>
      <c r="H19" s="24">
        <v>1007</v>
      </c>
      <c r="I19" s="10"/>
      <c r="J19" s="24">
        <v>10500</v>
      </c>
      <c r="K19" s="10"/>
    </row>
    <row r="20" spans="1:11" ht="18.75" customHeight="1">
      <c r="A20" s="1" t="s">
        <v>56</v>
      </c>
      <c r="D20" s="25">
        <v>121009</v>
      </c>
      <c r="E20" s="10"/>
      <c r="F20" s="25">
        <v>174275</v>
      </c>
      <c r="G20" s="10"/>
      <c r="H20" s="25">
        <v>88494</v>
      </c>
      <c r="I20" s="10"/>
      <c r="J20" s="25">
        <v>73670</v>
      </c>
      <c r="K20" s="10"/>
    </row>
    <row r="21" spans="1:11" ht="18.75" customHeight="1">
      <c r="A21" s="4" t="s">
        <v>101</v>
      </c>
      <c r="D21" s="25">
        <f>SUM(D10:D20)</f>
        <v>8855483</v>
      </c>
      <c r="E21" s="10"/>
      <c r="F21" s="25">
        <f>SUM(F10:F20)</f>
        <v>7229188</v>
      </c>
      <c r="G21" s="10"/>
      <c r="H21" s="25">
        <f>SUM(H10:H20)</f>
        <v>6414649</v>
      </c>
      <c r="I21" s="10"/>
      <c r="J21" s="25">
        <f>SUM(J10:J20)</f>
        <v>5382971</v>
      </c>
      <c r="K21" s="10"/>
    </row>
    <row r="22" spans="1:11" ht="18.75" customHeight="1">
      <c r="A22" s="13" t="s">
        <v>102</v>
      </c>
      <c r="B22" s="4"/>
      <c r="D22" s="24"/>
      <c r="E22" s="10"/>
      <c r="F22" s="24"/>
      <c r="G22" s="10"/>
      <c r="H22" s="24"/>
      <c r="I22" s="10"/>
      <c r="J22" s="24"/>
      <c r="K22" s="10"/>
    </row>
    <row r="23" spans="1:11" ht="18.75" customHeight="1">
      <c r="A23" s="12" t="s">
        <v>103</v>
      </c>
      <c r="B23" s="4"/>
      <c r="D23" s="24">
        <v>5102094</v>
      </c>
      <c r="E23" s="10"/>
      <c r="F23" s="24">
        <v>4293435</v>
      </c>
      <c r="G23" s="10"/>
      <c r="H23" s="24">
        <v>3701207</v>
      </c>
      <c r="I23" s="10"/>
      <c r="J23" s="24">
        <v>3400053</v>
      </c>
      <c r="K23" s="10"/>
    </row>
    <row r="24" spans="1:11" ht="18.75" customHeight="1">
      <c r="A24" s="12" t="s">
        <v>104</v>
      </c>
      <c r="D24" s="24">
        <v>282974</v>
      </c>
      <c r="E24" s="10"/>
      <c r="F24" s="24">
        <v>258354</v>
      </c>
      <c r="G24" s="10"/>
      <c r="H24" s="24">
        <v>158739</v>
      </c>
      <c r="I24" s="10"/>
      <c r="J24" s="24">
        <v>152078</v>
      </c>
      <c r="K24" s="10"/>
    </row>
    <row r="25" spans="1:11" ht="18.75" customHeight="1">
      <c r="A25" s="12" t="s">
        <v>105</v>
      </c>
      <c r="D25" s="24">
        <v>261976</v>
      </c>
      <c r="E25" s="10"/>
      <c r="F25" s="24">
        <v>139398</v>
      </c>
      <c r="G25" s="10"/>
      <c r="H25" s="24">
        <v>0</v>
      </c>
      <c r="I25" s="10"/>
      <c r="J25" s="24">
        <v>0</v>
      </c>
      <c r="K25" s="10"/>
    </row>
    <row r="26" spans="1:11" ht="18.75" customHeight="1">
      <c r="A26" s="12" t="s">
        <v>106</v>
      </c>
      <c r="B26" s="4"/>
      <c r="D26" s="24">
        <v>12646</v>
      </c>
      <c r="E26" s="10"/>
      <c r="F26" s="24">
        <v>1056</v>
      </c>
      <c r="G26" s="10"/>
      <c r="H26" s="24">
        <v>77543</v>
      </c>
      <c r="I26" s="10"/>
      <c r="J26" s="24">
        <v>9452</v>
      </c>
      <c r="K26" s="10"/>
    </row>
    <row r="27" spans="1:11" ht="18.75" customHeight="1">
      <c r="A27" s="12" t="s">
        <v>107</v>
      </c>
      <c r="B27" s="9"/>
      <c r="D27" s="24">
        <v>24324</v>
      </c>
      <c r="E27" s="10"/>
      <c r="F27" s="24">
        <v>22813</v>
      </c>
      <c r="G27" s="10"/>
      <c r="H27" s="40">
        <v>9520</v>
      </c>
      <c r="I27" s="10"/>
      <c r="J27" s="40">
        <v>8692</v>
      </c>
      <c r="K27" s="10"/>
    </row>
    <row r="28" spans="1:11" ht="18.75" customHeight="1">
      <c r="A28" s="12" t="s">
        <v>108</v>
      </c>
      <c r="B28" s="9"/>
      <c r="D28" s="24">
        <v>144561</v>
      </c>
      <c r="E28" s="10"/>
      <c r="F28" s="24">
        <v>51160</v>
      </c>
      <c r="G28" s="10"/>
      <c r="H28" s="24">
        <v>9714</v>
      </c>
      <c r="I28" s="10"/>
      <c r="J28" s="24">
        <v>6873</v>
      </c>
      <c r="K28" s="10"/>
    </row>
    <row r="29" spans="1:11" ht="18.75" customHeight="1">
      <c r="A29" s="1" t="s">
        <v>109</v>
      </c>
      <c r="D29" s="24">
        <v>521719</v>
      </c>
      <c r="E29" s="10"/>
      <c r="F29" s="24">
        <v>508247</v>
      </c>
      <c r="G29" s="10"/>
      <c r="H29" s="24">
        <v>363520</v>
      </c>
      <c r="I29" s="10"/>
      <c r="J29" s="24">
        <v>401645</v>
      </c>
      <c r="K29" s="10"/>
    </row>
    <row r="30" spans="1:11" ht="18.75" customHeight="1">
      <c r="A30" s="1" t="s">
        <v>110</v>
      </c>
      <c r="D30" s="24">
        <v>1031001</v>
      </c>
      <c r="E30" s="10"/>
      <c r="F30" s="24">
        <v>840432</v>
      </c>
      <c r="G30" s="10"/>
      <c r="H30" s="24">
        <v>869607</v>
      </c>
      <c r="I30" s="10"/>
      <c r="J30" s="24">
        <v>722310</v>
      </c>
      <c r="K30" s="10"/>
    </row>
    <row r="31" spans="1:11" ht="18.75" customHeight="1">
      <c r="A31" s="4" t="s">
        <v>111</v>
      </c>
      <c r="D31" s="26">
        <f>SUM(D23:D30)</f>
        <v>7381295</v>
      </c>
      <c r="E31" s="10"/>
      <c r="F31" s="26">
        <f>SUM(F23:F30)</f>
        <v>6114895</v>
      </c>
      <c r="G31" s="10"/>
      <c r="H31" s="26">
        <f>SUM(H23:H30)</f>
        <v>5189850</v>
      </c>
      <c r="I31" s="10"/>
      <c r="J31" s="26">
        <f>SUM(J23:J30)</f>
        <v>4701103</v>
      </c>
      <c r="K31" s="10"/>
    </row>
    <row r="32" spans="1:11" ht="18.75" customHeight="1">
      <c r="A32" s="4" t="s">
        <v>112</v>
      </c>
      <c r="D32" s="24">
        <f>SUM(D21-D31)</f>
        <v>1474188</v>
      </c>
      <c r="E32" s="10"/>
      <c r="F32" s="24">
        <f>SUM(F21-F31)</f>
        <v>1114293</v>
      </c>
      <c r="G32" s="10"/>
      <c r="H32" s="24">
        <f>SUM(H21-H31)</f>
        <v>1224799</v>
      </c>
      <c r="I32" s="10"/>
      <c r="J32" s="24">
        <f>SUM(J21-J31)</f>
        <v>681868</v>
      </c>
      <c r="K32" s="10"/>
    </row>
    <row r="33" spans="1:11" ht="18.75" customHeight="1">
      <c r="A33" s="1" t="s">
        <v>331</v>
      </c>
      <c r="B33" s="9">
        <v>7</v>
      </c>
      <c r="D33" s="24">
        <v>150514</v>
      </c>
      <c r="E33" s="10"/>
      <c r="F33" s="24">
        <v>-2550</v>
      </c>
      <c r="G33" s="10"/>
      <c r="H33" s="24">
        <v>0</v>
      </c>
      <c r="I33" s="10"/>
      <c r="J33" s="24">
        <v>0</v>
      </c>
      <c r="K33" s="10"/>
    </row>
    <row r="34" spans="1:11" ht="18.75" customHeight="1">
      <c r="A34" s="1" t="s">
        <v>332</v>
      </c>
      <c r="B34" s="9">
        <v>8</v>
      </c>
      <c r="D34" s="24">
        <v>2892</v>
      </c>
      <c r="E34" s="10"/>
      <c r="F34" s="24">
        <v>-1100</v>
      </c>
      <c r="G34" s="10"/>
      <c r="H34" s="24">
        <v>0</v>
      </c>
      <c r="I34" s="10"/>
      <c r="J34" s="24">
        <v>0</v>
      </c>
      <c r="K34" s="10"/>
    </row>
    <row r="35" spans="1:11" ht="18.75" customHeight="1">
      <c r="A35" s="1" t="s">
        <v>113</v>
      </c>
      <c r="D35" s="24">
        <v>58257</v>
      </c>
      <c r="E35" s="10"/>
      <c r="F35" s="24">
        <v>48382</v>
      </c>
      <c r="G35" s="10"/>
      <c r="H35" s="24">
        <v>160248</v>
      </c>
      <c r="I35" s="10"/>
      <c r="J35" s="24">
        <v>144145</v>
      </c>
      <c r="K35" s="10"/>
    </row>
    <row r="36" spans="1:11" ht="18.75" customHeight="1">
      <c r="A36" s="1" t="s">
        <v>114</v>
      </c>
      <c r="B36" s="9"/>
      <c r="D36" s="25">
        <v>-103727</v>
      </c>
      <c r="E36" s="10"/>
      <c r="F36" s="25">
        <v>-283796</v>
      </c>
      <c r="G36" s="10"/>
      <c r="H36" s="25">
        <v>-143838</v>
      </c>
      <c r="I36" s="10"/>
      <c r="J36" s="25">
        <v>-309912</v>
      </c>
      <c r="K36" s="10"/>
    </row>
    <row r="37" spans="1:11" ht="18.75" customHeight="1">
      <c r="A37" s="4" t="s">
        <v>115</v>
      </c>
      <c r="B37" s="9"/>
      <c r="D37" s="24">
        <f>SUM(D32:D36)</f>
        <v>1582124</v>
      </c>
      <c r="E37" s="10"/>
      <c r="F37" s="24">
        <f>SUM(F32:F36)</f>
        <v>875229</v>
      </c>
      <c r="G37" s="10"/>
      <c r="H37" s="24">
        <f>SUM(H32:H36)</f>
        <v>1241209</v>
      </c>
      <c r="I37" s="10"/>
      <c r="J37" s="24">
        <f>SUM(J32:J36)</f>
        <v>516101</v>
      </c>
      <c r="K37" s="10"/>
    </row>
    <row r="38" spans="1:11" ht="18.75" customHeight="1">
      <c r="A38" s="1" t="s">
        <v>116</v>
      </c>
      <c r="B38" s="9">
        <v>20</v>
      </c>
      <c r="D38" s="25">
        <v>-356798</v>
      </c>
      <c r="E38" s="10"/>
      <c r="F38" s="25">
        <v>-244988</v>
      </c>
      <c r="G38" s="10"/>
      <c r="H38" s="25">
        <v>-253745</v>
      </c>
      <c r="I38" s="10"/>
      <c r="J38" s="25">
        <v>-110095</v>
      </c>
      <c r="K38" s="10"/>
    </row>
    <row r="39" spans="1:11" ht="18.75" customHeight="1">
      <c r="A39" s="13" t="s">
        <v>117</v>
      </c>
      <c r="B39" s="4"/>
      <c r="D39" s="26">
        <f>SUM(D37:D38)</f>
        <v>1225326</v>
      </c>
      <c r="E39" s="10"/>
      <c r="F39" s="26">
        <f>SUM(F37:F38)</f>
        <v>630241</v>
      </c>
      <c r="G39" s="10"/>
      <c r="H39" s="26">
        <f>SUM(H37:H38)</f>
        <v>987464</v>
      </c>
      <c r="I39" s="10"/>
      <c r="J39" s="26">
        <f>SUM(J37:J38)</f>
        <v>406006</v>
      </c>
    </row>
    <row r="40" spans="1:11" ht="18.75" customHeight="1">
      <c r="A40" s="13"/>
      <c r="B40" s="4"/>
      <c r="D40" s="59"/>
      <c r="E40" s="10"/>
      <c r="F40" s="60"/>
      <c r="G40" s="10"/>
      <c r="H40" s="59"/>
      <c r="I40" s="10"/>
      <c r="J40" s="60"/>
    </row>
    <row r="41" spans="1:11" ht="18.75" customHeight="1">
      <c r="A41" s="13"/>
      <c r="B41" s="4"/>
    </row>
    <row r="42" spans="1:11" ht="18.75" customHeight="1">
      <c r="A42" s="1" t="s">
        <v>37</v>
      </c>
      <c r="B42" s="7"/>
      <c r="C42" s="7"/>
      <c r="D42" s="27"/>
      <c r="E42" s="11"/>
      <c r="F42" s="27"/>
      <c r="G42" s="11"/>
      <c r="H42" s="27"/>
      <c r="I42" s="11"/>
      <c r="J42" s="27"/>
      <c r="K42" s="11"/>
    </row>
    <row r="43" spans="1:11" ht="18" customHeight="1">
      <c r="A43" s="187" t="s">
        <v>88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</row>
    <row r="44" spans="1:11" ht="18" customHeight="1">
      <c r="A44" s="20" t="s">
        <v>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18" customHeight="1">
      <c r="A45" s="20" t="s">
        <v>118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 ht="18" customHeight="1">
      <c r="A46" s="20" t="s">
        <v>283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 ht="18" customHeight="1">
      <c r="B47" s="2"/>
      <c r="C47" s="2"/>
      <c r="D47" s="3"/>
      <c r="F47" s="3"/>
      <c r="H47" s="3"/>
      <c r="J47" s="3" t="s">
        <v>90</v>
      </c>
    </row>
    <row r="48" spans="1:11" s="4" customFormat="1" ht="18" customHeight="1">
      <c r="B48" s="5"/>
      <c r="C48" s="5"/>
      <c r="D48" s="188" t="s">
        <v>3</v>
      </c>
      <c r="E48" s="188"/>
      <c r="F48" s="188"/>
      <c r="H48" s="188" t="s">
        <v>4</v>
      </c>
      <c r="I48" s="188"/>
      <c r="J48" s="188"/>
    </row>
    <row r="49" spans="1:11" ht="18" customHeight="1">
      <c r="B49" s="6" t="s">
        <v>5</v>
      </c>
      <c r="C49" s="7"/>
      <c r="D49" s="22" t="s">
        <v>284</v>
      </c>
      <c r="E49" s="8"/>
      <c r="F49" s="22" t="s">
        <v>91</v>
      </c>
      <c r="G49" s="8"/>
      <c r="H49" s="22" t="s">
        <v>284</v>
      </c>
      <c r="I49" s="8"/>
      <c r="J49" s="22" t="s">
        <v>91</v>
      </c>
      <c r="K49" s="8"/>
    </row>
    <row r="50" spans="1:11" ht="18" customHeight="1">
      <c r="A50" s="13" t="s">
        <v>119</v>
      </c>
      <c r="B50" s="7"/>
      <c r="C50" s="7"/>
      <c r="D50" s="28"/>
      <c r="E50" s="8"/>
      <c r="F50" s="28"/>
      <c r="G50" s="8"/>
      <c r="H50" s="28"/>
      <c r="I50" s="8"/>
      <c r="J50" s="28"/>
      <c r="K50" s="8"/>
    </row>
    <row r="51" spans="1:11" ht="18" customHeight="1">
      <c r="A51" s="29" t="s">
        <v>120</v>
      </c>
      <c r="B51" s="7"/>
      <c r="C51" s="7"/>
      <c r="D51" s="28"/>
      <c r="E51" s="8"/>
      <c r="F51" s="28"/>
      <c r="G51" s="8"/>
      <c r="H51" s="28"/>
      <c r="I51" s="8"/>
      <c r="J51" s="28"/>
      <c r="K51" s="8"/>
    </row>
    <row r="52" spans="1:11" ht="18" customHeight="1">
      <c r="A52" s="29" t="s">
        <v>121</v>
      </c>
      <c r="B52" s="7"/>
      <c r="C52" s="7"/>
      <c r="D52" s="28"/>
      <c r="E52" s="8"/>
      <c r="F52" s="28"/>
      <c r="G52" s="8"/>
      <c r="H52" s="28"/>
      <c r="I52" s="8"/>
      <c r="J52" s="28"/>
      <c r="K52" s="8"/>
    </row>
    <row r="53" spans="1:11" ht="18" customHeight="1">
      <c r="A53" s="12" t="s">
        <v>122</v>
      </c>
      <c r="B53" s="7"/>
      <c r="C53" s="7"/>
      <c r="D53" s="28"/>
      <c r="E53" s="8"/>
      <c r="F53" s="28"/>
      <c r="G53" s="8"/>
      <c r="H53" s="30"/>
      <c r="I53" s="8"/>
      <c r="J53" s="28"/>
      <c r="K53" s="8"/>
    </row>
    <row r="54" spans="1:11" ht="18" customHeight="1">
      <c r="A54" s="12" t="s">
        <v>123</v>
      </c>
      <c r="B54" s="7"/>
      <c r="C54" s="7"/>
      <c r="D54" s="34">
        <v>405984</v>
      </c>
      <c r="E54" s="34"/>
      <c r="F54" s="34">
        <v>339181</v>
      </c>
      <c r="G54" s="34"/>
      <c r="H54" s="34">
        <v>0</v>
      </c>
      <c r="I54" s="34"/>
      <c r="J54" s="34">
        <v>0</v>
      </c>
      <c r="K54" s="32"/>
    </row>
    <row r="55" spans="1:11" ht="18" customHeight="1">
      <c r="A55" s="12" t="s">
        <v>290</v>
      </c>
      <c r="B55" s="7"/>
      <c r="C55" s="7"/>
      <c r="D55" s="34"/>
      <c r="E55" s="34"/>
      <c r="F55" s="34"/>
      <c r="G55" s="34"/>
      <c r="H55" s="34"/>
      <c r="I55" s="34"/>
      <c r="J55" s="34"/>
      <c r="K55" s="32"/>
    </row>
    <row r="56" spans="1:11" ht="18" customHeight="1">
      <c r="A56" s="12" t="s">
        <v>291</v>
      </c>
      <c r="B56" s="7"/>
      <c r="C56" s="7"/>
      <c r="D56" s="34"/>
      <c r="E56" s="34"/>
      <c r="F56" s="34"/>
      <c r="G56" s="34"/>
      <c r="H56" s="34"/>
      <c r="I56" s="34"/>
      <c r="J56" s="34"/>
      <c r="K56" s="32"/>
    </row>
    <row r="57" spans="1:11" ht="18" customHeight="1">
      <c r="A57" s="12" t="s">
        <v>127</v>
      </c>
      <c r="B57" s="7"/>
      <c r="C57" s="7"/>
      <c r="D57" s="34">
        <v>-20</v>
      </c>
      <c r="E57" s="34"/>
      <c r="F57" s="34">
        <v>0</v>
      </c>
      <c r="G57" s="34"/>
      <c r="H57" s="34">
        <v>-20</v>
      </c>
      <c r="I57" s="34"/>
      <c r="J57" s="34">
        <v>0</v>
      </c>
      <c r="K57" s="32"/>
    </row>
    <row r="58" spans="1:11" ht="18" customHeight="1">
      <c r="A58" s="12" t="s">
        <v>257</v>
      </c>
      <c r="B58" s="7"/>
      <c r="C58" s="7"/>
      <c r="D58" s="72"/>
      <c r="E58" s="32"/>
      <c r="F58" s="72"/>
      <c r="G58" s="32"/>
      <c r="H58" s="72"/>
      <c r="I58" s="32"/>
      <c r="J58" s="72"/>
      <c r="K58" s="32"/>
    </row>
    <row r="59" spans="1:11" ht="18" customHeight="1">
      <c r="A59" s="12" t="s">
        <v>258</v>
      </c>
      <c r="B59" s="149">
        <v>8</v>
      </c>
      <c r="C59" s="7"/>
      <c r="D59" s="31">
        <v>-435</v>
      </c>
      <c r="E59" s="32"/>
      <c r="F59" s="31">
        <v>-452</v>
      </c>
      <c r="G59" s="32"/>
      <c r="H59" s="31">
        <v>0</v>
      </c>
      <c r="I59" s="32"/>
      <c r="J59" s="31">
        <v>0</v>
      </c>
      <c r="K59" s="32"/>
    </row>
    <row r="60" spans="1:11" ht="18" customHeight="1">
      <c r="A60" s="12" t="s">
        <v>120</v>
      </c>
      <c r="B60" s="7"/>
      <c r="C60" s="7"/>
      <c r="D60" s="34"/>
      <c r="E60" s="32"/>
      <c r="F60" s="34"/>
      <c r="G60" s="32"/>
      <c r="H60" s="34"/>
      <c r="I60" s="32"/>
      <c r="J60" s="34"/>
      <c r="K60" s="32"/>
    </row>
    <row r="61" spans="1:11" ht="18" customHeight="1">
      <c r="A61" s="12" t="s">
        <v>292</v>
      </c>
      <c r="B61" s="7"/>
      <c r="C61" s="7"/>
      <c r="D61" s="33">
        <f>SUM(D54:D60)</f>
        <v>405529</v>
      </c>
      <c r="E61" s="32"/>
      <c r="F61" s="33">
        <f>SUM(F54:F60)</f>
        <v>338729</v>
      </c>
      <c r="G61" s="32"/>
      <c r="H61" s="31">
        <f>SUM(H54:H60)</f>
        <v>-20</v>
      </c>
      <c r="I61" s="32"/>
      <c r="J61" s="31">
        <f>SUM(J54:J60)</f>
        <v>0</v>
      </c>
      <c r="K61" s="32"/>
    </row>
    <row r="62" spans="1:11" ht="18" customHeight="1">
      <c r="A62" s="12"/>
      <c r="B62" s="7"/>
      <c r="C62" s="7"/>
      <c r="D62" s="34"/>
      <c r="E62" s="32"/>
      <c r="F62" s="34"/>
      <c r="G62" s="32"/>
      <c r="H62" s="34"/>
      <c r="I62" s="32"/>
      <c r="J62" s="34"/>
      <c r="K62" s="32"/>
    </row>
    <row r="63" spans="1:11" ht="18" customHeight="1">
      <c r="A63" s="29" t="s">
        <v>124</v>
      </c>
      <c r="B63" s="7"/>
      <c r="C63" s="7"/>
      <c r="D63" s="34"/>
      <c r="E63" s="32"/>
      <c r="F63" s="34"/>
      <c r="G63" s="32"/>
      <c r="H63" s="34"/>
      <c r="I63" s="32"/>
      <c r="J63" s="34"/>
      <c r="K63" s="32"/>
    </row>
    <row r="64" spans="1:11" ht="18" customHeight="1">
      <c r="A64" s="29" t="s">
        <v>125</v>
      </c>
      <c r="B64" s="7"/>
      <c r="C64" s="7"/>
      <c r="D64" s="34"/>
      <c r="E64" s="32"/>
      <c r="F64" s="34"/>
      <c r="G64" s="32"/>
      <c r="H64" s="34"/>
      <c r="I64" s="32"/>
      <c r="J64" s="34"/>
      <c r="K64" s="32"/>
    </row>
    <row r="65" spans="1:11" ht="18" customHeight="1">
      <c r="A65" s="12" t="s">
        <v>268</v>
      </c>
      <c r="B65" s="7"/>
      <c r="C65" s="7"/>
      <c r="D65" s="34"/>
      <c r="E65" s="32"/>
      <c r="F65" s="34"/>
      <c r="G65" s="32"/>
      <c r="H65" s="34"/>
      <c r="I65" s="32"/>
      <c r="J65" s="34"/>
      <c r="K65" s="32"/>
    </row>
    <row r="66" spans="1:11" ht="18" customHeight="1">
      <c r="A66" s="12" t="s">
        <v>126</v>
      </c>
      <c r="B66" s="7"/>
      <c r="C66" s="7"/>
      <c r="D66" s="34"/>
      <c r="E66" s="32"/>
      <c r="F66" s="34"/>
      <c r="G66" s="32"/>
      <c r="H66" s="34"/>
      <c r="I66" s="32"/>
      <c r="J66" s="34"/>
      <c r="K66" s="32"/>
    </row>
    <row r="67" spans="1:11" ht="18" customHeight="1">
      <c r="A67" s="12" t="s">
        <v>127</v>
      </c>
      <c r="B67" s="7"/>
      <c r="C67" s="7"/>
      <c r="D67" s="34">
        <v>-14551</v>
      </c>
      <c r="E67" s="32"/>
      <c r="F67" s="34">
        <v>23542</v>
      </c>
      <c r="G67" s="32"/>
      <c r="H67" s="34">
        <v>-16915</v>
      </c>
      <c r="I67" s="32"/>
      <c r="J67" s="34">
        <v>0</v>
      </c>
      <c r="K67" s="32"/>
    </row>
    <row r="68" spans="1:11" ht="18" customHeight="1">
      <c r="A68" s="12" t="s">
        <v>257</v>
      </c>
      <c r="B68" s="7"/>
      <c r="C68" s="7"/>
      <c r="D68" s="34"/>
      <c r="E68" s="32"/>
      <c r="F68" s="34"/>
      <c r="G68" s="32"/>
      <c r="H68" s="34"/>
      <c r="I68" s="32"/>
      <c r="J68" s="34"/>
      <c r="K68" s="32"/>
    </row>
    <row r="69" spans="1:11" ht="18" customHeight="1">
      <c r="A69" s="12" t="s">
        <v>258</v>
      </c>
      <c r="B69" s="149">
        <v>8</v>
      </c>
      <c r="C69" s="7"/>
      <c r="D69" s="34">
        <v>-4230</v>
      </c>
      <c r="E69" s="32"/>
      <c r="F69" s="34">
        <v>-9434</v>
      </c>
      <c r="G69" s="32"/>
      <c r="H69" s="34">
        <v>0</v>
      </c>
      <c r="I69" s="32"/>
      <c r="J69" s="34">
        <v>0</v>
      </c>
      <c r="K69" s="32"/>
    </row>
    <row r="70" spans="1:11" ht="18" customHeight="1">
      <c r="A70" s="12" t="s">
        <v>128</v>
      </c>
      <c r="B70" s="7"/>
      <c r="C70" s="7"/>
      <c r="D70" s="35"/>
      <c r="E70" s="32"/>
      <c r="F70" s="35"/>
      <c r="G70" s="32"/>
      <c r="H70" s="35"/>
      <c r="I70" s="32"/>
      <c r="J70" s="35"/>
      <c r="K70" s="32"/>
    </row>
    <row r="71" spans="1:11" ht="18" customHeight="1">
      <c r="A71" s="12" t="s">
        <v>129</v>
      </c>
      <c r="B71" s="7"/>
      <c r="C71" s="7"/>
      <c r="D71" s="34">
        <f>SUM(D67:D69)</f>
        <v>-18781</v>
      </c>
      <c r="E71" s="32"/>
      <c r="F71" s="34">
        <f>SUM(F67:F69)</f>
        <v>14108</v>
      </c>
      <c r="G71" s="32"/>
      <c r="H71" s="34">
        <f>SUM(H67:H69)</f>
        <v>-16915</v>
      </c>
      <c r="I71" s="32"/>
      <c r="J71" s="34">
        <f>SUM(J67:J69)</f>
        <v>0</v>
      </c>
      <c r="K71" s="32"/>
    </row>
    <row r="72" spans="1:11" ht="18" customHeight="1">
      <c r="A72" s="13" t="s">
        <v>130</v>
      </c>
      <c r="B72" s="7"/>
      <c r="C72" s="7"/>
      <c r="D72" s="36">
        <f>SUM(D61,D71)</f>
        <v>386748</v>
      </c>
      <c r="E72" s="32"/>
      <c r="F72" s="36">
        <f>SUM(F61,F71)</f>
        <v>352837</v>
      </c>
      <c r="G72" s="32"/>
      <c r="H72" s="36">
        <f>SUM(H61,H71)</f>
        <v>-16935</v>
      </c>
      <c r="I72" s="32"/>
      <c r="J72" s="36">
        <f>SUM(J61,J71)</f>
        <v>0</v>
      </c>
      <c r="K72" s="32"/>
    </row>
    <row r="73" spans="1:11" ht="18" customHeight="1" thickBot="1">
      <c r="A73" s="13" t="s">
        <v>131</v>
      </c>
      <c r="B73" s="7"/>
      <c r="C73" s="7"/>
      <c r="D73" s="37">
        <f>SUM(D39,D72)</f>
        <v>1612074</v>
      </c>
      <c r="E73" s="32"/>
      <c r="F73" s="37">
        <f>SUM(F39,F72)</f>
        <v>983078</v>
      </c>
      <c r="G73" s="32"/>
      <c r="H73" s="37">
        <f>SUM(H39,H72)</f>
        <v>970529</v>
      </c>
      <c r="I73" s="32"/>
      <c r="J73" s="37">
        <f>SUM(J39,J72)</f>
        <v>406006</v>
      </c>
      <c r="K73" s="32"/>
    </row>
    <row r="74" spans="1:11" ht="18" customHeight="1" thickTop="1">
      <c r="B74" s="7"/>
      <c r="C74" s="7"/>
      <c r="D74" s="143"/>
      <c r="E74" s="144"/>
      <c r="F74" s="143"/>
      <c r="G74" s="144"/>
      <c r="H74" s="143"/>
      <c r="I74" s="144"/>
      <c r="J74" s="143"/>
      <c r="K74" s="38"/>
    </row>
    <row r="75" spans="1:11" ht="18" customHeight="1">
      <c r="A75" s="4" t="s">
        <v>138</v>
      </c>
      <c r="B75" s="9"/>
      <c r="C75" s="7"/>
      <c r="D75" s="145"/>
      <c r="E75" s="11"/>
      <c r="F75" s="145"/>
      <c r="G75" s="11"/>
      <c r="H75" s="145"/>
      <c r="I75" s="11"/>
      <c r="J75" s="145"/>
      <c r="K75" s="14"/>
    </row>
    <row r="76" spans="1:11" ht="18" customHeight="1" thickBot="1">
      <c r="A76" s="1" t="s">
        <v>132</v>
      </c>
      <c r="B76" s="9"/>
      <c r="C76" s="7"/>
      <c r="D76" s="40">
        <f>D78-D77</f>
        <v>1268250</v>
      </c>
      <c r="E76" s="11"/>
      <c r="F76" s="40">
        <f>F78-F77</f>
        <v>628388</v>
      </c>
      <c r="G76" s="11"/>
      <c r="H76" s="41">
        <f>H39</f>
        <v>987464</v>
      </c>
      <c r="I76" s="11"/>
      <c r="J76" s="41">
        <f>J39</f>
        <v>406006</v>
      </c>
      <c r="K76" s="11"/>
    </row>
    <row r="77" spans="1:11" ht="18" customHeight="1" thickTop="1">
      <c r="A77" s="1" t="s">
        <v>133</v>
      </c>
      <c r="B77" s="9"/>
      <c r="C77" s="7"/>
      <c r="D77" s="42">
        <v>-42924</v>
      </c>
      <c r="E77" s="11"/>
      <c r="F77" s="42">
        <v>1853</v>
      </c>
      <c r="G77" s="11"/>
      <c r="H77" s="43"/>
      <c r="I77" s="11"/>
      <c r="J77" s="43"/>
      <c r="K77" s="11"/>
    </row>
    <row r="78" spans="1:11" ht="18" customHeight="1" thickBot="1">
      <c r="B78" s="9"/>
      <c r="C78" s="7"/>
      <c r="D78" s="41">
        <f>D39</f>
        <v>1225326</v>
      </c>
      <c r="E78" s="11"/>
      <c r="F78" s="41">
        <f>F39</f>
        <v>630241</v>
      </c>
      <c r="G78" s="11"/>
      <c r="H78" s="43"/>
      <c r="I78" s="11"/>
      <c r="J78" s="43"/>
      <c r="K78" s="11"/>
    </row>
    <row r="79" spans="1:11" ht="18" customHeight="1" thickTop="1">
      <c r="B79" s="9"/>
      <c r="C79" s="7"/>
      <c r="D79" s="145"/>
      <c r="E79" s="11"/>
      <c r="F79" s="145"/>
      <c r="G79" s="11"/>
      <c r="H79" s="145"/>
      <c r="I79" s="11"/>
      <c r="J79" s="145"/>
      <c r="K79" s="14"/>
    </row>
    <row r="80" spans="1:11" ht="18" customHeight="1">
      <c r="A80" s="13" t="s">
        <v>134</v>
      </c>
      <c r="B80" s="9"/>
      <c r="C80" s="7"/>
      <c r="D80" s="40"/>
      <c r="E80" s="11"/>
      <c r="F80" s="40"/>
      <c r="G80" s="11"/>
      <c r="H80" s="40"/>
      <c r="I80" s="11"/>
      <c r="J80" s="40"/>
      <c r="K80" s="14"/>
    </row>
    <row r="81" spans="1:11" ht="18" customHeight="1" thickBot="1">
      <c r="A81" s="12" t="s">
        <v>132</v>
      </c>
      <c r="B81" s="9"/>
      <c r="C81" s="7"/>
      <c r="D81" s="24">
        <f>SUM(D83-D82)</f>
        <v>1656211</v>
      </c>
      <c r="E81" s="10"/>
      <c r="F81" s="24">
        <f>SUM(F73-F82)</f>
        <v>983274</v>
      </c>
      <c r="G81" s="10"/>
      <c r="H81" s="70">
        <f>H73</f>
        <v>970529</v>
      </c>
      <c r="I81" s="71"/>
      <c r="J81" s="70">
        <f>J73</f>
        <v>406006</v>
      </c>
      <c r="K81" s="10"/>
    </row>
    <row r="82" spans="1:11" ht="18" customHeight="1" thickTop="1">
      <c r="A82" s="12" t="s">
        <v>133</v>
      </c>
      <c r="B82" s="9"/>
      <c r="C82" s="7"/>
      <c r="D82" s="25">
        <v>-44137</v>
      </c>
      <c r="E82" s="10"/>
      <c r="F82" s="25">
        <v>-196</v>
      </c>
      <c r="G82" s="10"/>
      <c r="H82" s="10"/>
      <c r="I82" s="10"/>
      <c r="J82" s="10"/>
      <c r="K82" s="10"/>
    </row>
    <row r="83" spans="1:11" ht="18" customHeight="1" thickBot="1">
      <c r="B83" s="9"/>
      <c r="C83" s="7"/>
      <c r="D83" s="44">
        <f>D73</f>
        <v>1612074</v>
      </c>
      <c r="E83" s="10"/>
      <c r="F83" s="44">
        <f>SUM(F81:F82)</f>
        <v>983078</v>
      </c>
      <c r="G83" s="10"/>
      <c r="H83" s="10"/>
      <c r="I83" s="10"/>
      <c r="J83" s="10"/>
      <c r="K83" s="10"/>
    </row>
    <row r="84" spans="1:11" ht="18" customHeight="1" thickTop="1">
      <c r="D84" s="23"/>
      <c r="E84" s="14"/>
      <c r="F84" s="23"/>
      <c r="G84" s="14"/>
      <c r="H84" s="23"/>
      <c r="I84" s="14"/>
      <c r="J84" s="23"/>
      <c r="K84" s="14"/>
    </row>
    <row r="85" spans="1:11" ht="18" customHeight="1">
      <c r="A85" s="4" t="s">
        <v>249</v>
      </c>
      <c r="B85" s="9">
        <v>21</v>
      </c>
      <c r="C85" s="7"/>
      <c r="D85" s="23"/>
      <c r="E85" s="14"/>
      <c r="F85" s="23"/>
      <c r="G85" s="14"/>
      <c r="H85" s="23"/>
      <c r="I85" s="14"/>
      <c r="J85" s="23"/>
      <c r="K85" s="14"/>
    </row>
    <row r="86" spans="1:11" ht="18" customHeight="1">
      <c r="A86" s="1" t="s">
        <v>135</v>
      </c>
      <c r="B86" s="9"/>
      <c r="C86" s="7"/>
      <c r="D86" s="23"/>
      <c r="E86" s="14"/>
      <c r="F86" s="23"/>
      <c r="G86" s="14"/>
      <c r="H86" s="23"/>
      <c r="I86" s="14"/>
      <c r="J86" s="23"/>
    </row>
    <row r="87" spans="1:11" s="51" customFormat="1" ht="18" customHeight="1" thickBot="1">
      <c r="A87" s="51" t="s">
        <v>136</v>
      </c>
      <c r="B87" s="52"/>
      <c r="C87" s="52"/>
      <c r="D87" s="73">
        <f>(D76-82422)*1000/14885860190</f>
        <v>7.9661368900711141E-2</v>
      </c>
      <c r="E87" s="74"/>
      <c r="F87" s="73">
        <f>(F76-82422)*1000/14876702146</f>
        <v>3.669939712725899E-2</v>
      </c>
      <c r="G87" s="75"/>
      <c r="H87" s="73">
        <f>(H76-82422)*1000/14885860190</f>
        <v>6.0798770675542665E-2</v>
      </c>
      <c r="I87" s="74"/>
      <c r="J87" s="73">
        <f>(J76-82422)*1000/14876702146</f>
        <v>2.1751057245372372E-2</v>
      </c>
      <c r="K87" s="53"/>
    </row>
    <row r="88" spans="1:11" s="51" customFormat="1" ht="18" customHeight="1" thickTop="1">
      <c r="A88" s="51" t="s">
        <v>236</v>
      </c>
      <c r="B88" s="52"/>
      <c r="C88" s="52"/>
      <c r="D88" s="76"/>
      <c r="E88" s="74"/>
      <c r="F88" s="76"/>
      <c r="G88" s="75"/>
      <c r="H88" s="76"/>
      <c r="I88" s="74"/>
      <c r="J88" s="76"/>
      <c r="K88" s="53"/>
    </row>
    <row r="89" spans="1:11" s="51" customFormat="1" ht="18" customHeight="1" thickBot="1">
      <c r="A89" s="51" t="s">
        <v>136</v>
      </c>
      <c r="B89" s="52"/>
      <c r="C89" s="52"/>
      <c r="D89" s="73">
        <f>(D76-82422)*1000/14885860190</f>
        <v>7.9661368900711141E-2</v>
      </c>
      <c r="E89" s="74"/>
      <c r="F89" s="73">
        <f>(F76-82422)*1000/15107711667.567</f>
        <v>3.6138232712772202E-2</v>
      </c>
      <c r="G89" s="75"/>
      <c r="H89" s="73">
        <f>(H76-82422)*1000/14885860190</f>
        <v>6.0798770675542665E-2</v>
      </c>
      <c r="I89" s="74"/>
      <c r="J89" s="73">
        <f>(J76-82422)*1000/15107711667.567</f>
        <v>2.1418465424824402E-2</v>
      </c>
      <c r="K89" s="53"/>
    </row>
    <row r="90" spans="1:11" s="51" customFormat="1" ht="18" customHeight="1" thickTop="1">
      <c r="B90" s="52"/>
      <c r="C90" s="52"/>
      <c r="D90" s="56"/>
      <c r="E90" s="54"/>
      <c r="F90" s="56"/>
      <c r="G90" s="55"/>
      <c r="H90" s="56"/>
      <c r="I90" s="54"/>
      <c r="J90" s="56"/>
      <c r="K90" s="53"/>
    </row>
    <row r="91" spans="1:11" ht="18" customHeight="1">
      <c r="A91" s="1" t="s">
        <v>37</v>
      </c>
      <c r="D91" s="2"/>
      <c r="E91" s="3"/>
      <c r="F91" s="2"/>
      <c r="G91" s="3"/>
      <c r="H91" s="2"/>
      <c r="J91" s="2"/>
      <c r="K91" s="3"/>
    </row>
    <row r="92" spans="1:11" ht="18.75" customHeight="1">
      <c r="A92" s="18"/>
      <c r="B92" s="18"/>
      <c r="C92" s="18"/>
      <c r="D92" s="18"/>
      <c r="E92" s="18"/>
      <c r="F92" s="18"/>
      <c r="G92" s="18"/>
      <c r="H92" s="18"/>
      <c r="I92" s="18"/>
      <c r="J92" s="19" t="s">
        <v>88</v>
      </c>
      <c r="K92" s="18"/>
    </row>
    <row r="93" spans="1:11" ht="18.75" customHeight="1">
      <c r="A93" s="18" t="s">
        <v>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</row>
    <row r="94" spans="1:11" ht="18.75" customHeight="1">
      <c r="A94" s="20" t="s">
        <v>89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spans="1:11" ht="18.75" customHeight="1">
      <c r="A95" s="20" t="s">
        <v>279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spans="1:11" ht="15.75" customHeight="1">
      <c r="B96" s="2"/>
      <c r="C96" s="2"/>
      <c r="D96" s="3"/>
      <c r="F96" s="3"/>
      <c r="H96" s="3"/>
      <c r="J96" s="3" t="s">
        <v>90</v>
      </c>
    </row>
    <row r="97" spans="1:11" s="4" customFormat="1" ht="18.75" customHeight="1">
      <c r="B97" s="5"/>
      <c r="C97" s="5"/>
      <c r="D97" s="188" t="s">
        <v>3</v>
      </c>
      <c r="E97" s="188"/>
      <c r="F97" s="188"/>
      <c r="H97" s="188" t="s">
        <v>4</v>
      </c>
      <c r="I97" s="188"/>
      <c r="J97" s="188"/>
    </row>
    <row r="98" spans="1:11" ht="18.75" customHeight="1">
      <c r="B98" s="6" t="s">
        <v>5</v>
      </c>
      <c r="C98" s="7"/>
      <c r="D98" s="22" t="s">
        <v>284</v>
      </c>
      <c r="E98" s="8"/>
      <c r="F98" s="22" t="s">
        <v>91</v>
      </c>
      <c r="G98" s="8"/>
      <c r="H98" s="22" t="s">
        <v>284</v>
      </c>
      <c r="I98" s="8"/>
      <c r="J98" s="22" t="s">
        <v>91</v>
      </c>
      <c r="K98" s="8"/>
    </row>
    <row r="99" spans="1:11" ht="18.75" customHeight="1">
      <c r="A99" s="13" t="s">
        <v>248</v>
      </c>
      <c r="B99" s="57"/>
      <c r="C99" s="7"/>
      <c r="D99" s="58"/>
      <c r="E99" s="8"/>
      <c r="F99" s="58"/>
      <c r="G99" s="8"/>
      <c r="H99" s="58"/>
      <c r="I99" s="8"/>
      <c r="J99" s="58"/>
      <c r="K99" s="8"/>
    </row>
    <row r="100" spans="1:11" ht="18.75" customHeight="1">
      <c r="A100" s="13" t="s">
        <v>92</v>
      </c>
      <c r="B100" s="7"/>
      <c r="C100" s="7"/>
      <c r="D100" s="23"/>
      <c r="E100" s="14"/>
      <c r="F100" s="23"/>
      <c r="G100" s="14"/>
      <c r="H100" s="23"/>
      <c r="I100" s="14"/>
      <c r="J100" s="23"/>
      <c r="K100" s="14"/>
    </row>
    <row r="101" spans="1:11" ht="18.75" customHeight="1">
      <c r="A101" s="1" t="s">
        <v>93</v>
      </c>
      <c r="D101" s="24">
        <v>18752322</v>
      </c>
      <c r="E101" s="10"/>
      <c r="F101" s="24">
        <v>19744759</v>
      </c>
      <c r="G101" s="10"/>
      <c r="H101" s="24">
        <v>14505515</v>
      </c>
      <c r="I101" s="10"/>
      <c r="J101" s="24">
        <v>14257208</v>
      </c>
      <c r="K101" s="10"/>
    </row>
    <row r="102" spans="1:11" ht="18.75" customHeight="1">
      <c r="A102" s="12" t="s">
        <v>94</v>
      </c>
      <c r="D102" s="24">
        <v>1187250</v>
      </c>
      <c r="E102" s="10"/>
      <c r="F102" s="24">
        <v>1271577</v>
      </c>
      <c r="G102" s="10"/>
      <c r="H102" s="24">
        <v>562450</v>
      </c>
      <c r="I102" s="10"/>
      <c r="J102" s="24">
        <v>896015</v>
      </c>
      <c r="K102" s="10"/>
    </row>
    <row r="103" spans="1:11" ht="18.75" customHeight="1">
      <c r="A103" s="12" t="s">
        <v>95</v>
      </c>
      <c r="D103" s="24">
        <v>377274</v>
      </c>
      <c r="E103" s="10"/>
      <c r="F103" s="24">
        <v>209733</v>
      </c>
      <c r="G103" s="10"/>
      <c r="H103" s="24">
        <v>0</v>
      </c>
      <c r="I103" s="10"/>
      <c r="J103" s="24">
        <v>0</v>
      </c>
      <c r="K103" s="10"/>
    </row>
    <row r="104" spans="1:11" ht="18.75" customHeight="1">
      <c r="A104" s="1" t="s">
        <v>96</v>
      </c>
      <c r="D104" s="24">
        <v>28607</v>
      </c>
      <c r="E104" s="10"/>
      <c r="F104" s="24">
        <v>51898</v>
      </c>
      <c r="G104" s="10"/>
      <c r="H104" s="24">
        <v>222276</v>
      </c>
      <c r="I104" s="10"/>
      <c r="J104" s="24">
        <v>86085</v>
      </c>
      <c r="K104" s="10"/>
    </row>
    <row r="105" spans="1:11" ht="18.75" customHeight="1">
      <c r="A105" s="1" t="s">
        <v>97</v>
      </c>
      <c r="D105" s="24">
        <v>150720</v>
      </c>
      <c r="E105" s="10"/>
      <c r="F105" s="24">
        <v>114179</v>
      </c>
      <c r="G105" s="10"/>
      <c r="H105" s="24">
        <v>90919</v>
      </c>
      <c r="I105" s="10"/>
      <c r="J105" s="24">
        <v>64323</v>
      </c>
      <c r="K105" s="10"/>
    </row>
    <row r="106" spans="1:11" ht="18.75" customHeight="1">
      <c r="A106" s="1" t="s">
        <v>98</v>
      </c>
      <c r="B106" s="9"/>
      <c r="D106" s="24">
        <v>381147</v>
      </c>
      <c r="E106" s="10"/>
      <c r="F106" s="24">
        <v>162374</v>
      </c>
      <c r="G106" s="10"/>
      <c r="H106" s="24">
        <v>22317</v>
      </c>
      <c r="I106" s="10"/>
      <c r="J106" s="24">
        <v>12083</v>
      </c>
      <c r="K106" s="10"/>
    </row>
    <row r="107" spans="1:11" ht="18.75" customHeight="1">
      <c r="A107" s="1" t="s">
        <v>99</v>
      </c>
      <c r="D107" s="24"/>
      <c r="E107" s="10"/>
      <c r="F107" s="24"/>
      <c r="G107" s="10"/>
      <c r="H107" s="24"/>
      <c r="I107" s="10"/>
      <c r="J107" s="24"/>
      <c r="K107" s="10"/>
    </row>
    <row r="108" spans="1:11" ht="18.75" customHeight="1">
      <c r="A108" s="1" t="s">
        <v>288</v>
      </c>
      <c r="B108" s="9"/>
      <c r="D108" s="24">
        <v>483665</v>
      </c>
      <c r="E108" s="10"/>
      <c r="F108" s="24">
        <v>60455</v>
      </c>
      <c r="G108" s="10"/>
      <c r="H108" s="24">
        <v>95387</v>
      </c>
      <c r="I108" s="10"/>
      <c r="J108" s="24">
        <v>20588</v>
      </c>
      <c r="K108" s="10"/>
    </row>
    <row r="109" spans="1:11" ht="18.75" customHeight="1">
      <c r="A109" s="1" t="s">
        <v>289</v>
      </c>
      <c r="B109" s="9"/>
      <c r="D109" s="24">
        <v>189264</v>
      </c>
      <c r="E109" s="10"/>
      <c r="F109" s="24">
        <v>0</v>
      </c>
      <c r="G109" s="10"/>
      <c r="H109" s="24">
        <v>452427</v>
      </c>
      <c r="I109" s="10"/>
      <c r="J109" s="24">
        <v>0</v>
      </c>
      <c r="K109" s="10"/>
    </row>
    <row r="110" spans="1:11" ht="18.75" customHeight="1">
      <c r="A110" s="1" t="s">
        <v>100</v>
      </c>
      <c r="B110" s="9" t="s">
        <v>327</v>
      </c>
      <c r="D110" s="24">
        <v>3856</v>
      </c>
      <c r="E110" s="10"/>
      <c r="F110" s="24">
        <v>541</v>
      </c>
      <c r="G110" s="10"/>
      <c r="H110" s="24">
        <v>303743</v>
      </c>
      <c r="I110" s="10"/>
      <c r="J110" s="24">
        <v>110586</v>
      </c>
      <c r="K110" s="10"/>
    </row>
    <row r="111" spans="1:11" ht="18.75" customHeight="1">
      <c r="A111" s="1" t="s">
        <v>56</v>
      </c>
      <c r="D111" s="25">
        <v>358720</v>
      </c>
      <c r="E111" s="10"/>
      <c r="F111" s="25">
        <v>481771</v>
      </c>
      <c r="G111" s="10"/>
      <c r="H111" s="25">
        <v>251868</v>
      </c>
      <c r="I111" s="10"/>
      <c r="J111" s="25">
        <v>244824</v>
      </c>
      <c r="K111" s="10"/>
    </row>
    <row r="112" spans="1:11" ht="18.75" customHeight="1">
      <c r="A112" s="4" t="s">
        <v>101</v>
      </c>
      <c r="D112" s="25">
        <f>SUM(D101:D111)</f>
        <v>21912825</v>
      </c>
      <c r="E112" s="10"/>
      <c r="F112" s="25">
        <f>SUM(F101:F111)</f>
        <v>22097287</v>
      </c>
      <c r="G112" s="10"/>
      <c r="H112" s="25">
        <f>SUM(H101:H111)</f>
        <v>16506902</v>
      </c>
      <c r="I112" s="10"/>
      <c r="J112" s="25">
        <f>SUM(J101:J111)</f>
        <v>15691712</v>
      </c>
      <c r="K112" s="10"/>
    </row>
    <row r="113" spans="1:11" ht="18.75" customHeight="1">
      <c r="A113" s="13" t="s">
        <v>102</v>
      </c>
      <c r="B113" s="4"/>
      <c r="D113" s="24"/>
      <c r="E113" s="10"/>
      <c r="F113" s="24"/>
      <c r="G113" s="10"/>
      <c r="H113" s="24"/>
      <c r="I113" s="10"/>
      <c r="J113" s="24"/>
      <c r="K113" s="10"/>
    </row>
    <row r="114" spans="1:11" ht="18.75" customHeight="1">
      <c r="A114" s="12" t="s">
        <v>103</v>
      </c>
      <c r="B114" s="4"/>
      <c r="D114" s="24">
        <v>12329250</v>
      </c>
      <c r="E114" s="10"/>
      <c r="F114" s="24">
        <v>13257030</v>
      </c>
      <c r="G114" s="10"/>
      <c r="H114" s="24">
        <v>9253554</v>
      </c>
      <c r="I114" s="10"/>
      <c r="J114" s="24">
        <v>9552845</v>
      </c>
      <c r="K114" s="10"/>
    </row>
    <row r="115" spans="1:11" ht="18.75" customHeight="1">
      <c r="A115" s="12" t="s">
        <v>104</v>
      </c>
      <c r="D115" s="24">
        <v>751887</v>
      </c>
      <c r="E115" s="10"/>
      <c r="F115" s="24">
        <v>858304</v>
      </c>
      <c r="G115" s="10"/>
      <c r="H115" s="24">
        <v>340018</v>
      </c>
      <c r="I115" s="10"/>
      <c r="J115" s="24">
        <v>702198</v>
      </c>
      <c r="K115" s="10"/>
    </row>
    <row r="116" spans="1:11" ht="18.75" customHeight="1">
      <c r="A116" s="12" t="s">
        <v>105</v>
      </c>
      <c r="D116" s="24">
        <v>681224</v>
      </c>
      <c r="E116" s="10"/>
      <c r="F116" s="24">
        <v>445519</v>
      </c>
      <c r="G116" s="10"/>
      <c r="H116" s="24">
        <v>0</v>
      </c>
      <c r="I116" s="10"/>
      <c r="J116" s="24">
        <v>0</v>
      </c>
      <c r="K116" s="10"/>
    </row>
    <row r="117" spans="1:11" ht="18.75" customHeight="1">
      <c r="A117" s="12" t="s">
        <v>106</v>
      </c>
      <c r="B117" s="4"/>
      <c r="D117" s="24">
        <v>24029</v>
      </c>
      <c r="E117" s="10"/>
      <c r="F117" s="24">
        <v>43639</v>
      </c>
      <c r="G117" s="10"/>
      <c r="H117" s="24">
        <v>193276</v>
      </c>
      <c r="I117" s="10"/>
      <c r="J117" s="24">
        <v>73876</v>
      </c>
      <c r="K117" s="10"/>
    </row>
    <row r="118" spans="1:11" ht="18.75" customHeight="1">
      <c r="A118" s="12" t="s">
        <v>107</v>
      </c>
      <c r="B118" s="9"/>
      <c r="D118" s="24">
        <v>69164</v>
      </c>
      <c r="E118" s="10"/>
      <c r="F118" s="24">
        <v>73807</v>
      </c>
      <c r="G118" s="10"/>
      <c r="H118" s="40">
        <v>26923</v>
      </c>
      <c r="I118" s="10"/>
      <c r="J118" s="40">
        <v>31968</v>
      </c>
      <c r="K118" s="10"/>
    </row>
    <row r="119" spans="1:11" ht="18.75" customHeight="1">
      <c r="A119" s="12" t="s">
        <v>108</v>
      </c>
      <c r="B119" s="9"/>
      <c r="D119" s="24">
        <v>401373</v>
      </c>
      <c r="E119" s="10"/>
      <c r="F119" s="24">
        <v>173523</v>
      </c>
      <c r="G119" s="10"/>
      <c r="H119" s="24">
        <v>28417</v>
      </c>
      <c r="I119" s="10"/>
      <c r="J119" s="24">
        <v>20817</v>
      </c>
      <c r="K119" s="10"/>
    </row>
    <row r="120" spans="1:11" ht="18.75" customHeight="1">
      <c r="A120" s="1" t="s">
        <v>109</v>
      </c>
      <c r="D120" s="24">
        <v>1313290</v>
      </c>
      <c r="E120" s="10"/>
      <c r="F120" s="24">
        <v>1519800</v>
      </c>
      <c r="G120" s="10"/>
      <c r="H120" s="24">
        <v>937488</v>
      </c>
      <c r="I120" s="10"/>
      <c r="J120" s="24">
        <v>1000424</v>
      </c>
      <c r="K120" s="10"/>
    </row>
    <row r="121" spans="1:11" ht="18.75" customHeight="1">
      <c r="A121" s="1" t="s">
        <v>110</v>
      </c>
      <c r="D121" s="24">
        <v>2925154</v>
      </c>
      <c r="E121" s="10"/>
      <c r="F121" s="24">
        <v>2654285</v>
      </c>
      <c r="G121" s="10"/>
      <c r="H121" s="24">
        <v>2416373</v>
      </c>
      <c r="I121" s="10"/>
      <c r="J121" s="24">
        <v>2189295</v>
      </c>
      <c r="K121" s="10"/>
    </row>
    <row r="122" spans="1:11" ht="18.75" customHeight="1">
      <c r="A122" s="4" t="s">
        <v>111</v>
      </c>
      <c r="D122" s="26">
        <f>SUM(D114:D121)</f>
        <v>18495371</v>
      </c>
      <c r="E122" s="10"/>
      <c r="F122" s="26">
        <f>SUM(F114:F121)</f>
        <v>19025907</v>
      </c>
      <c r="G122" s="10"/>
      <c r="H122" s="26">
        <f>SUM(H114:H121)</f>
        <v>13196049</v>
      </c>
      <c r="I122" s="10"/>
      <c r="J122" s="26">
        <f>SUM(J114:J121)</f>
        <v>13571423</v>
      </c>
      <c r="K122" s="10"/>
    </row>
    <row r="123" spans="1:11" ht="18.75" customHeight="1">
      <c r="A123" s="4" t="s">
        <v>112</v>
      </c>
      <c r="D123" s="24">
        <f>D112-D122</f>
        <v>3417454</v>
      </c>
      <c r="E123" s="10"/>
      <c r="F123" s="24">
        <f>F112-F122</f>
        <v>3071380</v>
      </c>
      <c r="G123" s="10"/>
      <c r="H123" s="24">
        <f>H112-H122</f>
        <v>3310853</v>
      </c>
      <c r="I123" s="10"/>
      <c r="J123" s="24">
        <f>J112-J122</f>
        <v>2120289</v>
      </c>
      <c r="K123" s="10"/>
    </row>
    <row r="124" spans="1:11" ht="18.75" customHeight="1">
      <c r="A124" s="1" t="s">
        <v>331</v>
      </c>
      <c r="B124" s="9">
        <v>7</v>
      </c>
      <c r="D124" s="24">
        <v>222002</v>
      </c>
      <c r="E124" s="10"/>
      <c r="F124" s="24">
        <v>-24815</v>
      </c>
      <c r="G124" s="10"/>
      <c r="H124" s="24">
        <v>0</v>
      </c>
      <c r="I124" s="10"/>
      <c r="J124" s="24">
        <v>0</v>
      </c>
      <c r="K124" s="10"/>
    </row>
    <row r="125" spans="1:11" ht="18.75" customHeight="1">
      <c r="A125" s="1" t="s">
        <v>333</v>
      </c>
      <c r="B125" s="9">
        <v>8</v>
      </c>
      <c r="D125" s="24">
        <v>-15444</v>
      </c>
      <c r="E125" s="10"/>
      <c r="F125" s="24">
        <v>-6224</v>
      </c>
      <c r="G125" s="10"/>
      <c r="H125" s="24">
        <v>0</v>
      </c>
      <c r="I125" s="10"/>
      <c r="J125" s="24">
        <v>0</v>
      </c>
      <c r="K125" s="10"/>
    </row>
    <row r="126" spans="1:11" ht="18.75" customHeight="1">
      <c r="A126" s="1" t="s">
        <v>137</v>
      </c>
      <c r="D126" s="24">
        <v>174842</v>
      </c>
      <c r="E126" s="10"/>
      <c r="F126" s="24">
        <v>135661</v>
      </c>
      <c r="G126" s="10"/>
      <c r="H126" s="24">
        <v>481165</v>
      </c>
      <c r="I126" s="10"/>
      <c r="J126" s="24">
        <v>399671</v>
      </c>
      <c r="K126" s="10"/>
    </row>
    <row r="127" spans="1:11" ht="18.75" customHeight="1">
      <c r="A127" s="1" t="s">
        <v>114</v>
      </c>
      <c r="B127" s="9"/>
      <c r="D127" s="25">
        <v>-659786</v>
      </c>
      <c r="E127" s="10"/>
      <c r="F127" s="25">
        <v>-875860</v>
      </c>
      <c r="G127" s="10"/>
      <c r="H127" s="25">
        <v>-733398</v>
      </c>
      <c r="I127" s="10"/>
      <c r="J127" s="25">
        <v>-893692</v>
      </c>
      <c r="K127" s="10"/>
    </row>
    <row r="128" spans="1:11" ht="18.75" customHeight="1">
      <c r="A128" s="4" t="s">
        <v>115</v>
      </c>
      <c r="B128" s="9"/>
      <c r="D128" s="24">
        <f>SUM(D123:D127)</f>
        <v>3139068</v>
      </c>
      <c r="E128" s="10"/>
      <c r="F128" s="24">
        <f>SUM(F123:F127)</f>
        <v>2300142</v>
      </c>
      <c r="G128" s="10"/>
      <c r="H128" s="24">
        <f>SUM(H123:H127)</f>
        <v>3058620</v>
      </c>
      <c r="I128" s="10"/>
      <c r="J128" s="24">
        <f>SUM(J123:J127)</f>
        <v>1626268</v>
      </c>
      <c r="K128" s="10"/>
    </row>
    <row r="129" spans="1:11" ht="18.75" customHeight="1">
      <c r="A129" s="1" t="s">
        <v>116</v>
      </c>
      <c r="B129" s="9">
        <v>20</v>
      </c>
      <c r="D129" s="25">
        <v>-749859</v>
      </c>
      <c r="E129" s="10"/>
      <c r="F129" s="25">
        <v>-668761</v>
      </c>
      <c r="G129" s="10"/>
      <c r="H129" s="25">
        <v>-565649</v>
      </c>
      <c r="I129" s="10"/>
      <c r="J129" s="25">
        <v>-331653</v>
      </c>
      <c r="K129" s="10"/>
    </row>
    <row r="130" spans="1:11" ht="18.75" customHeight="1">
      <c r="A130" s="13" t="s">
        <v>117</v>
      </c>
      <c r="B130" s="4"/>
      <c r="D130" s="26">
        <f>SUM(D128:D129)</f>
        <v>2389209</v>
      </c>
      <c r="E130" s="10"/>
      <c r="F130" s="26">
        <f>SUM(F128:F129)</f>
        <v>1631381</v>
      </c>
      <c r="G130" s="10"/>
      <c r="H130" s="26">
        <f>SUM(H128:H129)</f>
        <v>2492971</v>
      </c>
      <c r="I130" s="10"/>
      <c r="J130" s="26">
        <f>SUM(J128:J129)</f>
        <v>1294615</v>
      </c>
    </row>
    <row r="131" spans="1:11" ht="18.75" customHeight="1">
      <c r="A131" s="13"/>
      <c r="B131" s="4"/>
      <c r="D131" s="59"/>
      <c r="E131" s="10"/>
      <c r="F131" s="60"/>
      <c r="G131" s="10"/>
      <c r="H131" s="59"/>
      <c r="I131" s="10"/>
      <c r="J131" s="60"/>
    </row>
    <row r="132" spans="1:11" ht="18.75" customHeight="1">
      <c r="A132" s="13"/>
      <c r="B132" s="4"/>
    </row>
    <row r="133" spans="1:11" ht="18.75" customHeight="1">
      <c r="A133" s="1" t="s">
        <v>37</v>
      </c>
      <c r="B133" s="7"/>
      <c r="C133" s="7"/>
      <c r="D133" s="27"/>
      <c r="E133" s="11"/>
      <c r="F133" s="27"/>
      <c r="G133" s="11"/>
      <c r="H133" s="27"/>
      <c r="I133" s="11"/>
      <c r="J133" s="27"/>
      <c r="K133" s="11"/>
    </row>
    <row r="134" spans="1:11" ht="18" customHeight="1">
      <c r="A134" s="187" t="s">
        <v>88</v>
      </c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</row>
    <row r="135" spans="1:11" ht="18" customHeight="1">
      <c r="A135" s="20" t="s">
        <v>0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spans="1:11" ht="18" customHeight="1">
      <c r="A136" s="20" t="s">
        <v>118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</row>
    <row r="137" spans="1:11" ht="18" customHeight="1">
      <c r="A137" s="20" t="s">
        <v>279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spans="1:11" ht="18" customHeight="1">
      <c r="B138" s="2"/>
      <c r="C138" s="2"/>
      <c r="D138" s="3"/>
      <c r="F138" s="3"/>
      <c r="H138" s="3"/>
      <c r="J138" s="3" t="s">
        <v>90</v>
      </c>
    </row>
    <row r="139" spans="1:11" s="4" customFormat="1" ht="18" customHeight="1">
      <c r="B139" s="5"/>
      <c r="C139" s="5"/>
      <c r="D139" s="188" t="s">
        <v>3</v>
      </c>
      <c r="E139" s="188"/>
      <c r="F139" s="188"/>
      <c r="H139" s="188" t="s">
        <v>4</v>
      </c>
      <c r="I139" s="188"/>
      <c r="J139" s="188"/>
    </row>
    <row r="140" spans="1:11" ht="18" customHeight="1">
      <c r="B140" s="6" t="s">
        <v>5</v>
      </c>
      <c r="C140" s="7"/>
      <c r="D140" s="22" t="s">
        <v>284</v>
      </c>
      <c r="E140" s="8"/>
      <c r="F140" s="22" t="s">
        <v>91</v>
      </c>
      <c r="G140" s="8"/>
      <c r="H140" s="22" t="s">
        <v>284</v>
      </c>
      <c r="I140" s="8"/>
      <c r="J140" s="22" t="s">
        <v>91</v>
      </c>
      <c r="K140" s="8"/>
    </row>
    <row r="141" spans="1:11" ht="18" customHeight="1">
      <c r="A141" s="13" t="s">
        <v>119</v>
      </c>
      <c r="B141" s="7"/>
      <c r="C141" s="7"/>
      <c r="D141" s="28"/>
      <c r="E141" s="8"/>
      <c r="F141" s="28"/>
      <c r="G141" s="8"/>
      <c r="H141" s="28"/>
      <c r="I141" s="8"/>
      <c r="J141" s="28"/>
      <c r="K141" s="8"/>
    </row>
    <row r="142" spans="1:11" ht="18" customHeight="1">
      <c r="A142" s="29" t="s">
        <v>120</v>
      </c>
      <c r="B142" s="7"/>
      <c r="C142" s="7"/>
      <c r="D142" s="28"/>
      <c r="E142" s="8"/>
      <c r="F142" s="28"/>
      <c r="G142" s="8"/>
      <c r="H142" s="28"/>
      <c r="I142" s="8"/>
      <c r="J142" s="28"/>
      <c r="K142" s="8"/>
    </row>
    <row r="143" spans="1:11" ht="18" customHeight="1">
      <c r="A143" s="29" t="s">
        <v>121</v>
      </c>
      <c r="B143" s="7"/>
      <c r="C143" s="7"/>
      <c r="D143" s="28"/>
      <c r="E143" s="8"/>
      <c r="F143" s="28"/>
      <c r="G143" s="8"/>
      <c r="H143" s="28"/>
      <c r="I143" s="8"/>
      <c r="J143" s="28"/>
      <c r="K143" s="8"/>
    </row>
    <row r="144" spans="1:11" ht="18" customHeight="1">
      <c r="A144" s="12" t="s">
        <v>122</v>
      </c>
      <c r="B144" s="7"/>
      <c r="C144" s="7"/>
      <c r="D144" s="146"/>
      <c r="E144" s="144"/>
      <c r="F144" s="146"/>
      <c r="G144" s="144"/>
      <c r="H144" s="146"/>
      <c r="I144" s="144"/>
      <c r="J144" s="146"/>
      <c r="K144" s="8"/>
    </row>
    <row r="145" spans="1:11" ht="18" customHeight="1">
      <c r="A145" s="12" t="s">
        <v>123</v>
      </c>
      <c r="B145" s="7"/>
      <c r="C145" s="7"/>
      <c r="D145" s="34">
        <v>606200</v>
      </c>
      <c r="E145" s="34"/>
      <c r="F145" s="34">
        <v>793588</v>
      </c>
      <c r="G145" s="34"/>
      <c r="H145" s="34">
        <v>0</v>
      </c>
      <c r="I145" s="34"/>
      <c r="J145" s="34">
        <v>0</v>
      </c>
      <c r="K145" s="32"/>
    </row>
    <row r="146" spans="1:11" ht="18" customHeight="1">
      <c r="A146" s="12" t="s">
        <v>290</v>
      </c>
      <c r="B146" s="7"/>
      <c r="C146" s="7"/>
      <c r="D146" s="34"/>
      <c r="E146" s="34"/>
      <c r="F146" s="34"/>
      <c r="G146" s="34"/>
      <c r="H146" s="34"/>
      <c r="I146" s="34"/>
      <c r="J146" s="34"/>
      <c r="K146" s="32"/>
    </row>
    <row r="147" spans="1:11" ht="18" customHeight="1">
      <c r="A147" s="12" t="s">
        <v>291</v>
      </c>
      <c r="B147" s="7"/>
      <c r="C147" s="7"/>
      <c r="D147" s="34"/>
      <c r="E147" s="34"/>
      <c r="F147" s="34"/>
      <c r="G147" s="34"/>
      <c r="H147" s="34"/>
      <c r="I147" s="34"/>
      <c r="J147" s="34"/>
      <c r="K147" s="32"/>
    </row>
    <row r="148" spans="1:11" ht="18" customHeight="1">
      <c r="A148" s="12" t="s">
        <v>127</v>
      </c>
      <c r="B148" s="7"/>
      <c r="C148" s="7"/>
      <c r="D148" s="34">
        <v>-2</v>
      </c>
      <c r="E148" s="34"/>
      <c r="F148" s="34">
        <v>0</v>
      </c>
      <c r="G148" s="34"/>
      <c r="H148" s="34">
        <v>-2</v>
      </c>
      <c r="I148" s="34"/>
      <c r="J148" s="34">
        <v>0</v>
      </c>
      <c r="K148" s="32"/>
    </row>
    <row r="149" spans="1:11" ht="18" customHeight="1">
      <c r="A149" s="12" t="s">
        <v>257</v>
      </c>
      <c r="B149" s="7"/>
      <c r="C149" s="7"/>
      <c r="D149" s="72"/>
      <c r="E149" s="32"/>
      <c r="F149" s="72"/>
      <c r="G149" s="32"/>
      <c r="H149" s="72"/>
      <c r="I149" s="32"/>
      <c r="J149" s="72"/>
      <c r="K149" s="32"/>
    </row>
    <row r="150" spans="1:11" ht="18" customHeight="1">
      <c r="A150" s="12" t="s">
        <v>258</v>
      </c>
      <c r="B150" s="9">
        <v>8</v>
      </c>
      <c r="C150" s="7"/>
      <c r="D150" s="31">
        <v>-1751</v>
      </c>
      <c r="E150" s="34"/>
      <c r="F150" s="31">
        <v>-452</v>
      </c>
      <c r="G150" s="34"/>
      <c r="H150" s="31">
        <v>0</v>
      </c>
      <c r="I150" s="34"/>
      <c r="J150" s="31">
        <v>0</v>
      </c>
      <c r="K150" s="32"/>
    </row>
    <row r="151" spans="1:11" ht="18" customHeight="1">
      <c r="A151" s="12" t="s">
        <v>120</v>
      </c>
      <c r="B151" s="7"/>
      <c r="C151" s="7"/>
      <c r="D151" s="34"/>
      <c r="E151" s="32"/>
      <c r="F151" s="34"/>
      <c r="G151" s="32"/>
      <c r="H151" s="34"/>
      <c r="I151" s="32"/>
      <c r="J151" s="34"/>
      <c r="K151" s="32"/>
    </row>
    <row r="152" spans="1:11" ht="18" customHeight="1">
      <c r="A152" s="12" t="s">
        <v>292</v>
      </c>
      <c r="B152" s="7"/>
      <c r="C152" s="7"/>
      <c r="D152" s="31">
        <f>SUM(D145:D151)</f>
        <v>604447</v>
      </c>
      <c r="E152" s="32"/>
      <c r="F152" s="31">
        <f>SUM(F145:F151)</f>
        <v>793136</v>
      </c>
      <c r="G152" s="32"/>
      <c r="H152" s="31">
        <f>SUM(H145:H151)</f>
        <v>-2</v>
      </c>
      <c r="I152" s="32"/>
      <c r="J152" s="31">
        <f>SUM(J145:J151)</f>
        <v>0</v>
      </c>
      <c r="K152" s="32"/>
    </row>
    <row r="153" spans="1:11" ht="18" customHeight="1">
      <c r="A153" s="12"/>
      <c r="B153" s="7"/>
      <c r="C153" s="7"/>
      <c r="D153" s="34"/>
      <c r="E153" s="32"/>
      <c r="F153" s="34"/>
      <c r="G153" s="32"/>
      <c r="H153" s="34"/>
      <c r="I153" s="32"/>
      <c r="J153" s="34"/>
      <c r="K153" s="32"/>
    </row>
    <row r="154" spans="1:11" ht="18" customHeight="1">
      <c r="A154" s="29" t="s">
        <v>124</v>
      </c>
      <c r="B154" s="7"/>
      <c r="C154" s="7"/>
      <c r="D154" s="34"/>
      <c r="E154" s="32"/>
      <c r="F154" s="34"/>
      <c r="G154" s="32"/>
      <c r="H154" s="34"/>
      <c r="I154" s="32"/>
      <c r="J154" s="34"/>
      <c r="K154" s="32"/>
    </row>
    <row r="155" spans="1:11" ht="18" customHeight="1">
      <c r="A155" s="29" t="s">
        <v>125</v>
      </c>
      <c r="B155" s="7"/>
      <c r="C155" s="7"/>
      <c r="D155" s="34"/>
      <c r="E155" s="32"/>
      <c r="F155" s="34"/>
      <c r="G155" s="32"/>
      <c r="H155" s="34"/>
      <c r="I155" s="32"/>
      <c r="J155" s="34"/>
      <c r="K155" s="32"/>
    </row>
    <row r="156" spans="1:11" ht="18" customHeight="1">
      <c r="A156" s="12" t="s">
        <v>268</v>
      </c>
      <c r="B156" s="7"/>
      <c r="C156" s="7"/>
      <c r="D156" s="34"/>
      <c r="E156" s="32"/>
      <c r="F156" s="34"/>
      <c r="G156" s="32"/>
      <c r="H156" s="34"/>
      <c r="I156" s="32"/>
      <c r="J156" s="34"/>
      <c r="K156" s="32"/>
    </row>
    <row r="157" spans="1:11" ht="18" customHeight="1">
      <c r="A157" s="12" t="s">
        <v>126</v>
      </c>
      <c r="B157" s="7"/>
      <c r="C157" s="7"/>
      <c r="D157" s="34"/>
      <c r="E157" s="32"/>
      <c r="F157" s="34"/>
      <c r="G157" s="32"/>
      <c r="H157" s="34"/>
      <c r="I157" s="32"/>
      <c r="J157" s="34"/>
      <c r="K157" s="32"/>
    </row>
    <row r="158" spans="1:11" ht="18" customHeight="1">
      <c r="A158" s="12" t="s">
        <v>127</v>
      </c>
      <c r="B158" s="7"/>
      <c r="C158" s="7"/>
      <c r="D158" s="34">
        <v>-10697</v>
      </c>
      <c r="E158" s="32"/>
      <c r="F158" s="34">
        <v>64821</v>
      </c>
      <c r="G158" s="32"/>
      <c r="H158" s="34">
        <v>-51450</v>
      </c>
      <c r="I158" s="32"/>
      <c r="J158" s="34">
        <v>0</v>
      </c>
      <c r="K158" s="32"/>
    </row>
    <row r="159" spans="1:11" ht="18" customHeight="1">
      <c r="A159" s="12" t="s">
        <v>257</v>
      </c>
      <c r="B159" s="7"/>
      <c r="C159" s="7"/>
      <c r="D159" s="34"/>
      <c r="E159" s="32"/>
      <c r="F159" s="34"/>
      <c r="G159" s="32"/>
      <c r="H159" s="34"/>
      <c r="I159" s="32"/>
      <c r="J159" s="34"/>
      <c r="K159" s="32"/>
    </row>
    <row r="160" spans="1:11" ht="18" customHeight="1">
      <c r="A160" s="12" t="s">
        <v>258</v>
      </c>
      <c r="B160" s="9">
        <v>8</v>
      </c>
      <c r="C160" s="7"/>
      <c r="D160" s="34">
        <v>-105</v>
      </c>
      <c r="E160" s="32"/>
      <c r="F160" s="34">
        <v>-9434</v>
      </c>
      <c r="G160" s="32"/>
      <c r="H160" s="34">
        <v>0</v>
      </c>
      <c r="I160" s="32"/>
      <c r="J160" s="34">
        <v>0</v>
      </c>
      <c r="K160" s="32"/>
    </row>
    <row r="161" spans="1:11" ht="18" customHeight="1">
      <c r="A161" s="12" t="s">
        <v>128</v>
      </c>
      <c r="B161" s="7"/>
      <c r="C161" s="7"/>
      <c r="D161" s="35"/>
      <c r="E161" s="32"/>
      <c r="F161" s="35"/>
      <c r="G161" s="32"/>
      <c r="H161" s="35"/>
      <c r="I161" s="32"/>
      <c r="J161" s="35"/>
      <c r="K161" s="32"/>
    </row>
    <row r="162" spans="1:11" ht="18" customHeight="1">
      <c r="A162" s="12" t="s">
        <v>129</v>
      </c>
      <c r="B162" s="7"/>
      <c r="C162" s="7"/>
      <c r="D162" s="34">
        <f>SUM(D158:D160)</f>
        <v>-10802</v>
      </c>
      <c r="E162" s="32"/>
      <c r="F162" s="34">
        <f>SUM(F158:F160)</f>
        <v>55387</v>
      </c>
      <c r="G162" s="32"/>
      <c r="H162" s="34">
        <f>SUM(H158:H160)</f>
        <v>-51450</v>
      </c>
      <c r="I162" s="32"/>
      <c r="J162" s="34">
        <f>SUM(J158:J160)</f>
        <v>0</v>
      </c>
      <c r="K162" s="32"/>
    </row>
    <row r="163" spans="1:11" ht="18" customHeight="1">
      <c r="A163" s="13" t="s">
        <v>130</v>
      </c>
      <c r="B163" s="7"/>
      <c r="C163" s="7"/>
      <c r="D163" s="36">
        <f>SUM(D152,D162)</f>
        <v>593645</v>
      </c>
      <c r="E163" s="32"/>
      <c r="F163" s="36">
        <f>SUM(F152,F162)</f>
        <v>848523</v>
      </c>
      <c r="G163" s="32"/>
      <c r="H163" s="64">
        <f>SUM(H152,H162)</f>
        <v>-51452</v>
      </c>
      <c r="I163" s="65"/>
      <c r="J163" s="64">
        <f>SUM(J152,J162)</f>
        <v>0</v>
      </c>
      <c r="K163" s="32"/>
    </row>
    <row r="164" spans="1:11" ht="18" customHeight="1" thickBot="1">
      <c r="A164" s="13" t="s">
        <v>131</v>
      </c>
      <c r="B164" s="7"/>
      <c r="C164" s="7"/>
      <c r="D164" s="37">
        <f>SUM(D130,D163)</f>
        <v>2982854</v>
      </c>
      <c r="E164" s="32"/>
      <c r="F164" s="37">
        <f>SUM(F130,F163)</f>
        <v>2479904</v>
      </c>
      <c r="G164" s="32"/>
      <c r="H164" s="66">
        <f>SUM(H130,H163)</f>
        <v>2441519</v>
      </c>
      <c r="I164" s="65"/>
      <c r="J164" s="66">
        <f>SUM(J130,J163)</f>
        <v>1294615</v>
      </c>
      <c r="K164" s="32"/>
    </row>
    <row r="165" spans="1:11" ht="18" customHeight="1" thickTop="1">
      <c r="B165" s="7"/>
      <c r="C165" s="7"/>
      <c r="D165" s="143"/>
      <c r="E165" s="144"/>
      <c r="F165" s="143"/>
      <c r="G165" s="144"/>
      <c r="H165" s="147"/>
      <c r="I165" s="147"/>
      <c r="J165" s="147"/>
      <c r="K165" s="38"/>
    </row>
    <row r="166" spans="1:11" ht="18" customHeight="1">
      <c r="A166" s="4" t="s">
        <v>138</v>
      </c>
      <c r="B166" s="9"/>
      <c r="C166" s="7"/>
      <c r="D166" s="145"/>
      <c r="E166" s="11"/>
      <c r="F166" s="145"/>
      <c r="G166" s="11"/>
      <c r="H166" s="148"/>
      <c r="I166" s="62"/>
      <c r="J166" s="148"/>
      <c r="K166" s="14"/>
    </row>
    <row r="167" spans="1:11" ht="18" customHeight="1" thickBot="1">
      <c r="A167" s="1" t="s">
        <v>132</v>
      </c>
      <c r="B167" s="9"/>
      <c r="C167" s="7"/>
      <c r="D167" s="40">
        <f>D169-D168</f>
        <v>2488420</v>
      </c>
      <c r="E167" s="11"/>
      <c r="F167" s="40">
        <f>F169-F168</f>
        <v>1674280</v>
      </c>
      <c r="G167" s="11"/>
      <c r="H167" s="68">
        <f>H130</f>
        <v>2492971</v>
      </c>
      <c r="I167" s="62"/>
      <c r="J167" s="68">
        <f>J130</f>
        <v>1294615</v>
      </c>
      <c r="K167" s="11"/>
    </row>
    <row r="168" spans="1:11" ht="18" customHeight="1" thickTop="1">
      <c r="A168" s="1" t="s">
        <v>133</v>
      </c>
      <c r="B168" s="9"/>
      <c r="C168" s="7"/>
      <c r="D168" s="42">
        <v>-99211</v>
      </c>
      <c r="E168" s="11"/>
      <c r="F168" s="42">
        <v>-42899</v>
      </c>
      <c r="G168" s="11"/>
      <c r="H168" s="69"/>
      <c r="I168" s="62"/>
      <c r="J168" s="69"/>
      <c r="K168" s="11"/>
    </row>
    <row r="169" spans="1:11" ht="18" customHeight="1" thickBot="1">
      <c r="B169" s="9"/>
      <c r="C169" s="7"/>
      <c r="D169" s="41">
        <f>D130</f>
        <v>2389209</v>
      </c>
      <c r="E169" s="11"/>
      <c r="F169" s="41">
        <f>F130</f>
        <v>1631381</v>
      </c>
      <c r="G169" s="11"/>
      <c r="H169" s="69"/>
      <c r="I169" s="62"/>
      <c r="J169" s="69"/>
      <c r="K169" s="11"/>
    </row>
    <row r="170" spans="1:11" ht="18" customHeight="1" thickTop="1">
      <c r="B170" s="9"/>
      <c r="C170" s="7"/>
      <c r="D170" s="145"/>
      <c r="E170" s="11"/>
      <c r="F170" s="145"/>
      <c r="G170" s="11"/>
      <c r="H170" s="148"/>
      <c r="I170" s="62"/>
      <c r="J170" s="148"/>
      <c r="K170" s="14"/>
    </row>
    <row r="171" spans="1:11" ht="18" customHeight="1">
      <c r="A171" s="13" t="s">
        <v>134</v>
      </c>
      <c r="B171" s="9"/>
      <c r="C171" s="7"/>
      <c r="D171" s="40"/>
      <c r="E171" s="11"/>
      <c r="F171" s="40"/>
      <c r="G171" s="11"/>
      <c r="H171" s="62"/>
      <c r="I171" s="62"/>
      <c r="J171" s="62"/>
      <c r="K171" s="14"/>
    </row>
    <row r="172" spans="1:11" ht="18" customHeight="1" thickBot="1">
      <c r="A172" s="12" t="s">
        <v>132</v>
      </c>
      <c r="B172" s="9"/>
      <c r="C172" s="7"/>
      <c r="D172" s="24">
        <f>D174-D173</f>
        <v>3089165</v>
      </c>
      <c r="E172" s="10"/>
      <c r="F172" s="24">
        <f>SUM(F164-F173)</f>
        <v>2526187</v>
      </c>
      <c r="G172" s="10"/>
      <c r="H172" s="70">
        <f>H164</f>
        <v>2441519</v>
      </c>
      <c r="I172" s="71"/>
      <c r="J172" s="70">
        <f>J164</f>
        <v>1294615</v>
      </c>
      <c r="K172" s="10"/>
    </row>
    <row r="173" spans="1:11" ht="18" customHeight="1" thickTop="1">
      <c r="A173" s="12" t="s">
        <v>133</v>
      </c>
      <c r="B173" s="9"/>
      <c r="C173" s="7"/>
      <c r="D173" s="25">
        <v>-106311</v>
      </c>
      <c r="E173" s="10"/>
      <c r="F173" s="25">
        <v>-46283</v>
      </c>
      <c r="G173" s="10"/>
      <c r="H173" s="24"/>
      <c r="I173" s="10"/>
      <c r="J173" s="24"/>
      <c r="K173" s="10"/>
    </row>
    <row r="174" spans="1:11" ht="18" customHeight="1" thickBot="1">
      <c r="B174" s="9"/>
      <c r="C174" s="7"/>
      <c r="D174" s="44">
        <f>D164</f>
        <v>2982854</v>
      </c>
      <c r="E174" s="10"/>
      <c r="F174" s="44">
        <f>SUM(F172:F173)</f>
        <v>2479904</v>
      </c>
      <c r="G174" s="10"/>
      <c r="H174" s="24"/>
      <c r="I174" s="10"/>
      <c r="J174" s="24"/>
      <c r="K174" s="10"/>
    </row>
    <row r="175" spans="1:11" ht="18" customHeight="1" thickTop="1">
      <c r="D175" s="145"/>
      <c r="E175" s="11"/>
      <c r="F175" s="145"/>
      <c r="G175" s="11"/>
      <c r="H175" s="145"/>
      <c r="I175" s="11"/>
      <c r="J175" s="145"/>
      <c r="K175" s="14"/>
    </row>
    <row r="176" spans="1:11" ht="18" customHeight="1">
      <c r="A176" s="4" t="s">
        <v>249</v>
      </c>
      <c r="B176" s="15">
        <v>21</v>
      </c>
      <c r="C176" s="7"/>
      <c r="D176" s="39"/>
      <c r="E176" s="14"/>
      <c r="F176" s="39"/>
      <c r="G176" s="14"/>
      <c r="H176" s="39"/>
      <c r="I176" s="14"/>
      <c r="J176" s="39"/>
      <c r="K176" s="14"/>
    </row>
    <row r="177" spans="1:11" ht="18" customHeight="1">
      <c r="A177" s="1" t="s">
        <v>135</v>
      </c>
      <c r="B177" s="9"/>
      <c r="C177" s="7"/>
      <c r="D177" s="39"/>
      <c r="E177" s="14"/>
      <c r="F177" s="39"/>
      <c r="G177" s="14"/>
      <c r="H177" s="39"/>
      <c r="I177" s="14"/>
      <c r="J177" s="39"/>
    </row>
    <row r="178" spans="1:11" s="51" customFormat="1" ht="18" customHeight="1" thickBot="1">
      <c r="A178" s="51" t="s">
        <v>136</v>
      </c>
      <c r="B178" s="52"/>
      <c r="C178" s="52"/>
      <c r="D178" s="73">
        <f>(D167-244578)*1000/14885342250</f>
        <v>0.15074171371504744</v>
      </c>
      <c r="E178" s="74"/>
      <c r="F178" s="73">
        <f>(F167-244578)*1000/14867492415</f>
        <v>9.6162954726484728E-2</v>
      </c>
      <c r="G178" s="75"/>
      <c r="H178" s="73">
        <f>(H167-244578)*1000/14885342250</f>
        <v>0.1510474507228747</v>
      </c>
      <c r="I178" s="74"/>
      <c r="J178" s="73">
        <f>(J167-244578)*1000/14867492415</f>
        <v>7.062636863635488E-2</v>
      </c>
      <c r="K178" s="53"/>
    </row>
    <row r="179" spans="1:11" s="51" customFormat="1" ht="18" customHeight="1" thickTop="1">
      <c r="A179" s="51" t="s">
        <v>236</v>
      </c>
      <c r="B179" s="52"/>
      <c r="C179" s="52"/>
      <c r="D179" s="76"/>
      <c r="E179" s="74"/>
      <c r="F179" s="76"/>
      <c r="G179" s="75"/>
      <c r="H179" s="76"/>
      <c r="I179" s="74"/>
      <c r="J179" s="76"/>
      <c r="K179" s="53"/>
    </row>
    <row r="180" spans="1:11" s="51" customFormat="1" ht="18" customHeight="1" thickBot="1">
      <c r="A180" s="51" t="s">
        <v>136</v>
      </c>
      <c r="B180" s="52"/>
      <c r="C180" s="52"/>
      <c r="D180" s="73">
        <f>(D167-244578)*1000/14989320478</f>
        <v>0.14969604548073498</v>
      </c>
      <c r="E180" s="74"/>
      <c r="F180" s="73">
        <f>(F167-244578)*1000/14882413805.7088</f>
        <v>9.6066539921875804E-2</v>
      </c>
      <c r="G180" s="75"/>
      <c r="H180" s="73">
        <f>(H167-244578)*1000/14989320478</f>
        <v>0.14999966164576925</v>
      </c>
      <c r="I180" s="74"/>
      <c r="J180" s="73">
        <f>(J167-244578)*1000/14882413805.7088</f>
        <v>7.0555557297917126E-2</v>
      </c>
      <c r="K180" s="53"/>
    </row>
    <row r="181" spans="1:11" s="51" customFormat="1" ht="18" customHeight="1" thickTop="1">
      <c r="B181" s="52"/>
      <c r="C181" s="52"/>
      <c r="D181" s="56"/>
      <c r="E181" s="54"/>
      <c r="F181" s="56"/>
      <c r="G181" s="55"/>
      <c r="H181" s="56"/>
      <c r="I181" s="54"/>
      <c r="J181" s="56"/>
      <c r="K181" s="53"/>
    </row>
    <row r="182" spans="1:11" ht="18" customHeight="1">
      <c r="A182" s="1" t="s">
        <v>37</v>
      </c>
      <c r="D182" s="2"/>
      <c r="E182" s="3"/>
      <c r="F182" s="2"/>
      <c r="G182" s="3"/>
      <c r="H182" s="2"/>
      <c r="J182" s="2"/>
      <c r="K182" s="3"/>
    </row>
  </sheetData>
  <mergeCells count="10">
    <mergeCell ref="A134:K134"/>
    <mergeCell ref="D139:F139"/>
    <mergeCell ref="H139:J139"/>
    <mergeCell ref="D6:F6"/>
    <mergeCell ref="H6:J6"/>
    <mergeCell ref="A43:K43"/>
    <mergeCell ref="D48:F48"/>
    <mergeCell ref="H48:J48"/>
    <mergeCell ref="D97:F97"/>
    <mergeCell ref="H97:J97"/>
  </mergeCells>
  <printOptions gridLinesSet="0"/>
  <pageMargins left="0.78740157480314965" right="0.39370078740157483" top="0.78740157480314965" bottom="0.39370078740157483" header="0.19685039370078741" footer="0.19685039370078741"/>
  <pageSetup paperSize="9" scale="81" orientation="portrait" r:id="rId1"/>
  <headerFooter alignWithMargins="0"/>
  <rowBreaks count="3" manualBreakCount="3">
    <brk id="42" max="16383" man="1"/>
    <brk id="91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C0D3-0984-4366-9523-D90183CAA5B5}">
  <dimension ref="A1:AP47"/>
  <sheetViews>
    <sheetView showGridLines="0" topLeftCell="A10" zoomScaleNormal="100" zoomScaleSheetLayoutView="85" workbookViewId="0">
      <selection activeCell="AF44" sqref="AF44"/>
    </sheetView>
  </sheetViews>
  <sheetFormatPr defaultColWidth="9.42578125" defaultRowHeight="14.25" customHeight="1"/>
  <cols>
    <col min="1" max="1" width="32.5703125" style="78" customWidth="1"/>
    <col min="2" max="2" width="5.42578125" style="78" customWidth="1"/>
    <col min="3" max="3" width="0.5703125" style="78" customWidth="1"/>
    <col min="4" max="4" width="10.5703125" style="78" customWidth="1"/>
    <col min="5" max="5" width="1.42578125" style="78" customWidth="1"/>
    <col min="6" max="6" width="10.5703125" style="78" customWidth="1"/>
    <col min="7" max="7" width="1.42578125" style="78" customWidth="1"/>
    <col min="8" max="8" width="12.140625" style="78" customWidth="1"/>
    <col min="9" max="9" width="1.42578125" style="78" customWidth="1"/>
    <col min="10" max="10" width="10.5703125" style="78" customWidth="1"/>
    <col min="11" max="11" width="1.42578125" style="78" customWidth="1"/>
    <col min="12" max="12" width="10.5703125" style="78" customWidth="1"/>
    <col min="13" max="13" width="1.42578125" style="78" customWidth="1"/>
    <col min="14" max="14" width="10.5703125" style="78" customWidth="1"/>
    <col min="15" max="15" width="1.42578125" style="78" customWidth="1"/>
    <col min="16" max="16" width="11" style="78" customWidth="1"/>
    <col min="17" max="17" width="1.42578125" style="78" customWidth="1"/>
    <col min="18" max="18" width="11" style="78" customWidth="1"/>
    <col min="19" max="19" width="1.42578125" style="78" customWidth="1"/>
    <col min="20" max="20" width="13.5703125" style="78" customWidth="1"/>
    <col min="21" max="21" width="1.42578125" style="78" customWidth="1"/>
    <col min="22" max="22" width="11.5703125" style="78" customWidth="1"/>
    <col min="23" max="23" width="1.42578125" style="78" customWidth="1"/>
    <col min="24" max="24" width="13.5703125" style="78" customWidth="1"/>
    <col min="25" max="25" width="1.42578125" style="78" customWidth="1"/>
    <col min="26" max="26" width="10.85546875" style="78" customWidth="1"/>
    <col min="27" max="27" width="1.42578125" style="78" customWidth="1"/>
    <col min="28" max="28" width="10.85546875" style="78" customWidth="1"/>
    <col min="29" max="29" width="1.42578125" style="78" customWidth="1"/>
    <col min="30" max="30" width="10.85546875" style="78" customWidth="1"/>
    <col min="31" max="31" width="1.42578125" style="78" customWidth="1"/>
    <col min="32" max="32" width="10.85546875" style="78" customWidth="1"/>
    <col min="33" max="33" width="11.42578125" style="78" bestFit="1" customWidth="1"/>
    <col min="34" max="16384" width="9.42578125" style="78"/>
  </cols>
  <sheetData>
    <row r="1" spans="1:42" s="80" customFormat="1" ht="14.25" customHeight="1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8"/>
      <c r="AF1" s="79" t="s">
        <v>88</v>
      </c>
    </row>
    <row r="2" spans="1:42" s="80" customFormat="1" ht="14.25" customHeight="1">
      <c r="A2" s="80" t="s">
        <v>0</v>
      </c>
      <c r="AE2" s="78"/>
    </row>
    <row r="3" spans="1:42" s="80" customFormat="1" ht="14.25" customHeight="1">
      <c r="A3" s="77" t="s">
        <v>139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8"/>
    </row>
    <row r="4" spans="1:42" s="80" customFormat="1" ht="14.25" customHeight="1">
      <c r="A4" s="77" t="s">
        <v>279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</row>
    <row r="5" spans="1:42" s="80" customFormat="1" ht="14.2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2"/>
      <c r="AF5" s="82" t="s">
        <v>2</v>
      </c>
    </row>
    <row r="6" spans="1:42" ht="14.25" customHeight="1">
      <c r="D6" s="83" t="s">
        <v>3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</row>
    <row r="7" spans="1:42" ht="14.25" customHeight="1">
      <c r="D7" s="85" t="s">
        <v>84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D7" s="81"/>
    </row>
    <row r="8" spans="1:42" ht="14.25" customHeight="1">
      <c r="D8" s="81"/>
      <c r="E8" s="81"/>
      <c r="F8" s="81"/>
      <c r="G8" s="81"/>
      <c r="H8" s="81"/>
      <c r="I8" s="81"/>
      <c r="J8" s="81"/>
      <c r="K8" s="81"/>
      <c r="L8" s="81"/>
      <c r="M8" s="81"/>
      <c r="N8" s="86"/>
      <c r="O8" s="86"/>
      <c r="P8" s="81"/>
      <c r="Q8" s="81"/>
      <c r="R8" s="81"/>
      <c r="S8" s="81"/>
      <c r="T8" s="189" t="s">
        <v>175</v>
      </c>
      <c r="U8" s="189"/>
      <c r="V8" s="189"/>
      <c r="W8" s="189"/>
      <c r="X8" s="189"/>
      <c r="Y8" s="189"/>
      <c r="Z8" s="189"/>
      <c r="AA8" s="87"/>
      <c r="AB8" s="87"/>
      <c r="AC8" s="81"/>
      <c r="AD8" s="81"/>
      <c r="AE8" s="81"/>
      <c r="AF8" s="81"/>
    </row>
    <row r="9" spans="1:42" ht="14.25" customHeight="1">
      <c r="A9" s="81"/>
      <c r="B9" s="81"/>
      <c r="C9" s="81"/>
      <c r="D9" s="81"/>
      <c r="E9" s="81"/>
      <c r="F9" s="81"/>
      <c r="G9" s="81"/>
      <c r="H9" s="81"/>
      <c r="I9" s="86"/>
      <c r="J9" s="86"/>
      <c r="K9" s="81"/>
      <c r="L9" s="81"/>
      <c r="M9" s="81"/>
      <c r="N9" s="81"/>
      <c r="O9" s="81"/>
      <c r="P9" s="190"/>
      <c r="Q9" s="190"/>
      <c r="R9" s="190"/>
      <c r="S9" s="86"/>
      <c r="T9" s="189" t="s">
        <v>140</v>
      </c>
      <c r="U9" s="189"/>
      <c r="V9" s="189"/>
      <c r="W9" s="189"/>
      <c r="X9" s="189"/>
      <c r="Y9" s="189"/>
      <c r="Z9" s="86"/>
      <c r="AA9" s="86"/>
      <c r="AB9" s="86"/>
      <c r="AC9" s="81"/>
      <c r="AD9" s="81"/>
      <c r="AE9" s="81"/>
    </row>
    <row r="10" spans="1:42" ht="14.25" customHeight="1">
      <c r="A10" s="81"/>
      <c r="B10" s="81"/>
      <c r="C10" s="81"/>
      <c r="D10" s="81"/>
      <c r="E10" s="81"/>
      <c r="F10" s="81"/>
      <c r="G10" s="81"/>
      <c r="H10" s="81"/>
      <c r="I10" s="86"/>
      <c r="J10" s="86"/>
      <c r="K10" s="81"/>
      <c r="L10" s="81"/>
      <c r="M10" s="81"/>
      <c r="N10" s="81"/>
      <c r="O10" s="81"/>
      <c r="P10" s="81"/>
      <c r="Q10" s="81"/>
      <c r="R10" s="81"/>
      <c r="S10" s="86"/>
      <c r="T10" s="81" t="s">
        <v>141</v>
      </c>
      <c r="U10" s="81"/>
      <c r="V10" s="81"/>
      <c r="W10" s="81"/>
      <c r="X10" s="81" t="s">
        <v>295</v>
      </c>
      <c r="Y10" s="86"/>
      <c r="Z10" s="86"/>
      <c r="AA10" s="86"/>
      <c r="AB10" s="86"/>
      <c r="AC10" s="81"/>
      <c r="AD10" s="81"/>
      <c r="AE10" s="81"/>
    </row>
    <row r="11" spans="1:42" ht="14.25" customHeight="1">
      <c r="A11" s="81"/>
      <c r="B11" s="81"/>
      <c r="C11" s="81"/>
      <c r="D11" s="81"/>
      <c r="E11" s="81"/>
      <c r="F11" s="81"/>
      <c r="G11" s="81"/>
      <c r="H11" s="81"/>
      <c r="I11" s="86"/>
      <c r="J11" s="86"/>
      <c r="K11" s="81"/>
      <c r="L11" s="81"/>
      <c r="M11" s="81"/>
      <c r="N11" s="81" t="s">
        <v>142</v>
      </c>
      <c r="O11" s="81"/>
      <c r="P11" s="81"/>
      <c r="Q11" s="81"/>
      <c r="R11" s="81"/>
      <c r="S11" s="86"/>
      <c r="T11" s="81" t="s">
        <v>143</v>
      </c>
      <c r="U11" s="81"/>
      <c r="V11" s="88"/>
      <c r="W11" s="88"/>
      <c r="X11" s="88" t="s">
        <v>296</v>
      </c>
      <c r="Y11" s="86"/>
      <c r="Z11" s="88" t="s">
        <v>144</v>
      </c>
      <c r="AA11" s="86"/>
      <c r="AB11" s="81" t="s">
        <v>145</v>
      </c>
      <c r="AC11" s="81"/>
      <c r="AD11" s="81"/>
      <c r="AE11" s="81"/>
    </row>
    <row r="12" spans="1:42" ht="14.25" customHeight="1">
      <c r="A12" s="81"/>
      <c r="B12" s="81"/>
      <c r="C12" s="81"/>
      <c r="D12" s="81" t="s">
        <v>146</v>
      </c>
      <c r="E12" s="81"/>
      <c r="F12" s="81"/>
      <c r="G12" s="81"/>
      <c r="H12" s="81" t="s">
        <v>251</v>
      </c>
      <c r="I12" s="86"/>
      <c r="J12" s="81" t="s">
        <v>149</v>
      </c>
      <c r="K12" s="81"/>
      <c r="L12" s="81"/>
      <c r="M12" s="81"/>
      <c r="N12" s="81" t="s">
        <v>147</v>
      </c>
      <c r="O12" s="81"/>
      <c r="P12" s="191" t="s">
        <v>148</v>
      </c>
      <c r="Q12" s="191"/>
      <c r="R12" s="191"/>
      <c r="S12" s="86"/>
      <c r="T12" s="81" t="s">
        <v>150</v>
      </c>
      <c r="U12" s="81"/>
      <c r="V12" s="88"/>
      <c r="W12" s="88"/>
      <c r="X12" s="88" t="s">
        <v>297</v>
      </c>
      <c r="Y12" s="81"/>
      <c r="Z12" s="88" t="s">
        <v>151</v>
      </c>
      <c r="AA12" s="81"/>
      <c r="AB12" s="86" t="s">
        <v>152</v>
      </c>
      <c r="AC12" s="81"/>
      <c r="AD12" s="81" t="s">
        <v>242</v>
      </c>
      <c r="AE12" s="81"/>
      <c r="AF12" s="81" t="s">
        <v>153</v>
      </c>
    </row>
    <row r="13" spans="1:42" ht="14.25" customHeight="1">
      <c r="A13" s="81"/>
      <c r="B13" s="81"/>
      <c r="C13" s="81"/>
      <c r="D13" s="81" t="s">
        <v>154</v>
      </c>
      <c r="E13" s="81"/>
      <c r="F13" s="81"/>
      <c r="G13" s="81"/>
      <c r="H13" s="81" t="s">
        <v>252</v>
      </c>
      <c r="I13" s="81"/>
      <c r="J13" s="81" t="s">
        <v>156</v>
      </c>
      <c r="K13" s="81"/>
      <c r="L13" s="81"/>
      <c r="M13" s="81"/>
      <c r="N13" s="81" t="s">
        <v>155</v>
      </c>
      <c r="O13" s="81"/>
      <c r="P13" s="89" t="s">
        <v>293</v>
      </c>
      <c r="Q13" s="89"/>
      <c r="R13" s="89"/>
      <c r="S13" s="81"/>
      <c r="T13" s="81" t="s">
        <v>157</v>
      </c>
      <c r="U13" s="81"/>
      <c r="V13" s="88" t="s">
        <v>298</v>
      </c>
      <c r="W13" s="88"/>
      <c r="X13" s="88" t="s">
        <v>299</v>
      </c>
      <c r="Y13" s="81"/>
      <c r="Z13" s="88" t="s">
        <v>158</v>
      </c>
      <c r="AA13" s="81"/>
      <c r="AB13" s="81" t="s">
        <v>240</v>
      </c>
      <c r="AC13" s="81"/>
      <c r="AD13" s="81" t="s">
        <v>243</v>
      </c>
      <c r="AE13" s="81"/>
      <c r="AF13" s="81" t="s">
        <v>158</v>
      </c>
    </row>
    <row r="14" spans="1:42" ht="14.25" customHeight="1">
      <c r="A14" s="81"/>
      <c r="B14" s="90" t="s">
        <v>5</v>
      </c>
      <c r="D14" s="90" t="s">
        <v>159</v>
      </c>
      <c r="E14" s="81"/>
      <c r="F14" s="90" t="s">
        <v>79</v>
      </c>
      <c r="G14" s="81"/>
      <c r="H14" s="90" t="s">
        <v>250</v>
      </c>
      <c r="I14" s="81"/>
      <c r="J14" s="90" t="s">
        <v>163</v>
      </c>
      <c r="K14" s="81"/>
      <c r="L14" s="90" t="s">
        <v>81</v>
      </c>
      <c r="M14" s="81"/>
      <c r="N14" s="90" t="s">
        <v>160</v>
      </c>
      <c r="O14" s="81"/>
      <c r="P14" s="90" t="s">
        <v>161</v>
      </c>
      <c r="Q14" s="81"/>
      <c r="R14" s="90" t="s">
        <v>162</v>
      </c>
      <c r="S14" s="81"/>
      <c r="T14" s="90" t="s">
        <v>164</v>
      </c>
      <c r="U14" s="81"/>
      <c r="V14" s="91" t="s">
        <v>300</v>
      </c>
      <c r="W14" s="88"/>
      <c r="X14" s="91" t="s">
        <v>301</v>
      </c>
      <c r="Y14" s="81"/>
      <c r="Z14" s="91" t="s">
        <v>165</v>
      </c>
      <c r="AA14" s="81"/>
      <c r="AB14" s="90" t="s">
        <v>241</v>
      </c>
      <c r="AC14" s="81"/>
      <c r="AD14" s="90" t="s">
        <v>166</v>
      </c>
      <c r="AE14" s="81"/>
      <c r="AF14" s="90" t="s">
        <v>165</v>
      </c>
    </row>
    <row r="15" spans="1:42" ht="14.25" customHeight="1">
      <c r="A15" s="80" t="s">
        <v>282</v>
      </c>
      <c r="B15" s="92"/>
      <c r="C15" s="92"/>
      <c r="D15" s="93">
        <v>15903126</v>
      </c>
      <c r="E15" s="93"/>
      <c r="F15" s="93">
        <v>2354712</v>
      </c>
      <c r="G15" s="93"/>
      <c r="H15" s="93">
        <v>0</v>
      </c>
      <c r="I15" s="93"/>
      <c r="J15" s="93">
        <v>4973743</v>
      </c>
      <c r="K15" s="93"/>
      <c r="L15" s="93">
        <v>47150</v>
      </c>
      <c r="M15" s="93"/>
      <c r="N15" s="93">
        <v>0</v>
      </c>
      <c r="O15" s="93"/>
      <c r="P15" s="93">
        <v>1706067</v>
      </c>
      <c r="Q15" s="93"/>
      <c r="R15" s="93">
        <v>12784648</v>
      </c>
      <c r="S15" s="93"/>
      <c r="T15" s="93">
        <v>-579048</v>
      </c>
      <c r="U15" s="93"/>
      <c r="V15" s="93">
        <v>175789</v>
      </c>
      <c r="W15" s="93"/>
      <c r="X15" s="93">
        <v>9367</v>
      </c>
      <c r="Y15" s="93"/>
      <c r="Z15" s="93">
        <f t="shared" ref="Z15:Z21" si="0">SUM(T15:Y15)</f>
        <v>-393892</v>
      </c>
      <c r="AA15" s="93"/>
      <c r="AB15" s="88">
        <f>SUM(Z15,D15:R15)</f>
        <v>37375554</v>
      </c>
      <c r="AC15" s="93"/>
      <c r="AD15" s="88">
        <v>1821688</v>
      </c>
      <c r="AE15" s="88"/>
      <c r="AF15" s="93">
        <f>SUM(AB15:AD15)</f>
        <v>39197242</v>
      </c>
      <c r="AL15" s="94"/>
      <c r="AM15" s="94"/>
      <c r="AN15" s="94"/>
      <c r="AO15" s="94"/>
      <c r="AP15" s="94"/>
    </row>
    <row r="16" spans="1:42" ht="14.25" customHeight="1">
      <c r="A16" s="95" t="s">
        <v>167</v>
      </c>
      <c r="B16" s="92"/>
      <c r="C16" s="92"/>
      <c r="D16" s="93">
        <v>0</v>
      </c>
      <c r="E16" s="93"/>
      <c r="F16" s="93">
        <v>0</v>
      </c>
      <c r="G16" s="93"/>
      <c r="H16" s="93">
        <v>0</v>
      </c>
      <c r="I16" s="93"/>
      <c r="J16" s="93">
        <v>0</v>
      </c>
      <c r="K16" s="93"/>
      <c r="L16" s="93">
        <v>0</v>
      </c>
      <c r="M16" s="93"/>
      <c r="N16" s="93">
        <v>0</v>
      </c>
      <c r="O16" s="93"/>
      <c r="P16" s="93">
        <v>0</v>
      </c>
      <c r="Q16" s="93"/>
      <c r="R16" s="93">
        <f>SUM(PL!F167)</f>
        <v>1674280</v>
      </c>
      <c r="S16" s="93"/>
      <c r="T16" s="93">
        <v>0</v>
      </c>
      <c r="U16" s="93"/>
      <c r="V16" s="93">
        <v>0</v>
      </c>
      <c r="W16" s="93"/>
      <c r="X16" s="93">
        <v>0</v>
      </c>
      <c r="Y16" s="93"/>
      <c r="Z16" s="93">
        <f t="shared" si="0"/>
        <v>0</v>
      </c>
      <c r="AA16" s="93"/>
      <c r="AB16" s="88">
        <f>SUM(D16:R16,Z16)</f>
        <v>1674280</v>
      </c>
      <c r="AC16" s="93"/>
      <c r="AD16" s="93">
        <f>SUM(PL!F168)</f>
        <v>-42899</v>
      </c>
      <c r="AE16" s="93"/>
      <c r="AF16" s="93">
        <f>SUM(AB16:AD16)</f>
        <v>1631381</v>
      </c>
      <c r="AL16" s="94"/>
      <c r="AM16" s="94"/>
      <c r="AN16" s="94"/>
      <c r="AO16" s="94"/>
      <c r="AP16" s="94"/>
    </row>
    <row r="17" spans="1:42" ht="14.25" customHeight="1">
      <c r="A17" s="95" t="s">
        <v>130</v>
      </c>
      <c r="B17" s="92"/>
      <c r="C17" s="92"/>
      <c r="D17" s="96">
        <v>0</v>
      </c>
      <c r="E17" s="93"/>
      <c r="F17" s="96">
        <v>0</v>
      </c>
      <c r="G17" s="93"/>
      <c r="H17" s="96">
        <v>0</v>
      </c>
      <c r="I17" s="93"/>
      <c r="J17" s="96">
        <v>0</v>
      </c>
      <c r="K17" s="93"/>
      <c r="L17" s="96">
        <v>0</v>
      </c>
      <c r="M17" s="93"/>
      <c r="N17" s="96">
        <v>0</v>
      </c>
      <c r="O17" s="93"/>
      <c r="P17" s="96">
        <v>0</v>
      </c>
      <c r="Q17" s="93"/>
      <c r="R17" s="96">
        <v>0</v>
      </c>
      <c r="S17" s="93"/>
      <c r="T17" s="96">
        <v>796972</v>
      </c>
      <c r="U17" s="93"/>
      <c r="V17" s="96">
        <v>64821</v>
      </c>
      <c r="W17" s="93"/>
      <c r="X17" s="96">
        <v>-9886</v>
      </c>
      <c r="Y17" s="93"/>
      <c r="Z17" s="96">
        <f t="shared" si="0"/>
        <v>851907</v>
      </c>
      <c r="AA17" s="93"/>
      <c r="AB17" s="91">
        <f>SUM(D17:R17,Z17)</f>
        <v>851907</v>
      </c>
      <c r="AC17" s="93"/>
      <c r="AD17" s="96">
        <v>-3384</v>
      </c>
      <c r="AE17" s="93"/>
      <c r="AF17" s="96">
        <f>SUM(AB17:AD17)</f>
        <v>848523</v>
      </c>
      <c r="AL17" s="94"/>
      <c r="AM17" s="94"/>
      <c r="AN17" s="94"/>
      <c r="AO17" s="94"/>
      <c r="AP17" s="94"/>
    </row>
    <row r="18" spans="1:42" ht="14.25" customHeight="1">
      <c r="A18" s="95" t="s">
        <v>168</v>
      </c>
      <c r="D18" s="93">
        <f>SUM(D16:D17)</f>
        <v>0</v>
      </c>
      <c r="E18" s="93"/>
      <c r="F18" s="93">
        <f>SUM(F16:F17)</f>
        <v>0</v>
      </c>
      <c r="G18" s="93"/>
      <c r="H18" s="93">
        <f>SUM(H16:H17)</f>
        <v>0</v>
      </c>
      <c r="I18" s="93"/>
      <c r="J18" s="93">
        <f>SUM(J16:J17)</f>
        <v>0</v>
      </c>
      <c r="K18" s="93"/>
      <c r="L18" s="93">
        <f>SUM(L16:L17)</f>
        <v>0</v>
      </c>
      <c r="M18" s="93"/>
      <c r="N18" s="93">
        <f>SUM(N16:N17)</f>
        <v>0</v>
      </c>
      <c r="O18" s="93"/>
      <c r="P18" s="93">
        <f>SUM(P16:P17)</f>
        <v>0</v>
      </c>
      <c r="Q18" s="93"/>
      <c r="R18" s="93">
        <f>SUM(R16:R17)</f>
        <v>1674280</v>
      </c>
      <c r="S18" s="93"/>
      <c r="T18" s="93">
        <f>SUM(T16:T17)</f>
        <v>796972</v>
      </c>
      <c r="U18" s="93"/>
      <c r="V18" s="93">
        <f>SUM(V16:V17)</f>
        <v>64821</v>
      </c>
      <c r="W18" s="93">
        <f t="shared" ref="W18" si="1">SUM(W16:W17)</f>
        <v>0</v>
      </c>
      <c r="X18" s="93">
        <f>SUM(X16:X17)</f>
        <v>-9886</v>
      </c>
      <c r="Y18" s="93"/>
      <c r="Z18" s="93">
        <f>SUM(Z16:Z17)</f>
        <v>851907</v>
      </c>
      <c r="AA18" s="93"/>
      <c r="AB18" s="93">
        <f>SUM(AB16:AB17)</f>
        <v>2526187</v>
      </c>
      <c r="AC18" s="93"/>
      <c r="AD18" s="93">
        <f>SUM(AD16:AD17)</f>
        <v>-46283</v>
      </c>
      <c r="AE18" s="93"/>
      <c r="AF18" s="93">
        <f>SUM(AF16:AF17)</f>
        <v>2479904</v>
      </c>
      <c r="AL18" s="94"/>
      <c r="AM18" s="94"/>
      <c r="AN18" s="94"/>
      <c r="AO18" s="94"/>
      <c r="AP18" s="94"/>
    </row>
    <row r="19" spans="1:42" ht="14.25" customHeight="1">
      <c r="A19" s="95" t="s">
        <v>171</v>
      </c>
      <c r="B19" s="97">
        <v>19</v>
      </c>
      <c r="D19" s="93">
        <v>0</v>
      </c>
      <c r="E19" s="93"/>
      <c r="F19" s="93">
        <v>0</v>
      </c>
      <c r="G19" s="93"/>
      <c r="H19" s="93">
        <v>0</v>
      </c>
      <c r="I19" s="93"/>
      <c r="J19" s="93">
        <v>0</v>
      </c>
      <c r="K19" s="93"/>
      <c r="L19" s="93">
        <v>0</v>
      </c>
      <c r="M19" s="93"/>
      <c r="N19" s="93">
        <v>47472</v>
      </c>
      <c r="O19" s="93"/>
      <c r="P19" s="93">
        <v>0</v>
      </c>
      <c r="Q19" s="93"/>
      <c r="R19" s="93">
        <v>0</v>
      </c>
      <c r="S19" s="93"/>
      <c r="T19" s="93">
        <v>0</v>
      </c>
      <c r="U19" s="93"/>
      <c r="V19" s="93">
        <v>0</v>
      </c>
      <c r="W19" s="93"/>
      <c r="X19" s="93">
        <v>0</v>
      </c>
      <c r="Y19" s="93"/>
      <c r="Z19" s="93">
        <f t="shared" ref="Z19:Z20" si="2">SUM(T19:Y19)</f>
        <v>0</v>
      </c>
      <c r="AA19" s="93"/>
      <c r="AB19" s="93">
        <f>SUM(D19:R19,Z19)</f>
        <v>47472</v>
      </c>
      <c r="AC19" s="93"/>
      <c r="AD19" s="93">
        <v>0</v>
      </c>
      <c r="AE19" s="93"/>
      <c r="AF19" s="93">
        <f t="shared" ref="AF19:AF20" si="3">SUM(AB19:AD19)</f>
        <v>47472</v>
      </c>
      <c r="AL19" s="93"/>
      <c r="AM19" s="93"/>
      <c r="AN19" s="93"/>
      <c r="AO19" s="93"/>
      <c r="AP19" s="93"/>
    </row>
    <row r="20" spans="1:42" ht="14.25" customHeight="1">
      <c r="A20" s="95" t="s">
        <v>256</v>
      </c>
      <c r="B20" s="98" t="s">
        <v>294</v>
      </c>
      <c r="D20" s="93">
        <v>14894</v>
      </c>
      <c r="E20" s="93"/>
      <c r="F20" s="93">
        <v>3068</v>
      </c>
      <c r="G20" s="93"/>
      <c r="H20" s="93">
        <v>4840</v>
      </c>
      <c r="I20" s="93"/>
      <c r="J20" s="93">
        <v>0</v>
      </c>
      <c r="K20" s="93"/>
      <c r="L20" s="93">
        <v>0</v>
      </c>
      <c r="M20" s="93"/>
      <c r="N20" s="93">
        <v>-2650</v>
      </c>
      <c r="O20" s="93"/>
      <c r="P20" s="93">
        <v>0</v>
      </c>
      <c r="Q20" s="93"/>
      <c r="R20" s="93">
        <v>0</v>
      </c>
      <c r="S20" s="93"/>
      <c r="T20" s="93">
        <v>0</v>
      </c>
      <c r="U20" s="93"/>
      <c r="V20" s="93">
        <v>0</v>
      </c>
      <c r="W20" s="93"/>
      <c r="X20" s="93">
        <v>0</v>
      </c>
      <c r="Y20" s="93"/>
      <c r="Z20" s="93">
        <f t="shared" si="2"/>
        <v>0</v>
      </c>
      <c r="AA20" s="93"/>
      <c r="AB20" s="93">
        <f>SUM(D20:R20,Z20)</f>
        <v>20152</v>
      </c>
      <c r="AC20" s="93"/>
      <c r="AD20" s="93">
        <v>0</v>
      </c>
      <c r="AE20" s="93"/>
      <c r="AF20" s="93">
        <f t="shared" si="3"/>
        <v>20152</v>
      </c>
      <c r="AL20" s="93"/>
      <c r="AM20" s="93"/>
      <c r="AN20" s="93"/>
      <c r="AO20" s="93"/>
      <c r="AP20" s="93"/>
    </row>
    <row r="21" spans="1:42" ht="14.25" customHeight="1">
      <c r="A21" s="95" t="s">
        <v>169</v>
      </c>
      <c r="B21" s="97">
        <v>23</v>
      </c>
      <c r="C21" s="92"/>
      <c r="D21" s="93">
        <v>0</v>
      </c>
      <c r="E21" s="93"/>
      <c r="F21" s="93">
        <v>0</v>
      </c>
      <c r="G21" s="93"/>
      <c r="H21" s="93">
        <v>0</v>
      </c>
      <c r="I21" s="93"/>
      <c r="J21" s="93">
        <v>0</v>
      </c>
      <c r="K21" s="93"/>
      <c r="L21" s="93">
        <v>0</v>
      </c>
      <c r="M21" s="93"/>
      <c r="N21" s="93">
        <v>0</v>
      </c>
      <c r="O21" s="93"/>
      <c r="P21" s="93">
        <v>0</v>
      </c>
      <c r="Q21" s="93"/>
      <c r="R21" s="93">
        <v>-594377</v>
      </c>
      <c r="S21" s="93"/>
      <c r="T21" s="93">
        <v>0</v>
      </c>
      <c r="U21" s="93"/>
      <c r="V21" s="93">
        <v>0</v>
      </c>
      <c r="W21" s="93"/>
      <c r="X21" s="93">
        <v>0</v>
      </c>
      <c r="Y21" s="93"/>
      <c r="Z21" s="93">
        <f t="shared" si="0"/>
        <v>0</v>
      </c>
      <c r="AA21" s="93"/>
      <c r="AB21" s="88">
        <f>SUM(D21:R21,Z21)</f>
        <v>-594377</v>
      </c>
      <c r="AC21" s="93"/>
      <c r="AD21" s="93">
        <v>0</v>
      </c>
      <c r="AE21" s="93"/>
      <c r="AF21" s="93">
        <f>SUM(AB21:AD21)</f>
        <v>-594377</v>
      </c>
      <c r="AL21" s="94"/>
      <c r="AM21" s="94"/>
      <c r="AN21" s="94"/>
      <c r="AO21" s="94"/>
      <c r="AP21" s="94"/>
    </row>
    <row r="22" spans="1:42" ht="14.25" customHeight="1">
      <c r="A22" s="95" t="s">
        <v>172</v>
      </c>
      <c r="B22" s="97"/>
      <c r="C22" s="92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88"/>
      <c r="AC22" s="93"/>
      <c r="AD22" s="93"/>
      <c r="AE22" s="93"/>
      <c r="AF22" s="93"/>
      <c r="AL22" s="94"/>
      <c r="AM22" s="94"/>
      <c r="AN22" s="94"/>
      <c r="AO22" s="94"/>
      <c r="AP22" s="94"/>
    </row>
    <row r="23" spans="1:42" ht="14.25" customHeight="1">
      <c r="A23" s="95" t="s">
        <v>173</v>
      </c>
      <c r="B23" s="97">
        <v>18</v>
      </c>
      <c r="C23" s="92"/>
      <c r="D23" s="93">
        <v>0</v>
      </c>
      <c r="E23" s="93"/>
      <c r="F23" s="93">
        <v>0</v>
      </c>
      <c r="G23" s="93"/>
      <c r="H23" s="93">
        <v>0</v>
      </c>
      <c r="I23" s="93"/>
      <c r="J23" s="93">
        <v>0</v>
      </c>
      <c r="K23" s="93"/>
      <c r="L23" s="93">
        <v>0</v>
      </c>
      <c r="M23" s="93"/>
      <c r="N23" s="93">
        <v>0</v>
      </c>
      <c r="O23" s="93"/>
      <c r="P23" s="93">
        <v>0</v>
      </c>
      <c r="Q23" s="93"/>
      <c r="R23" s="99">
        <v>-245137</v>
      </c>
      <c r="S23" s="93"/>
      <c r="T23" s="93">
        <v>0</v>
      </c>
      <c r="U23" s="93"/>
      <c r="V23" s="93">
        <v>0</v>
      </c>
      <c r="W23" s="93"/>
      <c r="X23" s="93">
        <v>0</v>
      </c>
      <c r="Y23" s="93"/>
      <c r="Z23" s="93">
        <f t="shared" ref="Z23" si="4">SUM(T23:Y23)</f>
        <v>0</v>
      </c>
      <c r="AA23" s="93"/>
      <c r="AB23" s="88">
        <f>SUM(D23:R23,Z23)</f>
        <v>-245137</v>
      </c>
      <c r="AC23" s="93"/>
      <c r="AD23" s="93">
        <v>0</v>
      </c>
      <c r="AE23" s="93"/>
      <c r="AF23" s="93">
        <f>SUM(AB23:AD23)</f>
        <v>-245137</v>
      </c>
      <c r="AL23" s="94"/>
      <c r="AM23" s="94"/>
      <c r="AN23" s="94"/>
      <c r="AO23" s="94"/>
      <c r="AP23" s="94"/>
    </row>
    <row r="24" spans="1:42" ht="14.25" customHeight="1">
      <c r="A24" s="78" t="s">
        <v>259</v>
      </c>
      <c r="B24" s="97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L24" s="93"/>
      <c r="AM24" s="93"/>
      <c r="AN24" s="93"/>
      <c r="AO24" s="93"/>
      <c r="AP24" s="93"/>
    </row>
    <row r="25" spans="1:42" ht="14.25" customHeight="1">
      <c r="A25" s="78" t="s">
        <v>260</v>
      </c>
      <c r="B25" s="97"/>
      <c r="D25" s="99"/>
      <c r="E25" s="93"/>
      <c r="F25" s="99"/>
      <c r="G25" s="93"/>
      <c r="H25" s="99"/>
      <c r="I25" s="93"/>
      <c r="J25" s="99"/>
      <c r="K25" s="93"/>
      <c r="L25" s="99"/>
      <c r="M25" s="93"/>
      <c r="N25" s="99"/>
      <c r="O25" s="93"/>
      <c r="P25" s="99"/>
      <c r="Q25" s="93"/>
      <c r="R25" s="99"/>
      <c r="S25" s="93"/>
      <c r="T25" s="99"/>
      <c r="U25" s="93"/>
      <c r="V25" s="99"/>
      <c r="W25" s="93"/>
      <c r="X25" s="99"/>
      <c r="Y25" s="93"/>
      <c r="Z25" s="99"/>
      <c r="AA25" s="93"/>
      <c r="AB25" s="99"/>
      <c r="AC25" s="93"/>
      <c r="AD25" s="99"/>
      <c r="AE25" s="93"/>
      <c r="AF25" s="99"/>
      <c r="AL25" s="93"/>
      <c r="AM25" s="93"/>
      <c r="AN25" s="93"/>
      <c r="AO25" s="93"/>
      <c r="AP25" s="93"/>
    </row>
    <row r="26" spans="1:42" ht="14.25" customHeight="1">
      <c r="A26" s="78" t="s">
        <v>261</v>
      </c>
      <c r="B26" s="97"/>
      <c r="D26" s="99"/>
      <c r="E26" s="93"/>
      <c r="F26" s="99"/>
      <c r="G26" s="93"/>
      <c r="H26" s="99"/>
      <c r="I26" s="93"/>
      <c r="J26" s="99"/>
      <c r="K26" s="93"/>
      <c r="L26" s="99"/>
      <c r="M26" s="93"/>
      <c r="N26" s="99"/>
      <c r="O26" s="93"/>
      <c r="P26" s="99"/>
      <c r="Q26" s="93"/>
      <c r="R26" s="99"/>
      <c r="S26" s="93"/>
      <c r="T26" s="99"/>
      <c r="U26" s="93"/>
      <c r="V26" s="99"/>
      <c r="W26" s="93"/>
      <c r="X26" s="99"/>
      <c r="Y26" s="93"/>
      <c r="Z26" s="99"/>
      <c r="AA26" s="93"/>
      <c r="AB26" s="99"/>
      <c r="AC26" s="93"/>
      <c r="AD26" s="99"/>
      <c r="AE26" s="93"/>
      <c r="AF26" s="99"/>
      <c r="AL26" s="93"/>
      <c r="AM26" s="93"/>
      <c r="AN26" s="93"/>
      <c r="AO26" s="93"/>
      <c r="AP26" s="93"/>
    </row>
    <row r="27" spans="1:42" ht="14.25" customHeight="1">
      <c r="A27" s="78" t="s">
        <v>262</v>
      </c>
      <c r="B27" s="97"/>
      <c r="D27" s="99">
        <v>0</v>
      </c>
      <c r="E27" s="99"/>
      <c r="F27" s="99">
        <v>0</v>
      </c>
      <c r="G27" s="99"/>
      <c r="H27" s="99">
        <v>0</v>
      </c>
      <c r="I27" s="99"/>
      <c r="J27" s="99">
        <v>0</v>
      </c>
      <c r="K27" s="99"/>
      <c r="L27" s="99">
        <v>0</v>
      </c>
      <c r="M27" s="99"/>
      <c r="N27" s="99">
        <v>0</v>
      </c>
      <c r="O27" s="99"/>
      <c r="P27" s="99">
        <v>0</v>
      </c>
      <c r="Q27" s="99"/>
      <c r="R27" s="99">
        <f>-V27</f>
        <v>10329</v>
      </c>
      <c r="S27" s="99"/>
      <c r="T27" s="99">
        <v>0</v>
      </c>
      <c r="U27" s="99"/>
      <c r="V27" s="99">
        <v>-10329</v>
      </c>
      <c r="W27" s="99"/>
      <c r="X27" s="99">
        <v>0</v>
      </c>
      <c r="Y27" s="99"/>
      <c r="Z27" s="99">
        <f t="shared" ref="Z27" si="5">SUM(T27:Y27)</f>
        <v>-10329</v>
      </c>
      <c r="AA27" s="99"/>
      <c r="AB27" s="99">
        <f>SUM(D27:R27,Z27)</f>
        <v>0</v>
      </c>
      <c r="AC27" s="99"/>
      <c r="AD27" s="99">
        <v>0</v>
      </c>
      <c r="AE27" s="99"/>
      <c r="AF27" s="99">
        <f>SUM(AB27:AD27)</f>
        <v>0</v>
      </c>
      <c r="AL27" s="93"/>
      <c r="AM27" s="93"/>
      <c r="AN27" s="93"/>
      <c r="AO27" s="93"/>
      <c r="AP27" s="93"/>
    </row>
    <row r="28" spans="1:42" ht="14.25" customHeight="1" thickBot="1">
      <c r="A28" s="80" t="s">
        <v>254</v>
      </c>
      <c r="B28" s="80"/>
      <c r="C28" s="80"/>
      <c r="D28" s="100">
        <f>SUM(D15,D18:D27)</f>
        <v>15918020</v>
      </c>
      <c r="E28" s="93"/>
      <c r="F28" s="100">
        <f>SUM(F15,F18:F27)</f>
        <v>2357780</v>
      </c>
      <c r="G28" s="93"/>
      <c r="H28" s="100">
        <f>SUM(H15,H18:H27)</f>
        <v>4840</v>
      </c>
      <c r="I28" s="93"/>
      <c r="J28" s="100">
        <f>SUM(J15,J18:J27)</f>
        <v>4973743</v>
      </c>
      <c r="K28" s="93"/>
      <c r="L28" s="100">
        <f>SUM(L15,L18:L27)</f>
        <v>47150</v>
      </c>
      <c r="M28" s="93"/>
      <c r="N28" s="100">
        <f>SUM(N15,N18:N27)</f>
        <v>44822</v>
      </c>
      <c r="O28" s="93"/>
      <c r="P28" s="100">
        <f>SUM(P15,P18:P27)</f>
        <v>1706067</v>
      </c>
      <c r="Q28" s="93"/>
      <c r="R28" s="100">
        <f>SUM(R15,R18:R27)</f>
        <v>13629743</v>
      </c>
      <c r="S28" s="93"/>
      <c r="T28" s="100">
        <f>SUM(T15,T18:T27)</f>
        <v>217924</v>
      </c>
      <c r="U28" s="93"/>
      <c r="V28" s="100">
        <f>SUM(V15,V18:V27)</f>
        <v>230281</v>
      </c>
      <c r="W28" s="93"/>
      <c r="X28" s="100">
        <f>SUM(X15,X18:X27)</f>
        <v>-519</v>
      </c>
      <c r="Y28" s="93"/>
      <c r="Z28" s="100">
        <f>SUM(Z15,Z18:Z27)</f>
        <v>447686</v>
      </c>
      <c r="AA28" s="93"/>
      <c r="AB28" s="100">
        <f>SUM(AB15,AB18:AB27)</f>
        <v>39129851</v>
      </c>
      <c r="AC28" s="93"/>
      <c r="AD28" s="100">
        <f>SUM(AD15,AD18:AD27)</f>
        <v>1775405</v>
      </c>
      <c r="AE28" s="93"/>
      <c r="AF28" s="100">
        <f>SUM(AF15,AF18:AF27)</f>
        <v>40905256</v>
      </c>
      <c r="AL28" s="94"/>
      <c r="AM28" s="94"/>
      <c r="AN28" s="94"/>
      <c r="AO28" s="94"/>
      <c r="AP28" s="94"/>
    </row>
    <row r="29" spans="1:42" ht="14.25" customHeight="1" thickTop="1">
      <c r="A29" s="80"/>
      <c r="B29" s="80"/>
      <c r="C29" s="80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</row>
    <row r="30" spans="1:42" ht="14.25" customHeight="1">
      <c r="A30" s="80" t="s">
        <v>280</v>
      </c>
      <c r="B30" s="97"/>
      <c r="D30" s="93">
        <v>15924868</v>
      </c>
      <c r="E30" s="93"/>
      <c r="F30" s="93">
        <v>2359191</v>
      </c>
      <c r="G30" s="93"/>
      <c r="H30" s="93">
        <v>0</v>
      </c>
      <c r="I30" s="93"/>
      <c r="J30" s="93">
        <v>4973743</v>
      </c>
      <c r="K30" s="93"/>
      <c r="L30" s="93">
        <v>47150</v>
      </c>
      <c r="M30" s="93"/>
      <c r="N30" s="93">
        <v>57484</v>
      </c>
      <c r="O30" s="93"/>
      <c r="P30" s="93">
        <v>1806931</v>
      </c>
      <c r="Q30" s="93"/>
      <c r="R30" s="93">
        <v>13790014</v>
      </c>
      <c r="S30" s="93"/>
      <c r="T30" s="93">
        <v>125334</v>
      </c>
      <c r="U30" s="93"/>
      <c r="V30" s="93">
        <v>140063</v>
      </c>
      <c r="W30" s="93"/>
      <c r="X30" s="93">
        <v>635</v>
      </c>
      <c r="Y30" s="93"/>
      <c r="Z30" s="93">
        <f>SUM(T30:Y30)</f>
        <v>266032</v>
      </c>
      <c r="AA30" s="93"/>
      <c r="AB30" s="93">
        <f>SUM(D30:R30,Z30)</f>
        <v>39225413</v>
      </c>
      <c r="AC30" s="93"/>
      <c r="AD30" s="93">
        <v>1741244</v>
      </c>
      <c r="AE30" s="93"/>
      <c r="AF30" s="93">
        <f>SUM(AB30:AE30)</f>
        <v>40966657</v>
      </c>
      <c r="AL30" s="93"/>
      <c r="AM30" s="93"/>
      <c r="AN30" s="93"/>
      <c r="AO30" s="93"/>
      <c r="AP30" s="93"/>
    </row>
    <row r="31" spans="1:42" ht="14.25" customHeight="1">
      <c r="A31" s="95" t="s">
        <v>117</v>
      </c>
      <c r="B31" s="92"/>
      <c r="C31" s="92"/>
      <c r="D31" s="93">
        <v>0</v>
      </c>
      <c r="E31" s="93"/>
      <c r="F31" s="93">
        <v>0</v>
      </c>
      <c r="G31" s="93"/>
      <c r="H31" s="93">
        <v>0</v>
      </c>
      <c r="I31" s="93"/>
      <c r="J31" s="93">
        <v>0</v>
      </c>
      <c r="K31" s="93"/>
      <c r="L31" s="93">
        <v>0</v>
      </c>
      <c r="M31" s="93"/>
      <c r="N31" s="93">
        <v>0</v>
      </c>
      <c r="O31" s="93"/>
      <c r="P31" s="93">
        <v>0</v>
      </c>
      <c r="Q31" s="93"/>
      <c r="R31" s="93">
        <f>PL!D167</f>
        <v>2488420</v>
      </c>
      <c r="S31" s="93"/>
      <c r="T31" s="93">
        <v>0</v>
      </c>
      <c r="U31" s="93"/>
      <c r="V31" s="93">
        <v>0</v>
      </c>
      <c r="W31" s="93"/>
      <c r="X31" s="93">
        <v>0</v>
      </c>
      <c r="Y31" s="93"/>
      <c r="Z31" s="93">
        <f t="shared" ref="Z31:Z38" si="6">SUM(T31:Y31)</f>
        <v>0</v>
      </c>
      <c r="AA31" s="93"/>
      <c r="AB31" s="93">
        <f>SUM(D31:R31,Z31)</f>
        <v>2488420</v>
      </c>
      <c r="AC31" s="93"/>
      <c r="AD31" s="93">
        <f>SUM(PL!D168)</f>
        <v>-99211</v>
      </c>
      <c r="AE31" s="93"/>
      <c r="AF31" s="93">
        <f>SUM(AB31:AD31)</f>
        <v>2389209</v>
      </c>
      <c r="AL31" s="93"/>
      <c r="AM31" s="93"/>
      <c r="AN31" s="93"/>
      <c r="AO31" s="93"/>
      <c r="AP31" s="93"/>
    </row>
    <row r="32" spans="1:42" ht="14.25" customHeight="1">
      <c r="A32" s="95" t="s">
        <v>130</v>
      </c>
      <c r="B32" s="92"/>
      <c r="C32" s="92"/>
      <c r="D32" s="96">
        <v>0</v>
      </c>
      <c r="E32" s="93"/>
      <c r="F32" s="96">
        <v>0</v>
      </c>
      <c r="G32" s="93"/>
      <c r="H32" s="96">
        <v>0</v>
      </c>
      <c r="I32" s="93"/>
      <c r="J32" s="96">
        <v>0</v>
      </c>
      <c r="K32" s="93"/>
      <c r="L32" s="96">
        <v>0</v>
      </c>
      <c r="M32" s="93"/>
      <c r="N32" s="96">
        <v>0</v>
      </c>
      <c r="O32" s="93"/>
      <c r="P32" s="96">
        <v>0</v>
      </c>
      <c r="Q32" s="93"/>
      <c r="R32" s="96">
        <v>0</v>
      </c>
      <c r="S32" s="93"/>
      <c r="T32" s="96">
        <f>BS!D114-BS!F114-V32-X32-V42</f>
        <v>613300</v>
      </c>
      <c r="U32" s="93"/>
      <c r="V32" s="96">
        <f>PL!D148+PL!D158</f>
        <v>-10699</v>
      </c>
      <c r="W32" s="93"/>
      <c r="X32" s="96">
        <f>PL!D150+PL!D160</f>
        <v>-1856</v>
      </c>
      <c r="Y32" s="93"/>
      <c r="Z32" s="96">
        <f t="shared" si="6"/>
        <v>600745</v>
      </c>
      <c r="AA32" s="93"/>
      <c r="AB32" s="96">
        <f>SUM(D32:R32,Z32)</f>
        <v>600745</v>
      </c>
      <c r="AC32" s="93"/>
      <c r="AD32" s="96">
        <v>-7100</v>
      </c>
      <c r="AE32" s="93"/>
      <c r="AF32" s="96">
        <f>SUM(AB32:AD32)</f>
        <v>593645</v>
      </c>
      <c r="AL32" s="93"/>
      <c r="AM32" s="93"/>
      <c r="AN32" s="93"/>
      <c r="AO32" s="93"/>
      <c r="AP32" s="93"/>
    </row>
    <row r="33" spans="1:42" ht="14.25" customHeight="1">
      <c r="A33" s="95" t="s">
        <v>131</v>
      </c>
      <c r="D33" s="93">
        <f>SUM(D31:D32)</f>
        <v>0</v>
      </c>
      <c r="E33" s="93"/>
      <c r="F33" s="93">
        <f>SUM(F31:F32)</f>
        <v>0</v>
      </c>
      <c r="G33" s="93"/>
      <c r="H33" s="93">
        <f>SUM(H31:H32)</f>
        <v>0</v>
      </c>
      <c r="I33" s="93"/>
      <c r="J33" s="93">
        <f>SUM(J31:J32)</f>
        <v>0</v>
      </c>
      <c r="K33" s="93"/>
      <c r="L33" s="93">
        <f>SUM(L31:L32)</f>
        <v>0</v>
      </c>
      <c r="M33" s="93"/>
      <c r="N33" s="93">
        <f>SUM(N31:N32)</f>
        <v>0</v>
      </c>
      <c r="O33" s="93"/>
      <c r="P33" s="93">
        <f>SUM(P31:P32)</f>
        <v>0</v>
      </c>
      <c r="Q33" s="93"/>
      <c r="R33" s="93">
        <f>SUM(R31:R32)</f>
        <v>2488420</v>
      </c>
      <c r="S33" s="93"/>
      <c r="T33" s="93">
        <f>SUM(T31:T32)</f>
        <v>613300</v>
      </c>
      <c r="U33" s="93"/>
      <c r="V33" s="93">
        <f>SUM(V31:V32)</f>
        <v>-10699</v>
      </c>
      <c r="W33" s="93"/>
      <c r="X33" s="93">
        <f>SUM(X31:X32)</f>
        <v>-1856</v>
      </c>
      <c r="Y33" s="93"/>
      <c r="Z33" s="93">
        <f>SUM(Z31:Z32)</f>
        <v>600745</v>
      </c>
      <c r="AA33" s="93"/>
      <c r="AB33" s="93">
        <f>SUM(AB31:AB32)</f>
        <v>3089165</v>
      </c>
      <c r="AC33" s="93"/>
      <c r="AD33" s="93">
        <f>SUM(AD31:AD32)</f>
        <v>-106311</v>
      </c>
      <c r="AE33" s="93"/>
      <c r="AF33" s="93">
        <f>SUM(AF31:AF32)</f>
        <v>2982854</v>
      </c>
      <c r="AL33" s="93"/>
      <c r="AM33" s="93"/>
      <c r="AN33" s="93"/>
      <c r="AO33" s="93"/>
      <c r="AP33" s="93"/>
    </row>
    <row r="34" spans="1:42" ht="14.25" customHeight="1">
      <c r="A34" s="95" t="s">
        <v>171</v>
      </c>
      <c r="B34" s="97">
        <v>19</v>
      </c>
      <c r="D34" s="93">
        <v>0</v>
      </c>
      <c r="E34" s="93"/>
      <c r="F34" s="93">
        <v>0</v>
      </c>
      <c r="G34" s="93"/>
      <c r="H34" s="93">
        <v>0</v>
      </c>
      <c r="I34" s="93"/>
      <c r="J34" s="93">
        <v>0</v>
      </c>
      <c r="K34" s="93"/>
      <c r="L34" s="93">
        <v>0</v>
      </c>
      <c r="M34" s="93"/>
      <c r="N34" s="93">
        <f>BS!D110-BS!F110-N35</f>
        <v>31648</v>
      </c>
      <c r="O34" s="93"/>
      <c r="P34" s="93">
        <v>0</v>
      </c>
      <c r="Q34" s="93"/>
      <c r="R34" s="93">
        <v>0</v>
      </c>
      <c r="S34" s="93"/>
      <c r="T34" s="93">
        <v>0</v>
      </c>
      <c r="U34" s="93"/>
      <c r="V34" s="93">
        <v>0</v>
      </c>
      <c r="W34" s="93"/>
      <c r="X34" s="93">
        <v>0</v>
      </c>
      <c r="Y34" s="93"/>
      <c r="Z34" s="93">
        <f t="shared" si="6"/>
        <v>0</v>
      </c>
      <c r="AA34" s="93"/>
      <c r="AB34" s="93">
        <f>SUM(D34:R34,Z34)</f>
        <v>31648</v>
      </c>
      <c r="AC34" s="93"/>
      <c r="AD34" s="93">
        <v>0</v>
      </c>
      <c r="AE34" s="93"/>
      <c r="AF34" s="93">
        <f t="shared" ref="AF34:AF36" si="7">SUM(AB34:AD34)</f>
        <v>31648</v>
      </c>
      <c r="AL34" s="93"/>
      <c r="AM34" s="93"/>
      <c r="AN34" s="93"/>
      <c r="AO34" s="93"/>
      <c r="AP34" s="93"/>
    </row>
    <row r="35" spans="1:42" ht="14.25" customHeight="1">
      <c r="A35" s="95" t="s">
        <v>256</v>
      </c>
      <c r="B35" s="98" t="s">
        <v>294</v>
      </c>
      <c r="D35" s="93">
        <f>BS!D104-BS!F104</f>
        <v>2991</v>
      </c>
      <c r="E35" s="93"/>
      <c r="F35" s="93">
        <f>BS!D105-BS!F105</f>
        <v>616</v>
      </c>
      <c r="G35" s="93"/>
      <c r="H35" s="93">
        <f>BS!D107-BS!F107</f>
        <v>1100</v>
      </c>
      <c r="I35" s="93"/>
      <c r="J35" s="93">
        <v>0</v>
      </c>
      <c r="K35" s="93"/>
      <c r="L35" s="93">
        <v>0</v>
      </c>
      <c r="M35" s="93"/>
      <c r="N35" s="93">
        <v>-532</v>
      </c>
      <c r="O35" s="93"/>
      <c r="P35" s="93">
        <v>0</v>
      </c>
      <c r="Q35" s="93"/>
      <c r="R35" s="93">
        <v>0</v>
      </c>
      <c r="S35" s="93"/>
      <c r="T35" s="93">
        <v>0</v>
      </c>
      <c r="U35" s="93"/>
      <c r="V35" s="93">
        <v>0</v>
      </c>
      <c r="W35" s="93"/>
      <c r="X35" s="93">
        <v>0</v>
      </c>
      <c r="Y35" s="93"/>
      <c r="Z35" s="93">
        <f t="shared" ref="Z35" si="8">SUM(T35:Y35)</f>
        <v>0</v>
      </c>
      <c r="AA35" s="93"/>
      <c r="AB35" s="93">
        <f>SUM(D35:R35,Z35)</f>
        <v>4175</v>
      </c>
      <c r="AC35" s="93"/>
      <c r="AD35" s="93">
        <v>0</v>
      </c>
      <c r="AE35" s="93"/>
      <c r="AF35" s="93">
        <f t="shared" ref="AF35" si="9">SUM(AB35:AD35)</f>
        <v>4175</v>
      </c>
      <c r="AL35" s="93"/>
      <c r="AM35" s="93"/>
      <c r="AN35" s="93"/>
      <c r="AO35" s="93"/>
      <c r="AP35" s="93"/>
    </row>
    <row r="36" spans="1:42" ht="14.25" customHeight="1">
      <c r="A36" s="95" t="s">
        <v>169</v>
      </c>
      <c r="B36" s="97">
        <v>23</v>
      </c>
      <c r="D36" s="93">
        <v>0</v>
      </c>
      <c r="E36" s="93"/>
      <c r="F36" s="93">
        <v>0</v>
      </c>
      <c r="G36" s="93"/>
      <c r="H36" s="93">
        <v>0</v>
      </c>
      <c r="I36" s="93"/>
      <c r="J36" s="93">
        <v>0</v>
      </c>
      <c r="K36" s="93"/>
      <c r="L36" s="93">
        <v>0</v>
      </c>
      <c r="M36" s="93"/>
      <c r="N36" s="93">
        <v>0</v>
      </c>
      <c r="O36" s="93"/>
      <c r="P36" s="93">
        <v>0</v>
      </c>
      <c r="Q36" s="93"/>
      <c r="R36" s="93">
        <v>-1488551</v>
      </c>
      <c r="S36" s="93"/>
      <c r="T36" s="93">
        <v>0</v>
      </c>
      <c r="U36" s="93"/>
      <c r="V36" s="93">
        <v>0</v>
      </c>
      <c r="W36" s="93"/>
      <c r="X36" s="93">
        <v>0</v>
      </c>
      <c r="Y36" s="93"/>
      <c r="Z36" s="93">
        <f>SUM(T36:Y36)</f>
        <v>0</v>
      </c>
      <c r="AA36" s="93"/>
      <c r="AB36" s="93">
        <f>SUM(D36:R36,Z36)</f>
        <v>-1488551</v>
      </c>
      <c r="AC36" s="93"/>
      <c r="AD36" s="93">
        <v>0</v>
      </c>
      <c r="AE36" s="93"/>
      <c r="AF36" s="93">
        <f t="shared" si="7"/>
        <v>-1488551</v>
      </c>
      <c r="AL36" s="93"/>
      <c r="AM36" s="93"/>
      <c r="AN36" s="93"/>
      <c r="AO36" s="93"/>
      <c r="AP36" s="93"/>
    </row>
    <row r="37" spans="1:42" ht="14.25" customHeight="1">
      <c r="A37" s="95" t="s">
        <v>172</v>
      </c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L37" s="93"/>
      <c r="AM37" s="93"/>
      <c r="AN37" s="93"/>
      <c r="AO37" s="93"/>
      <c r="AP37" s="93"/>
    </row>
    <row r="38" spans="1:42" ht="14.25" customHeight="1">
      <c r="A38" s="78" t="s">
        <v>173</v>
      </c>
      <c r="B38" s="97">
        <v>18</v>
      </c>
      <c r="D38" s="99">
        <v>0</v>
      </c>
      <c r="E38" s="99"/>
      <c r="F38" s="99">
        <v>0</v>
      </c>
      <c r="G38" s="99"/>
      <c r="H38" s="99">
        <v>0</v>
      </c>
      <c r="I38" s="99"/>
      <c r="J38" s="99">
        <v>0</v>
      </c>
      <c r="K38" s="99"/>
      <c r="L38" s="99">
        <v>0</v>
      </c>
      <c r="M38" s="99"/>
      <c r="N38" s="99">
        <v>0</v>
      </c>
      <c r="O38" s="99"/>
      <c r="P38" s="99">
        <v>0</v>
      </c>
      <c r="Q38" s="99"/>
      <c r="R38" s="99">
        <v>-245137</v>
      </c>
      <c r="S38" s="99"/>
      <c r="T38" s="99">
        <v>0</v>
      </c>
      <c r="U38" s="99"/>
      <c r="V38" s="99">
        <v>0</v>
      </c>
      <c r="W38" s="99"/>
      <c r="X38" s="99">
        <v>0</v>
      </c>
      <c r="Y38" s="99"/>
      <c r="Z38" s="99">
        <f t="shared" si="6"/>
        <v>0</v>
      </c>
      <c r="AA38" s="99"/>
      <c r="AB38" s="99">
        <f>SUM(D38:R38,Z38)</f>
        <v>-245137</v>
      </c>
      <c r="AC38" s="99"/>
      <c r="AD38" s="99">
        <v>0</v>
      </c>
      <c r="AE38" s="99"/>
      <c r="AF38" s="99">
        <f>SUM(AB38:AD38)</f>
        <v>-245137</v>
      </c>
      <c r="AL38" s="93"/>
      <c r="AM38" s="93"/>
      <c r="AN38" s="93"/>
      <c r="AO38" s="93"/>
      <c r="AP38" s="93"/>
    </row>
    <row r="39" spans="1:42" ht="14.25" customHeight="1">
      <c r="A39" s="78" t="s">
        <v>259</v>
      </c>
      <c r="B39" s="97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L39" s="93"/>
      <c r="AM39" s="93"/>
      <c r="AN39" s="93"/>
      <c r="AO39" s="93"/>
      <c r="AP39" s="93"/>
    </row>
    <row r="40" spans="1:42" ht="14.25" customHeight="1">
      <c r="A40" s="78" t="s">
        <v>260</v>
      </c>
      <c r="B40" s="97"/>
      <c r="D40" s="99"/>
      <c r="E40" s="93"/>
      <c r="F40" s="99"/>
      <c r="G40" s="93"/>
      <c r="H40" s="99"/>
      <c r="I40" s="93"/>
      <c r="J40" s="99"/>
      <c r="K40" s="93"/>
      <c r="L40" s="99"/>
      <c r="M40" s="93"/>
      <c r="N40" s="99"/>
      <c r="O40" s="93"/>
      <c r="P40" s="99"/>
      <c r="Q40" s="93"/>
      <c r="R40" s="99"/>
      <c r="S40" s="93"/>
      <c r="T40" s="99"/>
      <c r="U40" s="93"/>
      <c r="V40" s="99"/>
      <c r="W40" s="93"/>
      <c r="X40" s="99"/>
      <c r="Y40" s="93"/>
      <c r="Z40" s="99"/>
      <c r="AA40" s="93"/>
      <c r="AB40" s="99"/>
      <c r="AC40" s="93"/>
      <c r="AD40" s="99"/>
      <c r="AE40" s="93"/>
      <c r="AF40" s="99"/>
      <c r="AL40" s="93"/>
      <c r="AM40" s="93"/>
      <c r="AN40" s="93"/>
      <c r="AO40" s="93"/>
      <c r="AP40" s="93"/>
    </row>
    <row r="41" spans="1:42" ht="14.25" customHeight="1">
      <c r="A41" s="78" t="s">
        <v>261</v>
      </c>
      <c r="B41" s="97"/>
      <c r="D41" s="99"/>
      <c r="E41" s="93"/>
      <c r="F41" s="99"/>
      <c r="G41" s="93"/>
      <c r="H41" s="99"/>
      <c r="I41" s="93"/>
      <c r="J41" s="99"/>
      <c r="K41" s="93"/>
      <c r="L41" s="99"/>
      <c r="M41" s="93"/>
      <c r="N41" s="99"/>
      <c r="O41" s="93"/>
      <c r="P41" s="99"/>
      <c r="Q41" s="93"/>
      <c r="R41" s="99"/>
      <c r="S41" s="93"/>
      <c r="T41" s="99"/>
      <c r="U41" s="93"/>
      <c r="V41" s="99"/>
      <c r="W41" s="93"/>
      <c r="X41" s="99"/>
      <c r="Y41" s="93"/>
      <c r="Z41" s="99"/>
      <c r="AA41" s="93"/>
      <c r="AB41" s="99"/>
      <c r="AC41" s="93"/>
      <c r="AD41" s="99"/>
      <c r="AE41" s="93"/>
      <c r="AF41" s="99"/>
      <c r="AL41" s="93"/>
      <c r="AM41" s="93"/>
      <c r="AN41" s="93"/>
      <c r="AO41" s="93"/>
      <c r="AP41" s="93"/>
    </row>
    <row r="42" spans="1:42" ht="14.25" customHeight="1">
      <c r="A42" s="78" t="s">
        <v>262</v>
      </c>
      <c r="B42" s="97"/>
      <c r="D42" s="99">
        <v>0</v>
      </c>
      <c r="E42" s="99"/>
      <c r="F42" s="99">
        <v>0</v>
      </c>
      <c r="G42" s="99"/>
      <c r="H42" s="99">
        <v>0</v>
      </c>
      <c r="I42" s="99"/>
      <c r="J42" s="99">
        <v>0</v>
      </c>
      <c r="K42" s="99"/>
      <c r="L42" s="99">
        <v>0</v>
      </c>
      <c r="M42" s="99"/>
      <c r="N42" s="99">
        <v>0</v>
      </c>
      <c r="O42" s="99"/>
      <c r="P42" s="99">
        <v>0</v>
      </c>
      <c r="Q42" s="99"/>
      <c r="R42" s="99">
        <f>-V42</f>
        <v>8607</v>
      </c>
      <c r="S42" s="99"/>
      <c r="T42" s="99">
        <v>0</v>
      </c>
      <c r="U42" s="99"/>
      <c r="V42" s="99">
        <v>-8607</v>
      </c>
      <c r="W42" s="99"/>
      <c r="X42" s="99">
        <v>0</v>
      </c>
      <c r="Y42" s="99"/>
      <c r="Z42" s="99">
        <f t="shared" ref="Z42" si="10">SUM(T42:Y42)</f>
        <v>-8607</v>
      </c>
      <c r="AA42" s="99"/>
      <c r="AB42" s="99">
        <f>SUM(D42:R42,Z42)</f>
        <v>0</v>
      </c>
      <c r="AC42" s="99"/>
      <c r="AD42" s="99">
        <v>0</v>
      </c>
      <c r="AE42" s="99"/>
      <c r="AF42" s="99">
        <f>SUM(AB42:AD42)</f>
        <v>0</v>
      </c>
      <c r="AL42" s="93"/>
      <c r="AM42" s="93"/>
      <c r="AN42" s="93"/>
      <c r="AO42" s="93"/>
      <c r="AP42" s="93"/>
    </row>
    <row r="43" spans="1:42" ht="14.25" customHeight="1" thickBot="1">
      <c r="A43" s="80" t="s">
        <v>281</v>
      </c>
      <c r="B43" s="80"/>
      <c r="C43" s="80"/>
      <c r="D43" s="100">
        <f>SUM(D30,D33:D42)</f>
        <v>15927859</v>
      </c>
      <c r="E43" s="93"/>
      <c r="F43" s="100">
        <f>SUM(F30,F33:F42)</f>
        <v>2359807</v>
      </c>
      <c r="G43" s="93"/>
      <c r="H43" s="100">
        <f>SUM(H30,H33:H42)</f>
        <v>1100</v>
      </c>
      <c r="I43" s="93"/>
      <c r="J43" s="100">
        <f>SUM(J30,J33:J42)</f>
        <v>4973743</v>
      </c>
      <c r="K43" s="93"/>
      <c r="L43" s="100">
        <f>SUM(L30,L33:L42)</f>
        <v>47150</v>
      </c>
      <c r="M43" s="93"/>
      <c r="N43" s="100">
        <f>SUM(N30,N33:N42)</f>
        <v>88600</v>
      </c>
      <c r="O43" s="93"/>
      <c r="P43" s="100">
        <f>SUM(P30,P33:P42)</f>
        <v>1806931</v>
      </c>
      <c r="Q43" s="93"/>
      <c r="R43" s="100">
        <f>SUM(R30,R33:R42)</f>
        <v>14553353</v>
      </c>
      <c r="S43" s="93"/>
      <c r="T43" s="100">
        <f>SUM(T30,T33:T42)</f>
        <v>738634</v>
      </c>
      <c r="U43" s="93"/>
      <c r="V43" s="100">
        <f>SUM(V30,V33:V42)</f>
        <v>120757</v>
      </c>
      <c r="W43" s="93"/>
      <c r="X43" s="100">
        <f>SUM(X30,X33:X42)</f>
        <v>-1221</v>
      </c>
      <c r="Y43" s="93"/>
      <c r="Z43" s="100">
        <f>SUM(Z30,Z33:Z42)</f>
        <v>858170</v>
      </c>
      <c r="AA43" s="93"/>
      <c r="AB43" s="100">
        <f>SUM(AB30,AB33:AB42)</f>
        <v>40616713</v>
      </c>
      <c r="AC43" s="93"/>
      <c r="AD43" s="100">
        <f>SUM(AD30,AD33:AD42)</f>
        <v>1634933</v>
      </c>
      <c r="AE43" s="93"/>
      <c r="AF43" s="100">
        <f>SUM(AF30,AF33:AF42)</f>
        <v>42251646</v>
      </c>
      <c r="AL43" s="93"/>
      <c r="AM43" s="93"/>
      <c r="AN43" s="93"/>
      <c r="AO43" s="93"/>
      <c r="AP43" s="93"/>
    </row>
    <row r="44" spans="1:42" ht="14.25" customHeight="1" thickTop="1">
      <c r="A44" s="80"/>
      <c r="B44" s="80"/>
      <c r="C44" s="80"/>
      <c r="D44" s="93">
        <f>SUM(D30-BS!F104)</f>
        <v>0</v>
      </c>
      <c r="E44" s="93"/>
      <c r="F44" s="93">
        <f>SUM(F30-BS!F105)</f>
        <v>0</v>
      </c>
      <c r="G44" s="93"/>
      <c r="H44" s="93">
        <f>H30-BS!F107</f>
        <v>0</v>
      </c>
      <c r="I44" s="93"/>
      <c r="J44" s="93">
        <f>SUM(J30-BS!F108)</f>
        <v>0</v>
      </c>
      <c r="K44" s="93"/>
      <c r="L44" s="93">
        <f>SUM(L30-BS!F109)</f>
        <v>0</v>
      </c>
      <c r="M44" s="93"/>
      <c r="N44" s="93">
        <f>N30-BS!F110</f>
        <v>0</v>
      </c>
      <c r="O44" s="93"/>
      <c r="P44" s="93">
        <f>SUM(P30-BS!F112)</f>
        <v>0</v>
      </c>
      <c r="Q44" s="93"/>
      <c r="R44" s="93">
        <f>SUM(R30-BS!F113)</f>
        <v>0</v>
      </c>
      <c r="S44" s="93"/>
      <c r="T44" s="93"/>
      <c r="U44" s="93"/>
      <c r="V44" s="93"/>
      <c r="W44" s="93"/>
      <c r="X44" s="93"/>
      <c r="Y44" s="93"/>
      <c r="Z44" s="93">
        <f>Z30-BS!F114</f>
        <v>0</v>
      </c>
      <c r="AA44" s="93"/>
      <c r="AB44" s="93">
        <f>SUM(AB30-BS!F115)</f>
        <v>0</v>
      </c>
      <c r="AC44" s="93"/>
      <c r="AD44" s="93">
        <f>SUM(AD30-BS!F116)</f>
        <v>0</v>
      </c>
      <c r="AE44" s="93"/>
      <c r="AF44" s="93">
        <f>SUM(AF30-BS!F117)</f>
        <v>0</v>
      </c>
    </row>
    <row r="45" spans="1:42" ht="14.25" customHeight="1">
      <c r="A45" s="80"/>
      <c r="B45" s="80"/>
      <c r="C45" s="80"/>
      <c r="D45" s="45">
        <f>SUM(D43-BS!D104)</f>
        <v>0</v>
      </c>
      <c r="E45" s="45"/>
      <c r="F45" s="45">
        <f>SUM(F43-BS!D105)</f>
        <v>0</v>
      </c>
      <c r="G45" s="45"/>
      <c r="H45" s="45">
        <f>SUM(H43-BS!D107)</f>
        <v>0</v>
      </c>
      <c r="I45" s="46"/>
      <c r="J45" s="46">
        <f>J43-BS!D108</f>
        <v>0</v>
      </c>
      <c r="K45" s="45"/>
      <c r="L45" s="45">
        <f>SUM(L43-BS!D109)</f>
        <v>0</v>
      </c>
      <c r="M45" s="45"/>
      <c r="N45" s="46">
        <f>N43-BS!D110</f>
        <v>0</v>
      </c>
      <c r="O45" s="46"/>
      <c r="P45" s="46">
        <f>SUM(P43-BS!D112)</f>
        <v>0</v>
      </c>
      <c r="Q45" s="46"/>
      <c r="R45" s="63">
        <f>SUM(R43-BS!D113)</f>
        <v>0</v>
      </c>
      <c r="S45" s="46"/>
      <c r="T45" s="46"/>
      <c r="U45" s="46"/>
      <c r="V45" s="46"/>
      <c r="W45" s="46"/>
      <c r="X45" s="46"/>
      <c r="Y45" s="46"/>
      <c r="Z45" s="46">
        <f>Z43-BS!D114</f>
        <v>0</v>
      </c>
      <c r="AA45" s="46"/>
      <c r="AB45" s="46">
        <f>SUM(AB43-BS!D115)</f>
        <v>0</v>
      </c>
      <c r="AD45" s="93">
        <f>SUM(AD43-BS!D116)</f>
        <v>0</v>
      </c>
      <c r="AF45" s="93">
        <f>SUM(AF43-BS!D117)</f>
        <v>0</v>
      </c>
    </row>
    <row r="46" spans="1:42" ht="14.25" customHeight="1">
      <c r="A46" s="95" t="s">
        <v>37</v>
      </c>
      <c r="B46" s="80"/>
      <c r="C46" s="80"/>
      <c r="D46" s="46"/>
      <c r="E46" s="46"/>
      <c r="F46" s="46"/>
      <c r="G46" s="46"/>
      <c r="H46" s="46"/>
      <c r="I46" s="45"/>
      <c r="J46" s="45"/>
      <c r="K46" s="46"/>
      <c r="L46" s="46"/>
      <c r="M46" s="46"/>
      <c r="N46" s="46"/>
      <c r="O46" s="47"/>
      <c r="P46" s="46"/>
      <c r="Q46" s="46"/>
      <c r="R46" s="46"/>
      <c r="S46" s="45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F46" s="93"/>
    </row>
    <row r="47" spans="1:42" ht="18.75" customHeight="1"/>
  </sheetData>
  <mergeCells count="4">
    <mergeCell ref="T8:Z8"/>
    <mergeCell ref="P9:R9"/>
    <mergeCell ref="T9:Y9"/>
    <mergeCell ref="P12:R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4B65-9810-4FC2-9E01-75EC3E303CBB}">
  <dimension ref="A1:Z34"/>
  <sheetViews>
    <sheetView showGridLines="0" topLeftCell="A19" zoomScaleNormal="100" zoomScaleSheetLayoutView="80" workbookViewId="0">
      <selection activeCell="P34" sqref="P34"/>
    </sheetView>
  </sheetViews>
  <sheetFormatPr defaultColWidth="9.42578125" defaultRowHeight="21" customHeight="1"/>
  <cols>
    <col min="1" max="1" width="44.42578125" style="67" customWidth="1"/>
    <col min="2" max="2" width="6.5703125" style="67" customWidth="1"/>
    <col min="3" max="3" width="1.42578125" style="67" customWidth="1"/>
    <col min="4" max="4" width="14.5703125" style="67" customWidth="1"/>
    <col min="5" max="5" width="1.5703125" style="67" customWidth="1"/>
    <col min="6" max="6" width="14.5703125" style="67" customWidth="1"/>
    <col min="7" max="7" width="1.5703125" style="67" customWidth="1"/>
    <col min="8" max="8" width="20" style="67" bestFit="1" customWidth="1"/>
    <col min="9" max="9" width="1.5703125" style="67" customWidth="1"/>
    <col min="10" max="10" width="14.140625" style="67" customWidth="1"/>
    <col min="11" max="11" width="1.5703125" style="67" customWidth="1"/>
    <col min="12" max="12" width="14.5703125" style="67" customWidth="1"/>
    <col min="13" max="13" width="1.5703125" style="67" customWidth="1"/>
    <col min="14" max="14" width="14.5703125" style="67" customWidth="1"/>
    <col min="15" max="15" width="1.5703125" style="67" customWidth="1"/>
    <col min="16" max="16" width="14.5703125" style="67" customWidth="1"/>
    <col min="17" max="17" width="1.5703125" style="67" customWidth="1"/>
    <col min="18" max="18" width="14.5703125" style="67" customWidth="1"/>
    <col min="19" max="19" width="1.5703125" style="67" customWidth="1"/>
    <col min="20" max="20" width="23.42578125" style="67" customWidth="1"/>
    <col min="21" max="21" width="1.5703125" style="67" customWidth="1"/>
    <col min="22" max="22" width="18.42578125" style="67" customWidth="1"/>
    <col min="23" max="23" width="1.42578125" style="67" customWidth="1"/>
    <col min="24" max="16384" width="9.42578125" style="67"/>
  </cols>
  <sheetData>
    <row r="1" spans="1:26" s="102" customFormat="1" ht="21" customHeight="1"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101" t="s">
        <v>88</v>
      </c>
      <c r="W1" s="67"/>
    </row>
    <row r="2" spans="1:26" s="102" customFormat="1" ht="21" customHeight="1">
      <c r="A2" s="102" t="s">
        <v>0</v>
      </c>
    </row>
    <row r="3" spans="1:26" s="102" customFormat="1" ht="21" customHeight="1">
      <c r="A3" s="150" t="s">
        <v>174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</row>
    <row r="4" spans="1:26" s="102" customFormat="1" ht="21" customHeight="1">
      <c r="A4" s="150" t="s">
        <v>279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84"/>
      <c r="Y4" s="184"/>
      <c r="Z4" s="184"/>
    </row>
    <row r="5" spans="1:26" s="102" customFormat="1" ht="21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4" t="s">
        <v>2</v>
      </c>
      <c r="W5" s="103"/>
    </row>
    <row r="6" spans="1:26" ht="21" customHeight="1">
      <c r="D6" s="105" t="s">
        <v>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6" ht="21" customHeight="1">
      <c r="D7" s="107"/>
      <c r="E7" s="108"/>
      <c r="F7" s="108"/>
      <c r="G7" s="108"/>
      <c r="H7" s="108"/>
      <c r="I7" s="108"/>
      <c r="J7" s="108"/>
      <c r="K7" s="108"/>
      <c r="L7" s="108"/>
      <c r="M7" s="108"/>
      <c r="N7" s="103" t="s">
        <v>142</v>
      </c>
      <c r="O7" s="108"/>
      <c r="P7" s="108"/>
      <c r="Q7" s="108"/>
      <c r="R7" s="108"/>
      <c r="S7" s="108"/>
      <c r="T7" s="109" t="s">
        <v>175</v>
      </c>
      <c r="U7" s="108"/>
      <c r="V7" s="108"/>
    </row>
    <row r="8" spans="1:26" ht="21" customHeight="1">
      <c r="A8" s="103"/>
      <c r="B8" s="103"/>
      <c r="C8" s="103"/>
      <c r="D8" s="103" t="s">
        <v>146</v>
      </c>
      <c r="E8" s="103"/>
      <c r="F8" s="103"/>
      <c r="G8" s="103"/>
      <c r="H8" s="112" t="s">
        <v>251</v>
      </c>
      <c r="I8" s="108"/>
      <c r="J8" s="103" t="s">
        <v>149</v>
      </c>
      <c r="K8" s="103"/>
      <c r="L8" s="103"/>
      <c r="M8" s="103"/>
      <c r="N8" s="103" t="s">
        <v>147</v>
      </c>
      <c r="O8" s="103"/>
      <c r="P8" s="192" t="s">
        <v>148</v>
      </c>
      <c r="Q8" s="192"/>
      <c r="R8" s="192"/>
      <c r="S8" s="108"/>
      <c r="T8" s="110" t="s">
        <v>140</v>
      </c>
      <c r="U8" s="108"/>
      <c r="V8" s="108"/>
    </row>
    <row r="9" spans="1:26" ht="21" customHeight="1">
      <c r="A9" s="103"/>
      <c r="B9" s="103"/>
      <c r="C9" s="103"/>
      <c r="D9" s="103" t="s">
        <v>154</v>
      </c>
      <c r="E9" s="103"/>
      <c r="F9" s="103"/>
      <c r="G9" s="103"/>
      <c r="H9" s="112" t="s">
        <v>252</v>
      </c>
      <c r="I9" s="103"/>
      <c r="J9" s="103" t="s">
        <v>156</v>
      </c>
      <c r="K9" s="103"/>
      <c r="L9" s="103"/>
      <c r="M9" s="103"/>
      <c r="N9" s="103" t="s">
        <v>155</v>
      </c>
      <c r="O9" s="103"/>
      <c r="P9" s="113" t="s">
        <v>293</v>
      </c>
      <c r="Q9" s="113"/>
      <c r="R9" s="113"/>
      <c r="S9" s="103"/>
      <c r="T9" s="111" t="s">
        <v>298</v>
      </c>
      <c r="U9" s="103"/>
      <c r="V9" s="108" t="s">
        <v>176</v>
      </c>
    </row>
    <row r="10" spans="1:26" ht="21" customHeight="1">
      <c r="A10" s="103"/>
      <c r="B10" s="114" t="s">
        <v>5</v>
      </c>
      <c r="C10" s="103"/>
      <c r="D10" s="114" t="s">
        <v>159</v>
      </c>
      <c r="E10" s="103"/>
      <c r="F10" s="114" t="s">
        <v>79</v>
      </c>
      <c r="G10" s="103"/>
      <c r="H10" s="114" t="s">
        <v>250</v>
      </c>
      <c r="I10" s="103"/>
      <c r="J10" s="114" t="s">
        <v>163</v>
      </c>
      <c r="K10" s="103"/>
      <c r="L10" s="114" t="s">
        <v>177</v>
      </c>
      <c r="M10" s="103"/>
      <c r="N10" s="114" t="s">
        <v>160</v>
      </c>
      <c r="O10" s="103"/>
      <c r="P10" s="114" t="s">
        <v>161</v>
      </c>
      <c r="Q10" s="103"/>
      <c r="R10" s="114" t="s">
        <v>162</v>
      </c>
      <c r="S10" s="103"/>
      <c r="T10" s="115" t="s">
        <v>300</v>
      </c>
      <c r="U10" s="103"/>
      <c r="V10" s="114" t="s">
        <v>165</v>
      </c>
    </row>
    <row r="11" spans="1:26" ht="21" customHeight="1">
      <c r="A11" s="102" t="s">
        <v>170</v>
      </c>
      <c r="B11" s="103"/>
      <c r="C11" s="103"/>
      <c r="D11" s="111">
        <v>15903126</v>
      </c>
      <c r="E11" s="111"/>
      <c r="F11" s="111">
        <v>2354712</v>
      </c>
      <c r="G11" s="111"/>
      <c r="H11" s="62">
        <v>0</v>
      </c>
      <c r="I11" s="111"/>
      <c r="J11" s="62">
        <v>4973743</v>
      </c>
      <c r="K11" s="111"/>
      <c r="L11" s="62">
        <v>47150</v>
      </c>
      <c r="M11" s="111"/>
      <c r="N11" s="111">
        <v>0</v>
      </c>
      <c r="O11" s="111"/>
      <c r="P11" s="111">
        <v>1706067</v>
      </c>
      <c r="Q11" s="111"/>
      <c r="R11" s="111">
        <v>8792692</v>
      </c>
      <c r="S11" s="111"/>
      <c r="T11" s="62">
        <v>-138431</v>
      </c>
      <c r="U11" s="111"/>
      <c r="V11" s="111">
        <f>SUM(D11:T11)</f>
        <v>33639059</v>
      </c>
    </row>
    <row r="12" spans="1:26" ht="21" customHeight="1">
      <c r="A12" s="116" t="s">
        <v>117</v>
      </c>
      <c r="B12" s="103"/>
      <c r="C12" s="103"/>
      <c r="D12" s="62">
        <v>0</v>
      </c>
      <c r="E12" s="62"/>
      <c r="F12" s="62">
        <v>0</v>
      </c>
      <c r="G12" s="62"/>
      <c r="H12" s="62">
        <v>0</v>
      </c>
      <c r="I12" s="62"/>
      <c r="J12" s="62">
        <v>0</v>
      </c>
      <c r="K12" s="62"/>
      <c r="L12" s="62">
        <v>0</v>
      </c>
      <c r="M12" s="62"/>
      <c r="N12" s="62">
        <v>0</v>
      </c>
      <c r="O12" s="62"/>
      <c r="P12" s="62">
        <v>0</v>
      </c>
      <c r="Q12" s="62"/>
      <c r="R12" s="62">
        <f>PL!J130</f>
        <v>1294615</v>
      </c>
      <c r="S12" s="62"/>
      <c r="T12" s="62">
        <v>0</v>
      </c>
      <c r="U12" s="62"/>
      <c r="V12" s="62">
        <f>SUM(D12:T12)</f>
        <v>1294615</v>
      </c>
    </row>
    <row r="13" spans="1:26" ht="21" customHeight="1">
      <c r="A13" s="116" t="s">
        <v>130</v>
      </c>
      <c r="B13" s="116"/>
      <c r="C13" s="116"/>
      <c r="D13" s="62">
        <v>0</v>
      </c>
      <c r="E13" s="62"/>
      <c r="F13" s="62">
        <v>0</v>
      </c>
      <c r="G13" s="62"/>
      <c r="H13" s="62">
        <v>0</v>
      </c>
      <c r="I13" s="62"/>
      <c r="J13" s="62">
        <v>0</v>
      </c>
      <c r="K13" s="62"/>
      <c r="L13" s="62">
        <v>0</v>
      </c>
      <c r="M13" s="62"/>
      <c r="N13" s="62">
        <v>0</v>
      </c>
      <c r="O13" s="62"/>
      <c r="P13" s="62">
        <v>0</v>
      </c>
      <c r="Q13" s="62"/>
      <c r="R13" s="62">
        <v>0</v>
      </c>
      <c r="S13" s="62"/>
      <c r="T13" s="62">
        <v>0</v>
      </c>
      <c r="U13" s="62"/>
      <c r="V13" s="62">
        <f>SUM(D13:T13)</f>
        <v>0</v>
      </c>
    </row>
    <row r="14" spans="1:26" ht="21" customHeight="1">
      <c r="A14" s="116" t="s">
        <v>131</v>
      </c>
      <c r="B14" s="102"/>
      <c r="C14" s="102"/>
      <c r="D14" s="117">
        <f>SUM(D12:D13)</f>
        <v>0</v>
      </c>
      <c r="E14" s="62"/>
      <c r="F14" s="117">
        <f>SUM(F12:F13)</f>
        <v>0</v>
      </c>
      <c r="G14" s="62"/>
      <c r="H14" s="117">
        <f>SUM(H12:H13)</f>
        <v>0</v>
      </c>
      <c r="I14" s="62"/>
      <c r="J14" s="117">
        <f>SUM(J12:J13)</f>
        <v>0</v>
      </c>
      <c r="K14" s="62"/>
      <c r="L14" s="117">
        <f>SUM(L12:L13)</f>
        <v>0</v>
      </c>
      <c r="M14" s="62"/>
      <c r="N14" s="117">
        <f>SUM(N12:N13)</f>
        <v>0</v>
      </c>
      <c r="O14" s="62"/>
      <c r="P14" s="117">
        <f>SUM(P12:P13)</f>
        <v>0</v>
      </c>
      <c r="Q14" s="62"/>
      <c r="R14" s="117">
        <f>SUM(R12:R13)</f>
        <v>1294615</v>
      </c>
      <c r="S14" s="62"/>
      <c r="T14" s="117">
        <f>SUM(T12:T13)</f>
        <v>0</v>
      </c>
      <c r="U14" s="62"/>
      <c r="V14" s="117">
        <f>SUM(V12:V13)</f>
        <v>1294615</v>
      </c>
    </row>
    <row r="15" spans="1:26" ht="21" customHeight="1">
      <c r="A15" s="116" t="s">
        <v>171</v>
      </c>
      <c r="B15" s="118">
        <v>19</v>
      </c>
      <c r="C15" s="102"/>
      <c r="D15" s="62">
        <v>0</v>
      </c>
      <c r="E15" s="62"/>
      <c r="F15" s="62">
        <v>0</v>
      </c>
      <c r="G15" s="62"/>
      <c r="H15" s="62">
        <v>0</v>
      </c>
      <c r="I15" s="62"/>
      <c r="J15" s="62">
        <v>0</v>
      </c>
      <c r="K15" s="62"/>
      <c r="L15" s="62">
        <v>0</v>
      </c>
      <c r="M15" s="62"/>
      <c r="N15" s="62">
        <v>47472</v>
      </c>
      <c r="O15" s="62"/>
      <c r="P15" s="62">
        <v>0</v>
      </c>
      <c r="Q15" s="62"/>
      <c r="R15" s="62">
        <v>0</v>
      </c>
      <c r="S15" s="62"/>
      <c r="T15" s="62">
        <v>0</v>
      </c>
      <c r="U15" s="62"/>
      <c r="V15" s="62">
        <f>SUM(D15:T15)</f>
        <v>47472</v>
      </c>
    </row>
    <row r="16" spans="1:26" ht="21" customHeight="1">
      <c r="A16" s="116" t="s">
        <v>256</v>
      </c>
      <c r="B16" s="118" t="s">
        <v>294</v>
      </c>
      <c r="C16" s="102"/>
      <c r="D16" s="62">
        <v>14894</v>
      </c>
      <c r="E16" s="62"/>
      <c r="F16" s="62">
        <v>3068</v>
      </c>
      <c r="G16" s="62"/>
      <c r="H16" s="62">
        <v>4840</v>
      </c>
      <c r="I16" s="62"/>
      <c r="J16" s="62">
        <v>0</v>
      </c>
      <c r="K16" s="62"/>
      <c r="L16" s="62">
        <v>0</v>
      </c>
      <c r="M16" s="62"/>
      <c r="N16" s="62">
        <v>-2650</v>
      </c>
      <c r="O16" s="62"/>
      <c r="P16" s="62">
        <v>0</v>
      </c>
      <c r="Q16" s="62"/>
      <c r="R16" s="62">
        <v>0</v>
      </c>
      <c r="S16" s="62"/>
      <c r="T16" s="62">
        <v>0</v>
      </c>
      <c r="U16" s="62"/>
      <c r="V16" s="62">
        <f>SUM(D16:T16)</f>
        <v>20152</v>
      </c>
    </row>
    <row r="17" spans="1:22" s="62" customFormat="1" ht="21" customHeight="1">
      <c r="A17" s="116" t="s">
        <v>169</v>
      </c>
      <c r="B17" s="118">
        <v>23</v>
      </c>
      <c r="D17" s="62">
        <v>0</v>
      </c>
      <c r="F17" s="62">
        <v>0</v>
      </c>
      <c r="H17" s="62">
        <v>0</v>
      </c>
      <c r="J17" s="62">
        <v>0</v>
      </c>
      <c r="L17" s="62">
        <v>0</v>
      </c>
      <c r="N17" s="62">
        <v>0</v>
      </c>
      <c r="P17" s="62">
        <v>0</v>
      </c>
      <c r="R17" s="62">
        <v>-594377</v>
      </c>
      <c r="T17" s="62">
        <v>0</v>
      </c>
      <c r="V17" s="62">
        <f>SUM(D17:T17)</f>
        <v>-594377</v>
      </c>
    </row>
    <row r="18" spans="1:22" ht="21" customHeight="1">
      <c r="A18" s="116" t="s">
        <v>172</v>
      </c>
      <c r="B18" s="119"/>
      <c r="C18" s="116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</row>
    <row r="19" spans="1:22" s="62" customFormat="1" ht="21" customHeight="1">
      <c r="A19" s="116" t="s">
        <v>173</v>
      </c>
      <c r="B19" s="118">
        <v>18</v>
      </c>
      <c r="D19" s="62">
        <v>0</v>
      </c>
      <c r="F19" s="62">
        <v>0</v>
      </c>
      <c r="H19" s="62">
        <v>0</v>
      </c>
      <c r="J19" s="62">
        <v>0</v>
      </c>
      <c r="L19" s="62">
        <v>0</v>
      </c>
      <c r="N19" s="62">
        <v>0</v>
      </c>
      <c r="P19" s="62">
        <v>0</v>
      </c>
      <c r="R19" s="62">
        <v>-245137</v>
      </c>
      <c r="T19" s="62">
        <v>0</v>
      </c>
      <c r="V19" s="62">
        <f>SUM(D19:T19)</f>
        <v>-245137</v>
      </c>
    </row>
    <row r="20" spans="1:22" ht="21" customHeight="1" thickBot="1">
      <c r="A20" s="102" t="s">
        <v>254</v>
      </c>
      <c r="B20" s="102"/>
      <c r="C20" s="102"/>
      <c r="D20" s="120">
        <f>SUM(D11,D14:D19)</f>
        <v>15918020</v>
      </c>
      <c r="E20" s="62"/>
      <c r="F20" s="120">
        <f>SUM(F11,F14:F19)</f>
        <v>2357780</v>
      </c>
      <c r="G20" s="62"/>
      <c r="H20" s="120">
        <f>SUM(H11,H14:H19)</f>
        <v>4840</v>
      </c>
      <c r="I20" s="62"/>
      <c r="J20" s="120">
        <f>SUM(J11,J14:J19)</f>
        <v>4973743</v>
      </c>
      <c r="K20" s="62"/>
      <c r="L20" s="120">
        <f>SUM(L11,L14:L19)</f>
        <v>47150</v>
      </c>
      <c r="M20" s="62"/>
      <c r="N20" s="120">
        <f>SUM(N11,N14:N19)</f>
        <v>44822</v>
      </c>
      <c r="O20" s="62"/>
      <c r="P20" s="120">
        <f>SUM(P11,P14:P19)</f>
        <v>1706067</v>
      </c>
      <c r="Q20" s="62"/>
      <c r="R20" s="120">
        <f>SUM(R11,R14:R19)</f>
        <v>9247793</v>
      </c>
      <c r="S20" s="62"/>
      <c r="T20" s="120">
        <f>SUM(T11,T14:T19)</f>
        <v>-138431</v>
      </c>
      <c r="U20" s="62"/>
      <c r="V20" s="120">
        <f>SUM(V11,V14:V19)</f>
        <v>34161784</v>
      </c>
    </row>
    <row r="21" spans="1:22" ht="21" customHeight="1" thickTop="1">
      <c r="A21" s="102"/>
      <c r="B21" s="102"/>
      <c r="C21" s="10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22" ht="21" customHeight="1">
      <c r="A22" s="102" t="s">
        <v>280</v>
      </c>
      <c r="B22" s="116"/>
      <c r="C22" s="116"/>
      <c r="D22" s="62">
        <v>15924868</v>
      </c>
      <c r="E22" s="62"/>
      <c r="F22" s="62">
        <v>2359191</v>
      </c>
      <c r="G22" s="62"/>
      <c r="H22" s="62">
        <v>0</v>
      </c>
      <c r="I22" s="62"/>
      <c r="J22" s="62">
        <v>4973743</v>
      </c>
      <c r="K22" s="62"/>
      <c r="L22" s="62">
        <v>47150</v>
      </c>
      <c r="M22" s="62"/>
      <c r="N22" s="62">
        <v>57484</v>
      </c>
      <c r="O22" s="62"/>
      <c r="P22" s="62">
        <v>1806931</v>
      </c>
      <c r="Q22" s="62"/>
      <c r="R22" s="62">
        <v>9166771</v>
      </c>
      <c r="S22" s="62"/>
      <c r="T22" s="62">
        <v>-130031</v>
      </c>
      <c r="U22" s="62"/>
      <c r="V22" s="62">
        <f>SUM(D22:T22)</f>
        <v>34206107</v>
      </c>
    </row>
    <row r="23" spans="1:22" ht="21" customHeight="1">
      <c r="A23" s="116" t="s">
        <v>117</v>
      </c>
      <c r="B23" s="116"/>
      <c r="C23" s="116"/>
      <c r="D23" s="121">
        <v>0</v>
      </c>
      <c r="E23" s="121"/>
      <c r="F23" s="121">
        <v>0</v>
      </c>
      <c r="G23" s="121"/>
      <c r="H23" s="121">
        <v>0</v>
      </c>
      <c r="I23" s="121"/>
      <c r="J23" s="121">
        <v>0</v>
      </c>
      <c r="K23" s="121"/>
      <c r="L23" s="121">
        <v>0</v>
      </c>
      <c r="M23" s="121"/>
      <c r="N23" s="121">
        <v>0</v>
      </c>
      <c r="O23" s="121"/>
      <c r="P23" s="121">
        <v>0</v>
      </c>
      <c r="Q23" s="121"/>
      <c r="R23" s="121">
        <f>PL!H167</f>
        <v>2492971</v>
      </c>
      <c r="S23" s="121"/>
      <c r="T23" s="121">
        <v>0</v>
      </c>
      <c r="U23" s="121"/>
      <c r="V23" s="121">
        <f>SUM(D23:T23)</f>
        <v>2492971</v>
      </c>
    </row>
    <row r="24" spans="1:22" ht="21" customHeight="1">
      <c r="A24" s="116" t="s">
        <v>130</v>
      </c>
      <c r="B24" s="116"/>
      <c r="C24" s="116"/>
      <c r="D24" s="122">
        <v>0</v>
      </c>
      <c r="E24" s="62"/>
      <c r="F24" s="122">
        <v>0</v>
      </c>
      <c r="G24" s="62"/>
      <c r="H24" s="122">
        <v>0</v>
      </c>
      <c r="I24" s="62"/>
      <c r="J24" s="122">
        <v>0</v>
      </c>
      <c r="K24" s="62"/>
      <c r="L24" s="122">
        <v>0</v>
      </c>
      <c r="M24" s="62"/>
      <c r="N24" s="122">
        <v>0</v>
      </c>
      <c r="O24" s="62"/>
      <c r="P24" s="122">
        <v>0</v>
      </c>
      <c r="Q24" s="62"/>
      <c r="R24" s="122">
        <v>0</v>
      </c>
      <c r="S24" s="62"/>
      <c r="T24" s="122">
        <v>-51452</v>
      </c>
      <c r="U24" s="62"/>
      <c r="V24" s="122">
        <f>SUM(D24:T24)</f>
        <v>-51452</v>
      </c>
    </row>
    <row r="25" spans="1:22" ht="21" customHeight="1">
      <c r="A25" s="116" t="s">
        <v>131</v>
      </c>
      <c r="B25" s="118"/>
      <c r="C25" s="102"/>
      <c r="D25" s="62">
        <f>SUM(D23:D24)</f>
        <v>0</v>
      </c>
      <c r="E25" s="62"/>
      <c r="F25" s="62">
        <f>SUM(F23:F24)</f>
        <v>0</v>
      </c>
      <c r="G25" s="62"/>
      <c r="H25" s="62">
        <f>SUM(H23:H24)</f>
        <v>0</v>
      </c>
      <c r="I25" s="62"/>
      <c r="J25" s="62">
        <f>SUM(J23:J24)</f>
        <v>0</v>
      </c>
      <c r="K25" s="62"/>
      <c r="L25" s="62">
        <f>SUM(L23:L24)</f>
        <v>0</v>
      </c>
      <c r="M25" s="62"/>
      <c r="N25" s="62">
        <f>SUM(N23:N24)</f>
        <v>0</v>
      </c>
      <c r="O25" s="62"/>
      <c r="P25" s="62">
        <f>SUM(P23:P24)</f>
        <v>0</v>
      </c>
      <c r="Q25" s="62"/>
      <c r="R25" s="62">
        <f>SUM(R23:R24)</f>
        <v>2492971</v>
      </c>
      <c r="S25" s="62"/>
      <c r="T25" s="62">
        <f>SUM(T23:T24)</f>
        <v>-51452</v>
      </c>
      <c r="U25" s="62"/>
      <c r="V25" s="62">
        <f>SUM(V23:V24)</f>
        <v>2441519</v>
      </c>
    </row>
    <row r="26" spans="1:22" ht="21" customHeight="1">
      <c r="A26" s="116" t="s">
        <v>171</v>
      </c>
      <c r="B26" s="118">
        <v>19</v>
      </c>
      <c r="C26" s="102"/>
      <c r="D26" s="62">
        <v>0</v>
      </c>
      <c r="E26" s="62"/>
      <c r="F26" s="62">
        <v>0</v>
      </c>
      <c r="G26" s="62"/>
      <c r="H26" s="62">
        <v>0</v>
      </c>
      <c r="I26" s="62"/>
      <c r="J26" s="62">
        <v>0</v>
      </c>
      <c r="K26" s="62"/>
      <c r="L26" s="62">
        <v>0</v>
      </c>
      <c r="M26" s="62"/>
      <c r="N26" s="62">
        <f>BS!H110-BS!J110-N27</f>
        <v>31648</v>
      </c>
      <c r="O26" s="62"/>
      <c r="P26" s="62">
        <v>0</v>
      </c>
      <c r="Q26" s="62"/>
      <c r="R26" s="62">
        <v>0</v>
      </c>
      <c r="S26" s="62"/>
      <c r="T26" s="62">
        <v>0</v>
      </c>
      <c r="U26" s="62"/>
      <c r="V26" s="62">
        <f t="shared" ref="V26:V28" si="0">SUM(D26:T26)</f>
        <v>31648</v>
      </c>
    </row>
    <row r="27" spans="1:22" ht="21" customHeight="1">
      <c r="A27" s="116" t="s">
        <v>256</v>
      </c>
      <c r="B27" s="118" t="s">
        <v>294</v>
      </c>
      <c r="C27" s="102"/>
      <c r="D27" s="62">
        <f>BS!H104-BS!J104</f>
        <v>2991</v>
      </c>
      <c r="E27" s="62"/>
      <c r="F27" s="62">
        <f>BS!H105-BS!J105</f>
        <v>616</v>
      </c>
      <c r="G27" s="62"/>
      <c r="H27" s="62">
        <f>BS!H107-BS!J107</f>
        <v>1100</v>
      </c>
      <c r="I27" s="62"/>
      <c r="J27" s="62">
        <v>0</v>
      </c>
      <c r="K27" s="62"/>
      <c r="L27" s="62">
        <v>0</v>
      </c>
      <c r="M27" s="62"/>
      <c r="N27" s="62">
        <v>-532</v>
      </c>
      <c r="O27" s="62"/>
      <c r="P27" s="62">
        <v>0</v>
      </c>
      <c r="Q27" s="62"/>
      <c r="R27" s="62">
        <v>0</v>
      </c>
      <c r="S27" s="62"/>
      <c r="T27" s="62">
        <v>0</v>
      </c>
      <c r="U27" s="62"/>
      <c r="V27" s="62">
        <f t="shared" si="0"/>
        <v>4175</v>
      </c>
    </row>
    <row r="28" spans="1:22" ht="21" customHeight="1">
      <c r="A28" s="116" t="s">
        <v>169</v>
      </c>
      <c r="B28" s="118">
        <v>23</v>
      </c>
      <c r="C28" s="102"/>
      <c r="D28" s="62">
        <v>0</v>
      </c>
      <c r="E28" s="62"/>
      <c r="F28" s="62">
        <v>0</v>
      </c>
      <c r="G28" s="62"/>
      <c r="H28" s="62">
        <v>0</v>
      </c>
      <c r="I28" s="62"/>
      <c r="J28" s="62">
        <v>0</v>
      </c>
      <c r="K28" s="62"/>
      <c r="L28" s="62">
        <v>0</v>
      </c>
      <c r="M28" s="62"/>
      <c r="N28" s="62">
        <v>0</v>
      </c>
      <c r="O28" s="62"/>
      <c r="P28" s="62">
        <v>0</v>
      </c>
      <c r="Q28" s="62"/>
      <c r="R28" s="62">
        <v>-1488551</v>
      </c>
      <c r="S28" s="62"/>
      <c r="T28" s="62">
        <v>0</v>
      </c>
      <c r="U28" s="62"/>
      <c r="V28" s="62">
        <f t="shared" si="0"/>
        <v>-1488551</v>
      </c>
    </row>
    <row r="29" spans="1:22" ht="21" customHeight="1">
      <c r="A29" s="116" t="s">
        <v>172</v>
      </c>
      <c r="B29" s="118"/>
      <c r="C29" s="10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</row>
    <row r="30" spans="1:22" ht="21" customHeight="1">
      <c r="A30" s="116" t="s">
        <v>173</v>
      </c>
      <c r="B30" s="118">
        <v>18</v>
      </c>
      <c r="C30" s="102"/>
      <c r="D30" s="62">
        <v>0</v>
      </c>
      <c r="E30" s="62"/>
      <c r="F30" s="62">
        <v>0</v>
      </c>
      <c r="G30" s="62"/>
      <c r="H30" s="62">
        <v>0</v>
      </c>
      <c r="I30" s="62"/>
      <c r="J30" s="62">
        <v>0</v>
      </c>
      <c r="K30" s="62"/>
      <c r="L30" s="62">
        <v>0</v>
      </c>
      <c r="M30" s="62"/>
      <c r="N30" s="62">
        <v>0</v>
      </c>
      <c r="O30" s="62"/>
      <c r="P30" s="62">
        <v>0</v>
      </c>
      <c r="Q30" s="62"/>
      <c r="R30" s="62">
        <v>-245137</v>
      </c>
      <c r="S30" s="62"/>
      <c r="T30" s="62">
        <v>0</v>
      </c>
      <c r="U30" s="62"/>
      <c r="V30" s="62">
        <f>SUM(D30:T30)</f>
        <v>-245137</v>
      </c>
    </row>
    <row r="31" spans="1:22" ht="21" customHeight="1" thickBot="1">
      <c r="A31" s="102" t="s">
        <v>281</v>
      </c>
      <c r="B31" s="102"/>
      <c r="C31" s="102"/>
      <c r="D31" s="120">
        <f>SUM(D22,D25:D30)</f>
        <v>15927859</v>
      </c>
      <c r="E31" s="62"/>
      <c r="F31" s="120">
        <f>SUM(F22,F25:F30)</f>
        <v>2359807</v>
      </c>
      <c r="G31" s="62"/>
      <c r="H31" s="120">
        <f>SUM(H22,H25:H30)</f>
        <v>1100</v>
      </c>
      <c r="I31" s="62"/>
      <c r="J31" s="120">
        <f>SUM(J22,J25:J30)</f>
        <v>4973743</v>
      </c>
      <c r="K31" s="62"/>
      <c r="L31" s="120">
        <f>SUM(L22,L25:L30)</f>
        <v>47150</v>
      </c>
      <c r="M31" s="62"/>
      <c r="N31" s="120">
        <f>SUM(N22,N25:N30)</f>
        <v>88600</v>
      </c>
      <c r="O31" s="62"/>
      <c r="P31" s="120">
        <f>SUM(P22,P25:P30)</f>
        <v>1806931</v>
      </c>
      <c r="Q31" s="62"/>
      <c r="R31" s="120">
        <f>SUM(R22,R25:R30)</f>
        <v>9926054</v>
      </c>
      <c r="S31" s="62"/>
      <c r="T31" s="120">
        <f>SUM(T22,T25:T30)</f>
        <v>-181483</v>
      </c>
      <c r="U31" s="62"/>
      <c r="V31" s="120">
        <f>SUM(V22,V25:V30)</f>
        <v>34949761</v>
      </c>
    </row>
    <row r="32" spans="1:22" ht="21" customHeight="1" thickTop="1">
      <c r="A32" s="102"/>
      <c r="B32" s="102"/>
      <c r="C32" s="48"/>
      <c r="D32" s="49">
        <f>SUM(D22-BS!J104)</f>
        <v>0</v>
      </c>
      <c r="E32" s="49"/>
      <c r="F32" s="49">
        <f>SUM(F22-BS!J105)</f>
        <v>0</v>
      </c>
      <c r="G32" s="50"/>
      <c r="H32" s="50">
        <f>SUM(H22-BS!J107)</f>
        <v>0</v>
      </c>
      <c r="J32" s="49">
        <f>J22-BS!J108</f>
        <v>0</v>
      </c>
      <c r="K32" s="50"/>
      <c r="L32" s="50">
        <f>SUM(L22-BS!J109)</f>
        <v>0</v>
      </c>
      <c r="M32" s="50"/>
      <c r="N32" s="49">
        <f>N22-BS!J110</f>
        <v>0</v>
      </c>
      <c r="O32" s="49"/>
      <c r="P32" s="49">
        <f>SUM(P22-BS!J112)</f>
        <v>0</v>
      </c>
      <c r="Q32" s="49"/>
      <c r="R32" s="49">
        <f>SUM(R22-BS!J113)</f>
        <v>0</v>
      </c>
      <c r="T32" s="49">
        <f>T22-BS!J114</f>
        <v>0</v>
      </c>
      <c r="V32" s="49">
        <f>SUM(V22-BS!J117)</f>
        <v>0</v>
      </c>
    </row>
    <row r="33" spans="1:22" ht="21" customHeight="1">
      <c r="B33" s="102"/>
      <c r="C33" s="48"/>
      <c r="D33" s="49">
        <f>SUM(D31-BS!H104)</f>
        <v>0</v>
      </c>
      <c r="E33" s="49"/>
      <c r="F33" s="49">
        <f>SUM(F31-BS!H105)</f>
        <v>0</v>
      </c>
      <c r="G33" s="50"/>
      <c r="H33" s="50">
        <f>SUM(H31-BS!H107)</f>
        <v>0</v>
      </c>
      <c r="J33" s="49">
        <f>J31-BS!H108</f>
        <v>0</v>
      </c>
      <c r="K33" s="50"/>
      <c r="L33" s="50">
        <f>SUM(L31-BS!H109)</f>
        <v>0</v>
      </c>
      <c r="M33" s="50"/>
      <c r="N33" s="49">
        <f>N31-BS!H110</f>
        <v>0</v>
      </c>
      <c r="O33" s="49"/>
      <c r="P33" s="49">
        <f>SUM(P31-BS!H112)</f>
        <v>0</v>
      </c>
      <c r="Q33" s="49"/>
      <c r="R33" s="49">
        <f>SUM(R31-BS!H113)</f>
        <v>0</v>
      </c>
      <c r="T33" s="49">
        <f>T31-BS!H114</f>
        <v>0</v>
      </c>
      <c r="V33" s="49">
        <f>SUM(V31-BS!H117)</f>
        <v>0</v>
      </c>
    </row>
    <row r="34" spans="1:22" ht="21" customHeight="1">
      <c r="A34" s="116" t="s">
        <v>37</v>
      </c>
      <c r="B34" s="51"/>
      <c r="D34" s="62"/>
      <c r="F34" s="62"/>
      <c r="N34" s="62"/>
      <c r="P34" s="62"/>
      <c r="R34" s="62"/>
      <c r="V34" s="49"/>
    </row>
  </sheetData>
  <mergeCells count="2">
    <mergeCell ref="X4:Z4"/>
    <mergeCell ref="P8:R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60E9-FED1-46F8-B602-E1F737A3C1A5}">
  <dimension ref="A1:J135"/>
  <sheetViews>
    <sheetView showGridLines="0" tabSelected="1" view="pageBreakPreview" topLeftCell="A112" zoomScaleNormal="90" zoomScaleSheetLayoutView="100" workbookViewId="0">
      <selection activeCell="A118" sqref="A118"/>
    </sheetView>
  </sheetViews>
  <sheetFormatPr defaultColWidth="10.5703125" defaultRowHeight="21.6" customHeight="1"/>
  <cols>
    <col min="1" max="1" width="64.140625" style="151" customWidth="1"/>
    <col min="2" max="2" width="2.42578125" style="151" customWidth="1"/>
    <col min="3" max="3" width="1.85546875" style="151" customWidth="1"/>
    <col min="4" max="4" width="15.42578125" style="151" customWidth="1"/>
    <col min="5" max="5" width="1.85546875" style="151" customWidth="1"/>
    <col min="6" max="6" width="16.42578125" style="151" customWidth="1"/>
    <col min="7" max="7" width="1.85546875" style="151" customWidth="1"/>
    <col min="8" max="8" width="14.42578125" style="151" customWidth="1"/>
    <col min="9" max="9" width="1.85546875" style="151" customWidth="1"/>
    <col min="10" max="10" width="14.42578125" style="151" customWidth="1"/>
    <col min="11" max="11" width="0.5703125" style="151" customWidth="1"/>
    <col min="12" max="16384" width="10.5703125" style="151"/>
  </cols>
  <sheetData>
    <row r="1" spans="1:10" ht="21.6" customHeight="1">
      <c r="B1" s="152"/>
      <c r="C1" s="152"/>
      <c r="D1" s="152"/>
      <c r="E1" s="152"/>
      <c r="F1" s="152"/>
      <c r="G1" s="152"/>
      <c r="H1" s="152"/>
      <c r="I1" s="152"/>
      <c r="J1" s="153" t="s">
        <v>88</v>
      </c>
    </row>
    <row r="2" spans="1:10" ht="21.6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21.6" customHeight="1">
      <c r="A3" s="155" t="s">
        <v>178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ht="21.6" customHeight="1">
      <c r="A4" s="155" t="s">
        <v>279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ht="21.6" customHeight="1">
      <c r="B5" s="157"/>
      <c r="C5" s="157"/>
      <c r="D5" s="158"/>
      <c r="F5" s="158"/>
      <c r="H5" s="158"/>
      <c r="J5" s="158" t="s">
        <v>2</v>
      </c>
    </row>
    <row r="6" spans="1:10" s="159" customFormat="1" ht="21.6" customHeight="1">
      <c r="B6" s="160"/>
      <c r="C6" s="160"/>
      <c r="D6" s="194" t="s">
        <v>3</v>
      </c>
      <c r="E6" s="194"/>
      <c r="F6" s="194"/>
      <c r="H6" s="194" t="s">
        <v>4</v>
      </c>
      <c r="I6" s="194"/>
      <c r="J6" s="194"/>
    </row>
    <row r="7" spans="1:10" ht="21.6" customHeight="1">
      <c r="B7" s="161"/>
      <c r="C7" s="162"/>
      <c r="D7" s="163" t="s">
        <v>284</v>
      </c>
      <c r="E7" s="164"/>
      <c r="F7" s="163" t="s">
        <v>91</v>
      </c>
      <c r="G7" s="164"/>
      <c r="H7" s="163" t="s">
        <v>284</v>
      </c>
      <c r="I7" s="164"/>
      <c r="J7" s="163" t="s">
        <v>91</v>
      </c>
    </row>
    <row r="8" spans="1:10" ht="21.6" customHeight="1">
      <c r="A8" s="159" t="s">
        <v>179</v>
      </c>
      <c r="B8" s="157"/>
      <c r="C8" s="157"/>
      <c r="D8" s="157"/>
      <c r="F8" s="157"/>
      <c r="H8" s="157"/>
      <c r="J8" s="157"/>
    </row>
    <row r="9" spans="1:10" ht="21.6" customHeight="1">
      <c r="A9" s="151" t="s">
        <v>263</v>
      </c>
      <c r="B9" s="157"/>
      <c r="C9" s="157"/>
      <c r="D9" s="165">
        <f>SUM(PL!D128)</f>
        <v>3139068</v>
      </c>
      <c r="E9" s="165"/>
      <c r="F9" s="165">
        <f>PL!F128</f>
        <v>2300142</v>
      </c>
      <c r="G9" s="165"/>
      <c r="H9" s="165">
        <f>PL!H128</f>
        <v>3058620</v>
      </c>
      <c r="I9" s="165"/>
      <c r="J9" s="165">
        <f>PL!J128</f>
        <v>1626268</v>
      </c>
    </row>
    <row r="10" spans="1:10" ht="21.6" customHeight="1">
      <c r="A10" s="151" t="s">
        <v>264</v>
      </c>
      <c r="B10" s="157"/>
      <c r="C10" s="157"/>
      <c r="D10" s="165"/>
      <c r="E10" s="165"/>
      <c r="F10" s="165"/>
      <c r="G10" s="165"/>
      <c r="H10" s="165"/>
      <c r="I10" s="165"/>
      <c r="J10" s="165"/>
    </row>
    <row r="11" spans="1:10" ht="21.6" customHeight="1">
      <c r="A11" s="151" t="s">
        <v>180</v>
      </c>
      <c r="D11" s="165"/>
      <c r="E11" s="165"/>
      <c r="F11" s="165"/>
      <c r="G11" s="165"/>
      <c r="H11" s="165"/>
      <c r="I11" s="165"/>
      <c r="J11" s="165"/>
    </row>
    <row r="12" spans="1:10" ht="21.6" customHeight="1">
      <c r="A12" s="151" t="s">
        <v>181</v>
      </c>
      <c r="D12" s="165"/>
      <c r="E12" s="165"/>
      <c r="F12" s="165"/>
      <c r="G12" s="165"/>
      <c r="H12" s="165"/>
      <c r="I12" s="165"/>
      <c r="J12" s="165"/>
    </row>
    <row r="13" spans="1:10" ht="21.6" customHeight="1">
      <c r="A13" s="151" t="s">
        <v>182</v>
      </c>
      <c r="D13" s="165">
        <v>12287674</v>
      </c>
      <c r="E13" s="165"/>
      <c r="F13" s="165">
        <v>13190550</v>
      </c>
      <c r="G13" s="165"/>
      <c r="H13" s="165">
        <v>9217477</v>
      </c>
      <c r="I13" s="165"/>
      <c r="J13" s="165">
        <v>9509991</v>
      </c>
    </row>
    <row r="14" spans="1:10" ht="21.6" customHeight="1">
      <c r="A14" s="151" t="s">
        <v>183</v>
      </c>
      <c r="D14" s="165">
        <v>50112</v>
      </c>
      <c r="E14" s="165"/>
      <c r="F14" s="165">
        <v>56836</v>
      </c>
      <c r="G14" s="165"/>
      <c r="H14" s="165">
        <v>13798</v>
      </c>
      <c r="I14" s="165"/>
      <c r="J14" s="165">
        <v>19786</v>
      </c>
    </row>
    <row r="15" spans="1:10" ht="21.6" customHeight="1">
      <c r="A15" s="151" t="s">
        <v>302</v>
      </c>
      <c r="D15" s="166">
        <v>275732</v>
      </c>
      <c r="E15" s="165"/>
      <c r="F15" s="166">
        <v>246294</v>
      </c>
      <c r="G15" s="165"/>
      <c r="H15" s="166">
        <v>186592</v>
      </c>
      <c r="I15" s="166"/>
      <c r="J15" s="166">
        <v>185504</v>
      </c>
    </row>
    <row r="16" spans="1:10" ht="21.6" customHeight="1">
      <c r="A16" s="151" t="s">
        <v>184</v>
      </c>
      <c r="D16" s="165">
        <v>149834</v>
      </c>
      <c r="E16" s="165"/>
      <c r="F16" s="165">
        <v>144978</v>
      </c>
      <c r="G16" s="165"/>
      <c r="H16" s="165">
        <v>118444</v>
      </c>
      <c r="I16" s="166"/>
      <c r="J16" s="165">
        <v>121468</v>
      </c>
    </row>
    <row r="17" spans="1:10" ht="21.6" customHeight="1">
      <c r="A17" s="151" t="s">
        <v>185</v>
      </c>
      <c r="D17" s="165">
        <v>165839</v>
      </c>
      <c r="E17" s="165"/>
      <c r="F17" s="165">
        <v>164828</v>
      </c>
      <c r="G17" s="165"/>
      <c r="H17" s="166">
        <v>83949</v>
      </c>
      <c r="I17" s="166"/>
      <c r="J17" s="166">
        <v>104458</v>
      </c>
    </row>
    <row r="18" spans="1:10" ht="21.6" customHeight="1">
      <c r="A18" s="151" t="s">
        <v>237</v>
      </c>
      <c r="D18" s="165">
        <v>0</v>
      </c>
      <c r="E18" s="165"/>
      <c r="F18" s="165">
        <v>21478</v>
      </c>
      <c r="G18" s="165"/>
      <c r="H18" s="166">
        <v>0</v>
      </c>
      <c r="I18" s="166"/>
      <c r="J18" s="166">
        <v>21478</v>
      </c>
    </row>
    <row r="19" spans="1:10" ht="21.6" customHeight="1">
      <c r="A19" s="151" t="s">
        <v>186</v>
      </c>
      <c r="D19" s="166">
        <v>13</v>
      </c>
      <c r="E19" s="165"/>
      <c r="F19" s="166">
        <v>103679</v>
      </c>
      <c r="G19" s="165"/>
      <c r="H19" s="166">
        <v>0</v>
      </c>
      <c r="I19" s="166"/>
      <c r="J19" s="166">
        <v>97599</v>
      </c>
    </row>
    <row r="20" spans="1:10" ht="21.6" customHeight="1">
      <c r="A20" s="151" t="s">
        <v>238</v>
      </c>
      <c r="D20" s="166">
        <v>4617</v>
      </c>
      <c r="E20" s="165"/>
      <c r="F20" s="166">
        <v>6286</v>
      </c>
      <c r="G20" s="165"/>
      <c r="H20" s="166">
        <v>4617</v>
      </c>
      <c r="I20" s="166"/>
      <c r="J20" s="166">
        <v>6</v>
      </c>
    </row>
    <row r="21" spans="1:10" ht="21.6" customHeight="1">
      <c r="A21" s="151" t="s">
        <v>303</v>
      </c>
      <c r="D21" s="166">
        <v>-586</v>
      </c>
      <c r="E21" s="165"/>
      <c r="F21" s="166">
        <v>0</v>
      </c>
      <c r="G21" s="165"/>
      <c r="H21" s="166">
        <v>-586</v>
      </c>
      <c r="I21" s="166"/>
      <c r="J21" s="166">
        <v>0</v>
      </c>
    </row>
    <row r="22" spans="1:10" ht="21.6" customHeight="1">
      <c r="A22" s="151" t="s">
        <v>304</v>
      </c>
      <c r="D22" s="165">
        <v>-3768</v>
      </c>
      <c r="E22" s="165"/>
      <c r="F22" s="165">
        <v>-7689</v>
      </c>
      <c r="G22" s="165"/>
      <c r="H22" s="166">
        <v>332</v>
      </c>
      <c r="I22" s="166"/>
      <c r="J22" s="166">
        <v>-7836</v>
      </c>
    </row>
    <row r="23" spans="1:10" ht="21.6" customHeight="1">
      <c r="A23" s="151" t="s">
        <v>187</v>
      </c>
      <c r="D23" s="165">
        <v>-6</v>
      </c>
      <c r="E23" s="165"/>
      <c r="F23" s="165">
        <v>-136</v>
      </c>
      <c r="G23" s="165"/>
      <c r="H23" s="166">
        <v>-6</v>
      </c>
      <c r="I23" s="166"/>
      <c r="J23" s="166">
        <v>-127</v>
      </c>
    </row>
    <row r="24" spans="1:10" s="167" customFormat="1" ht="21.6" customHeight="1">
      <c r="A24" s="167" t="s">
        <v>305</v>
      </c>
      <c r="D24" s="168">
        <v>7626</v>
      </c>
      <c r="E24" s="168"/>
      <c r="F24" s="168">
        <v>0</v>
      </c>
      <c r="G24" s="168"/>
      <c r="H24" s="169">
        <v>0</v>
      </c>
      <c r="I24" s="169"/>
      <c r="J24" s="169">
        <v>0</v>
      </c>
    </row>
    <row r="25" spans="1:10" ht="21.6" customHeight="1">
      <c r="A25" s="151" t="s">
        <v>269</v>
      </c>
      <c r="D25" s="166">
        <v>352444</v>
      </c>
      <c r="E25" s="166"/>
      <c r="F25" s="166">
        <v>60545</v>
      </c>
      <c r="G25" s="165"/>
      <c r="H25" s="166">
        <v>0</v>
      </c>
      <c r="I25" s="165"/>
      <c r="J25" s="166">
        <v>0</v>
      </c>
    </row>
    <row r="26" spans="1:10" ht="21.6" customHeight="1">
      <c r="A26" s="151" t="s">
        <v>306</v>
      </c>
      <c r="D26" s="165">
        <v>-14713</v>
      </c>
      <c r="E26" s="166"/>
      <c r="F26" s="165">
        <v>48455</v>
      </c>
      <c r="G26" s="165"/>
      <c r="H26" s="166">
        <v>-19372</v>
      </c>
      <c r="I26" s="165"/>
      <c r="J26" s="166">
        <v>36205</v>
      </c>
    </row>
    <row r="27" spans="1:10" ht="21.6" customHeight="1">
      <c r="A27" s="151" t="s">
        <v>307</v>
      </c>
      <c r="D27" s="165">
        <v>-500</v>
      </c>
      <c r="E27" s="165"/>
      <c r="F27" s="165">
        <v>0</v>
      </c>
      <c r="G27" s="165"/>
      <c r="H27" s="165">
        <v>-500</v>
      </c>
      <c r="I27" s="165"/>
      <c r="J27" s="165">
        <v>48000</v>
      </c>
    </row>
    <row r="28" spans="1:10" ht="21.6" customHeight="1">
      <c r="A28" s="151" t="s">
        <v>188</v>
      </c>
      <c r="D28" s="165">
        <v>-31412</v>
      </c>
      <c r="E28" s="166"/>
      <c r="F28" s="165">
        <v>-31683</v>
      </c>
      <c r="G28" s="165"/>
      <c r="H28" s="165">
        <v>0</v>
      </c>
      <c r="I28" s="165"/>
      <c r="J28" s="165">
        <v>0</v>
      </c>
    </row>
    <row r="29" spans="1:10" ht="21.6" customHeight="1">
      <c r="A29" s="151" t="s">
        <v>308</v>
      </c>
      <c r="D29" s="165">
        <v>16</v>
      </c>
      <c r="E29" s="166"/>
      <c r="F29" s="165">
        <v>-11554</v>
      </c>
      <c r="G29" s="165"/>
      <c r="H29" s="165">
        <v>16</v>
      </c>
      <c r="I29" s="165"/>
      <c r="J29" s="165">
        <v>-11554</v>
      </c>
    </row>
    <row r="30" spans="1:10" ht="21.6" customHeight="1">
      <c r="A30" s="151" t="s">
        <v>309</v>
      </c>
      <c r="D30" s="165">
        <v>5284</v>
      </c>
      <c r="E30" s="165"/>
      <c r="F30" s="165">
        <v>0</v>
      </c>
      <c r="G30" s="165"/>
      <c r="H30" s="165">
        <v>5284</v>
      </c>
      <c r="I30" s="165"/>
      <c r="J30" s="165">
        <v>0</v>
      </c>
    </row>
    <row r="31" spans="1:10" ht="21.6" customHeight="1">
      <c r="A31" s="151" t="s">
        <v>310</v>
      </c>
      <c r="D31" s="165">
        <v>22000</v>
      </c>
      <c r="E31" s="165"/>
      <c r="F31" s="165">
        <v>0</v>
      </c>
      <c r="G31" s="165"/>
      <c r="H31" s="165">
        <v>0</v>
      </c>
      <c r="I31" s="165"/>
      <c r="J31" s="165">
        <v>0</v>
      </c>
    </row>
    <row r="32" spans="1:10" ht="21.6" customHeight="1">
      <c r="A32" s="151" t="s">
        <v>189</v>
      </c>
      <c r="D32" s="165">
        <v>81601</v>
      </c>
      <c r="E32" s="165"/>
      <c r="F32" s="165">
        <v>43219</v>
      </c>
      <c r="G32" s="165"/>
      <c r="H32" s="165">
        <v>81778</v>
      </c>
      <c r="I32" s="165"/>
      <c r="J32" s="165">
        <v>41668</v>
      </c>
    </row>
    <row r="33" spans="1:10" ht="21.6" customHeight="1">
      <c r="A33" s="151" t="s">
        <v>190</v>
      </c>
      <c r="D33" s="165">
        <v>37663</v>
      </c>
      <c r="E33" s="165"/>
      <c r="F33" s="165">
        <v>29015</v>
      </c>
      <c r="G33" s="165"/>
      <c r="H33" s="165">
        <v>19333</v>
      </c>
      <c r="I33" s="166"/>
      <c r="J33" s="165">
        <v>18840</v>
      </c>
    </row>
    <row r="34" spans="1:10" ht="21.6" customHeight="1">
      <c r="A34" s="151" t="s">
        <v>311</v>
      </c>
      <c r="D34" s="165">
        <v>2485</v>
      </c>
      <c r="E34" s="165"/>
      <c r="F34" s="165">
        <v>4966</v>
      </c>
      <c r="G34" s="165"/>
      <c r="H34" s="165">
        <v>1806</v>
      </c>
      <c r="I34" s="165"/>
      <c r="J34" s="165">
        <v>4164</v>
      </c>
    </row>
    <row r="35" spans="1:10" ht="21.6" customHeight="1">
      <c r="A35" s="151" t="s">
        <v>191</v>
      </c>
      <c r="D35" s="165">
        <v>31648</v>
      </c>
      <c r="E35" s="165"/>
      <c r="F35" s="165">
        <v>47472</v>
      </c>
      <c r="G35" s="165"/>
      <c r="H35" s="165">
        <v>31648</v>
      </c>
      <c r="I35" s="165"/>
      <c r="J35" s="165">
        <v>47472</v>
      </c>
    </row>
    <row r="36" spans="1:10" ht="21.6" customHeight="1">
      <c r="A36" s="151" t="s">
        <v>239</v>
      </c>
      <c r="D36" s="165">
        <v>-222002</v>
      </c>
      <c r="E36" s="165"/>
      <c r="F36" s="165">
        <v>24815</v>
      </c>
      <c r="G36" s="165"/>
      <c r="H36" s="165">
        <v>0</v>
      </c>
      <c r="I36" s="166"/>
      <c r="J36" s="165">
        <v>0</v>
      </c>
    </row>
    <row r="37" spans="1:10" ht="21.6" customHeight="1">
      <c r="A37" s="151" t="s">
        <v>192</v>
      </c>
      <c r="D37" s="165">
        <v>15444</v>
      </c>
      <c r="E37" s="165"/>
      <c r="F37" s="165">
        <v>6224</v>
      </c>
      <c r="G37" s="165"/>
      <c r="H37" s="165">
        <v>0</v>
      </c>
      <c r="I37" s="166"/>
      <c r="J37" s="165">
        <v>0</v>
      </c>
    </row>
    <row r="38" spans="1:10" ht="21.6" customHeight="1">
      <c r="A38" s="151" t="s">
        <v>100</v>
      </c>
      <c r="D38" s="165">
        <v>-3856</v>
      </c>
      <c r="E38" s="165"/>
      <c r="F38" s="165">
        <v>-541</v>
      </c>
      <c r="G38" s="165"/>
      <c r="H38" s="165">
        <v>-303743</v>
      </c>
      <c r="I38" s="166"/>
      <c r="J38" s="165">
        <v>-110586</v>
      </c>
    </row>
    <row r="39" spans="1:10" ht="21.6" customHeight="1">
      <c r="A39" s="151" t="s">
        <v>193</v>
      </c>
      <c r="D39" s="165">
        <v>-174842</v>
      </c>
      <c r="E39" s="165"/>
      <c r="F39" s="165">
        <v>-135661</v>
      </c>
      <c r="G39" s="165"/>
      <c r="H39" s="165">
        <v>-481165</v>
      </c>
      <c r="I39" s="166"/>
      <c r="J39" s="165">
        <v>-399671</v>
      </c>
    </row>
    <row r="40" spans="1:10" ht="21.6" customHeight="1">
      <c r="A40" s="151" t="s">
        <v>194</v>
      </c>
      <c r="D40" s="171">
        <v>682087</v>
      </c>
      <c r="E40" s="165"/>
      <c r="F40" s="171">
        <v>877209</v>
      </c>
      <c r="G40" s="165"/>
      <c r="H40" s="171">
        <v>755699</v>
      </c>
      <c r="I40" s="165"/>
      <c r="J40" s="171">
        <v>895041</v>
      </c>
    </row>
    <row r="41" spans="1:10" ht="21.6" customHeight="1">
      <c r="A41" s="151" t="s">
        <v>195</v>
      </c>
      <c r="D41" s="165"/>
      <c r="E41" s="165"/>
      <c r="F41" s="165"/>
      <c r="G41" s="165"/>
      <c r="H41" s="166"/>
      <c r="I41" s="166"/>
      <c r="J41" s="166"/>
    </row>
    <row r="42" spans="1:10" ht="21.6" customHeight="1">
      <c r="A42" s="151" t="s">
        <v>196</v>
      </c>
      <c r="D42" s="165">
        <f>SUM(D9:D41)</f>
        <v>16859502</v>
      </c>
      <c r="E42" s="165"/>
      <c r="F42" s="165">
        <f>SUM(F9:F41)</f>
        <v>17189727</v>
      </c>
      <c r="G42" s="165"/>
      <c r="H42" s="165">
        <f>SUM(H9:H41)</f>
        <v>12774021</v>
      </c>
      <c r="I42" s="166"/>
      <c r="J42" s="165">
        <f>SUM(J9:J41)</f>
        <v>12248174</v>
      </c>
    </row>
    <row r="43" spans="1:10" ht="21.6" customHeight="1">
      <c r="A43" s="159"/>
    </row>
    <row r="44" spans="1:10" ht="21.6" customHeight="1">
      <c r="A44" s="151" t="s">
        <v>37</v>
      </c>
    </row>
    <row r="45" spans="1:10" ht="21.6" customHeight="1">
      <c r="A45" s="193" t="s">
        <v>88</v>
      </c>
      <c r="B45" s="193"/>
      <c r="C45" s="193"/>
      <c r="D45" s="193"/>
      <c r="E45" s="193"/>
      <c r="F45" s="193"/>
      <c r="G45" s="193"/>
      <c r="H45" s="193"/>
      <c r="I45" s="193"/>
      <c r="J45" s="193"/>
    </row>
    <row r="46" spans="1:10" ht="21.6" customHeight="1">
      <c r="A46" s="154" t="s">
        <v>0</v>
      </c>
      <c r="B46" s="154"/>
      <c r="C46" s="154"/>
      <c r="D46" s="154"/>
      <c r="E46" s="154"/>
      <c r="F46" s="154"/>
      <c r="G46" s="154"/>
      <c r="H46" s="154"/>
      <c r="I46" s="154"/>
      <c r="J46" s="154"/>
    </row>
    <row r="47" spans="1:10" ht="21.6" customHeight="1">
      <c r="A47" s="155" t="s">
        <v>210</v>
      </c>
      <c r="B47" s="156"/>
      <c r="C47" s="156"/>
      <c r="D47" s="156"/>
      <c r="E47" s="156"/>
      <c r="F47" s="156"/>
      <c r="G47" s="156"/>
      <c r="H47" s="156"/>
      <c r="I47" s="156"/>
      <c r="J47" s="156"/>
    </row>
    <row r="48" spans="1:10" ht="21.6" customHeight="1">
      <c r="A48" s="155" t="s">
        <v>279</v>
      </c>
      <c r="B48" s="156"/>
      <c r="C48" s="156"/>
      <c r="D48" s="156"/>
      <c r="E48" s="156"/>
      <c r="F48" s="156"/>
      <c r="G48" s="156"/>
      <c r="H48" s="156"/>
      <c r="I48" s="156"/>
      <c r="J48" s="156"/>
    </row>
    <row r="49" spans="1:10" ht="21.6" customHeight="1">
      <c r="B49" s="157"/>
      <c r="C49" s="157"/>
      <c r="D49" s="158"/>
      <c r="F49" s="158"/>
      <c r="H49" s="158"/>
      <c r="J49" s="158" t="s">
        <v>2</v>
      </c>
    </row>
    <row r="50" spans="1:10" s="159" customFormat="1" ht="21.6" customHeight="1">
      <c r="B50" s="160"/>
      <c r="C50" s="160"/>
      <c r="D50" s="194" t="s">
        <v>3</v>
      </c>
      <c r="E50" s="194"/>
      <c r="F50" s="194"/>
      <c r="H50" s="194" t="s">
        <v>4</v>
      </c>
      <c r="I50" s="194"/>
      <c r="J50" s="194"/>
    </row>
    <row r="51" spans="1:10" ht="21.6" customHeight="1">
      <c r="B51" s="162"/>
      <c r="C51" s="162"/>
      <c r="D51" s="163" t="s">
        <v>284</v>
      </c>
      <c r="E51" s="164"/>
      <c r="F51" s="163" t="s">
        <v>91</v>
      </c>
      <c r="G51" s="164"/>
      <c r="H51" s="163" t="s">
        <v>284</v>
      </c>
      <c r="I51" s="164"/>
      <c r="J51" s="163" t="s">
        <v>91</v>
      </c>
    </row>
    <row r="52" spans="1:10" ht="21.6" customHeight="1">
      <c r="A52" s="151" t="s">
        <v>197</v>
      </c>
      <c r="D52" s="165"/>
      <c r="E52" s="165"/>
      <c r="F52" s="165"/>
      <c r="G52" s="165"/>
      <c r="H52" s="165"/>
      <c r="I52" s="165"/>
      <c r="J52" s="165"/>
    </row>
    <row r="53" spans="1:10" ht="21.6" customHeight="1">
      <c r="A53" s="172" t="s">
        <v>198</v>
      </c>
      <c r="D53" s="165">
        <v>329559</v>
      </c>
      <c r="E53" s="165"/>
      <c r="F53" s="165">
        <v>171450</v>
      </c>
      <c r="G53" s="165"/>
      <c r="H53" s="165">
        <v>393593</v>
      </c>
      <c r="I53" s="165"/>
      <c r="J53" s="165">
        <v>214543</v>
      </c>
    </row>
    <row r="54" spans="1:10" ht="21.6" customHeight="1">
      <c r="A54" s="151" t="s">
        <v>199</v>
      </c>
      <c r="D54" s="165">
        <v>-19546821</v>
      </c>
      <c r="E54" s="165"/>
      <c r="F54" s="165">
        <v>-12636672</v>
      </c>
      <c r="G54" s="165"/>
      <c r="H54" s="165">
        <v>-15758401</v>
      </c>
      <c r="I54" s="165"/>
      <c r="J54" s="165">
        <v>-9943013</v>
      </c>
    </row>
    <row r="55" spans="1:10" ht="21.6" customHeight="1">
      <c r="A55" s="172" t="s">
        <v>329</v>
      </c>
      <c r="D55" s="165">
        <v>-1445583</v>
      </c>
      <c r="E55" s="165"/>
      <c r="F55" s="165">
        <v>-625889</v>
      </c>
      <c r="G55" s="165"/>
      <c r="H55" s="165">
        <v>-1026143</v>
      </c>
      <c r="I55" s="165"/>
      <c r="J55" s="165">
        <v>-616746</v>
      </c>
    </row>
    <row r="56" spans="1:10" ht="21.6" customHeight="1">
      <c r="A56" s="172" t="s">
        <v>200</v>
      </c>
      <c r="D56" s="165">
        <v>101972</v>
      </c>
      <c r="E56" s="165"/>
      <c r="F56" s="165">
        <v>251083</v>
      </c>
      <c r="G56" s="165"/>
      <c r="H56" s="165">
        <v>1016</v>
      </c>
      <c r="I56" s="165"/>
      <c r="J56" s="165">
        <v>79994</v>
      </c>
    </row>
    <row r="57" spans="1:10" ht="21.6" customHeight="1">
      <c r="A57" s="151" t="s">
        <v>201</v>
      </c>
      <c r="D57" s="165">
        <v>-71688</v>
      </c>
      <c r="E57" s="165"/>
      <c r="F57" s="165">
        <v>118441</v>
      </c>
      <c r="G57" s="165"/>
      <c r="H57" s="165">
        <v>-208848</v>
      </c>
      <c r="I57" s="165"/>
      <c r="J57" s="165">
        <v>13552</v>
      </c>
    </row>
    <row r="58" spans="1:10" ht="21.6" customHeight="1">
      <c r="A58" s="172" t="s">
        <v>202</v>
      </c>
      <c r="D58" s="165">
        <v>-26382</v>
      </c>
      <c r="E58" s="165"/>
      <c r="F58" s="165">
        <v>-92558</v>
      </c>
      <c r="G58" s="165"/>
      <c r="H58" s="165">
        <v>523</v>
      </c>
      <c r="I58" s="165"/>
      <c r="J58" s="165">
        <v>-76411</v>
      </c>
    </row>
    <row r="59" spans="1:10" ht="21.6" customHeight="1">
      <c r="A59" s="172" t="s">
        <v>203</v>
      </c>
      <c r="D59" s="165"/>
      <c r="E59" s="165"/>
      <c r="F59" s="165"/>
      <c r="G59" s="165"/>
      <c r="H59" s="165"/>
      <c r="I59" s="165"/>
      <c r="J59" s="165"/>
    </row>
    <row r="60" spans="1:10" ht="21.6" customHeight="1">
      <c r="A60" s="152" t="s">
        <v>204</v>
      </c>
      <c r="D60" s="165">
        <v>473093</v>
      </c>
      <c r="E60" s="165"/>
      <c r="F60" s="165">
        <v>261463</v>
      </c>
      <c r="G60" s="165"/>
      <c r="H60" s="165">
        <v>217082</v>
      </c>
      <c r="I60" s="165"/>
      <c r="J60" s="165">
        <v>220989</v>
      </c>
    </row>
    <row r="61" spans="1:10" ht="21.6" customHeight="1">
      <c r="A61" s="152" t="s">
        <v>205</v>
      </c>
      <c r="D61" s="165">
        <v>-856066</v>
      </c>
      <c r="E61" s="165"/>
      <c r="F61" s="165">
        <v>-2399381</v>
      </c>
      <c r="G61" s="165"/>
      <c r="H61" s="165">
        <v>-186183</v>
      </c>
      <c r="I61" s="165"/>
      <c r="J61" s="165">
        <v>-1174381</v>
      </c>
    </row>
    <row r="62" spans="1:10" ht="21.6" customHeight="1">
      <c r="A62" s="151" t="s">
        <v>206</v>
      </c>
      <c r="D62" s="165">
        <v>2183957</v>
      </c>
      <c r="E62" s="165"/>
      <c r="F62" s="165">
        <v>-1423114</v>
      </c>
      <c r="G62" s="165"/>
      <c r="H62" s="165">
        <v>1830248</v>
      </c>
      <c r="I62" s="165"/>
      <c r="J62" s="165">
        <v>-562404</v>
      </c>
    </row>
    <row r="63" spans="1:10" ht="21.6" customHeight="1">
      <c r="A63" s="172" t="s">
        <v>207</v>
      </c>
      <c r="D63" s="165">
        <v>-122247</v>
      </c>
      <c r="E63" s="165"/>
      <c r="F63" s="165">
        <v>-361441</v>
      </c>
      <c r="G63" s="165"/>
      <c r="H63" s="165">
        <v>-191183</v>
      </c>
      <c r="I63" s="165"/>
      <c r="J63" s="165">
        <v>-382743</v>
      </c>
    </row>
    <row r="64" spans="1:10" ht="21.6" customHeight="1">
      <c r="A64" s="172" t="s">
        <v>208</v>
      </c>
      <c r="D64" s="171">
        <v>-40749</v>
      </c>
      <c r="E64" s="165"/>
      <c r="F64" s="171">
        <v>-16</v>
      </c>
      <c r="G64" s="165"/>
      <c r="H64" s="173">
        <v>-35488</v>
      </c>
      <c r="I64" s="165"/>
      <c r="J64" s="173">
        <v>-1481</v>
      </c>
    </row>
    <row r="65" spans="1:10" ht="21.6" customHeight="1">
      <c r="A65" s="151" t="s">
        <v>312</v>
      </c>
      <c r="D65" s="166">
        <f>SUM(D42,D53:D64)</f>
        <v>-2161453</v>
      </c>
      <c r="E65" s="165"/>
      <c r="F65" s="166">
        <f>SUM(F42,F53:F64)</f>
        <v>453093</v>
      </c>
      <c r="G65" s="165"/>
      <c r="H65" s="166">
        <f>SUM(H42,H53:H64)</f>
        <v>-2189763</v>
      </c>
      <c r="I65" s="165"/>
      <c r="J65" s="166">
        <f>SUM(J42,J53:J64)</f>
        <v>20073</v>
      </c>
    </row>
    <row r="66" spans="1:10" ht="21.6" customHeight="1">
      <c r="A66" s="172" t="s">
        <v>209</v>
      </c>
      <c r="D66" s="173">
        <v>-721256</v>
      </c>
      <c r="E66" s="165"/>
      <c r="F66" s="173">
        <v>-603241</v>
      </c>
      <c r="G66" s="165"/>
      <c r="H66" s="173">
        <v>-406298</v>
      </c>
      <c r="I66" s="165"/>
      <c r="J66" s="173">
        <v>-252234</v>
      </c>
    </row>
    <row r="67" spans="1:10" ht="21.6" customHeight="1">
      <c r="A67" s="159" t="s">
        <v>338</v>
      </c>
      <c r="D67" s="171">
        <f>SUM(D65:D66)</f>
        <v>-2882709</v>
      </c>
      <c r="E67" s="165"/>
      <c r="F67" s="171">
        <f>SUM(F65:F66)</f>
        <v>-150148</v>
      </c>
      <c r="G67" s="165"/>
      <c r="H67" s="171">
        <f>SUM(H65:H66)</f>
        <v>-2596061</v>
      </c>
      <c r="I67" s="165"/>
      <c r="J67" s="171">
        <f>SUM(J65:J66)</f>
        <v>-232161</v>
      </c>
    </row>
    <row r="68" spans="1:10" ht="21.6" customHeight="1">
      <c r="A68" s="174" t="s">
        <v>211</v>
      </c>
    </row>
    <row r="69" spans="1:10" ht="21.6" customHeight="1">
      <c r="A69" s="172" t="s">
        <v>313</v>
      </c>
      <c r="D69" s="165">
        <v>-9150</v>
      </c>
      <c r="E69" s="165"/>
      <c r="F69" s="165">
        <v>0</v>
      </c>
      <c r="G69" s="165"/>
      <c r="H69" s="165">
        <v>-9150</v>
      </c>
      <c r="I69" s="165"/>
      <c r="J69" s="165">
        <v>0</v>
      </c>
    </row>
    <row r="70" spans="1:10" ht="21.6" customHeight="1">
      <c r="A70" s="172" t="s">
        <v>212</v>
      </c>
      <c r="D70" s="165">
        <v>-895749</v>
      </c>
      <c r="E70" s="165"/>
      <c r="F70" s="165">
        <v>-1694023</v>
      </c>
      <c r="G70" s="165"/>
      <c r="H70" s="165">
        <v>-4861027</v>
      </c>
      <c r="I70" s="165"/>
      <c r="J70" s="165">
        <v>-6526819</v>
      </c>
    </row>
    <row r="71" spans="1:10" ht="21.6" customHeight="1">
      <c r="A71" s="172" t="s">
        <v>213</v>
      </c>
      <c r="D71" s="165">
        <v>926900</v>
      </c>
      <c r="E71" s="165"/>
      <c r="F71" s="165">
        <v>393300</v>
      </c>
      <c r="G71" s="165"/>
      <c r="H71" s="165">
        <v>5119484</v>
      </c>
      <c r="I71" s="165"/>
      <c r="J71" s="165">
        <v>3830472</v>
      </c>
    </row>
    <row r="72" spans="1:10" ht="21.6" customHeight="1">
      <c r="A72" s="172" t="s">
        <v>339</v>
      </c>
      <c r="D72" s="165">
        <v>7580</v>
      </c>
      <c r="E72" s="165"/>
      <c r="F72" s="165">
        <v>63624</v>
      </c>
      <c r="G72" s="165"/>
      <c r="H72" s="165">
        <v>0</v>
      </c>
      <c r="I72" s="165"/>
      <c r="J72" s="165">
        <v>600</v>
      </c>
    </row>
    <row r="73" spans="1:10" ht="21.6" customHeight="1">
      <c r="A73" s="172" t="s">
        <v>214</v>
      </c>
      <c r="D73" s="165">
        <v>-9674</v>
      </c>
      <c r="E73" s="165"/>
      <c r="F73" s="165">
        <v>-9234</v>
      </c>
      <c r="G73" s="165"/>
      <c r="H73" s="165">
        <v>-309</v>
      </c>
      <c r="I73" s="165"/>
      <c r="J73" s="165">
        <v>-1798</v>
      </c>
    </row>
    <row r="74" spans="1:10" ht="21.6" customHeight="1">
      <c r="A74" s="172" t="s">
        <v>215</v>
      </c>
      <c r="D74" s="166">
        <v>-279964</v>
      </c>
      <c r="E74" s="165"/>
      <c r="F74" s="166">
        <v>-511444</v>
      </c>
      <c r="G74" s="165"/>
      <c r="H74" s="165">
        <v>-172253</v>
      </c>
      <c r="I74" s="165"/>
      <c r="J74" s="165">
        <v>-169168</v>
      </c>
    </row>
    <row r="75" spans="1:10" ht="21.6" customHeight="1">
      <c r="A75" s="151" t="s">
        <v>335</v>
      </c>
      <c r="D75" s="165">
        <v>-119630</v>
      </c>
      <c r="E75" s="165"/>
      <c r="F75" s="165">
        <v>-40791</v>
      </c>
      <c r="G75" s="165"/>
      <c r="H75" s="165">
        <v>-7867</v>
      </c>
      <c r="I75" s="165"/>
      <c r="J75" s="165">
        <v>-29541</v>
      </c>
    </row>
    <row r="76" spans="1:10" ht="21.6" customHeight="1">
      <c r="A76" s="151" t="s">
        <v>340</v>
      </c>
      <c r="D76" s="165">
        <v>0</v>
      </c>
      <c r="E76" s="165"/>
      <c r="F76" s="165">
        <v>0</v>
      </c>
      <c r="G76" s="165"/>
      <c r="H76" s="165">
        <v>-456441</v>
      </c>
      <c r="I76" s="165"/>
      <c r="J76" s="165">
        <v>-234276</v>
      </c>
    </row>
    <row r="77" spans="1:10" ht="21.6" customHeight="1">
      <c r="A77" s="170" t="s">
        <v>314</v>
      </c>
      <c r="D77" s="165">
        <v>0</v>
      </c>
      <c r="E77" s="165"/>
      <c r="F77" s="165">
        <v>0</v>
      </c>
      <c r="G77" s="165"/>
      <c r="H77" s="165">
        <v>0</v>
      </c>
      <c r="I77" s="165"/>
      <c r="J77" s="165">
        <v>140000</v>
      </c>
    </row>
    <row r="78" spans="1:10" ht="21.6" customHeight="1">
      <c r="A78" s="170" t="s">
        <v>315</v>
      </c>
      <c r="D78" s="165">
        <v>4381</v>
      </c>
      <c r="E78" s="165"/>
      <c r="F78" s="165">
        <v>0</v>
      </c>
      <c r="G78" s="165"/>
      <c r="H78" s="165">
        <v>0</v>
      </c>
      <c r="I78" s="165"/>
      <c r="J78" s="165">
        <v>0</v>
      </c>
    </row>
    <row r="79" spans="1:10" ht="21.6" customHeight="1">
      <c r="A79" s="170" t="s">
        <v>316</v>
      </c>
      <c r="D79" s="165">
        <v>-105000</v>
      </c>
      <c r="E79" s="165"/>
      <c r="F79" s="165">
        <v>-250000</v>
      </c>
      <c r="G79" s="165"/>
      <c r="H79" s="165">
        <v>-105000</v>
      </c>
      <c r="I79" s="165"/>
      <c r="J79" s="165">
        <v>-250000</v>
      </c>
    </row>
    <row r="80" spans="1:10" ht="21.6" customHeight="1">
      <c r="A80" s="170" t="s">
        <v>255</v>
      </c>
      <c r="D80" s="165">
        <v>0</v>
      </c>
      <c r="E80" s="165"/>
      <c r="F80" s="165">
        <v>30000</v>
      </c>
      <c r="G80" s="165"/>
      <c r="H80" s="165">
        <v>0</v>
      </c>
      <c r="I80" s="165"/>
      <c r="J80" s="165">
        <v>30000</v>
      </c>
    </row>
    <row r="81" spans="1:10" ht="21.6" customHeight="1">
      <c r="A81" s="170" t="s">
        <v>270</v>
      </c>
      <c r="D81" s="165">
        <v>0</v>
      </c>
      <c r="E81" s="165"/>
      <c r="F81" s="165">
        <v>-2062805</v>
      </c>
      <c r="G81" s="165"/>
      <c r="H81" s="165">
        <v>0</v>
      </c>
      <c r="I81" s="165"/>
      <c r="J81" s="165">
        <v>-2062805</v>
      </c>
    </row>
    <row r="82" spans="1:10" ht="21.6" customHeight="1">
      <c r="A82" s="170" t="s">
        <v>317</v>
      </c>
      <c r="D82" s="165">
        <v>-6250</v>
      </c>
      <c r="E82" s="165"/>
      <c r="F82" s="165">
        <v>0</v>
      </c>
      <c r="G82" s="165"/>
      <c r="H82" s="165">
        <v>0</v>
      </c>
      <c r="I82" s="165"/>
      <c r="J82" s="165">
        <v>0</v>
      </c>
    </row>
    <row r="83" spans="1:10" ht="21.6" customHeight="1">
      <c r="A83" s="170" t="s">
        <v>318</v>
      </c>
      <c r="D83" s="165">
        <v>-538356</v>
      </c>
      <c r="E83" s="165"/>
      <c r="F83" s="165">
        <v>-141598</v>
      </c>
      <c r="G83" s="165"/>
      <c r="H83" s="165">
        <v>-514025</v>
      </c>
      <c r="I83" s="165"/>
      <c r="J83" s="165">
        <v>0</v>
      </c>
    </row>
    <row r="84" spans="1:10" ht="21.6" customHeight="1">
      <c r="A84" s="172" t="s">
        <v>328</v>
      </c>
      <c r="D84" s="165">
        <v>0</v>
      </c>
      <c r="E84" s="165"/>
      <c r="F84" s="165">
        <v>700000</v>
      </c>
      <c r="G84" s="165"/>
      <c r="H84" s="165">
        <v>0</v>
      </c>
      <c r="I84" s="165"/>
      <c r="J84" s="165">
        <v>700000</v>
      </c>
    </row>
    <row r="85" spans="1:10" ht="21.6" customHeight="1">
      <c r="A85" s="170" t="s">
        <v>319</v>
      </c>
      <c r="D85" s="165">
        <v>32844</v>
      </c>
      <c r="E85" s="165"/>
      <c r="F85" s="165">
        <v>18527</v>
      </c>
      <c r="G85" s="165"/>
      <c r="H85" s="165">
        <v>11041</v>
      </c>
      <c r="I85" s="165"/>
      <c r="J85" s="165">
        <v>0</v>
      </c>
    </row>
    <row r="86" spans="1:10" ht="21.6" customHeight="1">
      <c r="A86" s="170" t="s">
        <v>320</v>
      </c>
      <c r="D86" s="165">
        <v>2995</v>
      </c>
      <c r="E86" s="165"/>
      <c r="F86" s="165">
        <v>0</v>
      </c>
      <c r="G86" s="165"/>
      <c r="H86" s="165">
        <v>2995</v>
      </c>
      <c r="I86" s="165"/>
      <c r="J86" s="165">
        <v>0</v>
      </c>
    </row>
    <row r="87" spans="1:10" ht="21.6" customHeight="1">
      <c r="A87" s="170" t="s">
        <v>321</v>
      </c>
      <c r="D87" s="165">
        <v>6528</v>
      </c>
      <c r="E87" s="165"/>
      <c r="F87" s="165">
        <v>22775</v>
      </c>
      <c r="G87" s="165"/>
      <c r="H87" s="165">
        <v>390</v>
      </c>
      <c r="I87" s="165"/>
      <c r="J87" s="165">
        <v>22588</v>
      </c>
    </row>
    <row r="88" spans="1:10" ht="21.6" customHeight="1">
      <c r="A88" s="151" t="s">
        <v>216</v>
      </c>
      <c r="D88" s="165">
        <v>145160</v>
      </c>
      <c r="E88" s="165"/>
      <c r="F88" s="165">
        <v>114626</v>
      </c>
      <c r="G88" s="165"/>
      <c r="H88" s="165">
        <v>452229</v>
      </c>
      <c r="I88" s="165"/>
      <c r="J88" s="165">
        <v>400714</v>
      </c>
    </row>
    <row r="89" spans="1:10" ht="21.6" customHeight="1">
      <c r="A89" s="151" t="s">
        <v>217</v>
      </c>
      <c r="D89" s="166">
        <v>3856</v>
      </c>
      <c r="E89" s="165"/>
      <c r="F89" s="166">
        <v>11041</v>
      </c>
      <c r="G89" s="165"/>
      <c r="H89" s="166">
        <v>303743</v>
      </c>
      <c r="I89" s="165"/>
      <c r="J89" s="166">
        <v>110586</v>
      </c>
    </row>
    <row r="90" spans="1:10" ht="21.6" customHeight="1">
      <c r="A90" s="159" t="s">
        <v>322</v>
      </c>
      <c r="D90" s="175">
        <f>SUM(D69:D89)</f>
        <v>-833529</v>
      </c>
      <c r="E90" s="165"/>
      <c r="F90" s="175">
        <f>SUM(F69:F89)</f>
        <v>-3356002</v>
      </c>
      <c r="G90" s="165"/>
      <c r="H90" s="175">
        <f>SUM(H69:H89)</f>
        <v>-236190</v>
      </c>
      <c r="I90" s="165"/>
      <c r="J90" s="175">
        <f>SUM(J69:J89)</f>
        <v>-4039447</v>
      </c>
    </row>
    <row r="91" spans="1:10" ht="21.6" customHeight="1">
      <c r="A91" s="159"/>
    </row>
    <row r="92" spans="1:10" ht="21.6" customHeight="1">
      <c r="A92" s="151" t="s">
        <v>37</v>
      </c>
    </row>
    <row r="93" spans="1:10" ht="21.6" customHeight="1">
      <c r="A93" s="193" t="s">
        <v>88</v>
      </c>
      <c r="B93" s="193"/>
      <c r="C93" s="193"/>
      <c r="D93" s="193"/>
      <c r="E93" s="193"/>
      <c r="F93" s="193"/>
      <c r="G93" s="193"/>
      <c r="H93" s="193"/>
      <c r="I93" s="193"/>
      <c r="J93" s="193"/>
    </row>
    <row r="94" spans="1:10" ht="21.6" customHeight="1">
      <c r="A94" s="154" t="s">
        <v>0</v>
      </c>
      <c r="B94" s="154"/>
      <c r="C94" s="154"/>
      <c r="D94" s="154"/>
      <c r="E94" s="154"/>
      <c r="F94" s="154"/>
      <c r="G94" s="154"/>
      <c r="H94" s="154"/>
      <c r="I94" s="154"/>
      <c r="J94" s="154"/>
    </row>
    <row r="95" spans="1:10" ht="21.6" customHeight="1">
      <c r="A95" s="155" t="s">
        <v>210</v>
      </c>
      <c r="B95" s="156"/>
      <c r="C95" s="156"/>
      <c r="D95" s="156"/>
      <c r="E95" s="156"/>
      <c r="F95" s="156"/>
      <c r="G95" s="156"/>
      <c r="H95" s="156"/>
      <c r="I95" s="156"/>
      <c r="J95" s="156"/>
    </row>
    <row r="96" spans="1:10" ht="21.6" customHeight="1">
      <c r="A96" s="155" t="s">
        <v>279</v>
      </c>
      <c r="B96" s="156"/>
      <c r="C96" s="156"/>
      <c r="D96" s="156"/>
      <c r="E96" s="156"/>
      <c r="F96" s="156"/>
      <c r="G96" s="156"/>
      <c r="H96" s="156"/>
      <c r="I96" s="156"/>
      <c r="J96" s="156"/>
    </row>
    <row r="97" spans="1:10" ht="21.6" customHeight="1">
      <c r="B97" s="157"/>
      <c r="C97" s="157"/>
      <c r="D97" s="158"/>
      <c r="F97" s="158"/>
      <c r="H97" s="158"/>
      <c r="J97" s="158" t="s">
        <v>2</v>
      </c>
    </row>
    <row r="98" spans="1:10" s="159" customFormat="1" ht="21.6" customHeight="1">
      <c r="B98" s="160"/>
      <c r="C98" s="160"/>
      <c r="D98" s="194" t="s">
        <v>3</v>
      </c>
      <c r="E98" s="194"/>
      <c r="F98" s="194"/>
      <c r="H98" s="194" t="s">
        <v>4</v>
      </c>
      <c r="I98" s="194"/>
      <c r="J98" s="194"/>
    </row>
    <row r="99" spans="1:10" ht="21.6" customHeight="1">
      <c r="B99" s="162"/>
      <c r="C99" s="162"/>
      <c r="D99" s="163" t="s">
        <v>284</v>
      </c>
      <c r="E99" s="164"/>
      <c r="F99" s="163" t="s">
        <v>91</v>
      </c>
      <c r="G99" s="164"/>
      <c r="H99" s="163" t="s">
        <v>284</v>
      </c>
      <c r="I99" s="164"/>
      <c r="J99" s="163" t="s">
        <v>91</v>
      </c>
    </row>
    <row r="100" spans="1:10" ht="21.6" customHeight="1">
      <c r="A100" s="159" t="s">
        <v>218</v>
      </c>
      <c r="D100" s="165"/>
      <c r="E100" s="165"/>
      <c r="F100" s="165"/>
      <c r="G100" s="165"/>
      <c r="H100" s="165"/>
      <c r="I100" s="165"/>
      <c r="J100" s="165"/>
    </row>
    <row r="101" spans="1:10" ht="21.6" customHeight="1">
      <c r="A101" s="151" t="s">
        <v>265</v>
      </c>
      <c r="D101" s="165">
        <v>-2851680</v>
      </c>
      <c r="E101" s="165"/>
      <c r="F101" s="165">
        <v>1431000</v>
      </c>
      <c r="G101" s="165"/>
      <c r="H101" s="165">
        <v>-3267208</v>
      </c>
      <c r="I101" s="165"/>
      <c r="J101" s="165">
        <v>1431000</v>
      </c>
    </row>
    <row r="102" spans="1:10" ht="21.6" customHeight="1">
      <c r="A102" s="151" t="s">
        <v>336</v>
      </c>
      <c r="D102" s="165">
        <v>2795000</v>
      </c>
      <c r="E102" s="165"/>
      <c r="F102" s="165">
        <v>1477000</v>
      </c>
      <c r="G102" s="165"/>
      <c r="H102" s="165">
        <v>2795000</v>
      </c>
      <c r="I102" s="165"/>
      <c r="J102" s="165">
        <v>1477000</v>
      </c>
    </row>
    <row r="103" spans="1:10" ht="21.6" customHeight="1">
      <c r="A103" s="151" t="s">
        <v>219</v>
      </c>
      <c r="D103" s="165">
        <v>0</v>
      </c>
      <c r="E103" s="165"/>
      <c r="F103" s="165">
        <v>0</v>
      </c>
      <c r="G103" s="165"/>
      <c r="H103" s="165">
        <v>144852</v>
      </c>
      <c r="I103" s="165"/>
      <c r="J103" s="165">
        <v>806568</v>
      </c>
    </row>
    <row r="104" spans="1:10" ht="21.6" customHeight="1">
      <c r="A104" s="172" t="s">
        <v>220</v>
      </c>
      <c r="D104" s="165">
        <v>0</v>
      </c>
      <c r="E104" s="165"/>
      <c r="F104" s="165">
        <v>0</v>
      </c>
      <c r="G104" s="165"/>
      <c r="H104" s="165">
        <v>-438519</v>
      </c>
      <c r="I104" s="165"/>
      <c r="J104" s="165">
        <v>-231769</v>
      </c>
    </row>
    <row r="105" spans="1:10" ht="21.6" customHeight="1">
      <c r="A105" s="172" t="s">
        <v>323</v>
      </c>
      <c r="D105" s="165"/>
      <c r="E105" s="165"/>
      <c r="F105" s="165"/>
      <c r="G105" s="165"/>
      <c r="H105" s="165"/>
      <c r="I105" s="165"/>
      <c r="J105" s="165"/>
    </row>
    <row r="106" spans="1:10" ht="21.6" customHeight="1">
      <c r="A106" s="172" t="s">
        <v>63</v>
      </c>
      <c r="D106" s="165">
        <v>-391712</v>
      </c>
      <c r="E106" s="165"/>
      <c r="F106" s="165">
        <v>0</v>
      </c>
      <c r="G106" s="165"/>
      <c r="H106" s="165">
        <v>-387800</v>
      </c>
      <c r="I106" s="165"/>
      <c r="J106" s="165">
        <v>0</v>
      </c>
    </row>
    <row r="107" spans="1:10" ht="21.6" customHeight="1">
      <c r="A107" s="172" t="s">
        <v>221</v>
      </c>
      <c r="D107" s="165">
        <v>10781379</v>
      </c>
      <c r="E107" s="165"/>
      <c r="F107" s="165">
        <v>3791150</v>
      </c>
      <c r="G107" s="165"/>
      <c r="H107" s="166">
        <v>9170477</v>
      </c>
      <c r="I107" s="165"/>
      <c r="J107" s="166">
        <v>2952351</v>
      </c>
    </row>
    <row r="108" spans="1:10" ht="21.6" customHeight="1">
      <c r="A108" s="172" t="s">
        <v>222</v>
      </c>
      <c r="D108" s="176">
        <v>-8692757</v>
      </c>
      <c r="E108" s="165"/>
      <c r="F108" s="176">
        <v>-6628886</v>
      </c>
      <c r="G108" s="165"/>
      <c r="H108" s="165">
        <v>-7258163</v>
      </c>
      <c r="I108" s="165"/>
      <c r="J108" s="165">
        <v>-5123437</v>
      </c>
    </row>
    <row r="109" spans="1:10" ht="21.6" customHeight="1">
      <c r="A109" s="172" t="s">
        <v>324</v>
      </c>
      <c r="D109" s="176">
        <v>17400000</v>
      </c>
      <c r="E109" s="165"/>
      <c r="F109" s="176">
        <v>10740000</v>
      </c>
      <c r="G109" s="165"/>
      <c r="H109" s="165">
        <v>17400000</v>
      </c>
      <c r="I109" s="165"/>
      <c r="J109" s="165">
        <v>10740000</v>
      </c>
    </row>
    <row r="110" spans="1:10" ht="21.6" customHeight="1">
      <c r="A110" s="172" t="s">
        <v>223</v>
      </c>
      <c r="D110" s="176">
        <v>-109836</v>
      </c>
      <c r="E110" s="165"/>
      <c r="F110" s="176">
        <v>-64783</v>
      </c>
      <c r="G110" s="165"/>
      <c r="H110" s="165">
        <v>-109836</v>
      </c>
      <c r="I110" s="165"/>
      <c r="J110" s="165">
        <v>-64783</v>
      </c>
    </row>
    <row r="111" spans="1:10" ht="21.6" customHeight="1">
      <c r="A111" s="172" t="s">
        <v>224</v>
      </c>
      <c r="D111" s="176">
        <v>-10733400</v>
      </c>
      <c r="E111" s="165"/>
      <c r="F111" s="176">
        <v>-5000000</v>
      </c>
      <c r="G111" s="165"/>
      <c r="H111" s="165">
        <v>-10733400</v>
      </c>
      <c r="I111" s="165"/>
      <c r="J111" s="165">
        <v>-5000000</v>
      </c>
    </row>
    <row r="112" spans="1:10" ht="21.6" customHeight="1">
      <c r="A112" s="172" t="s">
        <v>341</v>
      </c>
      <c r="D112" s="176">
        <v>-2500</v>
      </c>
      <c r="E112" s="165"/>
      <c r="F112" s="176">
        <v>0</v>
      </c>
      <c r="G112" s="165"/>
      <c r="H112" s="165">
        <v>-2500</v>
      </c>
      <c r="I112" s="165"/>
      <c r="J112" s="176">
        <v>0</v>
      </c>
    </row>
    <row r="113" spans="1:10" ht="21.6" customHeight="1">
      <c r="A113" s="172" t="s">
        <v>225</v>
      </c>
      <c r="D113" s="176">
        <v>-1652380</v>
      </c>
      <c r="E113" s="165"/>
      <c r="F113" s="176">
        <v>-1470308</v>
      </c>
      <c r="G113" s="165"/>
      <c r="H113" s="176">
        <v>-1511649</v>
      </c>
      <c r="I113" s="165"/>
      <c r="J113" s="176">
        <v>-1334865</v>
      </c>
    </row>
    <row r="114" spans="1:10" ht="21.6" customHeight="1">
      <c r="A114" s="172" t="s">
        <v>226</v>
      </c>
      <c r="D114" s="176">
        <v>-178615</v>
      </c>
      <c r="E114" s="165"/>
      <c r="F114" s="176">
        <v>-180119</v>
      </c>
      <c r="G114" s="165"/>
      <c r="H114" s="176">
        <v>-143488</v>
      </c>
      <c r="I114" s="165"/>
      <c r="J114" s="176">
        <v>-147321</v>
      </c>
    </row>
    <row r="115" spans="1:10" ht="21.6" customHeight="1">
      <c r="A115" s="172" t="s">
        <v>169</v>
      </c>
      <c r="D115" s="176">
        <v>-1488551</v>
      </c>
      <c r="E115" s="165"/>
      <c r="F115" s="176">
        <v>-594377</v>
      </c>
      <c r="G115" s="165"/>
      <c r="H115" s="176">
        <v>-1488551</v>
      </c>
      <c r="I115" s="165"/>
      <c r="J115" s="176">
        <v>-594377</v>
      </c>
    </row>
    <row r="116" spans="1:10" ht="21.6" customHeight="1">
      <c r="A116" s="172" t="s">
        <v>227</v>
      </c>
      <c r="D116" s="176">
        <v>-306421</v>
      </c>
      <c r="E116" s="165"/>
      <c r="F116" s="176">
        <v>-306421</v>
      </c>
      <c r="G116" s="165"/>
      <c r="H116" s="176">
        <v>-306421</v>
      </c>
      <c r="I116" s="165"/>
      <c r="J116" s="176">
        <v>-306421</v>
      </c>
    </row>
    <row r="117" spans="1:10" s="178" customFormat="1" ht="21.6" customHeight="1">
      <c r="A117" s="177" t="s">
        <v>266</v>
      </c>
      <c r="D117" s="176">
        <v>4175</v>
      </c>
      <c r="E117" s="179"/>
      <c r="F117" s="176">
        <v>20152</v>
      </c>
      <c r="G117" s="179"/>
      <c r="H117" s="176">
        <v>4175</v>
      </c>
      <c r="I117" s="179"/>
      <c r="J117" s="176">
        <v>20152</v>
      </c>
    </row>
    <row r="118" spans="1:10" ht="21.6" customHeight="1">
      <c r="A118" s="159" t="s">
        <v>325</v>
      </c>
      <c r="D118" s="175">
        <f>SUM(D101:D117)</f>
        <v>4572702</v>
      </c>
      <c r="E118" s="165"/>
      <c r="F118" s="175">
        <f>SUM(F101:F117)</f>
        <v>3214408</v>
      </c>
      <c r="G118" s="165"/>
      <c r="H118" s="175">
        <f>SUM(H101:H117)</f>
        <v>3866969</v>
      </c>
      <c r="I118" s="165"/>
      <c r="J118" s="175">
        <f>SUM(J101:J117)</f>
        <v>4624098</v>
      </c>
    </row>
    <row r="119" spans="1:10" ht="21.6" customHeight="1">
      <c r="A119" s="159" t="s">
        <v>228</v>
      </c>
      <c r="D119" s="175">
        <v>1773</v>
      </c>
      <c r="E119" s="165"/>
      <c r="F119" s="175">
        <v>128996</v>
      </c>
      <c r="G119" s="165"/>
      <c r="H119" s="175">
        <v>0</v>
      </c>
      <c r="I119" s="165"/>
      <c r="J119" s="175">
        <v>0</v>
      </c>
    </row>
    <row r="120" spans="1:10" ht="21.6" customHeight="1">
      <c r="A120" s="159" t="s">
        <v>334</v>
      </c>
      <c r="D120" s="165">
        <f>D67+D90+D118+D119</f>
        <v>858237</v>
      </c>
      <c r="E120" s="165"/>
      <c r="F120" s="165">
        <f>F67+F90+F118+F119</f>
        <v>-162746</v>
      </c>
      <c r="G120" s="165"/>
      <c r="H120" s="165">
        <f>H67+H90+H118+H119</f>
        <v>1034718</v>
      </c>
      <c r="I120" s="165"/>
      <c r="J120" s="165">
        <f>J67+J90+J118+J119</f>
        <v>352490</v>
      </c>
    </row>
    <row r="121" spans="1:10" ht="21.6" customHeight="1">
      <c r="A121" s="180" t="s">
        <v>229</v>
      </c>
      <c r="D121" s="165">
        <f>BS!F11</f>
        <v>2181007</v>
      </c>
      <c r="E121" s="165"/>
      <c r="F121" s="165">
        <v>3006633</v>
      </c>
      <c r="G121" s="165"/>
      <c r="H121" s="165">
        <f>BS!J11</f>
        <v>811014</v>
      </c>
      <c r="I121" s="165"/>
      <c r="J121" s="165">
        <v>1496946</v>
      </c>
    </row>
    <row r="122" spans="1:10" ht="21.6" customHeight="1" thickBot="1">
      <c r="A122" s="174" t="s">
        <v>230</v>
      </c>
      <c r="D122" s="181">
        <f>SUM(D120:D121)</f>
        <v>3039244</v>
      </c>
      <c r="E122" s="165"/>
      <c r="F122" s="181">
        <f>SUM(F120:F121)</f>
        <v>2843887</v>
      </c>
      <c r="G122" s="165"/>
      <c r="H122" s="181">
        <f>SUM(H120:H121)</f>
        <v>1845732</v>
      </c>
      <c r="I122" s="165"/>
      <c r="J122" s="181">
        <f>SUM(J120:J121)</f>
        <v>1849436</v>
      </c>
    </row>
    <row r="123" spans="1:10" ht="21.6" customHeight="1" thickTop="1">
      <c r="D123" s="165">
        <f>D122-BS!D11</f>
        <v>0</v>
      </c>
      <c r="E123" s="165"/>
      <c r="F123" s="165"/>
      <c r="G123" s="165"/>
      <c r="H123" s="165">
        <f>H122-BS!H11</f>
        <v>0</v>
      </c>
      <c r="I123" s="165"/>
      <c r="J123" s="165"/>
    </row>
    <row r="124" spans="1:10" ht="21.6" customHeight="1">
      <c r="A124" s="159" t="s">
        <v>231</v>
      </c>
    </row>
    <row r="125" spans="1:10" ht="21.6" customHeight="1">
      <c r="A125" s="151" t="s">
        <v>232</v>
      </c>
    </row>
    <row r="126" spans="1:10" ht="21.6" customHeight="1">
      <c r="A126" s="151" t="s">
        <v>233</v>
      </c>
      <c r="D126" s="165">
        <v>1069127</v>
      </c>
      <c r="E126" s="165"/>
      <c r="F126" s="165">
        <v>749603</v>
      </c>
      <c r="G126" s="165"/>
      <c r="H126" s="165">
        <v>834949</v>
      </c>
      <c r="I126" s="165"/>
      <c r="J126" s="165">
        <v>561119</v>
      </c>
    </row>
    <row r="127" spans="1:10" ht="21.6" customHeight="1">
      <c r="A127" s="151" t="s">
        <v>342</v>
      </c>
      <c r="D127" s="165">
        <v>820592</v>
      </c>
      <c r="E127" s="165"/>
      <c r="F127" s="165">
        <v>874873</v>
      </c>
      <c r="G127" s="165"/>
      <c r="H127" s="165">
        <v>0</v>
      </c>
      <c r="I127" s="165"/>
      <c r="J127" s="165">
        <v>864370</v>
      </c>
    </row>
    <row r="128" spans="1:10" ht="21.6" customHeight="1">
      <c r="A128" s="151" t="s">
        <v>343</v>
      </c>
      <c r="D128" s="165">
        <v>113561</v>
      </c>
      <c r="E128" s="165"/>
      <c r="F128" s="165">
        <v>0</v>
      </c>
      <c r="G128" s="165"/>
      <c r="H128" s="165">
        <v>0</v>
      </c>
      <c r="I128" s="165"/>
      <c r="J128" s="165">
        <v>0</v>
      </c>
    </row>
    <row r="129" spans="1:10" ht="21.6" customHeight="1">
      <c r="A129" s="151" t="s">
        <v>344</v>
      </c>
      <c r="D129" s="165"/>
      <c r="E129" s="165"/>
      <c r="F129" s="165"/>
      <c r="G129" s="165"/>
      <c r="H129" s="165"/>
      <c r="I129" s="165"/>
      <c r="J129" s="165"/>
    </row>
    <row r="130" spans="1:10" ht="21.6" customHeight="1">
      <c r="A130" s="151" t="s">
        <v>345</v>
      </c>
      <c r="D130" s="165">
        <v>0</v>
      </c>
      <c r="E130" s="165"/>
      <c r="F130" s="165">
        <v>279700</v>
      </c>
      <c r="G130" s="165"/>
      <c r="H130" s="165">
        <v>0</v>
      </c>
      <c r="I130" s="165"/>
      <c r="J130" s="165">
        <v>-3800</v>
      </c>
    </row>
    <row r="131" spans="1:10" ht="21.6" customHeight="1">
      <c r="A131" s="151" t="s">
        <v>234</v>
      </c>
      <c r="D131" s="165">
        <v>0</v>
      </c>
      <c r="E131" s="165"/>
      <c r="F131" s="165">
        <v>60509</v>
      </c>
      <c r="G131" s="165"/>
      <c r="H131" s="165">
        <v>0</v>
      </c>
      <c r="I131" s="165"/>
      <c r="J131" s="165">
        <v>0</v>
      </c>
    </row>
    <row r="132" spans="1:10" ht="21.6" customHeight="1">
      <c r="A132" s="151" t="s">
        <v>235</v>
      </c>
      <c r="D132" s="165">
        <v>47977</v>
      </c>
      <c r="E132" s="165"/>
      <c r="F132" s="165">
        <v>24038</v>
      </c>
      <c r="G132" s="165"/>
      <c r="H132" s="165">
        <v>5838</v>
      </c>
      <c r="I132" s="165"/>
      <c r="J132" s="165">
        <v>18085</v>
      </c>
    </row>
    <row r="133" spans="1:10" ht="21.6" customHeight="1">
      <c r="A133" s="151" t="s">
        <v>337</v>
      </c>
      <c r="D133" s="165">
        <v>-13514</v>
      </c>
      <c r="E133" s="165"/>
      <c r="F133" s="165">
        <v>80059</v>
      </c>
      <c r="G133" s="165"/>
      <c r="H133" s="165">
        <v>-64315</v>
      </c>
      <c r="I133" s="165"/>
      <c r="J133" s="165">
        <v>0</v>
      </c>
    </row>
    <row r="134" spans="1:10" s="170" customFormat="1" ht="21.6" customHeight="1">
      <c r="D134" s="182"/>
      <c r="F134" s="182"/>
      <c r="H134" s="182"/>
      <c r="J134" s="182"/>
    </row>
    <row r="135" spans="1:10" ht="21.6" customHeight="1">
      <c r="A135" s="151" t="s">
        <v>37</v>
      </c>
      <c r="D135" s="157"/>
      <c r="E135" s="158"/>
      <c r="F135" s="157"/>
      <c r="H135" s="157"/>
      <c r="I135" s="158"/>
      <c r="J135" s="157"/>
    </row>
  </sheetData>
  <mergeCells count="8">
    <mergeCell ref="A93:J93"/>
    <mergeCell ref="D98:F98"/>
    <mergeCell ref="H98:J98"/>
    <mergeCell ref="D6:F6"/>
    <mergeCell ref="H6:J6"/>
    <mergeCell ref="A45:J45"/>
    <mergeCell ref="D50:F50"/>
    <mergeCell ref="H50:J50"/>
  </mergeCells>
  <printOptions gridLinesSet="0"/>
  <pageMargins left="0.78740157480314965" right="0.39370078740157483" top="0.78740157480314965" bottom="0.27559055118110237" header="0.19685039370078741" footer="0.19685039370078741"/>
  <pageSetup paperSize="9" scale="68" fitToWidth="0" fitToHeight="0" orientation="portrait" r:id="rId1"/>
  <headerFooter alignWithMargins="0"/>
  <rowBreaks count="2" manualBreakCount="2">
    <brk id="44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6" ma:contentTypeDescription="สร้างเอกสารใหม่" ma:contentTypeScope="" ma:versionID="b0f5e66c8f3de9beddee22288ab3cd5a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3674905db7ae36903eb12f3a007c50a0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94B13F-95D4-417C-A8C1-2549A267845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customXml/itemProps2.xml><?xml version="1.0" encoding="utf-8"?>
<ds:datastoreItem xmlns:ds="http://schemas.openxmlformats.org/officeDocument/2006/customXml" ds:itemID="{AB59D68E-1457-4488-BD34-B9A5850B6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607095-6AB1-4065-9A2F-3936C60DD29E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72532</vt:lpwstr>
  </property>
  <property fmtid="{D5CDD505-2E9C-101B-9397-08002B2CF9AE}" pid="4" name="OptimizationTime">
    <vt:lpwstr>20221114_1746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 only</vt:lpstr>
      <vt:lpstr>cashflow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Nipat Chiawchanpanitchakit</dc:creator>
  <cp:lastModifiedBy>Aranya Ruenyan</cp:lastModifiedBy>
  <cp:lastPrinted>2022-11-11T12:02:58Z</cp:lastPrinted>
  <dcterms:created xsi:type="dcterms:W3CDTF">2021-08-09T03:03:45Z</dcterms:created>
  <dcterms:modified xsi:type="dcterms:W3CDTF">2022-11-11T12:05:33Z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0x01010025C084740E79A94183208F25C173E765</vt:lpwstr>
  </property>
  <property fmtid="{D5CDD505-2E9C-101B-9397-08002B2CF9AE}" pid="3" name="MediaServiceImageTags">
    <vt:lpwstr/>
  </property>
</Properties>
</file>