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05" yWindow="-105" windowWidth="19425" windowHeight="11025" activeTab="4"/>
  </bookViews>
  <sheets>
    <sheet name="BS" sheetId="1" r:id="rId1"/>
    <sheet name="PL" sheetId="11" r:id="rId2"/>
    <sheet name="CH_Con" sheetId="8" r:id="rId3"/>
    <sheet name="CHANGE (SE)" sheetId="9" r:id="rId4"/>
    <sheet name="CF" sheetId="10" r:id="rId5"/>
  </sheets>
  <definedNames>
    <definedName name="_xlnm.Print_Area" localSheetId="0">BS!$A$1:$O$86</definedName>
    <definedName name="_xlnm.Print_Area" localSheetId="4">CF!$A$1:$L$72</definedName>
    <definedName name="_xlnm.Print_Area" localSheetId="2">CH_Con!$A$1:$N$28</definedName>
    <definedName name="_xlnm.Print_Area" localSheetId="3">'CHANGE (SE)'!$A$1:$J$23</definedName>
    <definedName name="_xlnm.Print_Area" localSheetId="1">PL!$A$1:$O$110</definedName>
    <definedName name="_xlnm.Print_Titles" localSheetId="4">CF!$1:$8</definedName>
    <definedName name="_xlnm.Print_Titles" localSheetId="2">CH_Con!$1:$7</definedName>
    <definedName name="_xlnm.Print_Titles" localSheetId="3">'CHANGE (SE)'!$1:$6</definedName>
  </definedNames>
  <calcPr calcId="125725"/>
</workbook>
</file>

<file path=xl/calcChain.xml><?xml version="1.0" encoding="utf-8"?>
<calcChain xmlns="http://schemas.openxmlformats.org/spreadsheetml/2006/main">
  <c r="D22" i="9"/>
  <c r="H18"/>
  <c r="F18"/>
  <c r="D18"/>
  <c r="J18" s="1"/>
  <c r="D27" i="8"/>
  <c r="F23"/>
  <c r="L23"/>
  <c r="D23"/>
  <c r="F19"/>
  <c r="H19"/>
  <c r="L19"/>
  <c r="D19"/>
  <c r="O80" i="1"/>
  <c r="J17" i="9"/>
  <c r="J16"/>
  <c r="J18" i="8"/>
  <c r="I81" i="1"/>
  <c r="D28" i="8" l="1"/>
  <c r="D23" i="9"/>
  <c r="N18" i="8"/>
  <c r="J57" i="10" l="1"/>
  <c r="J65"/>
  <c r="J27"/>
  <c r="J42" s="1"/>
  <c r="I22" i="11" l="1"/>
  <c r="M22" l="1"/>
  <c r="M15" l="1"/>
  <c r="M70"/>
  <c r="M23" l="1"/>
  <c r="M29" s="1"/>
  <c r="M31" s="1"/>
  <c r="M30" i="1"/>
  <c r="M19"/>
  <c r="H27" i="10" l="1"/>
  <c r="H42" s="1"/>
  <c r="H22" i="8" l="1"/>
  <c r="H23" s="1"/>
  <c r="J22" l="1"/>
  <c r="N22" s="1"/>
  <c r="O46" i="1"/>
  <c r="K53" l="1"/>
  <c r="J46" i="10"/>
  <c r="J67" s="1"/>
  <c r="I15" i="11"/>
  <c r="I23" s="1"/>
  <c r="I29" s="1"/>
  <c r="L65" i="10"/>
  <c r="H65"/>
  <c r="F65"/>
  <c r="L57"/>
  <c r="H57"/>
  <c r="F57"/>
  <c r="L27"/>
  <c r="L42" s="1"/>
  <c r="L46" s="1"/>
  <c r="H46"/>
  <c r="F27"/>
  <c r="F42" s="1"/>
  <c r="F46" l="1"/>
  <c r="F67" s="1"/>
  <c r="F69" s="1"/>
  <c r="J69"/>
  <c r="H67"/>
  <c r="H69" s="1"/>
  <c r="L67"/>
  <c r="L69" s="1"/>
  <c r="M53" i="1" l="1"/>
  <c r="O107" i="11" l="1"/>
  <c r="K107"/>
  <c r="O102"/>
  <c r="K102"/>
  <c r="O77"/>
  <c r="M77"/>
  <c r="M78" s="1"/>
  <c r="M84" s="1"/>
  <c r="M86" s="1"/>
  <c r="K77"/>
  <c r="I77"/>
  <c r="O70"/>
  <c r="K70"/>
  <c r="I70"/>
  <c r="I78" l="1"/>
  <c r="I84" s="1"/>
  <c r="I86" s="1"/>
  <c r="O78"/>
  <c r="O84" s="1"/>
  <c r="O86" s="1"/>
  <c r="K78"/>
  <c r="K84" s="1"/>
  <c r="K86" s="1"/>
  <c r="J21" i="8"/>
  <c r="N21" l="1"/>
  <c r="N23" s="1"/>
  <c r="J23"/>
  <c r="M90" i="11"/>
  <c r="I90"/>
  <c r="O90"/>
  <c r="K90"/>
  <c r="I53" i="1"/>
  <c r="M102" i="11" l="1"/>
  <c r="M107"/>
  <c r="I107"/>
  <c r="I102" l="1"/>
  <c r="H27" i="8"/>
  <c r="I62" i="1"/>
  <c r="H28" i="8" l="1"/>
  <c r="H29" s="1"/>
  <c r="I19" i="1"/>
  <c r="H22" i="9"/>
  <c r="F22"/>
  <c r="F23" s="1"/>
  <c r="H12"/>
  <c r="H13" s="1"/>
  <c r="F12"/>
  <c r="F13" s="1"/>
  <c r="D12"/>
  <c r="D13" s="1"/>
  <c r="J11"/>
  <c r="J10"/>
  <c r="J8"/>
  <c r="H24" l="1"/>
  <c r="H23"/>
  <c r="J12"/>
  <c r="J13" s="1"/>
  <c r="K81" i="1" l="1"/>
  <c r="J17" i="8"/>
  <c r="L27"/>
  <c r="L28" s="1"/>
  <c r="I83" i="1"/>
  <c r="F27" i="8"/>
  <c r="F28" s="1"/>
  <c r="J26"/>
  <c r="N26" s="1"/>
  <c r="J25"/>
  <c r="N25" s="1"/>
  <c r="L13"/>
  <c r="L14" s="1"/>
  <c r="H13"/>
  <c r="H14" s="1"/>
  <c r="F13"/>
  <c r="F14" s="1"/>
  <c r="D13"/>
  <c r="D14" s="1"/>
  <c r="J12"/>
  <c r="N12" s="1"/>
  <c r="J11"/>
  <c r="N11" s="1"/>
  <c r="J9"/>
  <c r="J19" l="1"/>
  <c r="J28" s="1"/>
  <c r="N17"/>
  <c r="N27"/>
  <c r="J27"/>
  <c r="N13"/>
  <c r="N9"/>
  <c r="J13"/>
  <c r="J14" s="1"/>
  <c r="N19" l="1"/>
  <c r="N28" s="1"/>
  <c r="N14"/>
  <c r="K52" i="11"/>
  <c r="K47"/>
  <c r="O22"/>
  <c r="K22"/>
  <c r="O15"/>
  <c r="K15"/>
  <c r="O23" l="1"/>
  <c r="O29" s="1"/>
  <c r="O31" s="1"/>
  <c r="O35" s="1"/>
  <c r="K23"/>
  <c r="K29" s="1"/>
  <c r="M35" l="1"/>
  <c r="M47" s="1"/>
  <c r="O47"/>
  <c r="O52" s="1"/>
  <c r="M52" l="1"/>
  <c r="I31"/>
  <c r="I35" s="1"/>
  <c r="I47" s="1"/>
  <c r="I52" s="1"/>
  <c r="K31"/>
  <c r="K35" s="1"/>
  <c r="O62" i="1"/>
  <c r="M62"/>
  <c r="O53"/>
  <c r="O30"/>
  <c r="K30"/>
  <c r="I30"/>
  <c r="O19"/>
  <c r="K19"/>
  <c r="M64" l="1"/>
  <c r="J21" i="9" l="1"/>
  <c r="M81" i="1" l="1"/>
  <c r="M83" l="1"/>
  <c r="M85" s="1"/>
  <c r="I64"/>
  <c r="I85" s="1"/>
  <c r="J20" i="9" l="1"/>
  <c r="J22" s="1"/>
  <c r="J23" s="1"/>
  <c r="K62" i="1" l="1"/>
  <c r="O81" l="1"/>
  <c r="O83" s="1"/>
  <c r="K83"/>
  <c r="O64"/>
  <c r="K64"/>
  <c r="O85" l="1"/>
  <c r="K85"/>
  <c r="I32"/>
  <c r="I87" s="1"/>
  <c r="K32"/>
  <c r="M32"/>
  <c r="M87" s="1"/>
  <c r="K87" l="1"/>
  <c r="O32"/>
  <c r="O87" s="1"/>
</calcChain>
</file>

<file path=xl/sharedStrings.xml><?xml version="1.0" encoding="utf-8"?>
<sst xmlns="http://schemas.openxmlformats.org/spreadsheetml/2006/main" count="384" uniqueCount="195">
  <si>
    <t>สินทรัพย์</t>
  </si>
  <si>
    <t>หนี้สินและส่วนของผู้ถือหุ้น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</si>
  <si>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</si>
  <si>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</si>
  <si>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</si>
  <si>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</si>
  <si>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</si>
  <si>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</si>
  <si>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</si>
  <si>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</si>
  <si>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</si>
  <si>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</si>
  <si>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</si>
  <si>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</si>
  <si>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</si>
  <si>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</si>
  <si>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</si>
  <si>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</si>
  <si>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</si>
  <si>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</si>
  <si>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</si>
  <si>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</si>
  <si>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</si>
  <si>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</si>
  <si>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</si>
  <si>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</si>
  <si>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</si>
  <si>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</si>
  <si>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</si>
  <si>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</si>
  <si>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</si>
  <si>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</si>
  <si>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ส่วนที่เป็นของบริษัทใหญ่</t>
  </si>
  <si>
    <t>ค่าเสื่อมราคา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</si>
  <si>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</si>
  <si>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</si>
  <si>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</si>
  <si>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</si>
  <si>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</si>
  <si>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</si>
  <si>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</si>
  <si>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</si>
  <si>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</si>
  <si>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กำไร(ขาดทุน)เบ็ดเสร็จอื่น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</si>
  <si>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</si>
  <si>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</si>
  <si>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</si>
  <si>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</si>
  <si>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</si>
  <si>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</si>
  <si>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</si>
  <si>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</si>
  <si>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ค่าใช้จ่ายอื่น</t>
  </si>
  <si>
    <t>การแบ่งปันกำไร(ขาดทุน) :-</t>
  </si>
  <si>
    <t>การแบ่งปันกำไร(ขาดทุน)เบ็ดเสร็จรวม :-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</si>
  <si>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</si>
  <si>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</si>
  <si>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</si>
  <si>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</si>
  <si>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</si>
  <si>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เงินให้กู้ยืมระยะสั้น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</si>
  <si>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</si>
  <si>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</si>
  <si>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</si>
  <si>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</si>
  <si>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</si>
  <si>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</si>
  <si>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</si>
  <si>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</si>
  <si>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</si>
  <si>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</si>
  <si>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</si>
  <si>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</si>
  <si>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</si>
  <si>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</si>
  <si>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</si>
  <si>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ประมาณการหนี้สินไม่หมุนเวียน</t>
  </si>
  <si>
    <t>สำหรับผลประโยชน์พนักงาน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</si>
  <si>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</si>
  <si>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</si>
  <si>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</si>
  <si>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</si>
  <si>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 xml:space="preserve">   กำไร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</si>
  <si>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</si>
  <si>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</si>
  <si>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</si>
  <si>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</si>
  <si>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</si>
  <si>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</si>
  <si>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</si>
  <si>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</si>
  <si>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</si>
  <si>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</si>
  <si>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</si>
  <si>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</si>
  <si>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</si>
  <si>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</si>
  <si>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</si>
  <si>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</si>
  <si>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</si>
  <si>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</si>
  <si>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เงินสดและรายการเทียบเท่าเงินสดเพิ่มขึ้น(ลดลง)สุทธิ</t>
  </si>
  <si>
    <t>เงินกู้ยืมระยะสั้นจากกิจการที่เกี่ยวข้องกัน</t>
  </si>
  <si>
    <t>การยินยอมลดค่าเช่า</t>
  </si>
  <si>
    <t>รับคืนภาษีเงินได้ถูกหัก ณ ที่จ่าย</t>
  </si>
  <si>
    <t>สินทรัพย์ภาษีเงินได้รอตัดบัญชี</t>
  </si>
  <si>
    <t>ของบริษัทใหญ่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</si>
  <si>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</si>
  <si>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</si>
  <si>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31 ธันวาคม</t>
  </si>
  <si>
    <t xml:space="preserve">31 ธันวาคม </t>
  </si>
  <si>
    <t>2564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</si>
  <si>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</si>
  <si>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</si>
  <si>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</si>
  <si>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</si>
  <si>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</si>
  <si>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</si>
  <si>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</si>
  <si>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กำไร(ขาดทุน)เบ็ดเสร็จอื่นสำหรับงวด</t>
  </si>
  <si>
    <t>5, 6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</si>
  <si>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</si>
  <si>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</si>
  <si>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 xml:space="preserve">   กำไรขาดทุนเบ็ดเสร็จอื่น</t>
  </si>
  <si>
    <t>รวมกำไร(ขาดทุน)เบ็ดเสร็จรวมสำหรับงวด</t>
  </si>
  <si>
    <t>รวมกำไรเบ็ดเสร็จรวมสำหรับงวด</t>
  </si>
  <si>
    <t>งบกระแสเงินสด (ยังไม่ได้ตรวจสอบ)</t>
  </si>
  <si>
    <t>5, 19</t>
  </si>
  <si>
    <t>5, 20</t>
  </si>
  <si>
    <t>ขาดทุนจากการตัดบัญชีอุปกรณ์</t>
  </si>
  <si>
    <t>การเปลี่ยนแปลงในส่วนได้เสียในบริษัทย่อย</t>
  </si>
  <si>
    <t xml:space="preserve">   ส่วนได้เสียที่ไม่มีอำนาจควบคุม-ชำระบัญชี</t>
  </si>
  <si>
    <t>โอนอสังหาริมทรัพย์เพื่อการลงทุนเป็นที่ดิน</t>
  </si>
  <si>
    <t>ส่วนได้เสียที่ไม่มีอำนาจควบคุม-ชำระบัญชี</t>
  </si>
  <si>
    <t>ค่าใช้จ่ายในการบริหาร</t>
  </si>
  <si>
    <t>ประมาณการหนี้สินไม่หมุนเวียนอื่น</t>
  </si>
  <si>
    <t>ประมาณการหนี้สินไม่หมุนเวียนอื่นสำหรับ</t>
  </si>
  <si>
    <t>การปิดและปรับปรุงหลุมฝังกลบ</t>
  </si>
  <si>
    <t>จ่ายชำระประมาณการหนี้สินสำหรับผลประโยชน์พนักงาน</t>
  </si>
  <si>
    <t>ค่าใช้จ่าย(รายได้)ภาษีเงินได้</t>
  </si>
  <si>
    <t>จ่ายชำระประมาณการหนี้สินหมุนเวียนอื่น</t>
  </si>
  <si>
    <t>จ่ายชำระประมาณการหนี้สินจากการปิดหลุมฝังกลบ</t>
  </si>
  <si>
    <t>เงินสดจ่ายซื้ออสังหาริมทรัพย์เพื่อการลงทุน</t>
  </si>
  <si>
    <t>เงินสดรับจากสินทรัพย์ทางการเงินอื่น</t>
  </si>
  <si>
    <t>เงินสดจ่ายจากเงินให้กู้ยืมระยะสั้น</t>
  </si>
  <si>
    <t>กำไร(ขาดทุน)ก่อนภาษีเงินได้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</si>
  <si>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</si>
  <si>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</si>
  <si>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</si>
  <si>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 (บาท)</t>
  </si>
  <si>
    <t>กระแสเงินสดสุทธิใช้ไปในกิจกรรมลงทุน</t>
  </si>
  <si>
    <t>เงินสดจ่ายเงินกู้ยืมระยะสั้น</t>
  </si>
  <si>
    <t>เงินสดรับเงินกู้ยืมระยะสั้น</t>
  </si>
  <si>
    <t xml:space="preserve">ยอดคงเหลือ ณ วันที่ 1 มกราคม 2564 </t>
  </si>
  <si>
    <t>5, 8</t>
  </si>
  <si>
    <t>5, 11</t>
  </si>
  <si>
    <t>5, 14</t>
  </si>
  <si>
    <t>5, 21</t>
  </si>
  <si>
    <t>23, 28</t>
  </si>
  <si>
    <t>6, 8</t>
  </si>
  <si>
    <t>12, 13</t>
  </si>
  <si>
    <t xml:space="preserve">   ส่วนได้เสียในบริษัทย่อยตัดบัญชีตามคำสั่งศาลล้มละลายกลาง</t>
  </si>
  <si>
    <t>ยอดคงเหลือ ณ วันที่ 1 มกราคม 2564</t>
  </si>
  <si>
    <t xml:space="preserve">ประมาณการหนี้สินหมุนเวียนอื่น </t>
  </si>
  <si>
    <t>ณ วันที่ 30 กันยายน 2565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</si>
  <si>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</si>
  <si>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</si>
  <si>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</si>
  <si>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</si>
  <si>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</si>
  <si>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</si>
  <si>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</si>
  <si>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สำหรับงวดเก้าดือนสิ้นสุดวันที่ 30 กันยายน 2564</t>
  </si>
  <si>
    <t>กลับรายการเจ้าหนี้การค้าและเจ้าหนี้อื่นที่ค้างนาน</t>
  </si>
  <si>
    <t>โอนกลับค่าเผื่อมูลค่าเงินลงทุนของบริษัทย่อยลดลง</t>
  </si>
  <si>
    <t>ภาษีเงินได้ถูกหัก ณ ที่จ่ายไม่ขอคืนตัดบัญชี</t>
  </si>
  <si>
    <t>เงินสดและรายการเทียบเท่าเงินสด ณ วันที่ 30 กันยายน</t>
  </si>
  <si>
    <t>18, 19</t>
  </si>
  <si>
    <t>โอนกลับผลขาดทุนด้านเครดิตที่คาดว่าจะเกิดขึ้น</t>
  </si>
  <si>
    <t>ของลูกหนี้</t>
  </si>
  <si>
    <t xml:space="preserve">โอนกลับผลขาดทุนด้านเครดิตที่คาดว่าจะเกิดขึ้น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</si>
  <si>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</si>
  <si>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</si>
  <si>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(ปรับปรุงใหม่)</t>
  </si>
  <si>
    <t>13, 23</t>
  </si>
  <si>
    <t xml:space="preserve">   ขาดทุน</t>
  </si>
  <si>
    <t>ยอดคงเหลือ ณ วันที่ 1 มกราคม 2565 ปรับปรุงใหม่</t>
  </si>
  <si>
    <t>จ่ายภาษีเงินได้ของบริษัทย่อย</t>
  </si>
  <si>
    <t xml:space="preserve">   กำไร(ขาดทุน) (ปรับปรุงใหม่)</t>
  </si>
  <si>
    <t xml:space="preserve">   กำไร (ปรับปรุงใหม่)</t>
  </si>
  <si>
    <t>16, 31</t>
  </si>
  <si>
    <t>ผลกระทบจากการแก้ไขข้อผิดพลาดเกี่ยวกับการคำนวณภาษีเงินได้นิติบุคคลในปีก่อนๆ</t>
  </si>
  <si>
    <t xml:space="preserve">ยอดคงเหลือ ณ วันที่ 1 มกราคม 2565 ตามที่รายงานในงวดก่อน </t>
  </si>
  <si>
    <t>ดอกเบี้ยรับ</t>
  </si>
  <si>
    <t>ขาดทุนจากการด้อยค่าวัตถุดิบ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</si>
</sst>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    -    &quot;"/>
    <numFmt numFmtId="192" formatCode="#,##0;\(#,##0\);&quot;-     &quot;"/>
    <numFmt numFmtId="193" formatCode="#,##0\ ;\(#,##0\);&quot;-     &quot;"/>
    <numFmt numFmtId="194" formatCode="#,##0.0000\ ;\(#,##0.0000\)"/>
    <numFmt numFmtId="195" formatCode="#,##0.00\ ;\(#,##0.00\)"/>
    <numFmt numFmtId="196" formatCode="_(* #,##0.0000_);_(* \(#,##0.0000\);_(* &quot;-&quot;??_);_(@_)"/>
    <numFmt numFmtId="197" formatCode="#,##0.000\ ;\(#,##0.000\)"/>
    <numFmt numFmtId="198" formatCode="_(* #,##0.000_);_(* \(#,##0.000\);_(* &quot;-&quot;??_);_(@_)"/>
  </numFmts>
  <fonts count="2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2" fillId="0" borderId="0"/>
  </cellStyleXfs>
  <cellXfs count="20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6" fillId="0" borderId="0" xfId="0" applyFont="1" applyFill="1"/>
    <xf numFmtId="189" fontId="4" fillId="0" borderId="0" xfId="0" applyNumberFormat="1" applyFont="1" applyFill="1"/>
    <xf numFmtId="189" fontId="4" fillId="0" borderId="0" xfId="0" applyNumberFormat="1" applyFont="1" applyFill="1" applyBorder="1"/>
    <xf numFmtId="0" fontId="7" fillId="0" borderId="0" xfId="0" applyFont="1" applyFill="1" applyAlignment="1"/>
    <xf numFmtId="189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89" fontId="0" fillId="0" borderId="0" xfId="0" applyNumberFormat="1" applyFont="1" applyFill="1"/>
    <xf numFmtId="0" fontId="4" fillId="0" borderId="0" xfId="0" applyFont="1" applyFill="1" applyAlignment="1"/>
    <xf numFmtId="191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6" applyFont="1" applyFill="1" applyBorder="1" applyAlignment="1">
      <alignment vertical="center"/>
    </xf>
    <xf numFmtId="189" fontId="0" fillId="0" borderId="0" xfId="0" applyNumberFormat="1" applyFont="1" applyFill="1" applyBorder="1"/>
    <xf numFmtId="0" fontId="6" fillId="0" borderId="0" xfId="6" applyFont="1" applyFill="1" applyBorder="1" applyAlignment="1">
      <alignment vertical="center"/>
    </xf>
    <xf numFmtId="0" fontId="0" fillId="0" borderId="0" xfId="6" applyFont="1" applyFill="1" applyAlignment="1">
      <alignment vertical="center"/>
    </xf>
    <xf numFmtId="0" fontId="4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6" applyFont="1" applyFill="1" applyAlignment="1">
      <alignment vertical="center"/>
    </xf>
    <xf numFmtId="0" fontId="0" fillId="0" borderId="0" xfId="0" applyFont="1" applyFill="1" applyBorder="1"/>
    <xf numFmtId="191" fontId="0" fillId="0" borderId="0" xfId="1" applyNumberFormat="1" applyFont="1" applyFill="1" applyAlignment="1"/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Alignment="1"/>
    <xf numFmtId="0" fontId="0" fillId="0" borderId="0" xfId="0" applyFont="1" applyFill="1" applyAlignment="1"/>
    <xf numFmtId="191" fontId="0" fillId="0" borderId="0" xfId="0" applyNumberFormat="1" applyFont="1" applyFill="1"/>
    <xf numFmtId="0" fontId="10" fillId="0" borderId="0" xfId="6" applyFont="1" applyFill="1" applyBorder="1" applyAlignment="1">
      <alignment vertical="center"/>
    </xf>
    <xf numFmtId="190" fontId="0" fillId="0" borderId="0" xfId="0" applyNumberFormat="1" applyFont="1" applyFill="1"/>
    <xf numFmtId="0" fontId="2" fillId="0" borderId="0" xfId="6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0" fontId="8" fillId="0" borderId="0" xfId="5" applyFont="1" applyFill="1" applyAlignment="1"/>
    <xf numFmtId="0" fontId="7" fillId="0" borderId="0" xfId="5" applyFont="1" applyFill="1" applyAlignment="1"/>
    <xf numFmtId="0" fontId="18" fillId="0" borderId="0" xfId="5" applyFill="1" applyAlignment="1">
      <alignment horizontal="center"/>
    </xf>
    <xf numFmtId="0" fontId="6" fillId="0" borderId="0" xfId="5" applyFont="1" applyFill="1" applyAlignment="1"/>
    <xf numFmtId="0" fontId="11" fillId="0" borderId="0" xfId="5" applyFont="1" applyFill="1" applyAlignment="1"/>
    <xf numFmtId="0" fontId="11" fillId="0" borderId="0" xfId="5" applyFont="1" applyFill="1" applyAlignment="1">
      <alignment horizontal="left"/>
    </xf>
    <xf numFmtId="190" fontId="4" fillId="0" borderId="0" xfId="2" applyNumberFormat="1" applyFont="1" applyFill="1" applyBorder="1" applyAlignment="1">
      <alignment horizontal="right"/>
    </xf>
    <xf numFmtId="190" fontId="4" fillId="0" borderId="2" xfId="2" applyNumberFormat="1" applyFont="1" applyFill="1" applyBorder="1" applyAlignment="1">
      <alignment horizontal="right"/>
    </xf>
    <xf numFmtId="191" fontId="2" fillId="0" borderId="0" xfId="1" applyNumberFormat="1" applyFont="1" applyFill="1" applyAlignment="1"/>
    <xf numFmtId="0" fontId="10" fillId="0" borderId="0" xfId="0" applyFont="1" applyFill="1" applyAlignment="1"/>
    <xf numFmtId="0" fontId="0" fillId="0" borderId="0" xfId="0" applyFill="1" applyBorder="1" applyAlignment="1">
      <alignment horizontal="center"/>
    </xf>
    <xf numFmtId="187" fontId="4" fillId="0" borderId="0" xfId="0" applyNumberFormat="1" applyFont="1" applyFill="1" applyBorder="1"/>
    <xf numFmtId="191" fontId="11" fillId="0" borderId="0" xfId="1" applyNumberFormat="1" applyFont="1" applyFill="1" applyBorder="1"/>
    <xf numFmtId="191" fontId="4" fillId="0" borderId="0" xfId="1" applyNumberFormat="1" applyFont="1" applyFill="1" applyBorder="1"/>
    <xf numFmtId="191" fontId="0" fillId="0" borderId="0" xfId="1" applyNumberFormat="1" applyFont="1" applyFill="1" applyBorder="1"/>
    <xf numFmtId="191" fontId="0" fillId="0" borderId="0" xfId="0" applyNumberFormat="1" applyFont="1" applyFill="1" applyBorder="1"/>
    <xf numFmtId="191" fontId="4" fillId="0" borderId="0" xfId="0" applyNumberFormat="1" applyFont="1" applyFill="1"/>
    <xf numFmtId="191" fontId="4" fillId="0" borderId="4" xfId="0" applyNumberFormat="1" applyFont="1" applyFill="1" applyBorder="1"/>
    <xf numFmtId="191" fontId="0" fillId="0" borderId="0" xfId="0" applyNumberFormat="1" applyFont="1" applyFill="1" applyAlignment="1"/>
    <xf numFmtId="191" fontId="4" fillId="0" borderId="1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4" xfId="0" applyNumberFormat="1" applyFont="1" applyFill="1" applyBorder="1"/>
    <xf numFmtId="191" fontId="4" fillId="0" borderId="3" xfId="0" applyNumberFormat="1" applyFont="1" applyFill="1" applyBorder="1" applyAlignment="1">
      <alignment horizontal="right"/>
    </xf>
    <xf numFmtId="191" fontId="4" fillId="0" borderId="1" xfId="0" applyNumberFormat="1" applyFont="1" applyFill="1" applyBorder="1"/>
    <xf numFmtId="191" fontId="0" fillId="0" borderId="0" xfId="6" applyNumberFormat="1" applyFont="1" applyFill="1" applyBorder="1" applyAlignment="1">
      <alignment horizontal="right" vertical="center"/>
    </xf>
    <xf numFmtId="191" fontId="4" fillId="0" borderId="1" xfId="6" applyNumberFormat="1" applyFont="1" applyFill="1" applyBorder="1" applyAlignment="1">
      <alignment horizontal="right" vertical="center"/>
    </xf>
    <xf numFmtId="191" fontId="4" fillId="0" borderId="0" xfId="6" applyNumberFormat="1" applyFont="1" applyFill="1" applyBorder="1" applyAlignment="1">
      <alignment horizontal="right" vertical="center"/>
    </xf>
    <xf numFmtId="191" fontId="4" fillId="0" borderId="2" xfId="6" applyNumberFormat="1" applyFont="1" applyFill="1" applyBorder="1" applyAlignment="1">
      <alignment horizontal="right" vertical="center"/>
    </xf>
    <xf numFmtId="191" fontId="0" fillId="0" borderId="0" xfId="0" applyNumberFormat="1" applyFont="1" applyFill="1" applyAlignment="1">
      <alignment horizontal="left"/>
    </xf>
    <xf numFmtId="191" fontId="4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/>
    <xf numFmtId="0" fontId="0" fillId="0" borderId="0" xfId="0" applyFill="1" applyAlignment="1"/>
    <xf numFmtId="0" fontId="14" fillId="0" borderId="0" xfId="0" applyFont="1" applyFill="1" applyAlignment="1">
      <alignment horizontal="center"/>
    </xf>
    <xf numFmtId="190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90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/>
    <xf numFmtId="188" fontId="4" fillId="0" borderId="0" xfId="1" applyFont="1" applyFill="1" applyBorder="1"/>
    <xf numFmtId="193" fontId="4" fillId="0" borderId="0" xfId="0" applyNumberFormat="1" applyFont="1" applyFill="1" applyBorder="1"/>
    <xf numFmtId="190" fontId="4" fillId="0" borderId="1" xfId="1" applyNumberFormat="1" applyFont="1" applyFill="1" applyBorder="1"/>
    <xf numFmtId="191" fontId="3" fillId="0" borderId="0" xfId="0" applyNumberFormat="1" applyFont="1" applyFill="1" applyAlignment="1"/>
    <xf numFmtId="191" fontId="7" fillId="0" borderId="0" xfId="0" applyNumberFormat="1" applyFont="1" applyFill="1" applyAlignment="1">
      <alignment horizontal="right"/>
    </xf>
    <xf numFmtId="190" fontId="19" fillId="0" borderId="0" xfId="5" applyNumberFormat="1" applyFont="1" applyFill="1" applyAlignment="1"/>
    <xf numFmtId="192" fontId="0" fillId="0" borderId="5" xfId="0" applyNumberFormat="1" applyFont="1" applyFill="1" applyBorder="1" applyAlignment="1">
      <alignment horizontal="right"/>
    </xf>
    <xf numFmtId="191" fontId="0" fillId="0" borderId="5" xfId="6" applyNumberFormat="1" applyFont="1" applyFill="1" applyBorder="1" applyAlignment="1">
      <alignment horizontal="right" vertical="center"/>
    </xf>
    <xf numFmtId="0" fontId="0" fillId="0" borderId="0" xfId="5" applyFont="1" applyFill="1" applyBorder="1"/>
    <xf numFmtId="0" fontId="16" fillId="0" borderId="0" xfId="0" applyFont="1" applyFill="1"/>
    <xf numFmtId="0" fontId="11" fillId="0" borderId="0" xfId="0" applyFont="1" applyFill="1"/>
    <xf numFmtId="191" fontId="4" fillId="0" borderId="5" xfId="0" applyNumberFormat="1" applyFont="1" applyFill="1" applyBorder="1"/>
    <xf numFmtId="191" fontId="0" fillId="0" borderId="5" xfId="0" applyNumberFormat="1" applyFont="1" applyFill="1" applyBorder="1" applyAlignment="1">
      <alignment horizontal="right"/>
    </xf>
    <xf numFmtId="190" fontId="11" fillId="0" borderId="0" xfId="5" applyNumberFormat="1" applyFont="1" applyFill="1" applyAlignment="1"/>
    <xf numFmtId="190" fontId="4" fillId="0" borderId="0" xfId="1" applyNumberFormat="1" applyFont="1" applyFill="1" applyBorder="1"/>
    <xf numFmtId="190" fontId="4" fillId="0" borderId="2" xfId="1" applyNumberFormat="1" applyFont="1" applyFill="1" applyBorder="1"/>
    <xf numFmtId="190" fontId="4" fillId="0" borderId="0" xfId="0" applyNumberFormat="1" applyFont="1" applyFill="1"/>
    <xf numFmtId="190" fontId="4" fillId="0" borderId="0" xfId="0" applyNumberFormat="1" applyFont="1" applyFill="1" applyBorder="1"/>
    <xf numFmtId="190" fontId="0" fillId="0" borderId="0" xfId="0" applyNumberFormat="1" applyFont="1" applyFill="1" applyAlignment="1">
      <alignment horizontal="center"/>
    </xf>
    <xf numFmtId="190" fontId="0" fillId="0" borderId="0" xfId="1" applyNumberFormat="1" applyFont="1" applyFill="1" applyBorder="1"/>
    <xf numFmtId="3" fontId="0" fillId="0" borderId="0" xfId="0" applyNumberFormat="1" applyFont="1" applyFill="1"/>
    <xf numFmtId="191" fontId="0" fillId="0" borderId="5" xfId="0" applyNumberFormat="1" applyFont="1" applyFill="1" applyBorder="1"/>
    <xf numFmtId="188" fontId="0" fillId="0" borderId="0" xfId="1" applyFont="1" applyFill="1"/>
    <xf numFmtId="0" fontId="20" fillId="0" borderId="0" xfId="0" applyFont="1" applyFill="1"/>
    <xf numFmtId="0" fontId="21" fillId="0" borderId="0" xfId="0" applyFont="1" applyFill="1"/>
    <xf numFmtId="189" fontId="21" fillId="0" borderId="0" xfId="0" applyNumberFormat="1" applyFont="1" applyFill="1"/>
    <xf numFmtId="190" fontId="0" fillId="0" borderId="5" xfId="0" applyNumberFormat="1" applyFont="1" applyFill="1" applyBorder="1" applyAlignment="1">
      <alignment horizontal="right"/>
    </xf>
    <xf numFmtId="190" fontId="0" fillId="0" borderId="3" xfId="1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191" fontId="4" fillId="0" borderId="1" xfId="1" applyNumberFormat="1" applyFont="1" applyFill="1" applyBorder="1"/>
    <xf numFmtId="191" fontId="2" fillId="0" borderId="0" xfId="1" applyNumberFormat="1" applyFont="1" applyFill="1" applyBorder="1" applyAlignment="1"/>
    <xf numFmtId="191" fontId="4" fillId="0" borderId="5" xfId="0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10" fillId="0" borderId="0" xfId="0" applyNumberFormat="1" applyFont="1" applyFill="1" applyAlignment="1">
      <alignment horizontal="right"/>
    </xf>
    <xf numFmtId="190" fontId="10" fillId="0" borderId="0" xfId="0" applyNumberFormat="1" applyFont="1" applyFill="1" applyAlignment="1"/>
    <xf numFmtId="0" fontId="11" fillId="0" borderId="0" xfId="0" applyFont="1" applyFill="1" applyBorder="1"/>
    <xf numFmtId="0" fontId="11" fillId="0" borderId="0" xfId="6" applyFont="1" applyFill="1" applyBorder="1" applyAlignment="1">
      <alignment vertical="center"/>
    </xf>
    <xf numFmtId="0" fontId="11" fillId="0" borderId="0" xfId="6" applyFont="1" applyFill="1" applyAlignment="1">
      <alignment vertical="center"/>
    </xf>
    <xf numFmtId="190" fontId="0" fillId="0" borderId="0" xfId="0" applyNumberFormat="1" applyFill="1" applyAlignment="1"/>
    <xf numFmtId="188" fontId="6" fillId="0" borderId="0" xfId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95" fontId="4" fillId="0" borderId="0" xfId="0" applyNumberFormat="1" applyFont="1" applyFill="1"/>
    <xf numFmtId="0" fontId="22" fillId="0" borderId="0" xfId="0" applyFont="1" applyFill="1" applyAlignment="1">
      <alignment horizontal="left"/>
    </xf>
    <xf numFmtId="190" fontId="4" fillId="0" borderId="1" xfId="0" applyNumberFormat="1" applyFont="1" applyFill="1" applyBorder="1" applyAlignment="1">
      <alignment horizontal="right"/>
    </xf>
    <xf numFmtId="188" fontId="0" fillId="0" borderId="0" xfId="1" applyFont="1" applyFill="1" applyAlignment="1"/>
    <xf numFmtId="43" fontId="0" fillId="0" borderId="0" xfId="0" applyNumberFormat="1" applyFill="1" applyAlignment="1"/>
    <xf numFmtId="190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93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2" fontId="2" fillId="0" borderId="0" xfId="1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3" fontId="4" fillId="0" borderId="1" xfId="0" applyNumberFormat="1" applyFont="1" applyFill="1" applyBorder="1" applyAlignment="1">
      <alignment horizontal="right"/>
    </xf>
    <xf numFmtId="0" fontId="23" fillId="0" borderId="0" xfId="0" applyFont="1" applyFill="1" applyAlignment="1"/>
    <xf numFmtId="0" fontId="24" fillId="0" borderId="0" xfId="0" applyFont="1" applyFill="1" applyAlignment="1"/>
    <xf numFmtId="0" fontId="25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188" fontId="23" fillId="0" borderId="0" xfId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89" fontId="6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4" fontId="4" fillId="0" borderId="0" xfId="6" applyNumberFormat="1" applyFont="1" applyFill="1" applyBorder="1" applyAlignment="1">
      <alignment horizontal="right" vertical="center"/>
    </xf>
    <xf numFmtId="196" fontId="4" fillId="0" borderId="0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0" fontId="0" fillId="0" borderId="0" xfId="6" applyFont="1" applyFill="1"/>
    <xf numFmtId="0" fontId="19" fillId="0" borderId="0" xfId="0" applyFont="1" applyFill="1"/>
    <xf numFmtId="191" fontId="21" fillId="0" borderId="0" xfId="6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14" fillId="0" borderId="0" xfId="0" applyFont="1" applyFill="1"/>
    <xf numFmtId="0" fontId="28" fillId="0" borderId="0" xfId="0" applyFont="1" applyFill="1" applyAlignment="1"/>
    <xf numFmtId="0" fontId="2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90" fontId="2" fillId="0" borderId="5" xfId="2" applyNumberFormat="1" applyFont="1" applyFill="1" applyBorder="1" applyAlignment="1">
      <alignment horizontal="right"/>
    </xf>
    <xf numFmtId="190" fontId="11" fillId="0" borderId="0" xfId="1" applyNumberFormat="1" applyFont="1" applyFill="1"/>
    <xf numFmtId="190" fontId="11" fillId="0" borderId="0" xfId="1" applyNumberFormat="1" applyFont="1" applyFill="1" applyBorder="1"/>
    <xf numFmtId="190" fontId="6" fillId="0" borderId="0" xfId="0" applyNumberFormat="1" applyFont="1" applyFill="1"/>
    <xf numFmtId="187" fontId="4" fillId="0" borderId="1" xfId="0" applyNumberFormat="1" applyFont="1" applyFill="1" applyBorder="1"/>
    <xf numFmtId="193" fontId="4" fillId="0" borderId="1" xfId="1" applyNumberFormat="1" applyFont="1" applyFill="1" applyBorder="1"/>
    <xf numFmtId="190" fontId="0" fillId="0" borderId="5" xfId="0" applyNumberFormat="1" applyFill="1" applyBorder="1" applyAlignment="1">
      <alignment horizontal="right"/>
    </xf>
    <xf numFmtId="3" fontId="21" fillId="0" borderId="0" xfId="0" applyNumberFormat="1" applyFont="1" applyFill="1"/>
    <xf numFmtId="190" fontId="21" fillId="0" borderId="0" xfId="1" applyNumberFormat="1" applyFont="1" applyFill="1" applyBorder="1" applyAlignment="1">
      <alignment horizontal="center"/>
    </xf>
    <xf numFmtId="197" fontId="4" fillId="0" borderId="4" xfId="6" applyNumberFormat="1" applyFont="1" applyFill="1" applyBorder="1" applyAlignment="1">
      <alignment horizontal="right" vertical="center"/>
    </xf>
    <xf numFmtId="188" fontId="20" fillId="0" borderId="0" xfId="1" applyFont="1" applyFill="1"/>
    <xf numFmtId="198" fontId="4" fillId="0" borderId="4" xfId="1" applyNumberFormat="1" applyFont="1" applyFill="1" applyBorder="1" applyAlignment="1">
      <alignment horizontal="right" vertical="center"/>
    </xf>
    <xf numFmtId="198" fontId="4" fillId="0" borderId="4" xfId="6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1" fontId="2" fillId="0" borderId="5" xfId="6" applyNumberFormat="1" applyFont="1" applyFill="1" applyBorder="1" applyAlignment="1">
      <alignment horizontal="right" vertical="center"/>
    </xf>
    <xf numFmtId="191" fontId="2" fillId="0" borderId="0" xfId="0" applyNumberFormat="1" applyFont="1" applyFill="1"/>
    <xf numFmtId="190" fontId="4" fillId="0" borderId="3" xfId="0" applyNumberFormat="1" applyFont="1" applyFill="1" applyBorder="1" applyAlignment="1">
      <alignment horizontal="right"/>
    </xf>
    <xf numFmtId="190" fontId="2" fillId="0" borderId="0" xfId="1" applyNumberFormat="1" applyFont="1" applyFill="1"/>
    <xf numFmtId="0" fontId="0" fillId="0" borderId="0" xfId="0" applyFill="1" applyBorder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92"/>
  <sheetViews>
    <sheetView showGridLines="0" view="pageBreakPreview" topLeftCell="A39" zoomScale="110" zoomScaleSheetLayoutView="110" workbookViewId="0">
      <selection activeCell="I81" sqref="I81"/>
    </sheetView>
  </sheetViews>
  <sheetFormatPr defaultColWidth="10.85546875" defaultRowHeight="24" customHeight="1"/>
  <cols>
    <col min="1" max="1" width="2.5703125" style="1" customWidth="1"/>
    <col min="2" max="3" width="1.85546875" style="1" customWidth="1"/>
    <col min="4" max="4" width="16.7109375" style="1" customWidth="1"/>
    <col min="5" max="5" width="12.85546875" style="1" customWidth="1"/>
    <col min="6" max="6" width="0.5703125" style="1" customWidth="1"/>
    <col min="7" max="7" width="9.42578125" style="19" customWidth="1"/>
    <col min="8" max="8" width="1" style="1" customWidth="1"/>
    <col min="9" max="9" width="11.42578125" style="19" customWidth="1"/>
    <col min="10" max="10" width="3.140625" style="19" customWidth="1"/>
    <col min="11" max="11" width="11.5703125" style="19" customWidth="1"/>
    <col min="12" max="12" width="2.42578125" style="19" customWidth="1"/>
    <col min="13" max="13" width="12.7109375" style="19" customWidth="1"/>
    <col min="14" max="14" width="2.42578125" style="1" customWidth="1"/>
    <col min="15" max="15" width="11.5703125" style="1" customWidth="1"/>
    <col min="16" max="16384" width="10.85546875" style="1"/>
  </cols>
  <sheetData>
    <row r="1" spans="1:15" s="2" customFormat="1" ht="24" customHeight="1">
      <c r="A1" s="5" t="s">
        <v>44</v>
      </c>
      <c r="B1" s="5"/>
      <c r="C1" s="5"/>
      <c r="D1" s="5"/>
      <c r="E1" s="5"/>
      <c r="F1" s="5"/>
      <c r="G1" s="21"/>
      <c r="H1" s="5"/>
      <c r="I1" s="5"/>
      <c r="J1" s="5"/>
      <c r="K1" s="5"/>
      <c r="L1" s="5"/>
      <c r="M1" s="5"/>
    </row>
    <row r="2" spans="1:15" s="2" customFormat="1" ht="24" customHeight="1">
      <c r="A2" s="5" t="s">
        <v>24</v>
      </c>
      <c r="B2" s="5"/>
      <c r="C2" s="5"/>
      <c r="D2" s="5"/>
      <c r="E2" s="5"/>
      <c r="F2" s="5"/>
      <c r="G2" s="21"/>
      <c r="H2" s="5"/>
      <c r="I2" s="5"/>
      <c r="J2" s="5"/>
      <c r="K2" s="5"/>
      <c r="L2" s="5"/>
      <c r="M2" s="5"/>
    </row>
    <row r="3" spans="1:15" s="2" customFormat="1" ht="24" customHeight="1">
      <c r="A3" s="5" t="s">
        <v>164</v>
      </c>
      <c r="B3" s="5"/>
      <c r="C3" s="5"/>
      <c r="D3" s="5"/>
      <c r="E3" s="5"/>
      <c r="F3" s="5"/>
      <c r="G3" s="21"/>
      <c r="H3" s="5"/>
      <c r="I3" s="5"/>
      <c r="J3" s="5"/>
      <c r="K3" s="5"/>
      <c r="L3" s="5"/>
      <c r="M3" s="5"/>
    </row>
    <row r="4" spans="1:15" s="2" customFormat="1" ht="13.5" customHeight="1">
      <c r="A4" s="5"/>
      <c r="B4" s="5"/>
      <c r="C4" s="5"/>
      <c r="D4" s="5"/>
      <c r="E4" s="5"/>
      <c r="F4" s="5"/>
      <c r="G4" s="21"/>
      <c r="H4" s="5"/>
      <c r="I4" s="5"/>
      <c r="J4" s="5"/>
      <c r="K4" s="5"/>
      <c r="L4" s="5"/>
      <c r="M4" s="5"/>
    </row>
    <row r="5" spans="1:15" s="23" customFormat="1" ht="21.75" customHeight="1">
      <c r="F5" s="21"/>
      <c r="G5" s="32"/>
      <c r="H5" s="30"/>
      <c r="I5" s="200" t="s">
        <v>21</v>
      </c>
      <c r="J5" s="200"/>
      <c r="K5" s="200"/>
      <c r="L5" s="187"/>
      <c r="M5" s="201" t="s">
        <v>22</v>
      </c>
      <c r="N5" s="201"/>
      <c r="O5" s="201"/>
    </row>
    <row r="6" spans="1:15" s="19" customFormat="1" ht="21.75" customHeight="1">
      <c r="A6" s="21" t="s">
        <v>0</v>
      </c>
      <c r="G6" s="151" t="s">
        <v>11</v>
      </c>
      <c r="H6" s="24"/>
      <c r="I6" s="129" t="s">
        <v>165</v>
      </c>
      <c r="J6" s="128"/>
      <c r="K6" s="128" t="s">
        <v>109</v>
      </c>
      <c r="L6" s="128"/>
      <c r="M6" s="129" t="s">
        <v>165</v>
      </c>
      <c r="N6" s="128"/>
      <c r="O6" s="128" t="s">
        <v>110</v>
      </c>
    </row>
    <row r="7" spans="1:15" s="19" customFormat="1" ht="18.75" customHeight="1">
      <c r="F7" s="37"/>
      <c r="G7" s="151"/>
      <c r="H7" s="24"/>
      <c r="I7" s="129" t="s">
        <v>114</v>
      </c>
      <c r="J7" s="128"/>
      <c r="K7" s="129" t="s">
        <v>111</v>
      </c>
      <c r="L7" s="128"/>
      <c r="M7" s="129" t="s">
        <v>114</v>
      </c>
      <c r="N7" s="128"/>
      <c r="O7" s="129" t="s">
        <v>111</v>
      </c>
    </row>
    <row r="8" spans="1:15" s="166" customFormat="1" ht="18.75" customHeight="1">
      <c r="F8" s="167"/>
      <c r="G8" s="168"/>
      <c r="H8" s="169"/>
      <c r="I8" s="165" t="s">
        <v>112</v>
      </c>
      <c r="J8" s="170"/>
      <c r="K8" s="165" t="s">
        <v>183</v>
      </c>
      <c r="L8" s="170"/>
      <c r="M8" s="165" t="s">
        <v>112</v>
      </c>
      <c r="N8" s="170"/>
      <c r="O8" s="165" t="s">
        <v>183</v>
      </c>
    </row>
    <row r="9" spans="1:15" s="19" customFormat="1" ht="18.75" customHeight="1">
      <c r="F9" s="37"/>
      <c r="G9" s="151"/>
      <c r="H9" s="24"/>
      <c r="I9" s="199" t="s">
        <v>113</v>
      </c>
      <c r="J9" s="199"/>
      <c r="K9" s="199"/>
      <c r="L9" s="199"/>
      <c r="M9" s="199"/>
      <c r="N9" s="199"/>
      <c r="O9" s="199"/>
    </row>
    <row r="10" spans="1:15" s="19" customFormat="1" ht="24" customHeight="1">
      <c r="A10" s="16" t="s">
        <v>2</v>
      </c>
      <c r="G10" s="6"/>
    </row>
    <row r="11" spans="1:15" s="19" customFormat="1" ht="24" customHeight="1">
      <c r="A11" s="19" t="s">
        <v>17</v>
      </c>
      <c r="F11" s="35"/>
      <c r="G11" s="186"/>
      <c r="H11" s="35"/>
      <c r="I11" s="108">
        <v>6767</v>
      </c>
      <c r="J11" s="35"/>
      <c r="K11" s="87">
        <v>21666</v>
      </c>
      <c r="L11" s="35"/>
      <c r="M11" s="87">
        <v>3725</v>
      </c>
      <c r="O11" s="87">
        <v>9677</v>
      </c>
    </row>
    <row r="12" spans="1:15" s="19" customFormat="1" ht="24" customHeight="1">
      <c r="A12" s="18" t="s">
        <v>46</v>
      </c>
      <c r="F12" s="35"/>
      <c r="G12" s="186" t="s">
        <v>120</v>
      </c>
      <c r="H12" s="35"/>
      <c r="I12" s="108">
        <v>15222</v>
      </c>
      <c r="J12" s="35"/>
      <c r="K12" s="87">
        <v>30010</v>
      </c>
      <c r="L12" s="35"/>
      <c r="M12" s="159">
        <v>10778</v>
      </c>
      <c r="O12" s="87">
        <v>34481</v>
      </c>
    </row>
    <row r="13" spans="1:15" s="19" customFormat="1" ht="24" customHeight="1">
      <c r="A13" s="18" t="s">
        <v>107</v>
      </c>
      <c r="F13" s="52"/>
      <c r="G13" s="186">
        <v>7</v>
      </c>
      <c r="H13" s="52"/>
      <c r="I13" s="108">
        <v>9441</v>
      </c>
      <c r="J13" s="35"/>
      <c r="K13" s="87">
        <v>9646</v>
      </c>
      <c r="L13" s="35"/>
      <c r="M13" s="159">
        <v>9441</v>
      </c>
      <c r="O13" s="87">
        <v>9646</v>
      </c>
    </row>
    <row r="14" spans="1:15" s="19" customFormat="1" ht="24" customHeight="1">
      <c r="A14" s="18" t="s">
        <v>70</v>
      </c>
      <c r="F14" s="52"/>
      <c r="G14" s="186" t="s">
        <v>154</v>
      </c>
      <c r="H14" s="52"/>
      <c r="I14" s="178">
        <v>7241</v>
      </c>
      <c r="J14" s="35"/>
      <c r="K14" s="87">
        <v>7592</v>
      </c>
      <c r="L14" s="35"/>
      <c r="M14" s="87">
        <v>6769</v>
      </c>
      <c r="N14" s="52"/>
      <c r="O14" s="87">
        <v>6884</v>
      </c>
    </row>
    <row r="15" spans="1:15" s="19" customFormat="1" ht="24" customHeight="1">
      <c r="A15" s="18" t="s">
        <v>60</v>
      </c>
      <c r="F15" s="35"/>
      <c r="G15" s="186">
        <v>5</v>
      </c>
      <c r="H15" s="35"/>
      <c r="I15" s="118">
        <v>0</v>
      </c>
      <c r="J15" s="35"/>
      <c r="K15" s="87">
        <v>0</v>
      </c>
      <c r="L15" s="35"/>
      <c r="M15" s="87">
        <v>0</v>
      </c>
      <c r="O15" s="87">
        <v>0</v>
      </c>
    </row>
    <row r="16" spans="1:15" s="19" customFormat="1" ht="24" customHeight="1">
      <c r="A16" s="18" t="s">
        <v>19</v>
      </c>
      <c r="F16" s="35"/>
      <c r="G16" s="186">
        <v>9</v>
      </c>
      <c r="H16" s="35"/>
      <c r="I16" s="108">
        <v>10382</v>
      </c>
      <c r="J16" s="35"/>
      <c r="K16" s="87">
        <v>11241</v>
      </c>
      <c r="L16" s="35"/>
      <c r="M16" s="87">
        <v>5780</v>
      </c>
      <c r="O16" s="87">
        <v>6286</v>
      </c>
    </row>
    <row r="17" spans="1:15" s="19" customFormat="1" ht="24" customHeight="1">
      <c r="A17" s="18" t="s">
        <v>86</v>
      </c>
      <c r="F17" s="35"/>
      <c r="G17" s="186">
        <v>10</v>
      </c>
      <c r="H17" s="35"/>
      <c r="I17" s="108">
        <v>50206</v>
      </c>
      <c r="J17" s="35"/>
      <c r="K17" s="87">
        <v>30206</v>
      </c>
      <c r="L17" s="35"/>
      <c r="M17" s="87">
        <v>30206</v>
      </c>
      <c r="O17" s="87">
        <v>30206</v>
      </c>
    </row>
    <row r="18" spans="1:15" s="19" customFormat="1" ht="24" customHeight="1">
      <c r="A18" s="18" t="s">
        <v>78</v>
      </c>
      <c r="F18" s="52"/>
      <c r="G18" s="186">
        <v>31</v>
      </c>
      <c r="H18" s="52"/>
      <c r="I18" s="108">
        <v>12558</v>
      </c>
      <c r="J18" s="35"/>
      <c r="K18" s="87">
        <v>9355</v>
      </c>
      <c r="L18" s="35"/>
      <c r="M18" s="87">
        <v>12558</v>
      </c>
      <c r="O18" s="87">
        <v>9355</v>
      </c>
    </row>
    <row r="19" spans="1:15" s="19" customFormat="1" ht="24" customHeight="1">
      <c r="A19" s="3" t="s">
        <v>3</v>
      </c>
      <c r="F19" s="39"/>
      <c r="G19" s="6"/>
      <c r="H19" s="56"/>
      <c r="I19" s="117">
        <f>SUM(I11:I18)</f>
        <v>111817</v>
      </c>
      <c r="J19" s="58"/>
      <c r="K19" s="117">
        <f>SUM(K11:K18)</f>
        <v>119716</v>
      </c>
      <c r="L19" s="57"/>
      <c r="M19" s="117">
        <f>SUM(M11:M18)</f>
        <v>79257</v>
      </c>
      <c r="O19" s="117">
        <f>SUM(O11:O18)</f>
        <v>106535</v>
      </c>
    </row>
    <row r="20" spans="1:15" s="19" customFormat="1" ht="12.75" customHeight="1">
      <c r="A20" s="3"/>
      <c r="F20" s="39"/>
      <c r="G20" s="6"/>
      <c r="H20" s="39"/>
      <c r="I20" s="39"/>
      <c r="J20" s="39"/>
      <c r="K20" s="58"/>
      <c r="L20" s="58"/>
      <c r="M20" s="58"/>
    </row>
    <row r="21" spans="1:15" s="19" customFormat="1" ht="24" customHeight="1">
      <c r="A21" s="16" t="s">
        <v>4</v>
      </c>
      <c r="F21" s="39"/>
      <c r="G21" s="6"/>
      <c r="H21" s="39"/>
      <c r="I21" s="39"/>
      <c r="J21" s="39"/>
      <c r="K21" s="59"/>
      <c r="L21" s="39"/>
      <c r="M21" s="59"/>
    </row>
    <row r="22" spans="1:15" s="19" customFormat="1" ht="24" customHeight="1">
      <c r="A22" s="19" t="s">
        <v>88</v>
      </c>
      <c r="F22" s="39"/>
      <c r="G22" s="186">
        <v>10</v>
      </c>
      <c r="H22" s="39"/>
      <c r="I22" s="39">
        <v>66010</v>
      </c>
      <c r="J22" s="39"/>
      <c r="K22" s="39">
        <v>66000</v>
      </c>
      <c r="L22" s="39"/>
      <c r="M22" s="87">
        <v>10010</v>
      </c>
      <c r="O22" s="108">
        <v>20000</v>
      </c>
    </row>
    <row r="23" spans="1:15" s="19" customFormat="1" ht="24" customHeight="1">
      <c r="A23" s="18" t="s">
        <v>47</v>
      </c>
      <c r="F23" s="39"/>
      <c r="G23" s="186" t="s">
        <v>155</v>
      </c>
      <c r="H23" s="39"/>
      <c r="I23" s="39">
        <v>0</v>
      </c>
      <c r="J23" s="39"/>
      <c r="K23" s="39">
        <v>0</v>
      </c>
      <c r="L23" s="39"/>
      <c r="M23" s="108">
        <v>170000</v>
      </c>
      <c r="O23" s="108">
        <v>170000</v>
      </c>
    </row>
    <row r="24" spans="1:15" s="19" customFormat="1" ht="24" customHeight="1">
      <c r="A24" s="18" t="s">
        <v>83</v>
      </c>
      <c r="F24" s="39"/>
      <c r="G24" s="186">
        <v>12</v>
      </c>
      <c r="H24" s="39"/>
      <c r="I24" s="39">
        <v>30123</v>
      </c>
      <c r="J24" s="39"/>
      <c r="K24" s="39">
        <v>38161</v>
      </c>
      <c r="L24" s="39"/>
      <c r="M24" s="108">
        <v>30123</v>
      </c>
      <c r="O24" s="108">
        <v>38161</v>
      </c>
    </row>
    <row r="25" spans="1:15" s="19" customFormat="1" ht="24" customHeight="1">
      <c r="A25" s="18" t="s">
        <v>48</v>
      </c>
      <c r="F25" s="39"/>
      <c r="G25" s="186">
        <v>13</v>
      </c>
      <c r="H25" s="39"/>
      <c r="I25" s="39">
        <v>508962</v>
      </c>
      <c r="J25" s="39"/>
      <c r="K25" s="39">
        <v>499909</v>
      </c>
      <c r="L25" s="39"/>
      <c r="M25" s="108">
        <v>381782</v>
      </c>
      <c r="O25" s="108">
        <v>369345</v>
      </c>
    </row>
    <row r="26" spans="1:15" s="19" customFormat="1" ht="24" customHeight="1">
      <c r="A26" s="18" t="s">
        <v>89</v>
      </c>
      <c r="F26" s="39"/>
      <c r="G26" s="186" t="s">
        <v>156</v>
      </c>
      <c r="H26" s="39"/>
      <c r="I26" s="39">
        <v>2812</v>
      </c>
      <c r="J26" s="39"/>
      <c r="K26" s="39">
        <v>3474</v>
      </c>
      <c r="L26" s="39"/>
      <c r="M26" s="108">
        <v>2812</v>
      </c>
      <c r="O26" s="108">
        <v>3474</v>
      </c>
    </row>
    <row r="27" spans="1:15" s="19" customFormat="1" ht="24" customHeight="1">
      <c r="A27" s="18" t="s">
        <v>71</v>
      </c>
      <c r="F27" s="39"/>
      <c r="G27" s="186">
        <v>15</v>
      </c>
      <c r="H27" s="39"/>
      <c r="I27" s="59">
        <v>4795</v>
      </c>
      <c r="J27" s="39"/>
      <c r="K27" s="59">
        <v>4451</v>
      </c>
      <c r="L27" s="39"/>
      <c r="M27" s="108">
        <v>4575</v>
      </c>
      <c r="O27" s="108">
        <v>4142</v>
      </c>
    </row>
    <row r="28" spans="1:15" s="19" customFormat="1" ht="24" customHeight="1">
      <c r="A28" s="18" t="s">
        <v>105</v>
      </c>
      <c r="F28" s="52"/>
      <c r="G28" s="186">
        <v>16</v>
      </c>
      <c r="H28" s="52"/>
      <c r="I28" s="59">
        <v>54125</v>
      </c>
      <c r="J28" s="35"/>
      <c r="K28" s="59">
        <v>30007</v>
      </c>
      <c r="L28" s="35"/>
      <c r="M28" s="108">
        <v>50517</v>
      </c>
      <c r="O28" s="87">
        <v>28286</v>
      </c>
    </row>
    <row r="29" spans="1:15" s="19" customFormat="1" ht="24" customHeight="1">
      <c r="A29" s="18" t="s">
        <v>18</v>
      </c>
      <c r="F29" s="39"/>
      <c r="G29" s="186">
        <v>17</v>
      </c>
      <c r="H29" s="39"/>
      <c r="I29" s="39">
        <v>2694</v>
      </c>
      <c r="J29" s="39"/>
      <c r="K29" s="39">
        <v>3171</v>
      </c>
      <c r="L29" s="39"/>
      <c r="M29" s="108">
        <v>1992</v>
      </c>
      <c r="O29" s="108">
        <v>2472</v>
      </c>
    </row>
    <row r="30" spans="1:15" s="19" customFormat="1" ht="24" customHeight="1">
      <c r="A30" s="3" t="s">
        <v>6</v>
      </c>
      <c r="F30" s="39"/>
      <c r="G30" s="186"/>
      <c r="H30" s="39"/>
      <c r="I30" s="117">
        <f>SUM(I22:I29)</f>
        <v>669521</v>
      </c>
      <c r="J30" s="39"/>
      <c r="K30" s="117">
        <f>SUM(K22:K29)</f>
        <v>645173</v>
      </c>
      <c r="L30" s="60"/>
      <c r="M30" s="117">
        <f>SUM(M22:M29)</f>
        <v>651811</v>
      </c>
      <c r="O30" s="117">
        <f>SUM(O22:O29)</f>
        <v>635880</v>
      </c>
    </row>
    <row r="31" spans="1:15" s="19" customFormat="1" ht="11.25" customHeight="1">
      <c r="A31" s="3"/>
      <c r="F31" s="39"/>
      <c r="G31" s="22"/>
      <c r="H31" s="39"/>
      <c r="I31" s="39"/>
      <c r="J31" s="39"/>
      <c r="K31" s="22"/>
      <c r="L31" s="60"/>
      <c r="M31" s="22"/>
      <c r="O31" s="22"/>
    </row>
    <row r="32" spans="1:15" s="19" customFormat="1" ht="24.75" customHeight="1" thickBot="1">
      <c r="A32" s="3" t="s">
        <v>5</v>
      </c>
      <c r="F32" s="39"/>
      <c r="G32" s="22"/>
      <c r="H32" s="39"/>
      <c r="I32" s="61">
        <f>I30+I19</f>
        <v>781338</v>
      </c>
      <c r="J32" s="39"/>
      <c r="K32" s="61">
        <f>+K30+K19</f>
        <v>764889</v>
      </c>
      <c r="L32" s="22"/>
      <c r="M32" s="61">
        <f>M30+M19</f>
        <v>731068</v>
      </c>
      <c r="O32" s="61">
        <f>O30+O19</f>
        <v>742415</v>
      </c>
    </row>
    <row r="33" spans="1:15" s="2" customFormat="1" ht="24" customHeight="1" thickTop="1">
      <c r="A33" s="5" t="s">
        <v>44</v>
      </c>
      <c r="B33" s="5"/>
      <c r="C33" s="5"/>
      <c r="D33" s="5"/>
      <c r="E33" s="5"/>
      <c r="F33" s="5"/>
      <c r="G33" s="21"/>
      <c r="H33" s="5"/>
      <c r="I33" s="5"/>
      <c r="J33" s="5"/>
      <c r="K33" s="9"/>
      <c r="L33" s="5"/>
      <c r="M33" s="5"/>
    </row>
    <row r="34" spans="1:15" s="2" customFormat="1" ht="24" customHeight="1">
      <c r="A34" s="5" t="s">
        <v>24</v>
      </c>
      <c r="B34" s="5"/>
      <c r="C34" s="5"/>
      <c r="D34" s="5"/>
      <c r="E34" s="5"/>
      <c r="F34" s="5"/>
      <c r="G34" s="21"/>
      <c r="H34" s="5"/>
      <c r="I34" s="5"/>
      <c r="J34" s="5"/>
      <c r="K34" s="5"/>
      <c r="L34" s="5"/>
      <c r="M34" s="5"/>
    </row>
    <row r="35" spans="1:15" s="2" customFormat="1" ht="24" customHeight="1">
      <c r="A35" s="5" t="s">
        <v>164</v>
      </c>
      <c r="B35" s="5"/>
      <c r="C35" s="5"/>
      <c r="D35" s="5"/>
      <c r="E35" s="5"/>
      <c r="F35" s="5"/>
      <c r="G35" s="21"/>
      <c r="H35" s="5"/>
      <c r="I35" s="5"/>
      <c r="J35" s="5"/>
      <c r="K35" s="5"/>
      <c r="L35" s="5"/>
      <c r="M35" s="5"/>
    </row>
    <row r="36" spans="1:15" s="2" customFormat="1" ht="24" customHeight="1">
      <c r="A36" s="5"/>
      <c r="B36" s="5"/>
      <c r="C36" s="5"/>
      <c r="D36" s="5"/>
      <c r="E36" s="5"/>
      <c r="F36" s="5"/>
      <c r="G36" s="21"/>
      <c r="H36" s="5"/>
      <c r="I36" s="5"/>
      <c r="J36" s="5"/>
      <c r="K36" s="5"/>
      <c r="L36" s="5"/>
      <c r="M36" s="5"/>
    </row>
    <row r="37" spans="1:15" s="2" customFormat="1" ht="21.75" customHeight="1">
      <c r="F37" s="21"/>
      <c r="G37" s="32"/>
      <c r="H37" s="30"/>
      <c r="I37" s="200" t="s">
        <v>21</v>
      </c>
      <c r="J37" s="200"/>
      <c r="K37" s="200"/>
      <c r="L37" s="187"/>
      <c r="M37" s="201" t="s">
        <v>22</v>
      </c>
      <c r="N37" s="201"/>
      <c r="O37" s="201"/>
    </row>
    <row r="38" spans="1:15" s="19" customFormat="1" ht="21.75">
      <c r="A38" s="21" t="s">
        <v>1</v>
      </c>
      <c r="G38" s="151" t="s">
        <v>11</v>
      </c>
      <c r="H38" s="24"/>
      <c r="I38" s="129" t="s">
        <v>165</v>
      </c>
      <c r="J38" s="128"/>
      <c r="K38" s="128" t="s">
        <v>109</v>
      </c>
      <c r="L38" s="128"/>
      <c r="M38" s="129" t="s">
        <v>165</v>
      </c>
      <c r="N38" s="128"/>
      <c r="O38" s="128" t="s">
        <v>110</v>
      </c>
    </row>
    <row r="39" spans="1:15" s="19" customFormat="1" ht="21.75" customHeight="1">
      <c r="F39" s="37"/>
      <c r="G39" s="151"/>
      <c r="H39" s="24"/>
      <c r="I39" s="129" t="s">
        <v>114</v>
      </c>
      <c r="J39" s="128"/>
      <c r="K39" s="129" t="s">
        <v>111</v>
      </c>
      <c r="L39" s="128"/>
      <c r="M39" s="129" t="s">
        <v>114</v>
      </c>
      <c r="N39" s="128"/>
      <c r="O39" s="129" t="s">
        <v>111</v>
      </c>
    </row>
    <row r="40" spans="1:15" s="166" customFormat="1" ht="18.75" customHeight="1">
      <c r="F40" s="167"/>
      <c r="G40" s="168"/>
      <c r="H40" s="169"/>
      <c r="I40" s="165" t="s">
        <v>112</v>
      </c>
      <c r="J40" s="170"/>
      <c r="K40" s="165" t="s">
        <v>183</v>
      </c>
      <c r="L40" s="170"/>
      <c r="M40" s="165" t="s">
        <v>112</v>
      </c>
      <c r="N40" s="170"/>
      <c r="O40" s="165" t="s">
        <v>183</v>
      </c>
    </row>
    <row r="41" spans="1:15" s="19" customFormat="1" ht="18.75" customHeight="1">
      <c r="F41" s="37"/>
      <c r="G41" s="151"/>
      <c r="H41" s="24"/>
      <c r="I41" s="199" t="s">
        <v>113</v>
      </c>
      <c r="J41" s="199"/>
      <c r="K41" s="199"/>
      <c r="L41" s="199"/>
      <c r="M41" s="199"/>
      <c r="N41" s="199"/>
      <c r="O41" s="199"/>
    </row>
    <row r="42" spans="1:15" s="19" customFormat="1" ht="21.75">
      <c r="A42" s="16" t="s">
        <v>7</v>
      </c>
      <c r="F42" s="34"/>
      <c r="G42" s="152"/>
      <c r="H42" s="34"/>
      <c r="I42" s="34"/>
      <c r="J42" s="34"/>
      <c r="K42" s="34"/>
      <c r="L42" s="26"/>
      <c r="M42" s="26"/>
    </row>
    <row r="43" spans="1:15" s="19" customFormat="1" ht="21.75">
      <c r="A43" s="18" t="s">
        <v>56</v>
      </c>
      <c r="F43" s="35"/>
      <c r="G43" s="151"/>
      <c r="H43" s="35"/>
      <c r="I43" s="108">
        <v>18180</v>
      </c>
      <c r="J43" s="35"/>
      <c r="K43" s="108">
        <v>2589</v>
      </c>
      <c r="L43" s="35"/>
      <c r="M43" s="108">
        <v>18180</v>
      </c>
      <c r="O43" s="108">
        <v>2589</v>
      </c>
    </row>
    <row r="44" spans="1:15" s="19" customFormat="1" ht="21.75">
      <c r="A44" s="18" t="s">
        <v>49</v>
      </c>
      <c r="F44" s="35"/>
      <c r="G44" s="151">
        <v>18</v>
      </c>
      <c r="H44" s="35"/>
      <c r="I44" s="108">
        <v>78277</v>
      </c>
      <c r="J44" s="35"/>
      <c r="K44" s="108">
        <v>85457</v>
      </c>
      <c r="L44" s="35"/>
      <c r="M44" s="108">
        <v>76027</v>
      </c>
      <c r="O44" s="108">
        <v>83367</v>
      </c>
    </row>
    <row r="45" spans="1:15" s="19" customFormat="1" ht="21.75">
      <c r="A45" s="18" t="s">
        <v>72</v>
      </c>
      <c r="F45" s="52"/>
      <c r="G45" s="151" t="s">
        <v>127</v>
      </c>
      <c r="H45" s="52"/>
      <c r="I45" s="178">
        <v>5159</v>
      </c>
      <c r="J45" s="35"/>
      <c r="K45" s="108">
        <v>10450</v>
      </c>
      <c r="L45" s="35"/>
      <c r="M45" s="108">
        <v>4362</v>
      </c>
      <c r="O45" s="108">
        <v>9231</v>
      </c>
    </row>
    <row r="46" spans="1:15" s="19" customFormat="1" ht="21.75">
      <c r="A46" s="18" t="s">
        <v>79</v>
      </c>
      <c r="F46" s="62"/>
      <c r="G46" s="153">
        <v>5</v>
      </c>
      <c r="H46" s="62"/>
      <c r="I46" s="108">
        <v>5251</v>
      </c>
      <c r="J46" s="62"/>
      <c r="K46" s="108">
        <v>19038</v>
      </c>
      <c r="L46" s="39"/>
      <c r="M46" s="108">
        <v>5248</v>
      </c>
      <c r="O46" s="108">
        <f>12385+405</f>
        <v>12790</v>
      </c>
    </row>
    <row r="47" spans="1:15" s="19" customFormat="1" ht="21.75">
      <c r="A47" s="18" t="s">
        <v>80</v>
      </c>
      <c r="F47" s="62"/>
      <c r="G47" s="153"/>
      <c r="H47" s="62"/>
      <c r="I47" s="108">
        <v>9156</v>
      </c>
      <c r="J47" s="62"/>
      <c r="K47" s="108">
        <v>10498</v>
      </c>
      <c r="L47" s="39"/>
      <c r="M47" s="108">
        <v>9156</v>
      </c>
      <c r="O47" s="108">
        <v>10498</v>
      </c>
    </row>
    <row r="48" spans="1:15" s="19" customFormat="1" ht="21.75">
      <c r="A48" s="18" t="s">
        <v>102</v>
      </c>
      <c r="F48" s="62"/>
      <c r="G48" s="153">
        <v>5</v>
      </c>
      <c r="H48" s="62"/>
      <c r="I48" s="110">
        <v>0</v>
      </c>
      <c r="J48" s="62"/>
      <c r="K48" s="110">
        <v>0</v>
      </c>
      <c r="L48" s="39"/>
      <c r="M48" s="110">
        <v>0</v>
      </c>
      <c r="O48" s="108">
        <v>2000</v>
      </c>
    </row>
    <row r="49" spans="1:15" s="19" customFormat="1" ht="21.75">
      <c r="A49" s="18" t="s">
        <v>90</v>
      </c>
      <c r="F49" s="62"/>
      <c r="G49" s="153"/>
      <c r="H49" s="62"/>
      <c r="I49" s="35"/>
      <c r="J49" s="62"/>
      <c r="K49" s="35"/>
      <c r="L49" s="39"/>
      <c r="M49" s="108"/>
      <c r="O49" s="108"/>
    </row>
    <row r="50" spans="1:15" s="19" customFormat="1" ht="21.75">
      <c r="A50" s="18"/>
      <c r="B50" s="18" t="s">
        <v>91</v>
      </c>
      <c r="F50" s="62"/>
      <c r="G50" s="153" t="s">
        <v>128</v>
      </c>
      <c r="H50" s="62"/>
      <c r="I50" s="35">
        <v>904</v>
      </c>
      <c r="J50" s="62"/>
      <c r="K50" s="35">
        <v>875</v>
      </c>
      <c r="L50" s="39"/>
      <c r="M50" s="108">
        <v>904</v>
      </c>
      <c r="O50" s="108">
        <v>875</v>
      </c>
    </row>
    <row r="51" spans="1:15" s="19" customFormat="1" ht="21.75">
      <c r="A51" s="18" t="s">
        <v>92</v>
      </c>
      <c r="F51" s="62"/>
      <c r="G51" s="153"/>
      <c r="H51" s="62"/>
      <c r="I51" s="35">
        <v>3276</v>
      </c>
      <c r="J51" s="62"/>
      <c r="K51" s="35">
        <v>4451</v>
      </c>
      <c r="L51" s="39"/>
      <c r="M51" s="35">
        <v>0</v>
      </c>
      <c r="O51" s="35">
        <v>0</v>
      </c>
    </row>
    <row r="52" spans="1:15" s="19" customFormat="1" ht="21.75">
      <c r="A52" s="25" t="s">
        <v>93</v>
      </c>
      <c r="B52" s="18"/>
      <c r="F52" s="62"/>
      <c r="G52" s="153">
        <v>23</v>
      </c>
      <c r="H52" s="62"/>
      <c r="I52" s="35">
        <v>23095</v>
      </c>
      <c r="J52" s="62"/>
      <c r="K52" s="35">
        <v>17350</v>
      </c>
      <c r="L52" s="39"/>
      <c r="M52" s="35">
        <v>12508</v>
      </c>
      <c r="O52" s="35">
        <v>11699</v>
      </c>
    </row>
    <row r="53" spans="1:15" s="19" customFormat="1" ht="21.75">
      <c r="A53" s="3" t="s">
        <v>25</v>
      </c>
      <c r="F53" s="64"/>
      <c r="G53" s="186"/>
      <c r="H53" s="64"/>
      <c r="I53" s="63">
        <f>SUM(I43:I52)</f>
        <v>143298</v>
      </c>
      <c r="J53" s="64"/>
      <c r="K53" s="63">
        <f>SUM(K43:K52)</f>
        <v>150708</v>
      </c>
      <c r="L53" s="64"/>
      <c r="M53" s="63">
        <f>SUM(M43:M52)</f>
        <v>126385</v>
      </c>
      <c r="N53" s="64"/>
      <c r="O53" s="63">
        <f>SUM(O43:O52)</f>
        <v>133049</v>
      </c>
    </row>
    <row r="54" spans="1:15" s="19" customFormat="1" ht="14.25" customHeight="1">
      <c r="A54" s="3"/>
      <c r="F54" s="39"/>
      <c r="G54" s="186"/>
      <c r="H54" s="39"/>
      <c r="I54" s="39"/>
      <c r="J54" s="39"/>
      <c r="K54" s="64"/>
      <c r="L54" s="60"/>
      <c r="M54" s="64"/>
      <c r="O54" s="64"/>
    </row>
    <row r="55" spans="1:15" s="19" customFormat="1" ht="21.75">
      <c r="A55" s="40" t="s">
        <v>26</v>
      </c>
      <c r="F55" s="39"/>
      <c r="G55" s="186"/>
      <c r="H55" s="39"/>
      <c r="I55" s="39"/>
      <c r="J55" s="39"/>
      <c r="K55" s="65"/>
      <c r="L55" s="60"/>
      <c r="M55" s="64"/>
      <c r="O55" s="65"/>
    </row>
    <row r="56" spans="1:15" s="19" customFormat="1" ht="21.75">
      <c r="A56" s="25" t="s">
        <v>94</v>
      </c>
      <c r="F56" s="39"/>
      <c r="G56" s="153" t="s">
        <v>128</v>
      </c>
      <c r="H56" s="39"/>
      <c r="I56" s="65">
        <v>1719</v>
      </c>
      <c r="J56" s="39"/>
      <c r="K56" s="65">
        <v>2401</v>
      </c>
      <c r="L56" s="60"/>
      <c r="M56" s="65">
        <v>1719</v>
      </c>
      <c r="O56" s="65">
        <v>2401</v>
      </c>
    </row>
    <row r="57" spans="1:15" s="19" customFormat="1" ht="21.75">
      <c r="A57" s="25" t="s">
        <v>76</v>
      </c>
      <c r="F57" s="39"/>
      <c r="G57" s="151"/>
      <c r="H57" s="39"/>
      <c r="I57" s="39"/>
      <c r="J57" s="39"/>
      <c r="K57" s="39"/>
      <c r="L57" s="39"/>
      <c r="M57" s="65"/>
      <c r="O57" s="65"/>
    </row>
    <row r="58" spans="1:15" s="19" customFormat="1" ht="21.75">
      <c r="A58" s="25"/>
      <c r="B58" s="17" t="s">
        <v>77</v>
      </c>
      <c r="F58" s="39"/>
      <c r="G58" s="151" t="s">
        <v>157</v>
      </c>
      <c r="H58" s="39"/>
      <c r="I58" s="65">
        <v>14536</v>
      </c>
      <c r="J58" s="65"/>
      <c r="K58" s="65">
        <v>13704</v>
      </c>
      <c r="L58" s="65"/>
      <c r="M58" s="65">
        <v>11060</v>
      </c>
      <c r="N58" s="65"/>
      <c r="O58" s="65">
        <v>10365</v>
      </c>
    </row>
    <row r="59" spans="1:15" s="19" customFormat="1" ht="21.75">
      <c r="A59" s="25" t="s">
        <v>136</v>
      </c>
      <c r="B59" s="17"/>
      <c r="F59" s="39"/>
      <c r="G59" s="151"/>
      <c r="H59" s="39"/>
      <c r="I59" s="65"/>
      <c r="J59" s="39"/>
      <c r="K59" s="65"/>
      <c r="L59" s="39"/>
      <c r="M59" s="65"/>
      <c r="O59" s="65"/>
    </row>
    <row r="60" spans="1:15" s="19" customFormat="1" ht="21.75">
      <c r="A60" s="42"/>
      <c r="B60" s="18" t="s">
        <v>137</v>
      </c>
      <c r="F60" s="39"/>
      <c r="G60" s="151">
        <v>22</v>
      </c>
      <c r="H60" s="39"/>
      <c r="I60" s="65">
        <v>21225</v>
      </c>
      <c r="J60" s="39"/>
      <c r="K60" s="65">
        <v>21225</v>
      </c>
      <c r="L60" s="39"/>
      <c r="M60" s="65">
        <v>21225</v>
      </c>
      <c r="O60" s="65">
        <v>21225</v>
      </c>
    </row>
    <row r="61" spans="1:15" s="19" customFormat="1" ht="21.75">
      <c r="A61" s="25" t="s">
        <v>135</v>
      </c>
      <c r="B61" s="18"/>
      <c r="F61" s="39"/>
      <c r="G61" s="186" t="s">
        <v>158</v>
      </c>
      <c r="H61" s="39"/>
      <c r="I61" s="35">
        <v>10126</v>
      </c>
      <c r="J61" s="39"/>
      <c r="K61" s="35">
        <v>10316</v>
      </c>
      <c r="L61" s="39"/>
      <c r="M61" s="35">
        <v>10126</v>
      </c>
      <c r="O61" s="35">
        <v>10126</v>
      </c>
    </row>
    <row r="62" spans="1:15" s="19" customFormat="1" ht="21.75">
      <c r="A62" s="29" t="s">
        <v>27</v>
      </c>
      <c r="F62" s="39"/>
      <c r="G62" s="186"/>
      <c r="H62" s="39"/>
      <c r="I62" s="63">
        <f>SUM(I56:I61)</f>
        <v>47606</v>
      </c>
      <c r="J62" s="39"/>
      <c r="K62" s="63">
        <f>SUM(K56:K61)</f>
        <v>47646</v>
      </c>
      <c r="L62" s="60"/>
      <c r="M62" s="63">
        <f>SUM(M56:M61)</f>
        <v>44130</v>
      </c>
      <c r="O62" s="63">
        <f>SUM(O56:O61)</f>
        <v>44117</v>
      </c>
    </row>
    <row r="63" spans="1:15" s="19" customFormat="1" ht="9" customHeight="1">
      <c r="A63" s="29"/>
      <c r="F63" s="39"/>
      <c r="G63" s="186"/>
      <c r="H63" s="39"/>
      <c r="I63" s="22"/>
      <c r="J63" s="39"/>
      <c r="K63" s="67"/>
      <c r="L63" s="60"/>
      <c r="M63" s="67"/>
      <c r="O63" s="67"/>
    </row>
    <row r="64" spans="1:15" s="19" customFormat="1" ht="21.75">
      <c r="A64" s="29" t="s">
        <v>23</v>
      </c>
      <c r="F64" s="39"/>
      <c r="G64" s="186"/>
      <c r="H64" s="39"/>
      <c r="I64" s="119">
        <f>+I53+I62</f>
        <v>190904</v>
      </c>
      <c r="J64" s="39"/>
      <c r="K64" s="119">
        <f>+K53+K62</f>
        <v>198354</v>
      </c>
      <c r="L64" s="60"/>
      <c r="M64" s="119">
        <f>+M53+M62</f>
        <v>170515</v>
      </c>
      <c r="O64" s="119">
        <f>+O53+O62</f>
        <v>177166</v>
      </c>
    </row>
    <row r="65" spans="1:15" s="19" customFormat="1" ht="15" customHeight="1">
      <c r="A65" s="3"/>
      <c r="G65" s="6"/>
      <c r="K65" s="10"/>
      <c r="L65" s="7"/>
      <c r="M65" s="10"/>
      <c r="O65" s="10"/>
    </row>
    <row r="66" spans="1:15" s="2" customFormat="1" ht="24" customHeight="1">
      <c r="A66" s="5" t="s">
        <v>44</v>
      </c>
      <c r="B66" s="5"/>
      <c r="C66" s="5"/>
      <c r="D66" s="5"/>
      <c r="E66" s="5"/>
      <c r="F66" s="5"/>
      <c r="G66" s="21"/>
      <c r="H66" s="5"/>
      <c r="I66" s="5"/>
      <c r="J66" s="5"/>
      <c r="K66" s="9"/>
      <c r="L66" s="5"/>
      <c r="M66" s="5"/>
    </row>
    <row r="67" spans="1:15" s="2" customFormat="1" ht="23.25">
      <c r="A67" s="5" t="s">
        <v>24</v>
      </c>
      <c r="B67" s="5"/>
      <c r="C67" s="5"/>
      <c r="D67" s="5"/>
      <c r="E67" s="5"/>
      <c r="F67" s="5"/>
      <c r="G67" s="21"/>
      <c r="H67" s="5"/>
      <c r="I67" s="5"/>
      <c r="J67" s="5"/>
      <c r="K67" s="5"/>
      <c r="L67" s="5"/>
      <c r="M67" s="5"/>
    </row>
    <row r="68" spans="1:15" s="2" customFormat="1" ht="24" customHeight="1">
      <c r="A68" s="5" t="s">
        <v>164</v>
      </c>
      <c r="B68" s="5"/>
      <c r="C68" s="5"/>
      <c r="D68" s="5"/>
      <c r="E68" s="5"/>
      <c r="F68" s="5"/>
      <c r="G68" s="21"/>
      <c r="H68" s="5"/>
      <c r="I68" s="5"/>
      <c r="J68" s="5"/>
      <c r="K68" s="5"/>
      <c r="L68" s="5"/>
      <c r="M68" s="5"/>
    </row>
    <row r="69" spans="1:15" s="2" customFormat="1" ht="24" customHeight="1">
      <c r="A69" s="5"/>
      <c r="B69" s="5"/>
      <c r="C69" s="5"/>
      <c r="D69" s="5"/>
      <c r="E69" s="5"/>
      <c r="F69" s="5"/>
      <c r="G69" s="21"/>
      <c r="H69" s="5"/>
      <c r="I69" s="5"/>
      <c r="J69" s="5"/>
      <c r="K69" s="5"/>
      <c r="L69" s="5"/>
      <c r="M69" s="5"/>
    </row>
    <row r="70" spans="1:15" s="2" customFormat="1" ht="21.75" customHeight="1">
      <c r="F70" s="21"/>
      <c r="G70" s="32"/>
      <c r="H70" s="30"/>
      <c r="I70" s="200" t="s">
        <v>21</v>
      </c>
      <c r="J70" s="200"/>
      <c r="K70" s="200"/>
      <c r="L70" s="187"/>
      <c r="M70" s="201" t="s">
        <v>22</v>
      </c>
      <c r="N70" s="201"/>
      <c r="O70" s="201"/>
    </row>
    <row r="71" spans="1:15" s="19" customFormat="1" ht="21.75">
      <c r="A71" s="21" t="s">
        <v>1</v>
      </c>
      <c r="G71" s="151" t="s">
        <v>11</v>
      </c>
      <c r="H71" s="24"/>
      <c r="I71" s="129" t="s">
        <v>165</v>
      </c>
      <c r="J71" s="128"/>
      <c r="K71" s="128" t="s">
        <v>109</v>
      </c>
      <c r="L71" s="128"/>
      <c r="M71" s="129" t="s">
        <v>165</v>
      </c>
      <c r="N71" s="128"/>
      <c r="O71" s="128" t="s">
        <v>110</v>
      </c>
    </row>
    <row r="72" spans="1:15" s="19" customFormat="1" ht="21.75" customHeight="1">
      <c r="F72" s="37"/>
      <c r="G72" s="151"/>
      <c r="H72" s="24"/>
      <c r="I72" s="129" t="s">
        <v>114</v>
      </c>
      <c r="J72" s="128"/>
      <c r="K72" s="129" t="s">
        <v>111</v>
      </c>
      <c r="L72" s="128"/>
      <c r="M72" s="129" t="s">
        <v>114</v>
      </c>
      <c r="N72" s="128"/>
      <c r="O72" s="129" t="s">
        <v>111</v>
      </c>
    </row>
    <row r="73" spans="1:15" s="166" customFormat="1" ht="18.75" customHeight="1">
      <c r="F73" s="167"/>
      <c r="G73" s="168"/>
      <c r="H73" s="169"/>
      <c r="I73" s="165" t="s">
        <v>112</v>
      </c>
      <c r="J73" s="170"/>
      <c r="K73" s="165" t="s">
        <v>183</v>
      </c>
      <c r="L73" s="170"/>
      <c r="M73" s="165" t="s">
        <v>112</v>
      </c>
      <c r="N73" s="170"/>
      <c r="O73" s="165" t="s">
        <v>183</v>
      </c>
    </row>
    <row r="74" spans="1:15" s="19" customFormat="1" ht="18.75" customHeight="1">
      <c r="F74" s="37"/>
      <c r="G74" s="151"/>
      <c r="H74" s="24"/>
      <c r="I74" s="199" t="s">
        <v>113</v>
      </c>
      <c r="J74" s="199"/>
      <c r="K74" s="199"/>
      <c r="L74" s="199"/>
      <c r="M74" s="199"/>
      <c r="N74" s="199"/>
      <c r="O74" s="199"/>
    </row>
    <row r="75" spans="1:15" s="19" customFormat="1" ht="21.75">
      <c r="A75" s="16" t="s">
        <v>8</v>
      </c>
      <c r="G75" s="6"/>
      <c r="K75" s="20"/>
      <c r="L75" s="20"/>
      <c r="M75" s="20"/>
      <c r="O75" s="20"/>
    </row>
    <row r="76" spans="1:15" s="19" customFormat="1" ht="21.75">
      <c r="A76" s="19" t="s">
        <v>9</v>
      </c>
      <c r="G76" s="186">
        <v>24</v>
      </c>
    </row>
    <row r="77" spans="1:15" s="19" customFormat="1" ht="22.5" thickBot="1">
      <c r="B77" s="18" t="s">
        <v>12</v>
      </c>
      <c r="F77" s="39"/>
      <c r="G77" s="186"/>
      <c r="H77" s="39"/>
      <c r="I77" s="66">
        <v>1470000</v>
      </c>
      <c r="J77" s="39"/>
      <c r="K77" s="66">
        <v>1470000</v>
      </c>
      <c r="L77" s="39"/>
      <c r="M77" s="66">
        <v>1470000</v>
      </c>
      <c r="O77" s="66">
        <v>1470000</v>
      </c>
    </row>
    <row r="78" spans="1:15" s="19" customFormat="1" ht="22.5" thickTop="1">
      <c r="B78" s="17" t="s">
        <v>40</v>
      </c>
      <c r="C78" s="75"/>
      <c r="F78" s="39"/>
      <c r="G78" s="186"/>
      <c r="H78" s="39"/>
      <c r="I78" s="59">
        <v>1417564</v>
      </c>
      <c r="J78" s="39"/>
      <c r="K78" s="59">
        <v>1417564</v>
      </c>
      <c r="L78" s="59"/>
      <c r="M78" s="59">
        <v>1417564</v>
      </c>
      <c r="O78" s="59">
        <v>1417564</v>
      </c>
    </row>
    <row r="79" spans="1:15" s="19" customFormat="1" ht="21.75">
      <c r="A79" s="17" t="s">
        <v>61</v>
      </c>
      <c r="B79" s="30"/>
      <c r="C79" s="36"/>
      <c r="F79" s="39"/>
      <c r="G79" s="186"/>
      <c r="H79" s="39"/>
      <c r="I79" s="59">
        <v>-285000</v>
      </c>
      <c r="J79" s="39"/>
      <c r="K79" s="59">
        <v>-285000</v>
      </c>
      <c r="L79" s="59"/>
      <c r="M79" s="59">
        <v>-285000</v>
      </c>
      <c r="O79" s="59">
        <v>-285000</v>
      </c>
    </row>
    <row r="80" spans="1:15" s="19" customFormat="1" ht="21.75">
      <c r="A80" s="19" t="s">
        <v>45</v>
      </c>
      <c r="B80" s="30"/>
      <c r="C80" s="36"/>
      <c r="F80" s="39"/>
      <c r="G80" s="193">
        <v>31</v>
      </c>
      <c r="H80" s="39"/>
      <c r="I80" s="109">
        <v>-542130</v>
      </c>
      <c r="J80" s="39"/>
      <c r="K80" s="109">
        <v>-565472</v>
      </c>
      <c r="L80" s="39"/>
      <c r="M80" s="39">
        <v>-572011</v>
      </c>
      <c r="O80" s="39">
        <f>-567315</f>
        <v>-567315</v>
      </c>
    </row>
    <row r="81" spans="1:15" s="3" customFormat="1" ht="21.75">
      <c r="A81" s="3" t="s">
        <v>66</v>
      </c>
      <c r="F81" s="60"/>
      <c r="G81" s="154"/>
      <c r="H81" s="60"/>
      <c r="I81" s="60">
        <f>SUM(I78:I80)</f>
        <v>590434</v>
      </c>
      <c r="J81" s="60"/>
      <c r="K81" s="60">
        <f>SUM(K78:K80)</f>
        <v>567092</v>
      </c>
      <c r="L81" s="60"/>
      <c r="M81" s="67">
        <f>SUM(M78:M80)</f>
        <v>560553</v>
      </c>
      <c r="O81" s="67">
        <f>SUM(O78:O80)</f>
        <v>565249</v>
      </c>
    </row>
    <row r="82" spans="1:15" s="19" customFormat="1" ht="21.75">
      <c r="A82" s="19" t="s">
        <v>34</v>
      </c>
      <c r="F82" s="39"/>
      <c r="G82" s="151"/>
      <c r="H82" s="39"/>
      <c r="I82" s="100">
        <v>0</v>
      </c>
      <c r="J82" s="39"/>
      <c r="K82" s="100">
        <v>-557</v>
      </c>
      <c r="L82" s="39"/>
      <c r="M82" s="35">
        <v>0</v>
      </c>
      <c r="O82" s="35">
        <v>0</v>
      </c>
    </row>
    <row r="83" spans="1:15" s="19" customFormat="1" ht="21.75">
      <c r="A83" s="12" t="s">
        <v>67</v>
      </c>
      <c r="F83" s="39"/>
      <c r="G83" s="151"/>
      <c r="H83" s="39"/>
      <c r="I83" s="99">
        <f>SUM(I81:I82)</f>
        <v>590434</v>
      </c>
      <c r="J83" s="39"/>
      <c r="K83" s="99">
        <f>SUM(K81:K82)</f>
        <v>566535</v>
      </c>
      <c r="L83" s="39"/>
      <c r="M83" s="68">
        <f>SUM(M81:M82)</f>
        <v>560553</v>
      </c>
      <c r="O83" s="68">
        <f>SUM(O81:O82)</f>
        <v>565249</v>
      </c>
    </row>
    <row r="84" spans="1:15" s="19" customFormat="1" ht="16.5" customHeight="1">
      <c r="A84" s="12"/>
      <c r="F84" s="39"/>
      <c r="G84" s="151"/>
      <c r="H84" s="39"/>
      <c r="I84" s="39"/>
      <c r="J84" s="39"/>
      <c r="K84" s="39"/>
      <c r="L84" s="39"/>
      <c r="M84" s="22"/>
      <c r="O84" s="22"/>
    </row>
    <row r="85" spans="1:15" s="34" customFormat="1" ht="22.5" thickBot="1">
      <c r="A85" s="3" t="s">
        <v>68</v>
      </c>
      <c r="F85" s="59"/>
      <c r="G85" s="152"/>
      <c r="H85" s="59"/>
      <c r="I85" s="61">
        <f>I83+I64</f>
        <v>781338</v>
      </c>
      <c r="J85" s="59"/>
      <c r="K85" s="61">
        <f>K83+K64</f>
        <v>764889</v>
      </c>
      <c r="L85" s="22"/>
      <c r="M85" s="61">
        <f>M83+M64</f>
        <v>731068</v>
      </c>
      <c r="O85" s="61">
        <f>O83+O64</f>
        <v>742415</v>
      </c>
    </row>
    <row r="86" spans="1:15" s="34" customFormat="1" ht="22.5" thickTop="1">
      <c r="A86" s="3"/>
      <c r="F86" s="59"/>
      <c r="G86" s="152"/>
      <c r="H86" s="59"/>
      <c r="I86" s="22"/>
      <c r="J86" s="59"/>
      <c r="K86" s="22"/>
      <c r="L86" s="22"/>
      <c r="M86" s="22"/>
      <c r="O86" s="22"/>
    </row>
    <row r="87" spans="1:15" s="4" customFormat="1" ht="24" customHeight="1">
      <c r="G87" s="19"/>
      <c r="I87" s="39">
        <f>+I32-I85</f>
        <v>0</v>
      </c>
      <c r="J87" s="19"/>
      <c r="K87" s="39">
        <f>+K32-K85</f>
        <v>0</v>
      </c>
      <c r="L87" s="39"/>
      <c r="M87" s="39">
        <f>+M32-M85</f>
        <v>0</v>
      </c>
      <c r="N87" s="39"/>
      <c r="O87" s="39">
        <f>+O32-O85</f>
        <v>0</v>
      </c>
    </row>
    <row r="88" spans="1:15" s="4" customFormat="1" ht="24" customHeight="1">
      <c r="G88" s="19"/>
      <c r="I88" s="19"/>
      <c r="J88" s="19"/>
      <c r="K88" s="19"/>
      <c r="L88" s="19"/>
      <c r="M88" s="19"/>
    </row>
    <row r="89" spans="1:15" s="4" customFormat="1" ht="24" customHeight="1">
      <c r="G89" s="19"/>
      <c r="I89" s="19"/>
      <c r="J89" s="19"/>
      <c r="K89" s="19"/>
      <c r="L89" s="19"/>
      <c r="M89" s="19"/>
    </row>
    <row r="90" spans="1:15" s="4" customFormat="1" ht="24" customHeight="1">
      <c r="G90" s="19"/>
      <c r="I90" s="19"/>
      <c r="J90" s="19"/>
      <c r="K90" s="19"/>
      <c r="L90" s="19"/>
      <c r="M90" s="19"/>
    </row>
    <row r="91" spans="1:15" s="4" customFormat="1" ht="24" customHeight="1">
      <c r="G91" s="19"/>
      <c r="I91" s="19"/>
      <c r="J91" s="19"/>
      <c r="K91" s="19"/>
      <c r="L91" s="19"/>
      <c r="M91" s="19"/>
    </row>
    <row r="92" spans="1:15" s="4" customFormat="1" ht="24" customHeight="1">
      <c r="G92" s="19"/>
      <c r="I92" s="19"/>
      <c r="J92" s="19"/>
      <c r="K92" s="19"/>
      <c r="L92" s="19"/>
      <c r="M92" s="19"/>
    </row>
  </sheetData>
  <sheetProtection password="F7ED" sheet="1" objects="1" scenarios="1"/>
  <mergeCells count="9">
    <mergeCell ref="I74:O74"/>
    <mergeCell ref="I5:K5"/>
    <mergeCell ref="M5:O5"/>
    <mergeCell ref="I37:K37"/>
    <mergeCell ref="M37:O37"/>
    <mergeCell ref="I70:K70"/>
    <mergeCell ref="M70:O70"/>
    <mergeCell ref="I9:O9"/>
    <mergeCell ref="I41:O41"/>
  </mergeCells>
  <phoneticPr fontId="0" type="noConversion"/>
  <pageMargins left="0.74803149606299213" right="0.15748031496062992" top="0.47244094488188981" bottom="0.39370078740157483" header="0.51181102362204722" footer="0.39370078740157483"/>
  <pageSetup paperSize="9" firstPageNumber="3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2" manualBreakCount="2">
    <brk id="32" max="18" man="1"/>
    <brk id="65" max="18" man="1"/>
  </rowBreaks>
  <ignoredErrors>
    <ignoredError sqref="I7 K7 M7 O7 I39 K39 M39 O39 I72 K72 M72 O72" numberStoredAsText="1"/>
    <ignoredError sqref="G26 G45 G50 G56 G58" twoDigitTextYear="1"/>
    <ignoredError sqref="K81 M81 I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P111"/>
  <sheetViews>
    <sheetView showGridLines="0" view="pageBreakPreview" topLeftCell="A96" zoomScaleSheetLayoutView="100" workbookViewId="0">
      <selection activeCell="K108" sqref="K108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20.7109375" style="1" customWidth="1"/>
    <col min="6" max="6" width="1.140625" style="1" customWidth="1"/>
    <col min="7" max="7" width="9" style="1" customWidth="1"/>
    <col min="8" max="8" width="1.140625" style="1" customWidth="1"/>
    <col min="9" max="9" width="13.42578125" style="19" customWidth="1"/>
    <col min="10" max="10" width="1.7109375" style="19" customWidth="1"/>
    <col min="11" max="11" width="13.42578125" style="19" customWidth="1"/>
    <col min="12" max="12" width="1.85546875" style="19" customWidth="1"/>
    <col min="13" max="13" width="13.42578125" style="19" customWidth="1"/>
    <col min="14" max="14" width="1.42578125" style="1" customWidth="1"/>
    <col min="15" max="15" width="13.42578125" style="1" customWidth="1"/>
    <col min="16" max="16384" width="10.85546875" style="1"/>
  </cols>
  <sheetData>
    <row r="1" spans="1:15" s="2" customFormat="1" ht="24" customHeight="1">
      <c r="A1" s="5" t="s">
        <v>44</v>
      </c>
      <c r="B1" s="5"/>
      <c r="C1" s="5"/>
      <c r="D1" s="5"/>
      <c r="E1" s="5"/>
      <c r="F1" s="5"/>
      <c r="G1" s="91"/>
      <c r="H1" s="5"/>
      <c r="I1" s="5"/>
      <c r="J1" s="5"/>
      <c r="K1" s="91"/>
      <c r="L1" s="5"/>
      <c r="M1" s="92"/>
    </row>
    <row r="2" spans="1:15" s="2" customFormat="1" ht="24" customHeight="1">
      <c r="A2" s="2" t="s">
        <v>115</v>
      </c>
      <c r="B2" s="5"/>
      <c r="C2" s="5"/>
      <c r="D2" s="5"/>
      <c r="E2" s="5"/>
      <c r="F2" s="5"/>
      <c r="G2" s="5"/>
      <c r="H2" s="5"/>
      <c r="I2" s="91"/>
      <c r="J2" s="5"/>
      <c r="K2" s="5"/>
      <c r="L2" s="5"/>
      <c r="M2" s="11"/>
    </row>
    <row r="3" spans="1:15" s="19" customFormat="1" ht="24" customHeight="1">
      <c r="G3" s="190"/>
      <c r="H3" s="190"/>
      <c r="I3" s="200" t="s">
        <v>116</v>
      </c>
      <c r="J3" s="200"/>
      <c r="K3" s="200"/>
      <c r="L3" s="187"/>
      <c r="M3" s="200" t="s">
        <v>117</v>
      </c>
      <c r="N3" s="200"/>
      <c r="O3" s="200"/>
    </row>
    <row r="4" spans="1:15" s="19" customFormat="1" ht="24" customHeight="1">
      <c r="G4" s="190"/>
      <c r="H4" s="190"/>
      <c r="I4" s="203" t="s">
        <v>118</v>
      </c>
      <c r="J4" s="203"/>
      <c r="K4" s="203"/>
      <c r="L4" s="190"/>
      <c r="M4" s="203" t="s">
        <v>118</v>
      </c>
      <c r="N4" s="203"/>
      <c r="O4" s="203"/>
    </row>
    <row r="5" spans="1:15" s="19" customFormat="1" ht="24" customHeight="1">
      <c r="G5" s="190"/>
      <c r="H5" s="190"/>
      <c r="I5" s="202" t="s">
        <v>166</v>
      </c>
      <c r="J5" s="203"/>
      <c r="K5" s="203"/>
      <c r="L5" s="190"/>
      <c r="M5" s="202" t="s">
        <v>166</v>
      </c>
      <c r="N5" s="203"/>
      <c r="O5" s="203"/>
    </row>
    <row r="6" spans="1:15" s="19" customFormat="1" ht="24" customHeight="1">
      <c r="G6" s="186" t="s">
        <v>11</v>
      </c>
      <c r="H6" s="186"/>
      <c r="I6" s="192">
        <v>2565</v>
      </c>
      <c r="J6" s="192"/>
      <c r="K6" s="192">
        <v>2564</v>
      </c>
      <c r="L6" s="192"/>
      <c r="M6" s="192">
        <v>2565</v>
      </c>
      <c r="N6" s="192"/>
      <c r="O6" s="192">
        <v>2564</v>
      </c>
    </row>
    <row r="7" spans="1:15" s="19" customFormat="1" ht="24" customHeight="1">
      <c r="G7" s="186"/>
      <c r="H7" s="186"/>
      <c r="I7" s="192"/>
      <c r="J7" s="192"/>
      <c r="K7" s="165" t="s">
        <v>183</v>
      </c>
      <c r="L7" s="192"/>
      <c r="M7" s="192"/>
      <c r="N7" s="192"/>
      <c r="O7" s="165" t="s">
        <v>183</v>
      </c>
    </row>
    <row r="8" spans="1:15" s="19" customFormat="1" ht="24" customHeight="1">
      <c r="G8" s="186"/>
      <c r="H8" s="186"/>
      <c r="I8" s="199" t="s">
        <v>113</v>
      </c>
      <c r="J8" s="199"/>
      <c r="K8" s="199"/>
      <c r="L8" s="199"/>
      <c r="M8" s="199"/>
      <c r="N8" s="199"/>
      <c r="O8" s="199"/>
    </row>
    <row r="9" spans="1:15" s="19" customFormat="1" ht="24" customHeight="1">
      <c r="A9" s="15" t="s">
        <v>13</v>
      </c>
      <c r="G9" s="186"/>
      <c r="H9" s="190"/>
      <c r="I9" s="190"/>
      <c r="K9" s="190"/>
      <c r="M9" s="20"/>
      <c r="N9" s="20"/>
      <c r="O9" s="20"/>
    </row>
    <row r="10" spans="1:15" s="19" customFormat="1" ht="24" customHeight="1">
      <c r="A10" s="30" t="s">
        <v>74</v>
      </c>
      <c r="G10" s="186"/>
      <c r="H10" s="190"/>
      <c r="I10" s="69">
        <v>18122</v>
      </c>
      <c r="J10" s="69"/>
      <c r="K10" s="69">
        <v>27015</v>
      </c>
      <c r="L10" s="69"/>
      <c r="M10" s="69">
        <v>0</v>
      </c>
      <c r="N10" s="69"/>
      <c r="O10" s="110">
        <v>0</v>
      </c>
    </row>
    <row r="11" spans="1:15" s="19" customFormat="1" ht="24" customHeight="1">
      <c r="A11" s="30" t="s">
        <v>73</v>
      </c>
      <c r="G11" s="186">
        <v>5</v>
      </c>
      <c r="H11" s="190"/>
      <c r="I11" s="69">
        <v>19265</v>
      </c>
      <c r="J11" s="69"/>
      <c r="K11" s="69">
        <v>43691</v>
      </c>
      <c r="L11" s="69"/>
      <c r="M11" s="69">
        <v>18773</v>
      </c>
      <c r="N11" s="69"/>
      <c r="O11" s="69">
        <v>44044</v>
      </c>
    </row>
    <row r="12" spans="1:15" s="19" customFormat="1" ht="24" customHeight="1">
      <c r="A12" s="30" t="s">
        <v>84</v>
      </c>
      <c r="G12" s="186">
        <v>5</v>
      </c>
      <c r="H12" s="190"/>
      <c r="I12" s="69">
        <v>2149</v>
      </c>
      <c r="J12" s="69"/>
      <c r="K12" s="69">
        <v>2939</v>
      </c>
      <c r="L12" s="69"/>
      <c r="M12" s="69">
        <v>243</v>
      </c>
      <c r="N12" s="69"/>
      <c r="O12" s="69">
        <v>2993</v>
      </c>
    </row>
    <row r="13" spans="1:15" s="19" customFormat="1" ht="24" customHeight="1">
      <c r="A13" s="17" t="s">
        <v>173</v>
      </c>
      <c r="G13" s="186" t="s">
        <v>177</v>
      </c>
      <c r="H13" s="190"/>
      <c r="I13" s="69">
        <v>0</v>
      </c>
      <c r="J13" s="69"/>
      <c r="K13" s="69">
        <v>9802</v>
      </c>
      <c r="L13" s="69"/>
      <c r="M13" s="69">
        <v>0</v>
      </c>
      <c r="N13" s="69"/>
      <c r="O13" s="69">
        <v>9802</v>
      </c>
    </row>
    <row r="14" spans="1:15" s="19" customFormat="1" ht="24" customHeight="1">
      <c r="A14" s="30" t="s">
        <v>50</v>
      </c>
      <c r="G14" s="186">
        <v>5</v>
      </c>
      <c r="H14" s="190"/>
      <c r="I14" s="69">
        <v>174</v>
      </c>
      <c r="J14" s="69"/>
      <c r="K14" s="69">
        <v>825</v>
      </c>
      <c r="L14" s="69"/>
      <c r="M14" s="69">
        <v>361</v>
      </c>
      <c r="N14" s="69"/>
      <c r="O14" s="69">
        <v>816</v>
      </c>
    </row>
    <row r="15" spans="1:15" s="3" customFormat="1" ht="24" customHeight="1">
      <c r="A15" s="29" t="s">
        <v>30</v>
      </c>
      <c r="G15" s="31"/>
      <c r="I15" s="70">
        <f>SUM(I10:I14)</f>
        <v>39710</v>
      </c>
      <c r="J15" s="60"/>
      <c r="K15" s="70">
        <f>SUM(K10:K14)</f>
        <v>84272</v>
      </c>
      <c r="M15" s="70">
        <f>SUM(M10:M14)</f>
        <v>19377</v>
      </c>
      <c r="N15" s="60"/>
      <c r="O15" s="70">
        <f>SUM(O10:O14)</f>
        <v>57655</v>
      </c>
    </row>
    <row r="16" spans="1:15" s="3" customFormat="1" ht="16.5" customHeight="1">
      <c r="A16" s="29"/>
      <c r="G16" s="31"/>
      <c r="I16" s="71"/>
      <c r="J16" s="60"/>
      <c r="K16" s="71"/>
      <c r="M16" s="71"/>
      <c r="N16" s="60"/>
      <c r="O16" s="71"/>
    </row>
    <row r="17" spans="1:16" s="19" customFormat="1" ht="24" customHeight="1">
      <c r="A17" s="40" t="s">
        <v>31</v>
      </c>
      <c r="G17" s="186"/>
      <c r="I17" s="69"/>
      <c r="J17" s="59"/>
      <c r="K17" s="69"/>
      <c r="M17" s="69"/>
      <c r="N17" s="59"/>
      <c r="O17" s="69"/>
    </row>
    <row r="18" spans="1:16" s="19" customFormat="1" ht="24" customHeight="1">
      <c r="A18" s="25" t="s">
        <v>51</v>
      </c>
      <c r="G18" s="186">
        <v>5</v>
      </c>
      <c r="I18" s="69">
        <v>44954</v>
      </c>
      <c r="J18" s="39"/>
      <c r="K18" s="69">
        <v>45272</v>
      </c>
      <c r="L18" s="69"/>
      <c r="M18" s="69">
        <v>28962</v>
      </c>
      <c r="N18" s="69"/>
      <c r="O18" s="69">
        <v>35199</v>
      </c>
    </row>
    <row r="19" spans="1:16" s="19" customFormat="1" ht="24" customHeight="1">
      <c r="A19" s="25" t="s">
        <v>75</v>
      </c>
      <c r="G19" s="186"/>
      <c r="I19" s="69">
        <v>1145</v>
      </c>
      <c r="J19" s="39"/>
      <c r="K19" s="69">
        <v>2058</v>
      </c>
      <c r="L19" s="69"/>
      <c r="M19" s="69">
        <v>1015</v>
      </c>
      <c r="N19" s="69"/>
      <c r="O19" s="69">
        <v>1956</v>
      </c>
    </row>
    <row r="20" spans="1:16" s="19" customFormat="1" ht="24" customHeight="1">
      <c r="A20" s="30" t="s">
        <v>134</v>
      </c>
      <c r="G20" s="186">
        <v>5</v>
      </c>
      <c r="H20" s="190"/>
      <c r="I20" s="69">
        <v>11424</v>
      </c>
      <c r="J20" s="69"/>
      <c r="K20" s="69">
        <v>12868</v>
      </c>
      <c r="L20" s="69"/>
      <c r="M20" s="69">
        <v>9379</v>
      </c>
      <c r="N20" s="69"/>
      <c r="O20" s="69">
        <v>10783</v>
      </c>
    </row>
    <row r="21" spans="1:16" s="19" customFormat="1" ht="24" customHeight="1">
      <c r="A21" s="30" t="s">
        <v>52</v>
      </c>
      <c r="G21" s="186" t="s">
        <v>184</v>
      </c>
      <c r="H21" s="190"/>
      <c r="I21" s="69">
        <v>80</v>
      </c>
      <c r="J21" s="69"/>
      <c r="K21" s="95">
        <v>11699</v>
      </c>
      <c r="L21" s="69"/>
      <c r="M21" s="69">
        <v>314</v>
      </c>
      <c r="N21" s="69"/>
      <c r="O21" s="95">
        <v>11699</v>
      </c>
    </row>
    <row r="22" spans="1:16" s="3" customFormat="1" ht="24" customHeight="1">
      <c r="A22" s="29" t="s">
        <v>10</v>
      </c>
      <c r="G22" s="186"/>
      <c r="H22" s="187"/>
      <c r="I22" s="70">
        <f>SUM(I18:I21)</f>
        <v>57603</v>
      </c>
      <c r="J22" s="60"/>
      <c r="K22" s="70">
        <f>SUM(K18:K21)</f>
        <v>71897</v>
      </c>
      <c r="M22" s="70">
        <f>SUM(M18:M21)</f>
        <v>39670</v>
      </c>
      <c r="N22" s="60"/>
      <c r="O22" s="70">
        <f>SUM(O18:O21)</f>
        <v>59637</v>
      </c>
    </row>
    <row r="23" spans="1:16" s="3" customFormat="1" ht="24" customHeight="1">
      <c r="A23" s="29" t="s">
        <v>146</v>
      </c>
      <c r="G23" s="186"/>
      <c r="H23" s="187"/>
      <c r="I23" s="71">
        <f>I15-I22</f>
        <v>-17893</v>
      </c>
      <c r="J23" s="60"/>
      <c r="K23" s="71">
        <f>K15-K22</f>
        <v>12375</v>
      </c>
      <c r="M23" s="71">
        <f>M15-M22</f>
        <v>-20293</v>
      </c>
      <c r="N23" s="60"/>
      <c r="O23" s="71">
        <f>O15-O22</f>
        <v>-1982</v>
      </c>
    </row>
    <row r="24" spans="1:16" s="3" customFormat="1" ht="24" customHeight="1">
      <c r="A24" s="25" t="s">
        <v>95</v>
      </c>
      <c r="G24" s="186">
        <v>5</v>
      </c>
      <c r="H24" s="187"/>
      <c r="I24" s="69">
        <v>81</v>
      </c>
      <c r="J24" s="69"/>
      <c r="K24" s="69">
        <v>48</v>
      </c>
      <c r="L24" s="69"/>
      <c r="M24" s="69">
        <v>36</v>
      </c>
      <c r="N24" s="69"/>
      <c r="O24" s="69">
        <v>49</v>
      </c>
    </row>
    <row r="25" spans="1:16" s="19" customFormat="1" ht="24" customHeight="1">
      <c r="A25" s="30" t="s">
        <v>28</v>
      </c>
      <c r="G25" s="186">
        <v>5</v>
      </c>
      <c r="H25" s="190"/>
      <c r="I25" s="69">
        <v>-87</v>
      </c>
      <c r="J25" s="69"/>
      <c r="K25" s="69">
        <v>-58</v>
      </c>
      <c r="L25" s="69"/>
      <c r="M25" s="69">
        <v>-86</v>
      </c>
      <c r="N25" s="69"/>
      <c r="O25" s="69">
        <v>-87</v>
      </c>
    </row>
    <row r="26" spans="1:16" s="19" customFormat="1" ht="24" customHeight="1">
      <c r="A26" s="17" t="s">
        <v>174</v>
      </c>
      <c r="G26" s="186">
        <v>11</v>
      </c>
      <c r="H26" s="190"/>
      <c r="I26" s="69">
        <v>0</v>
      </c>
      <c r="J26" s="69"/>
      <c r="K26" s="69">
        <v>0</v>
      </c>
      <c r="L26" s="69"/>
      <c r="M26" s="69">
        <v>0</v>
      </c>
      <c r="N26" s="69"/>
      <c r="O26" s="69">
        <v>67032</v>
      </c>
    </row>
    <row r="27" spans="1:16" s="19" customFormat="1" ht="24" customHeight="1">
      <c r="A27" s="17" t="s">
        <v>178</v>
      </c>
      <c r="G27" s="186"/>
      <c r="H27" s="190"/>
      <c r="I27" s="69"/>
      <c r="J27" s="69"/>
      <c r="K27" s="69"/>
      <c r="L27" s="69"/>
      <c r="M27" s="69"/>
      <c r="N27" s="69"/>
      <c r="O27" s="69"/>
    </row>
    <row r="28" spans="1:16" s="19" customFormat="1" ht="24" customHeight="1">
      <c r="A28" s="30"/>
      <c r="B28" s="18" t="s">
        <v>179</v>
      </c>
      <c r="G28" s="186" t="s">
        <v>159</v>
      </c>
      <c r="H28" s="190"/>
      <c r="I28" s="100">
        <v>242</v>
      </c>
      <c r="J28" s="69"/>
      <c r="K28" s="95">
        <v>200</v>
      </c>
      <c r="L28" s="69"/>
      <c r="M28" s="95">
        <v>242</v>
      </c>
      <c r="N28" s="69"/>
      <c r="O28" s="95">
        <v>163</v>
      </c>
    </row>
    <row r="29" spans="1:16" s="3" customFormat="1" ht="24" customHeight="1">
      <c r="A29" s="29" t="s">
        <v>145</v>
      </c>
      <c r="G29" s="31"/>
      <c r="H29" s="187"/>
      <c r="I29" s="71">
        <f>I23+I24+I25+I28</f>
        <v>-17657</v>
      </c>
      <c r="J29" s="22"/>
      <c r="K29" s="71">
        <f>K23+K24+K25+K28</f>
        <v>12565</v>
      </c>
      <c r="L29" s="71"/>
      <c r="M29" s="71">
        <f>M23+M24+M25+M28</f>
        <v>-20101</v>
      </c>
      <c r="N29" s="71"/>
      <c r="O29" s="71">
        <f>O23+O24+O25+O26+O28</f>
        <v>65175</v>
      </c>
    </row>
    <row r="30" spans="1:16" s="3" customFormat="1" ht="24" customHeight="1">
      <c r="A30" s="25" t="s">
        <v>139</v>
      </c>
      <c r="G30" s="193" t="s">
        <v>190</v>
      </c>
      <c r="H30" s="187"/>
      <c r="I30" s="194">
        <v>-3495</v>
      </c>
      <c r="J30" s="195"/>
      <c r="K30" s="194">
        <v>2712</v>
      </c>
      <c r="L30" s="195"/>
      <c r="M30" s="194">
        <v>-4048</v>
      </c>
      <c r="N30" s="39"/>
      <c r="O30" s="95">
        <v>0</v>
      </c>
    </row>
    <row r="31" spans="1:16" s="3" customFormat="1" ht="24" customHeight="1">
      <c r="A31" s="29" t="s">
        <v>147</v>
      </c>
      <c r="G31" s="31"/>
      <c r="H31" s="187"/>
      <c r="I31" s="70">
        <f>I29-I30</f>
        <v>-14162</v>
      </c>
      <c r="J31" s="60"/>
      <c r="K31" s="70">
        <f>K29-K30</f>
        <v>9853</v>
      </c>
      <c r="M31" s="70">
        <f>M29-M30</f>
        <v>-16053</v>
      </c>
      <c r="N31" s="60"/>
      <c r="O31" s="70">
        <f>O29-O30</f>
        <v>65175</v>
      </c>
      <c r="P31" s="60"/>
    </row>
    <row r="32" spans="1:16" s="3" customFormat="1" ht="16.5" customHeight="1">
      <c r="A32" s="29"/>
      <c r="G32" s="31"/>
      <c r="H32" s="187"/>
      <c r="I32" s="71"/>
      <c r="J32" s="60"/>
      <c r="K32" s="71"/>
      <c r="M32" s="71"/>
      <c r="N32" s="60"/>
      <c r="O32" s="71"/>
    </row>
    <row r="33" spans="1:15" s="3" customFormat="1" ht="24" customHeight="1">
      <c r="A33" s="23" t="s">
        <v>43</v>
      </c>
      <c r="F33" s="31"/>
      <c r="G33" s="187"/>
      <c r="H33" s="71"/>
      <c r="I33" s="60"/>
      <c r="J33" s="71"/>
      <c r="K33" s="60"/>
      <c r="L33" s="71"/>
      <c r="M33" s="60"/>
      <c r="N33" s="71"/>
    </row>
    <row r="34" spans="1:15" s="19" customFormat="1" ht="24" customHeight="1">
      <c r="A34" s="25" t="s">
        <v>119</v>
      </c>
      <c r="F34" s="186"/>
      <c r="G34" s="24"/>
      <c r="H34" s="58"/>
      <c r="I34" s="58">
        <v>0</v>
      </c>
      <c r="J34" s="59"/>
      <c r="K34" s="58">
        <v>0</v>
      </c>
      <c r="L34" s="59"/>
      <c r="M34" s="58">
        <v>0</v>
      </c>
      <c r="N34" s="59"/>
      <c r="O34" s="58">
        <v>0</v>
      </c>
    </row>
    <row r="35" spans="1:15" s="3" customFormat="1" ht="24" customHeight="1" thickBot="1">
      <c r="A35" s="29" t="s">
        <v>148</v>
      </c>
      <c r="F35" s="31"/>
      <c r="G35" s="188"/>
      <c r="H35" s="71"/>
      <c r="I35" s="72">
        <f>SUM(I31:I34)</f>
        <v>-14162</v>
      </c>
      <c r="J35" s="60"/>
      <c r="K35" s="72">
        <f>SUM(K31:K34)</f>
        <v>9853</v>
      </c>
      <c r="L35" s="60"/>
      <c r="M35" s="72">
        <f>SUM(M31:M34)</f>
        <v>-16053</v>
      </c>
      <c r="N35" s="60"/>
      <c r="O35" s="72">
        <f>SUM(O31:O34)</f>
        <v>65175</v>
      </c>
    </row>
    <row r="36" spans="1:15" s="2" customFormat="1" ht="24" customHeight="1" thickTop="1">
      <c r="A36" s="5" t="s">
        <v>44</v>
      </c>
      <c r="B36" s="5"/>
      <c r="C36" s="5"/>
      <c r="D36" s="5"/>
      <c r="E36" s="5"/>
      <c r="F36" s="13"/>
      <c r="G36" s="9"/>
      <c r="H36" s="9"/>
      <c r="I36" s="5"/>
      <c r="J36" s="5"/>
      <c r="K36" s="5"/>
      <c r="L36" s="5"/>
      <c r="M36" s="5"/>
      <c r="N36" s="11"/>
    </row>
    <row r="37" spans="1:15" s="2" customFormat="1" ht="24" customHeight="1">
      <c r="A37" s="2" t="s">
        <v>115</v>
      </c>
      <c r="B37" s="5"/>
      <c r="C37" s="5"/>
      <c r="D37" s="5"/>
      <c r="E37" s="5"/>
      <c r="F37" s="13"/>
      <c r="G37" s="9"/>
      <c r="H37" s="9"/>
      <c r="I37" s="5"/>
      <c r="J37" s="5"/>
      <c r="K37" s="5"/>
      <c r="L37" s="5"/>
      <c r="M37" s="5"/>
      <c r="N37" s="11"/>
    </row>
    <row r="38" spans="1:15" s="19" customFormat="1" ht="24" customHeight="1">
      <c r="F38" s="190"/>
      <c r="G38" s="190"/>
      <c r="H38" s="190"/>
      <c r="I38" s="200" t="s">
        <v>116</v>
      </c>
      <c r="J38" s="200"/>
      <c r="K38" s="200"/>
      <c r="L38" s="187"/>
      <c r="M38" s="200" t="s">
        <v>117</v>
      </c>
      <c r="N38" s="200"/>
      <c r="O38" s="200"/>
    </row>
    <row r="39" spans="1:15" s="19" customFormat="1" ht="24" customHeight="1">
      <c r="F39" s="190"/>
      <c r="G39" s="190"/>
      <c r="H39" s="190"/>
      <c r="I39" s="203" t="s">
        <v>118</v>
      </c>
      <c r="J39" s="203"/>
      <c r="K39" s="203"/>
      <c r="L39" s="190"/>
      <c r="M39" s="203" t="s">
        <v>118</v>
      </c>
      <c r="N39" s="203"/>
      <c r="O39" s="203"/>
    </row>
    <row r="40" spans="1:15" s="19" customFormat="1" ht="24" customHeight="1">
      <c r="F40" s="190"/>
      <c r="G40" s="190"/>
      <c r="H40" s="190"/>
      <c r="I40" s="202" t="s">
        <v>166</v>
      </c>
      <c r="J40" s="203"/>
      <c r="K40" s="203"/>
      <c r="L40" s="190"/>
      <c r="M40" s="202" t="s">
        <v>166</v>
      </c>
      <c r="N40" s="203"/>
      <c r="O40" s="203"/>
    </row>
    <row r="41" spans="1:15" s="19" customFormat="1" ht="24" customHeight="1">
      <c r="F41" s="186"/>
      <c r="G41" s="186" t="s">
        <v>11</v>
      </c>
      <c r="H41" s="186"/>
      <c r="I41" s="192">
        <v>2565</v>
      </c>
      <c r="J41" s="192"/>
      <c r="K41" s="192">
        <v>2564</v>
      </c>
      <c r="L41" s="192"/>
      <c r="M41" s="192">
        <v>2565</v>
      </c>
      <c r="N41" s="192"/>
      <c r="O41" s="192">
        <v>2564</v>
      </c>
    </row>
    <row r="42" spans="1:15" s="19" customFormat="1" ht="24" customHeight="1">
      <c r="F42" s="186"/>
      <c r="G42" s="186"/>
      <c r="H42" s="186"/>
      <c r="I42" s="192"/>
      <c r="J42" s="192"/>
      <c r="K42" s="165" t="s">
        <v>183</v>
      </c>
      <c r="L42" s="192"/>
      <c r="M42" s="192"/>
      <c r="N42" s="192"/>
      <c r="O42" s="165" t="s">
        <v>183</v>
      </c>
    </row>
    <row r="43" spans="1:15" s="19" customFormat="1" ht="24" customHeight="1">
      <c r="F43" s="186"/>
      <c r="G43" s="186"/>
      <c r="H43" s="186"/>
      <c r="I43" s="199" t="s">
        <v>113</v>
      </c>
      <c r="J43" s="199"/>
      <c r="K43" s="199"/>
      <c r="L43" s="199"/>
      <c r="M43" s="199"/>
      <c r="N43" s="199"/>
      <c r="O43" s="199"/>
    </row>
    <row r="44" spans="1:15" s="19" customFormat="1" ht="24" customHeight="1">
      <c r="A44" s="29" t="s">
        <v>53</v>
      </c>
      <c r="F44" s="6"/>
      <c r="H44" s="69"/>
      <c r="I44" s="39"/>
      <c r="J44" s="69"/>
      <c r="K44" s="39"/>
      <c r="L44" s="69"/>
      <c r="M44" s="60"/>
      <c r="N44" s="69"/>
    </row>
    <row r="45" spans="1:15" s="19" customFormat="1" ht="24" customHeight="1">
      <c r="A45" s="29"/>
      <c r="B45" s="30" t="s">
        <v>32</v>
      </c>
      <c r="F45" s="186"/>
      <c r="G45" s="186"/>
      <c r="H45" s="190"/>
      <c r="I45" s="69">
        <v>-14162</v>
      </c>
      <c r="J45" s="59"/>
      <c r="K45" s="69">
        <v>9865</v>
      </c>
      <c r="L45" s="59"/>
      <c r="M45" s="69">
        <v>-16053</v>
      </c>
      <c r="N45" s="59"/>
      <c r="O45" s="69">
        <v>65175</v>
      </c>
    </row>
    <row r="46" spans="1:15" s="19" customFormat="1" ht="24" customHeight="1">
      <c r="A46" s="29"/>
      <c r="B46" s="30" t="s">
        <v>35</v>
      </c>
      <c r="F46" s="186"/>
      <c r="G46" s="186"/>
      <c r="H46" s="190"/>
      <c r="I46" s="69">
        <v>0</v>
      </c>
      <c r="J46" s="59"/>
      <c r="K46" s="69">
        <v>-12</v>
      </c>
      <c r="L46" s="59"/>
      <c r="M46" s="58">
        <v>0</v>
      </c>
      <c r="N46" s="59"/>
      <c r="O46" s="58">
        <v>0</v>
      </c>
    </row>
    <row r="47" spans="1:15" s="3" customFormat="1" ht="24" customHeight="1" thickBot="1">
      <c r="A47" s="23" t="s">
        <v>147</v>
      </c>
      <c r="F47" s="31"/>
      <c r="G47" s="31"/>
      <c r="H47" s="187"/>
      <c r="I47" s="72">
        <f>SUM(I45:I46)</f>
        <v>-14162</v>
      </c>
      <c r="J47" s="60"/>
      <c r="K47" s="72">
        <f>SUM(K45:K46)</f>
        <v>9853</v>
      </c>
      <c r="L47" s="60"/>
      <c r="M47" s="72">
        <f>SUM(M45:M46)</f>
        <v>-16053</v>
      </c>
      <c r="N47" s="60"/>
      <c r="O47" s="72">
        <f>SUM(O45:O46)</f>
        <v>65175</v>
      </c>
    </row>
    <row r="48" spans="1:15" s="23" customFormat="1" ht="12.75" customHeight="1" thickTop="1">
      <c r="F48" s="32"/>
      <c r="G48" s="32"/>
      <c r="H48" s="30"/>
      <c r="I48" s="73"/>
      <c r="J48" s="74"/>
      <c r="K48" s="73"/>
      <c r="L48" s="74"/>
      <c r="M48" s="73"/>
      <c r="N48" s="74"/>
      <c r="O48" s="73"/>
    </row>
    <row r="49" spans="1:15" s="19" customFormat="1" ht="24" customHeight="1">
      <c r="A49" s="29" t="s">
        <v>54</v>
      </c>
      <c r="F49" s="6"/>
      <c r="G49" s="6"/>
      <c r="I49" s="69"/>
      <c r="J49" s="39"/>
      <c r="K49" s="69"/>
      <c r="L49" s="39"/>
      <c r="M49" s="69"/>
      <c r="N49" s="39"/>
      <c r="O49" s="69"/>
    </row>
    <row r="50" spans="1:15" s="19" customFormat="1" ht="24" customHeight="1">
      <c r="A50" s="29"/>
      <c r="B50" s="30" t="s">
        <v>32</v>
      </c>
      <c r="F50" s="186"/>
      <c r="G50" s="186"/>
      <c r="H50" s="190"/>
      <c r="I50" s="69">
        <v>-14162</v>
      </c>
      <c r="J50" s="59"/>
      <c r="K50" s="69">
        <v>9865</v>
      </c>
      <c r="L50" s="59"/>
      <c r="M50" s="69">
        <v>-16053</v>
      </c>
      <c r="N50" s="59"/>
      <c r="O50" s="69">
        <v>65175</v>
      </c>
    </row>
    <row r="51" spans="1:15" s="19" customFormat="1" ht="24" customHeight="1">
      <c r="A51" s="29"/>
      <c r="B51" s="30" t="s">
        <v>35</v>
      </c>
      <c r="F51" s="186"/>
      <c r="G51" s="186"/>
      <c r="H51" s="190"/>
      <c r="I51" s="69">
        <v>0</v>
      </c>
      <c r="J51" s="59"/>
      <c r="K51" s="69">
        <v>-12</v>
      </c>
      <c r="L51" s="59"/>
      <c r="M51" s="58">
        <v>0</v>
      </c>
      <c r="N51" s="59"/>
      <c r="O51" s="58">
        <v>0</v>
      </c>
    </row>
    <row r="52" spans="1:15" s="3" customFormat="1" ht="24" customHeight="1" thickBot="1">
      <c r="A52" s="23" t="s">
        <v>148</v>
      </c>
      <c r="F52" s="31"/>
      <c r="G52" s="31"/>
      <c r="H52" s="187"/>
      <c r="I52" s="72">
        <f>SUM(I50:I51)</f>
        <v>-14162</v>
      </c>
      <c r="J52" s="71"/>
      <c r="K52" s="72">
        <f>SUM(K50:K51)</f>
        <v>9853</v>
      </c>
      <c r="L52" s="71"/>
      <c r="M52" s="72">
        <f>SUM(M50:M51)</f>
        <v>-16053</v>
      </c>
      <c r="N52" s="71"/>
      <c r="O52" s="72">
        <f>SUM(O50:O51)</f>
        <v>65175</v>
      </c>
    </row>
    <row r="53" spans="1:15" s="3" customFormat="1" ht="13.5" customHeight="1" thickTop="1">
      <c r="A53" s="23"/>
      <c r="F53" s="31"/>
      <c r="G53" s="31"/>
      <c r="H53" s="187"/>
      <c r="I53" s="71"/>
      <c r="J53" s="71"/>
      <c r="K53" s="71"/>
      <c r="L53" s="71"/>
      <c r="M53" s="71"/>
      <c r="N53" s="71"/>
      <c r="O53" s="71"/>
    </row>
    <row r="54" spans="1:15" s="19" customFormat="1" ht="24" customHeight="1">
      <c r="A54" s="3" t="s">
        <v>149</v>
      </c>
      <c r="F54" s="186"/>
      <c r="G54" s="186"/>
      <c r="H54" s="190"/>
    </row>
    <row r="55" spans="1:15" s="19" customFormat="1" ht="24" customHeight="1" thickBot="1">
      <c r="A55" s="30" t="s">
        <v>96</v>
      </c>
      <c r="F55" s="186"/>
      <c r="G55" s="186">
        <v>25</v>
      </c>
      <c r="H55" s="190"/>
      <c r="I55" s="183">
        <v>-7.0000000000000001E-3</v>
      </c>
      <c r="J55" s="130"/>
      <c r="K55" s="180">
        <v>5.0000000000000001E-3</v>
      </c>
      <c r="L55" s="130"/>
      <c r="M55" s="182">
        <v>-8.0000000000000002E-3</v>
      </c>
      <c r="N55" s="130"/>
      <c r="O55" s="180">
        <v>3.2000000000000001E-2</v>
      </c>
    </row>
    <row r="56" spans="1:15" s="19" customFormat="1" ht="24" customHeight="1" thickTop="1">
      <c r="A56" s="5" t="s">
        <v>44</v>
      </c>
      <c r="F56" s="186"/>
      <c r="G56" s="186"/>
      <c r="H56" s="190"/>
      <c r="I56" s="157"/>
      <c r="J56" s="130"/>
      <c r="K56" s="157"/>
      <c r="L56" s="130"/>
      <c r="M56" s="158"/>
      <c r="N56" s="130"/>
      <c r="O56" s="157"/>
    </row>
    <row r="57" spans="1:15" s="19" customFormat="1" ht="24" customHeight="1">
      <c r="A57" s="2" t="s">
        <v>115</v>
      </c>
      <c r="F57" s="186"/>
      <c r="G57" s="186"/>
      <c r="H57" s="190"/>
      <c r="I57" s="157"/>
      <c r="J57" s="130"/>
      <c r="K57" s="157"/>
      <c r="L57" s="130"/>
      <c r="M57" s="158"/>
      <c r="N57" s="130"/>
      <c r="O57" s="157"/>
    </row>
    <row r="58" spans="1:15" s="19" customFormat="1" ht="24" customHeight="1">
      <c r="G58" s="190"/>
      <c r="H58" s="190"/>
      <c r="I58" s="200" t="s">
        <v>116</v>
      </c>
      <c r="J58" s="200"/>
      <c r="K58" s="200"/>
      <c r="L58" s="187"/>
      <c r="M58" s="200" t="s">
        <v>117</v>
      </c>
      <c r="N58" s="200"/>
      <c r="O58" s="200"/>
    </row>
    <row r="59" spans="1:15" s="19" customFormat="1" ht="24" customHeight="1">
      <c r="G59" s="190"/>
      <c r="H59" s="190"/>
      <c r="I59" s="202" t="s">
        <v>167</v>
      </c>
      <c r="J59" s="203"/>
      <c r="K59" s="203"/>
      <c r="L59" s="190"/>
      <c r="M59" s="202" t="s">
        <v>167</v>
      </c>
      <c r="N59" s="203"/>
      <c r="O59" s="203"/>
    </row>
    <row r="60" spans="1:15" s="19" customFormat="1" ht="24" customHeight="1">
      <c r="G60" s="190"/>
      <c r="H60" s="190"/>
      <c r="I60" s="202" t="s">
        <v>166</v>
      </c>
      <c r="J60" s="203"/>
      <c r="K60" s="203"/>
      <c r="L60" s="190"/>
      <c r="M60" s="202" t="s">
        <v>166</v>
      </c>
      <c r="N60" s="203"/>
      <c r="O60" s="203"/>
    </row>
    <row r="61" spans="1:15" s="19" customFormat="1" ht="24" customHeight="1">
      <c r="G61" s="186" t="s">
        <v>11</v>
      </c>
      <c r="H61" s="186"/>
      <c r="I61" s="192">
        <v>2565</v>
      </c>
      <c r="J61" s="192"/>
      <c r="K61" s="192">
        <v>2564</v>
      </c>
      <c r="L61" s="192"/>
      <c r="M61" s="192">
        <v>2565</v>
      </c>
      <c r="N61" s="192"/>
      <c r="O61" s="192">
        <v>2564</v>
      </c>
    </row>
    <row r="62" spans="1:15" s="19" customFormat="1" ht="24" customHeight="1">
      <c r="G62" s="186"/>
      <c r="H62" s="186"/>
      <c r="I62" s="192"/>
      <c r="J62" s="192"/>
      <c r="K62" s="165" t="s">
        <v>183</v>
      </c>
      <c r="L62" s="192"/>
      <c r="M62" s="192"/>
      <c r="N62" s="192"/>
      <c r="O62" s="165" t="s">
        <v>183</v>
      </c>
    </row>
    <row r="63" spans="1:15" s="19" customFormat="1" ht="24" customHeight="1">
      <c r="G63" s="186"/>
      <c r="H63" s="186"/>
      <c r="I63" s="199" t="s">
        <v>113</v>
      </c>
      <c r="J63" s="199"/>
      <c r="K63" s="199"/>
      <c r="L63" s="199"/>
      <c r="M63" s="199"/>
      <c r="N63" s="199"/>
      <c r="O63" s="199"/>
    </row>
    <row r="64" spans="1:15" s="19" customFormat="1" ht="24" customHeight="1">
      <c r="A64" s="15" t="s">
        <v>13</v>
      </c>
      <c r="G64" s="186"/>
      <c r="H64" s="190"/>
      <c r="I64" s="190"/>
      <c r="K64" s="190"/>
      <c r="M64" s="20"/>
      <c r="N64" s="20"/>
      <c r="O64" s="20"/>
    </row>
    <row r="65" spans="1:15" s="19" customFormat="1" ht="24" customHeight="1">
      <c r="A65" s="30" t="s">
        <v>74</v>
      </c>
      <c r="G65" s="186"/>
      <c r="H65" s="190"/>
      <c r="I65" s="69">
        <v>75720</v>
      </c>
      <c r="J65" s="69"/>
      <c r="K65" s="69">
        <v>76879</v>
      </c>
      <c r="L65" s="69"/>
      <c r="M65" s="69">
        <v>0</v>
      </c>
      <c r="N65" s="69"/>
      <c r="O65" s="69">
        <v>0</v>
      </c>
    </row>
    <row r="66" spans="1:15" s="19" customFormat="1" ht="24" customHeight="1">
      <c r="A66" s="30" t="s">
        <v>73</v>
      </c>
      <c r="G66" s="186">
        <v>5</v>
      </c>
      <c r="H66" s="190"/>
      <c r="I66" s="69">
        <v>94525</v>
      </c>
      <c r="J66" s="69"/>
      <c r="K66" s="69">
        <v>126054</v>
      </c>
      <c r="L66" s="69"/>
      <c r="M66" s="69">
        <v>92990</v>
      </c>
      <c r="N66" s="69"/>
      <c r="O66" s="69">
        <v>131526</v>
      </c>
    </row>
    <row r="67" spans="1:15" s="19" customFormat="1" ht="24" customHeight="1">
      <c r="A67" s="30" t="s">
        <v>84</v>
      </c>
      <c r="G67" s="186">
        <v>5</v>
      </c>
      <c r="H67" s="190"/>
      <c r="I67" s="69">
        <v>3864</v>
      </c>
      <c r="J67" s="69"/>
      <c r="K67" s="69">
        <v>6031</v>
      </c>
      <c r="L67" s="69"/>
      <c r="M67" s="69">
        <v>5771</v>
      </c>
      <c r="N67" s="69"/>
      <c r="O67" s="69">
        <v>6254</v>
      </c>
    </row>
    <row r="68" spans="1:15" s="19" customFormat="1" ht="24" customHeight="1">
      <c r="A68" s="17" t="s">
        <v>173</v>
      </c>
      <c r="G68" s="186" t="s">
        <v>177</v>
      </c>
      <c r="H68" s="190"/>
      <c r="I68" s="69">
        <v>0</v>
      </c>
      <c r="J68" s="69"/>
      <c r="K68" s="69">
        <v>9802</v>
      </c>
      <c r="L68" s="69"/>
      <c r="M68" s="69">
        <v>0</v>
      </c>
      <c r="N68" s="69"/>
      <c r="O68" s="69">
        <v>9802</v>
      </c>
    </row>
    <row r="69" spans="1:15" s="19" customFormat="1" ht="24" customHeight="1">
      <c r="A69" s="30" t="s">
        <v>50</v>
      </c>
      <c r="G69" s="186">
        <v>5</v>
      </c>
      <c r="H69" s="190"/>
      <c r="I69" s="69">
        <v>1361</v>
      </c>
      <c r="J69" s="69"/>
      <c r="K69" s="69">
        <v>1375</v>
      </c>
      <c r="L69" s="69"/>
      <c r="M69" s="69">
        <v>1590</v>
      </c>
      <c r="N69" s="69"/>
      <c r="O69" s="69">
        <v>1352</v>
      </c>
    </row>
    <row r="70" spans="1:15" s="3" customFormat="1" ht="24" customHeight="1">
      <c r="A70" s="29" t="s">
        <v>30</v>
      </c>
      <c r="G70" s="31"/>
      <c r="I70" s="70">
        <f>SUM(I65:I69)</f>
        <v>175470</v>
      </c>
      <c r="J70" s="60"/>
      <c r="K70" s="70">
        <f>SUM(K65:K69)</f>
        <v>220141</v>
      </c>
      <c r="M70" s="70">
        <f>SUM(M65:M69)</f>
        <v>100351</v>
      </c>
      <c r="N70" s="60"/>
      <c r="O70" s="70">
        <f>SUM(O65:O69)</f>
        <v>148934</v>
      </c>
    </row>
    <row r="71" spans="1:15" s="3" customFormat="1" ht="16.5" customHeight="1">
      <c r="A71" s="29"/>
      <c r="G71" s="31"/>
      <c r="I71" s="71"/>
      <c r="J71" s="60"/>
      <c r="K71" s="71"/>
      <c r="M71" s="71"/>
      <c r="N71" s="60"/>
      <c r="O71" s="71"/>
    </row>
    <row r="72" spans="1:15" s="19" customFormat="1" ht="24" customHeight="1">
      <c r="A72" s="40" t="s">
        <v>31</v>
      </c>
      <c r="G72" s="186"/>
      <c r="I72" s="69"/>
      <c r="J72" s="59"/>
      <c r="K72" s="69"/>
      <c r="M72" s="69"/>
      <c r="N72" s="59"/>
      <c r="O72" s="69"/>
    </row>
    <row r="73" spans="1:15" s="19" customFormat="1" ht="24" customHeight="1">
      <c r="A73" s="25" t="s">
        <v>51</v>
      </c>
      <c r="G73" s="186">
        <v>5</v>
      </c>
      <c r="I73" s="164">
        <v>129496</v>
      </c>
      <c r="J73" s="39"/>
      <c r="K73" s="69">
        <v>126014</v>
      </c>
      <c r="L73" s="69"/>
      <c r="M73" s="69">
        <v>92150</v>
      </c>
      <c r="N73" s="69"/>
      <c r="O73" s="69">
        <v>98004</v>
      </c>
    </row>
    <row r="74" spans="1:15" s="19" customFormat="1" ht="24" customHeight="1">
      <c r="A74" s="25" t="s">
        <v>75</v>
      </c>
      <c r="G74" s="186"/>
      <c r="I74" s="69">
        <v>5045</v>
      </c>
      <c r="J74" s="39"/>
      <c r="K74" s="69">
        <v>6691</v>
      </c>
      <c r="L74" s="69"/>
      <c r="M74" s="69">
        <v>4486</v>
      </c>
      <c r="N74" s="69"/>
      <c r="O74" s="69">
        <v>6334</v>
      </c>
    </row>
    <row r="75" spans="1:15" s="19" customFormat="1" ht="24" customHeight="1">
      <c r="A75" s="30" t="s">
        <v>134</v>
      </c>
      <c r="G75" s="186">
        <v>5</v>
      </c>
      <c r="H75" s="190"/>
      <c r="I75" s="164">
        <v>38142</v>
      </c>
      <c r="J75" s="69"/>
      <c r="K75" s="69">
        <v>38834</v>
      </c>
      <c r="L75" s="69"/>
      <c r="M75" s="69">
        <v>30020</v>
      </c>
      <c r="N75" s="69"/>
      <c r="O75" s="69">
        <v>32570</v>
      </c>
    </row>
    <row r="76" spans="1:15" s="19" customFormat="1" ht="24" customHeight="1">
      <c r="A76" s="30" t="s">
        <v>52</v>
      </c>
      <c r="G76" s="186" t="s">
        <v>184</v>
      </c>
      <c r="H76" s="190"/>
      <c r="I76" s="95">
        <v>1001</v>
      </c>
      <c r="J76" s="69"/>
      <c r="K76" s="69">
        <v>11837</v>
      </c>
      <c r="L76" s="69"/>
      <c r="M76" s="95">
        <v>692</v>
      </c>
      <c r="N76" s="69"/>
      <c r="O76" s="69">
        <v>11783</v>
      </c>
    </row>
    <row r="77" spans="1:15" s="3" customFormat="1" ht="24" customHeight="1">
      <c r="A77" s="29" t="s">
        <v>10</v>
      </c>
      <c r="G77" s="186"/>
      <c r="H77" s="187"/>
      <c r="I77" s="70">
        <f>SUM(I73:I76)</f>
        <v>173684</v>
      </c>
      <c r="J77" s="60"/>
      <c r="K77" s="70">
        <f>SUM(K73:K76)</f>
        <v>183376</v>
      </c>
      <c r="M77" s="70">
        <f>SUM(M73:M76)</f>
        <v>127348</v>
      </c>
      <c r="N77" s="60"/>
      <c r="O77" s="70">
        <f>SUM(O73:O76)</f>
        <v>148691</v>
      </c>
    </row>
    <row r="78" spans="1:15" s="3" customFormat="1" ht="24" customHeight="1">
      <c r="A78" s="29" t="s">
        <v>146</v>
      </c>
      <c r="G78" s="186"/>
      <c r="H78" s="187"/>
      <c r="I78" s="71">
        <f>I70-I77</f>
        <v>1786</v>
      </c>
      <c r="J78" s="60"/>
      <c r="K78" s="71">
        <f>K70-K77</f>
        <v>36765</v>
      </c>
      <c r="M78" s="71">
        <f>M70-M77</f>
        <v>-26997</v>
      </c>
      <c r="N78" s="60"/>
      <c r="O78" s="71">
        <f>O70-O77</f>
        <v>243</v>
      </c>
    </row>
    <row r="79" spans="1:15" s="3" customFormat="1" ht="24" customHeight="1">
      <c r="A79" s="25" t="s">
        <v>95</v>
      </c>
      <c r="G79" s="186">
        <v>5</v>
      </c>
      <c r="H79" s="187"/>
      <c r="I79" s="69">
        <v>270</v>
      </c>
      <c r="J79" s="69"/>
      <c r="K79" s="69">
        <v>149</v>
      </c>
      <c r="L79" s="69"/>
      <c r="M79" s="69">
        <v>133</v>
      </c>
      <c r="N79" s="69"/>
      <c r="O79" s="69">
        <v>146</v>
      </c>
    </row>
    <row r="80" spans="1:15" s="19" customFormat="1" ht="24" customHeight="1">
      <c r="A80" s="30" t="s">
        <v>28</v>
      </c>
      <c r="G80" s="186">
        <v>5</v>
      </c>
      <c r="H80" s="190"/>
      <c r="I80" s="69">
        <v>-198</v>
      </c>
      <c r="J80" s="69"/>
      <c r="K80" s="69">
        <v>-181</v>
      </c>
      <c r="L80" s="69"/>
      <c r="M80" s="69">
        <v>-201</v>
      </c>
      <c r="N80" s="69"/>
      <c r="O80" s="69">
        <v>-217</v>
      </c>
    </row>
    <row r="81" spans="1:16" s="19" customFormat="1" ht="24" customHeight="1">
      <c r="A81" s="17" t="s">
        <v>174</v>
      </c>
      <c r="G81" s="186">
        <v>11</v>
      </c>
      <c r="H81" s="190"/>
      <c r="I81" s="69">
        <v>0</v>
      </c>
      <c r="J81" s="69"/>
      <c r="K81" s="69">
        <v>0</v>
      </c>
      <c r="L81" s="69"/>
      <c r="M81" s="69">
        <v>0</v>
      </c>
      <c r="N81" s="69"/>
      <c r="O81" s="69">
        <v>67032</v>
      </c>
    </row>
    <row r="82" spans="1:16" s="19" customFormat="1" ht="24" customHeight="1">
      <c r="A82" s="17" t="s">
        <v>178</v>
      </c>
      <c r="G82" s="186"/>
      <c r="H82" s="190"/>
      <c r="I82" s="69"/>
      <c r="J82" s="69"/>
      <c r="K82" s="69"/>
      <c r="L82" s="69"/>
      <c r="M82" s="69"/>
      <c r="N82" s="69"/>
      <c r="O82" s="69"/>
    </row>
    <row r="83" spans="1:16" s="19" customFormat="1" ht="24" customHeight="1">
      <c r="A83" s="30"/>
      <c r="B83" s="18" t="s">
        <v>179</v>
      </c>
      <c r="G83" s="186" t="s">
        <v>159</v>
      </c>
      <c r="H83" s="190"/>
      <c r="I83" s="100">
        <v>138</v>
      </c>
      <c r="J83" s="69"/>
      <c r="K83" s="95">
        <v>1882</v>
      </c>
      <c r="L83" s="69"/>
      <c r="M83" s="95">
        <v>138</v>
      </c>
      <c r="N83" s="69"/>
      <c r="O83" s="95">
        <v>1902</v>
      </c>
    </row>
    <row r="84" spans="1:16" s="3" customFormat="1" ht="24" customHeight="1">
      <c r="A84" s="29" t="s">
        <v>145</v>
      </c>
      <c r="G84" s="31"/>
      <c r="H84" s="187"/>
      <c r="I84" s="71">
        <f>I78+I79+I80+I83</f>
        <v>1996</v>
      </c>
      <c r="J84" s="22"/>
      <c r="K84" s="71">
        <f>K78+K79+K80+K83</f>
        <v>38615</v>
      </c>
      <c r="L84" s="71"/>
      <c r="M84" s="71">
        <f>M78+M79+M80+M83</f>
        <v>-26927</v>
      </c>
      <c r="N84" s="71"/>
      <c r="O84" s="71">
        <f>O78+O79+O80+O81+O83</f>
        <v>69106</v>
      </c>
    </row>
    <row r="85" spans="1:16" s="3" customFormat="1" ht="24" customHeight="1">
      <c r="A85" s="25" t="s">
        <v>139</v>
      </c>
      <c r="G85" s="193" t="s">
        <v>190</v>
      </c>
      <c r="H85" s="187"/>
      <c r="I85" s="194">
        <v>-16132</v>
      </c>
      <c r="J85" s="195"/>
      <c r="K85" s="194">
        <v>5592</v>
      </c>
      <c r="L85" s="195"/>
      <c r="M85" s="194">
        <v>-22231</v>
      </c>
      <c r="N85" s="39"/>
      <c r="O85" s="95">
        <v>0</v>
      </c>
    </row>
    <row r="86" spans="1:16" s="3" customFormat="1" ht="24" customHeight="1">
      <c r="A86" s="29" t="s">
        <v>147</v>
      </c>
      <c r="G86" s="31"/>
      <c r="H86" s="187"/>
      <c r="I86" s="70">
        <f>I84-I85</f>
        <v>18128</v>
      </c>
      <c r="J86" s="60"/>
      <c r="K86" s="70">
        <f>K84-K85</f>
        <v>33023</v>
      </c>
      <c r="M86" s="70">
        <f>M84-M85</f>
        <v>-4696</v>
      </c>
      <c r="N86" s="60"/>
      <c r="O86" s="70">
        <f>O84-O85</f>
        <v>69106</v>
      </c>
      <c r="P86" s="60"/>
    </row>
    <row r="87" spans="1:16" s="3" customFormat="1" ht="16.5" customHeight="1">
      <c r="A87" s="29"/>
      <c r="G87" s="31"/>
      <c r="H87" s="187"/>
      <c r="I87" s="71"/>
      <c r="J87" s="60"/>
      <c r="K87" s="71"/>
      <c r="M87" s="71"/>
      <c r="N87" s="60"/>
      <c r="O87" s="71"/>
    </row>
    <row r="88" spans="1:16" s="3" customFormat="1" ht="24" customHeight="1">
      <c r="A88" s="23" t="s">
        <v>43</v>
      </c>
      <c r="F88" s="31"/>
      <c r="G88" s="187"/>
      <c r="H88" s="71"/>
      <c r="I88" s="60"/>
      <c r="J88" s="71"/>
      <c r="K88" s="60"/>
      <c r="L88" s="71"/>
      <c r="M88" s="60"/>
      <c r="N88" s="71"/>
    </row>
    <row r="89" spans="1:16" s="19" customFormat="1" ht="24" customHeight="1">
      <c r="A89" s="25" t="s">
        <v>119</v>
      </c>
      <c r="F89" s="186"/>
      <c r="G89" s="24"/>
      <c r="H89" s="58"/>
      <c r="I89" s="58">
        <v>0</v>
      </c>
      <c r="J89" s="59"/>
      <c r="K89" s="58">
        <v>0</v>
      </c>
      <c r="L89" s="59"/>
      <c r="M89" s="58">
        <v>0</v>
      </c>
      <c r="N89" s="59"/>
      <c r="O89" s="58">
        <v>0</v>
      </c>
    </row>
    <row r="90" spans="1:16" s="3" customFormat="1" ht="24" customHeight="1" thickBot="1">
      <c r="A90" s="29" t="s">
        <v>148</v>
      </c>
      <c r="F90" s="31"/>
      <c r="G90" s="188"/>
      <c r="H90" s="71"/>
      <c r="I90" s="72">
        <f>SUM(I86:I89)</f>
        <v>18128</v>
      </c>
      <c r="J90" s="60"/>
      <c r="K90" s="72">
        <f>SUM(K86:K89)</f>
        <v>33023</v>
      </c>
      <c r="L90" s="60"/>
      <c r="M90" s="72">
        <f>SUM(M86:M89)</f>
        <v>-4696</v>
      </c>
      <c r="N90" s="60"/>
      <c r="O90" s="72">
        <f>SUM(O86:O89)</f>
        <v>69106</v>
      </c>
    </row>
    <row r="91" spans="1:16" s="2" customFormat="1" ht="24" customHeight="1" thickTop="1">
      <c r="A91" s="5" t="s">
        <v>44</v>
      </c>
      <c r="B91" s="5"/>
      <c r="C91" s="5"/>
      <c r="D91" s="5"/>
      <c r="E91" s="5"/>
      <c r="F91" s="13"/>
      <c r="G91" s="9"/>
      <c r="H91" s="9"/>
      <c r="I91" s="5"/>
      <c r="J91" s="5"/>
      <c r="K91" s="5"/>
      <c r="L91" s="5"/>
      <c r="M91" s="5"/>
      <c r="N91" s="11"/>
    </row>
    <row r="92" spans="1:16" s="2" customFormat="1" ht="24" customHeight="1">
      <c r="A92" s="2" t="s">
        <v>115</v>
      </c>
      <c r="B92" s="5"/>
      <c r="C92" s="5"/>
      <c r="D92" s="5"/>
      <c r="E92" s="5"/>
      <c r="F92" s="13"/>
      <c r="G92" s="9"/>
      <c r="H92" s="9"/>
      <c r="I92" s="5"/>
      <c r="J92" s="5"/>
      <c r="K92" s="5"/>
      <c r="L92" s="5"/>
      <c r="M92" s="5"/>
      <c r="N92" s="11"/>
    </row>
    <row r="93" spans="1:16" s="19" customFormat="1" ht="24" customHeight="1">
      <c r="F93" s="190"/>
      <c r="G93" s="190"/>
      <c r="H93" s="190"/>
      <c r="I93" s="200" t="s">
        <v>116</v>
      </c>
      <c r="J93" s="200"/>
      <c r="K93" s="200"/>
      <c r="L93" s="187"/>
      <c r="M93" s="200" t="s">
        <v>117</v>
      </c>
      <c r="N93" s="200"/>
      <c r="O93" s="200"/>
    </row>
    <row r="94" spans="1:16" s="19" customFormat="1" ht="24" customHeight="1">
      <c r="F94" s="190"/>
      <c r="G94" s="190"/>
      <c r="H94" s="190"/>
      <c r="I94" s="202" t="s">
        <v>167</v>
      </c>
      <c r="J94" s="203"/>
      <c r="K94" s="203"/>
      <c r="L94" s="190"/>
      <c r="M94" s="202" t="s">
        <v>167</v>
      </c>
      <c r="N94" s="203"/>
      <c r="O94" s="203"/>
    </row>
    <row r="95" spans="1:16" s="19" customFormat="1" ht="24" customHeight="1">
      <c r="F95" s="190"/>
      <c r="G95" s="190"/>
      <c r="H95" s="190"/>
      <c r="I95" s="202" t="s">
        <v>166</v>
      </c>
      <c r="J95" s="203"/>
      <c r="K95" s="203"/>
      <c r="L95" s="190"/>
      <c r="M95" s="202" t="s">
        <v>166</v>
      </c>
      <c r="N95" s="203"/>
      <c r="O95" s="203"/>
    </row>
    <row r="96" spans="1:16" s="19" customFormat="1" ht="24" customHeight="1">
      <c r="F96" s="186"/>
      <c r="G96" s="186" t="s">
        <v>11</v>
      </c>
      <c r="H96" s="186"/>
      <c r="I96" s="192">
        <v>2565</v>
      </c>
      <c r="J96" s="192"/>
      <c r="K96" s="192">
        <v>2564</v>
      </c>
      <c r="L96" s="192"/>
      <c r="M96" s="192">
        <v>2565</v>
      </c>
      <c r="N96" s="192"/>
      <c r="O96" s="192">
        <v>2564</v>
      </c>
    </row>
    <row r="97" spans="1:15" s="19" customFormat="1" ht="24" customHeight="1">
      <c r="F97" s="186"/>
      <c r="G97" s="186"/>
      <c r="H97" s="186"/>
      <c r="I97" s="192"/>
      <c r="J97" s="192"/>
      <c r="K97" s="165" t="s">
        <v>183</v>
      </c>
      <c r="L97" s="192"/>
      <c r="M97" s="192"/>
      <c r="N97" s="192"/>
      <c r="O97" s="165" t="s">
        <v>183</v>
      </c>
    </row>
    <row r="98" spans="1:15" s="19" customFormat="1" ht="24" customHeight="1">
      <c r="F98" s="186"/>
      <c r="G98" s="186"/>
      <c r="H98" s="186"/>
      <c r="I98" s="199" t="s">
        <v>113</v>
      </c>
      <c r="J98" s="199"/>
      <c r="K98" s="199"/>
      <c r="L98" s="199"/>
      <c r="M98" s="199"/>
      <c r="N98" s="199"/>
      <c r="O98" s="199"/>
    </row>
    <row r="99" spans="1:15" s="19" customFormat="1" ht="24" customHeight="1">
      <c r="A99" s="29" t="s">
        <v>53</v>
      </c>
      <c r="F99" s="6"/>
      <c r="H99" s="69"/>
      <c r="I99" s="39"/>
      <c r="J99" s="69"/>
      <c r="K99" s="39"/>
      <c r="L99" s="69"/>
      <c r="M99" s="60"/>
      <c r="N99" s="69"/>
    </row>
    <row r="100" spans="1:15" s="19" customFormat="1" ht="24" customHeight="1">
      <c r="A100" s="29"/>
      <c r="B100" s="30" t="s">
        <v>32</v>
      </c>
      <c r="F100" s="186"/>
      <c r="G100" s="186"/>
      <c r="H100" s="190"/>
      <c r="I100" s="69">
        <v>18128</v>
      </c>
      <c r="J100" s="59"/>
      <c r="K100" s="69">
        <v>33051</v>
      </c>
      <c r="L100" s="59"/>
      <c r="M100" s="69">
        <v>-4696</v>
      </c>
      <c r="N100" s="59"/>
      <c r="O100" s="69">
        <v>69106</v>
      </c>
    </row>
    <row r="101" spans="1:15" s="19" customFormat="1" ht="24" customHeight="1">
      <c r="A101" s="29"/>
      <c r="B101" s="30" t="s">
        <v>35</v>
      </c>
      <c r="F101" s="186"/>
      <c r="G101" s="186"/>
      <c r="H101" s="190"/>
      <c r="I101" s="69">
        <v>0</v>
      </c>
      <c r="J101" s="59"/>
      <c r="K101" s="69">
        <v>-28</v>
      </c>
      <c r="L101" s="59"/>
      <c r="M101" s="58">
        <v>0</v>
      </c>
      <c r="N101" s="59"/>
      <c r="O101" s="58">
        <v>0</v>
      </c>
    </row>
    <row r="102" spans="1:15" s="3" customFormat="1" ht="24" customHeight="1" thickBot="1">
      <c r="A102" s="23" t="s">
        <v>147</v>
      </c>
      <c r="F102" s="31"/>
      <c r="G102" s="31"/>
      <c r="H102" s="187"/>
      <c r="I102" s="72">
        <f>SUM(I100:I101)</f>
        <v>18128</v>
      </c>
      <c r="J102" s="60"/>
      <c r="K102" s="72">
        <f>SUM(K100:K101)</f>
        <v>33023</v>
      </c>
      <c r="L102" s="60"/>
      <c r="M102" s="72">
        <f>SUM(M100:M101)</f>
        <v>-4696</v>
      </c>
      <c r="N102" s="60"/>
      <c r="O102" s="72">
        <f>SUM(O100:O101)</f>
        <v>69106</v>
      </c>
    </row>
    <row r="103" spans="1:15" s="23" customFormat="1" ht="12.75" customHeight="1" thickTop="1">
      <c r="F103" s="32"/>
      <c r="G103" s="32"/>
      <c r="H103" s="30"/>
      <c r="I103" s="73"/>
      <c r="J103" s="74"/>
      <c r="K103" s="73"/>
      <c r="L103" s="74"/>
      <c r="M103" s="73"/>
      <c r="N103" s="74"/>
      <c r="O103" s="73"/>
    </row>
    <row r="104" spans="1:15" s="19" customFormat="1" ht="24" customHeight="1">
      <c r="A104" s="29" t="s">
        <v>54</v>
      </c>
      <c r="F104" s="6"/>
      <c r="G104" s="6"/>
      <c r="I104" s="69"/>
      <c r="J104" s="39"/>
      <c r="K104" s="69"/>
      <c r="L104" s="39"/>
      <c r="M104" s="69"/>
      <c r="N104" s="39"/>
      <c r="O104" s="69"/>
    </row>
    <row r="105" spans="1:15" s="19" customFormat="1" ht="24" customHeight="1">
      <c r="A105" s="29"/>
      <c r="B105" s="30" t="s">
        <v>32</v>
      </c>
      <c r="F105" s="186"/>
      <c r="G105" s="186"/>
      <c r="H105" s="190"/>
      <c r="I105" s="69">
        <v>18128</v>
      </c>
      <c r="J105" s="59"/>
      <c r="K105" s="69">
        <v>33051</v>
      </c>
      <c r="L105" s="59"/>
      <c r="M105" s="69">
        <v>-4696</v>
      </c>
      <c r="N105" s="59"/>
      <c r="O105" s="69">
        <v>69106</v>
      </c>
    </row>
    <row r="106" spans="1:15" s="19" customFormat="1" ht="24" customHeight="1">
      <c r="A106" s="29"/>
      <c r="B106" s="30" t="s">
        <v>35</v>
      </c>
      <c r="F106" s="186"/>
      <c r="G106" s="186"/>
      <c r="H106" s="190"/>
      <c r="I106" s="69">
        <v>0</v>
      </c>
      <c r="J106" s="59"/>
      <c r="K106" s="69">
        <v>-28</v>
      </c>
      <c r="L106" s="59"/>
      <c r="M106" s="58">
        <v>0</v>
      </c>
      <c r="N106" s="59"/>
      <c r="O106" s="58">
        <v>0</v>
      </c>
    </row>
    <row r="107" spans="1:15" s="3" customFormat="1" ht="24" customHeight="1" thickBot="1">
      <c r="A107" s="23" t="s">
        <v>148</v>
      </c>
      <c r="F107" s="31"/>
      <c r="G107" s="31"/>
      <c r="H107" s="187"/>
      <c r="I107" s="72">
        <f>SUM(I105:I106)</f>
        <v>18128</v>
      </c>
      <c r="J107" s="71"/>
      <c r="K107" s="72">
        <f>SUM(K105:K106)</f>
        <v>33023</v>
      </c>
      <c r="L107" s="71"/>
      <c r="M107" s="72">
        <f>SUM(M105:M106)</f>
        <v>-4696</v>
      </c>
      <c r="N107" s="71"/>
      <c r="O107" s="72">
        <f>SUM(O105:O106)</f>
        <v>69106</v>
      </c>
    </row>
    <row r="108" spans="1:15" s="3" customFormat="1" ht="13.5" customHeight="1" thickTop="1">
      <c r="A108" s="23"/>
      <c r="F108" s="31"/>
      <c r="G108" s="31"/>
      <c r="H108" s="187"/>
      <c r="I108" s="71"/>
      <c r="J108" s="71"/>
      <c r="K108" s="71"/>
      <c r="L108" s="71"/>
      <c r="M108" s="71"/>
      <c r="N108" s="71"/>
      <c r="O108" s="71"/>
    </row>
    <row r="109" spans="1:15" s="19" customFormat="1" ht="24" customHeight="1">
      <c r="A109" s="3" t="s">
        <v>149</v>
      </c>
      <c r="F109" s="186"/>
      <c r="G109" s="186"/>
      <c r="H109" s="190"/>
    </row>
    <row r="110" spans="1:15" s="19" customFormat="1" ht="24" customHeight="1" thickBot="1">
      <c r="A110" s="30" t="s">
        <v>96</v>
      </c>
      <c r="F110" s="186"/>
      <c r="G110" s="186">
        <v>25</v>
      </c>
      <c r="H110" s="190"/>
      <c r="I110" s="180">
        <v>8.9999999999999993E-3</v>
      </c>
      <c r="J110" s="130"/>
      <c r="K110" s="180">
        <v>1.6E-2</v>
      </c>
      <c r="L110" s="130"/>
      <c r="M110" s="182">
        <v>-2E-3</v>
      </c>
      <c r="N110" s="130"/>
      <c r="O110" s="180">
        <v>3.4000000000000002E-2</v>
      </c>
    </row>
    <row r="111" spans="1:15" s="19" customFormat="1" ht="24" customHeight="1" thickTop="1"/>
  </sheetData>
  <sheetProtection password="F7ED" sheet="1" objects="1" scenarios="1"/>
  <mergeCells count="28">
    <mergeCell ref="I95:K95"/>
    <mergeCell ref="M95:O95"/>
    <mergeCell ref="I98:O98"/>
    <mergeCell ref="I63:O63"/>
    <mergeCell ref="I93:K93"/>
    <mergeCell ref="M93:O93"/>
    <mergeCell ref="I94:K94"/>
    <mergeCell ref="M94:O94"/>
    <mergeCell ref="I58:K58"/>
    <mergeCell ref="M58:O58"/>
    <mergeCell ref="I59:K59"/>
    <mergeCell ref="M59:O59"/>
    <mergeCell ref="I60:K60"/>
    <mergeCell ref="M60:O60"/>
    <mergeCell ref="I43:O43"/>
    <mergeCell ref="I38:K38"/>
    <mergeCell ref="M38:O38"/>
    <mergeCell ref="I39:K39"/>
    <mergeCell ref="M39:O39"/>
    <mergeCell ref="I40:K40"/>
    <mergeCell ref="M40:O40"/>
    <mergeCell ref="M3:O3"/>
    <mergeCell ref="I5:K5"/>
    <mergeCell ref="M5:O5"/>
    <mergeCell ref="I8:O8"/>
    <mergeCell ref="I3:K3"/>
    <mergeCell ref="I4:K4"/>
    <mergeCell ref="M4:O4"/>
  </mergeCells>
  <pageMargins left="0.74803149606299213" right="0.19685039370078741" top="0.47244094488188981" bottom="0.39370078740157483" header="0.51181102362204722" footer="0.39370078740157483"/>
  <pageSetup paperSize="9" scale="92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3" manualBreakCount="3">
    <brk id="35" max="14" man="1"/>
    <brk id="55" max="14" man="1"/>
    <brk id="90" max="14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P29"/>
  <sheetViews>
    <sheetView showGridLines="0" view="pageBreakPreview" topLeftCell="B1" zoomScaleNormal="90" zoomScaleSheetLayoutView="100" workbookViewId="0">
      <selection activeCell="H26" sqref="H26"/>
    </sheetView>
  </sheetViews>
  <sheetFormatPr defaultColWidth="9.140625" defaultRowHeight="23.25" customHeight="1"/>
  <cols>
    <col min="1" max="1" width="70.7109375" style="49" customWidth="1"/>
    <col min="2" max="2" width="1.42578125" style="47" customWidth="1"/>
    <col min="3" max="3" width="8.42578125" style="48" customWidth="1"/>
    <col min="4" max="4" width="13.85546875" style="48" customWidth="1"/>
    <col min="5" max="5" width="1.5703125" style="48" customWidth="1"/>
    <col min="6" max="6" width="15.140625" style="48" bestFit="1" customWidth="1"/>
    <col min="7" max="7" width="1.42578125" style="48" customWidth="1"/>
    <col min="8" max="8" width="13.140625" style="48" customWidth="1"/>
    <col min="9" max="9" width="1.7109375" style="48" customWidth="1"/>
    <col min="10" max="10" width="14.140625" style="48" customWidth="1"/>
    <col min="11" max="11" width="1.7109375" style="48" customWidth="1"/>
    <col min="12" max="12" width="14.7109375" style="48" customWidth="1"/>
    <col min="13" max="13" width="1.5703125" style="48" customWidth="1"/>
    <col min="14" max="14" width="14.5703125" style="48" customWidth="1"/>
    <col min="15" max="15" width="18.7109375" style="48" bestFit="1" customWidth="1"/>
    <col min="16" max="16384" width="9.140625" style="48"/>
  </cols>
  <sheetData>
    <row r="1" spans="1:16" s="45" customFormat="1" ht="23.25" customHeight="1">
      <c r="A1" s="43" t="s">
        <v>44</v>
      </c>
      <c r="B1" s="44"/>
    </row>
    <row r="2" spans="1:16" s="45" customFormat="1" ht="23.25" customHeight="1">
      <c r="A2" s="2" t="s">
        <v>121</v>
      </c>
      <c r="B2" s="44"/>
      <c r="O2" s="46"/>
    </row>
    <row r="3" spans="1:16" s="9" customFormat="1" ht="21.75" customHeight="1">
      <c r="A3" s="2"/>
      <c r="B3" s="13"/>
      <c r="D3" s="200" t="s">
        <v>21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6" s="77" customFormat="1" ht="21.75" customHeight="1">
      <c r="A4" s="30"/>
      <c r="B4" s="186"/>
      <c r="C4" s="186"/>
      <c r="G4" s="24"/>
      <c r="J4" s="54" t="s">
        <v>55</v>
      </c>
      <c r="K4" s="189"/>
      <c r="L4" s="54" t="s">
        <v>36</v>
      </c>
      <c r="M4" s="189"/>
      <c r="N4" s="189"/>
      <c r="O4" s="78"/>
    </row>
    <row r="5" spans="1:16" s="77" customFormat="1" ht="21.75" customHeight="1">
      <c r="A5" s="30"/>
      <c r="B5" s="186"/>
      <c r="C5" s="186"/>
      <c r="D5" s="189" t="s">
        <v>37</v>
      </c>
      <c r="E5" s="76"/>
      <c r="F5" s="189" t="s">
        <v>62</v>
      </c>
      <c r="G5" s="24"/>
      <c r="H5" s="189"/>
      <c r="J5" s="54" t="s">
        <v>8</v>
      </c>
      <c r="K5" s="189"/>
      <c r="L5" s="189" t="s">
        <v>38</v>
      </c>
      <c r="M5" s="189"/>
      <c r="N5" s="189" t="s">
        <v>55</v>
      </c>
      <c r="O5" s="78"/>
    </row>
    <row r="6" spans="1:16" s="77" customFormat="1" ht="21.75" customHeight="1">
      <c r="A6" s="30"/>
      <c r="C6" s="186" t="s">
        <v>11</v>
      </c>
      <c r="D6" s="189" t="s">
        <v>20</v>
      </c>
      <c r="E6" s="76"/>
      <c r="F6" s="189" t="s">
        <v>41</v>
      </c>
      <c r="G6" s="24"/>
      <c r="H6" s="189" t="s">
        <v>45</v>
      </c>
      <c r="I6" s="189"/>
      <c r="J6" s="54" t="s">
        <v>106</v>
      </c>
      <c r="K6" s="189"/>
      <c r="L6" s="189" t="s">
        <v>39</v>
      </c>
      <c r="M6" s="189"/>
      <c r="N6" s="189" t="s">
        <v>8</v>
      </c>
      <c r="O6" s="78"/>
    </row>
    <row r="7" spans="1:16" s="77" customFormat="1" ht="18" customHeight="1">
      <c r="A7" s="30"/>
      <c r="B7" s="38"/>
      <c r="C7" s="38"/>
      <c r="D7" s="199" t="s">
        <v>113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78"/>
    </row>
    <row r="8" spans="1:16" s="21" customFormat="1" ht="25.5" customHeight="1">
      <c r="A8" s="131" t="s">
        <v>168</v>
      </c>
      <c r="B8" s="23"/>
      <c r="C8" s="53"/>
      <c r="D8" s="79"/>
      <c r="E8" s="80"/>
      <c r="F8" s="79"/>
      <c r="G8" s="81"/>
      <c r="H8" s="79"/>
      <c r="I8" s="79"/>
      <c r="J8" s="79"/>
      <c r="K8" s="79"/>
      <c r="L8" s="79"/>
      <c r="M8" s="79"/>
      <c r="N8" s="79"/>
      <c r="P8" s="82"/>
    </row>
    <row r="9" spans="1:16" s="21" customFormat="1" ht="21.75" customHeight="1">
      <c r="A9" s="23" t="s">
        <v>153</v>
      </c>
      <c r="B9" s="23"/>
      <c r="C9" s="53"/>
      <c r="D9" s="50">
        <v>1417564</v>
      </c>
      <c r="E9" s="50"/>
      <c r="F9" s="50">
        <v>-285000</v>
      </c>
      <c r="G9" s="50"/>
      <c r="H9" s="50">
        <v>-681534</v>
      </c>
      <c r="I9" s="50"/>
      <c r="J9" s="50">
        <f>SUM(D9:H9)</f>
        <v>451030</v>
      </c>
      <c r="K9" s="50"/>
      <c r="L9" s="50">
        <v>-529</v>
      </c>
      <c r="M9" s="50"/>
      <c r="N9" s="50">
        <f>SUM(J9:L9)</f>
        <v>450501</v>
      </c>
      <c r="P9" s="82"/>
    </row>
    <row r="10" spans="1:16" s="21" customFormat="1" ht="21.75" customHeight="1">
      <c r="A10" s="23" t="s">
        <v>122</v>
      </c>
      <c r="B10" s="23"/>
      <c r="C10" s="53"/>
      <c r="D10" s="85"/>
      <c r="E10" s="83"/>
      <c r="F10" s="85"/>
      <c r="G10" s="84"/>
      <c r="H10" s="85"/>
      <c r="I10" s="84"/>
      <c r="J10" s="85"/>
      <c r="K10" s="84"/>
      <c r="L10" s="85"/>
      <c r="M10" s="84"/>
      <c r="N10" s="79"/>
    </row>
    <row r="11" spans="1:16" s="77" customFormat="1" ht="21.75" customHeight="1">
      <c r="A11" s="17" t="s">
        <v>188</v>
      </c>
      <c r="B11" s="186"/>
      <c r="C11" s="186">
        <v>31</v>
      </c>
      <c r="D11" s="85">
        <v>0</v>
      </c>
      <c r="E11" s="83"/>
      <c r="F11" s="85">
        <v>0</v>
      </c>
      <c r="G11" s="84"/>
      <c r="H11" s="85">
        <v>33051</v>
      </c>
      <c r="I11" s="84"/>
      <c r="J11" s="85">
        <f>SUM(D11:H11)</f>
        <v>33051</v>
      </c>
      <c r="K11" s="84"/>
      <c r="L11" s="85">
        <v>-28</v>
      </c>
      <c r="M11" s="84"/>
      <c r="N11" s="85">
        <f>SUM(J11:L11)</f>
        <v>33023</v>
      </c>
    </row>
    <row r="12" spans="1:16" s="77" customFormat="1" ht="21.75" customHeight="1">
      <c r="A12" s="17" t="s">
        <v>123</v>
      </c>
      <c r="C12" s="186"/>
      <c r="D12" s="85">
        <v>0</v>
      </c>
      <c r="E12" s="83"/>
      <c r="F12" s="85">
        <v>0</v>
      </c>
      <c r="G12" s="83"/>
      <c r="H12" s="86">
        <v>0</v>
      </c>
      <c r="I12" s="86"/>
      <c r="J12" s="85">
        <f>SUM(D12:H12)</f>
        <v>0</v>
      </c>
      <c r="K12" s="84"/>
      <c r="L12" s="85">
        <v>0</v>
      </c>
      <c r="M12" s="84"/>
      <c r="N12" s="79">
        <f>SUM(J12:L12)</f>
        <v>0</v>
      </c>
    </row>
    <row r="13" spans="1:16" s="21" customFormat="1" ht="21.75" customHeight="1">
      <c r="A13" s="23" t="s">
        <v>124</v>
      </c>
      <c r="B13" s="31"/>
      <c r="C13" s="53"/>
      <c r="D13" s="132">
        <f>SUM(D11:D12)</f>
        <v>0</v>
      </c>
      <c r="E13" s="80"/>
      <c r="F13" s="132">
        <f>SUM(F11:F12)</f>
        <v>0</v>
      </c>
      <c r="G13" s="80"/>
      <c r="H13" s="132">
        <f>SUM(H11:H12)</f>
        <v>33051</v>
      </c>
      <c r="I13" s="80"/>
      <c r="J13" s="132">
        <f>SUM(J11:J12)</f>
        <v>33051</v>
      </c>
      <c r="K13" s="81"/>
      <c r="L13" s="132">
        <f>SUM(L11:L12)</f>
        <v>-28</v>
      </c>
      <c r="M13" s="81"/>
      <c r="N13" s="132">
        <f>SUM(N11:N12)</f>
        <v>33023</v>
      </c>
    </row>
    <row r="14" spans="1:16" s="77" customFormat="1" ht="21.75" customHeight="1" thickBot="1">
      <c r="A14" s="23" t="s">
        <v>169</v>
      </c>
      <c r="B14" s="31"/>
      <c r="C14" s="187"/>
      <c r="D14" s="51">
        <f>D9+D13</f>
        <v>1417564</v>
      </c>
      <c r="E14" s="50"/>
      <c r="F14" s="51">
        <f t="shared" ref="F14:N14" si="0">F9+F13</f>
        <v>-285000</v>
      </c>
      <c r="G14" s="50"/>
      <c r="H14" s="51">
        <f t="shared" si="0"/>
        <v>-648483</v>
      </c>
      <c r="I14" s="50"/>
      <c r="J14" s="51">
        <f t="shared" si="0"/>
        <v>484081</v>
      </c>
      <c r="K14" s="50"/>
      <c r="L14" s="51">
        <f t="shared" si="0"/>
        <v>-557</v>
      </c>
      <c r="M14" s="50"/>
      <c r="N14" s="51">
        <f t="shared" si="0"/>
        <v>483524</v>
      </c>
      <c r="O14" s="133"/>
      <c r="P14" s="134"/>
    </row>
    <row r="15" spans="1:16" ht="18" customHeight="1" thickTop="1">
      <c r="H15" s="101"/>
    </row>
    <row r="16" spans="1:16" s="53" customFormat="1" ht="21.75" customHeight="1">
      <c r="A16" s="131" t="s">
        <v>170</v>
      </c>
      <c r="B16" s="15"/>
      <c r="D16" s="120"/>
      <c r="E16" s="120"/>
      <c r="F16" s="120"/>
      <c r="G16" s="120"/>
      <c r="H16" s="120"/>
      <c r="I16" s="121"/>
      <c r="J16" s="121"/>
      <c r="K16" s="121"/>
      <c r="L16" s="121"/>
      <c r="M16" s="121"/>
      <c r="N16" s="121"/>
      <c r="P16" s="122"/>
    </row>
    <row r="17" spans="1:16" s="21" customFormat="1" ht="21.75" customHeight="1">
      <c r="A17" s="23" t="s">
        <v>192</v>
      </c>
      <c r="B17" s="23"/>
      <c r="C17" s="53"/>
      <c r="D17" s="50">
        <v>1417564</v>
      </c>
      <c r="E17" s="50"/>
      <c r="F17" s="50">
        <v>-285000</v>
      </c>
      <c r="G17" s="81">
        <v>0</v>
      </c>
      <c r="H17" s="81">
        <v>-566963</v>
      </c>
      <c r="I17" s="116"/>
      <c r="J17" s="81">
        <f>SUM(D17:H17)</f>
        <v>565601</v>
      </c>
      <c r="K17" s="81"/>
      <c r="L17" s="81">
        <v>-557</v>
      </c>
      <c r="M17" s="81"/>
      <c r="N17" s="81">
        <f>SUM(J17:L17)</f>
        <v>565044</v>
      </c>
      <c r="P17" s="82"/>
    </row>
    <row r="18" spans="1:16" s="21" customFormat="1" ht="21.75" customHeight="1">
      <c r="A18" s="17" t="s">
        <v>191</v>
      </c>
      <c r="B18" s="23"/>
      <c r="C18" s="186">
        <v>31</v>
      </c>
      <c r="D18" s="171">
        <v>0</v>
      </c>
      <c r="E18" s="156"/>
      <c r="F18" s="171">
        <v>0</v>
      </c>
      <c r="G18" s="84"/>
      <c r="H18" s="177">
        <v>1491</v>
      </c>
      <c r="I18" s="86"/>
      <c r="J18" s="114">
        <f>SUM(D18:H18)</f>
        <v>1491</v>
      </c>
      <c r="K18" s="84"/>
      <c r="L18" s="114">
        <v>0</v>
      </c>
      <c r="M18" s="84"/>
      <c r="N18" s="114">
        <f>J18+L18</f>
        <v>1491</v>
      </c>
      <c r="P18" s="82"/>
    </row>
    <row r="19" spans="1:16" s="21" customFormat="1" ht="21.75" customHeight="1">
      <c r="A19" s="23" t="s">
        <v>186</v>
      </c>
      <c r="B19" s="23"/>
      <c r="C19" s="53"/>
      <c r="D19" s="50">
        <f>SUM(D17:D18)</f>
        <v>1417564</v>
      </c>
      <c r="E19" s="50"/>
      <c r="F19" s="50">
        <f>SUM(F17:F18)</f>
        <v>-285000</v>
      </c>
      <c r="G19" s="50"/>
      <c r="H19" s="50">
        <f>SUM(H17:H18)</f>
        <v>-565472</v>
      </c>
      <c r="I19" s="50"/>
      <c r="J19" s="50">
        <f>SUM(J17:J18)</f>
        <v>567092</v>
      </c>
      <c r="K19" s="50"/>
      <c r="L19" s="50">
        <f>SUM(L17:L18)</f>
        <v>-557</v>
      </c>
      <c r="M19" s="50"/>
      <c r="N19" s="50">
        <f>SUM(N17:N18)</f>
        <v>566535</v>
      </c>
      <c r="P19" s="82"/>
    </row>
    <row r="20" spans="1:16" s="21" customFormat="1" ht="21.75" customHeight="1">
      <c r="A20" s="23" t="s">
        <v>130</v>
      </c>
      <c r="B20" s="23"/>
      <c r="C20" s="53"/>
      <c r="D20" s="50"/>
      <c r="E20" s="50"/>
      <c r="F20" s="50"/>
      <c r="G20" s="81"/>
      <c r="H20" s="81"/>
      <c r="I20" s="116"/>
      <c r="J20" s="81"/>
      <c r="K20" s="81"/>
      <c r="L20" s="81"/>
      <c r="M20" s="81"/>
      <c r="N20" s="81"/>
      <c r="P20" s="82"/>
    </row>
    <row r="21" spans="1:16" s="21" customFormat="1" ht="21.75" customHeight="1">
      <c r="A21" s="17" t="s">
        <v>131</v>
      </c>
      <c r="B21" s="23"/>
      <c r="C21" s="53"/>
      <c r="D21" s="156">
        <v>0</v>
      </c>
      <c r="E21" s="156"/>
      <c r="F21" s="156">
        <v>0</v>
      </c>
      <c r="G21" s="84"/>
      <c r="H21" s="84">
        <v>0</v>
      </c>
      <c r="I21" s="86"/>
      <c r="J21" s="84">
        <f>SUM(D21:H21)</f>
        <v>0</v>
      </c>
      <c r="K21" s="84"/>
      <c r="L21" s="84">
        <v>557</v>
      </c>
      <c r="M21" s="84"/>
      <c r="N21" s="84">
        <f>J21+L21</f>
        <v>557</v>
      </c>
      <c r="P21" s="82"/>
    </row>
    <row r="22" spans="1:16" s="21" customFormat="1" ht="21.75" customHeight="1">
      <c r="A22" s="17" t="s">
        <v>161</v>
      </c>
      <c r="B22" s="23"/>
      <c r="C22" s="186">
        <v>11</v>
      </c>
      <c r="D22" s="171">
        <v>0</v>
      </c>
      <c r="E22" s="156"/>
      <c r="F22" s="171">
        <v>0</v>
      </c>
      <c r="G22" s="84"/>
      <c r="H22" s="177">
        <f>5214</f>
        <v>5214</v>
      </c>
      <c r="I22" s="86"/>
      <c r="J22" s="114">
        <f>SUM(D22:H22)</f>
        <v>5214</v>
      </c>
      <c r="K22" s="84"/>
      <c r="L22" s="114">
        <v>0</v>
      </c>
      <c r="M22" s="84"/>
      <c r="N22" s="114">
        <f>J22+L22</f>
        <v>5214</v>
      </c>
      <c r="P22" s="82"/>
    </row>
    <row r="23" spans="1:16" ht="23.25" customHeight="1">
      <c r="D23" s="101">
        <f>SUM(D21:D22)</f>
        <v>0</v>
      </c>
      <c r="E23" s="101"/>
      <c r="F23" s="101">
        <f t="shared" ref="F23:N23" si="1">SUM(F21:F22)</f>
        <v>0</v>
      </c>
      <c r="G23" s="101"/>
      <c r="H23" s="101">
        <f t="shared" si="1"/>
        <v>5214</v>
      </c>
      <c r="I23" s="101"/>
      <c r="J23" s="101">
        <f t="shared" si="1"/>
        <v>5214</v>
      </c>
      <c r="K23" s="101"/>
      <c r="L23" s="101">
        <f t="shared" si="1"/>
        <v>557</v>
      </c>
      <c r="M23" s="101"/>
      <c r="N23" s="101">
        <f t="shared" si="1"/>
        <v>5771</v>
      </c>
    </row>
    <row r="24" spans="1:16" s="21" customFormat="1" ht="21.75" customHeight="1">
      <c r="A24" s="23" t="s">
        <v>122</v>
      </c>
      <c r="B24" s="23"/>
      <c r="C24" s="53"/>
      <c r="D24" s="85"/>
      <c r="E24" s="83"/>
      <c r="F24" s="85"/>
      <c r="G24" s="84"/>
      <c r="H24" s="85"/>
      <c r="I24" s="84"/>
      <c r="J24" s="79"/>
      <c r="K24" s="84"/>
      <c r="L24" s="85"/>
      <c r="M24" s="84"/>
      <c r="N24" s="79"/>
    </row>
    <row r="25" spans="1:16" s="77" customFormat="1" ht="21.75" customHeight="1">
      <c r="A25" s="17" t="s">
        <v>82</v>
      </c>
      <c r="B25" s="186"/>
      <c r="C25" s="37"/>
      <c r="D25" s="85">
        <v>0</v>
      </c>
      <c r="E25" s="83"/>
      <c r="F25" s="85">
        <v>0</v>
      </c>
      <c r="G25" s="84"/>
      <c r="H25" s="85">
        <v>18128</v>
      </c>
      <c r="I25" s="84"/>
      <c r="J25" s="85">
        <f>SUM(D25:H25)</f>
        <v>18128</v>
      </c>
      <c r="K25" s="84"/>
      <c r="L25" s="85">
        <v>0</v>
      </c>
      <c r="M25" s="84"/>
      <c r="N25" s="85">
        <f>SUM(J25:L25)</f>
        <v>18128</v>
      </c>
    </row>
    <row r="26" spans="1:16" s="77" customFormat="1" ht="21.75" customHeight="1">
      <c r="A26" s="17" t="s">
        <v>123</v>
      </c>
      <c r="C26" s="186"/>
      <c r="D26" s="85">
        <v>0</v>
      </c>
      <c r="E26" s="83"/>
      <c r="F26" s="85">
        <v>0</v>
      </c>
      <c r="G26" s="83"/>
      <c r="H26" s="86">
        <v>0</v>
      </c>
      <c r="I26" s="86"/>
      <c r="J26" s="85">
        <f>SUM(D26:H26)</f>
        <v>0</v>
      </c>
      <c r="K26" s="84"/>
      <c r="L26" s="85">
        <v>0</v>
      </c>
      <c r="M26" s="84"/>
      <c r="N26" s="79">
        <f>SUM(J26:L26)</f>
        <v>0</v>
      </c>
    </row>
    <row r="27" spans="1:16" s="21" customFormat="1" ht="21.75" customHeight="1">
      <c r="A27" s="23" t="s">
        <v>125</v>
      </c>
      <c r="B27" s="31"/>
      <c r="C27" s="53"/>
      <c r="D27" s="132">
        <f>SUM(D25:D26)</f>
        <v>0</v>
      </c>
      <c r="E27" s="80"/>
      <c r="F27" s="132">
        <f>SUM(F25:F26)</f>
        <v>0</v>
      </c>
      <c r="G27" s="80"/>
      <c r="H27" s="132">
        <f>SUM(H25:H26)</f>
        <v>18128</v>
      </c>
      <c r="I27" s="80"/>
      <c r="J27" s="132">
        <f>SUM(J25:J26)</f>
        <v>18128</v>
      </c>
      <c r="K27" s="81"/>
      <c r="L27" s="132">
        <f>SUM(L25:L26)</f>
        <v>0</v>
      </c>
      <c r="M27" s="81"/>
      <c r="N27" s="132">
        <f>SUM(N25:N26)</f>
        <v>18128</v>
      </c>
    </row>
    <row r="28" spans="1:16" s="77" customFormat="1" ht="21.75" customHeight="1" thickBot="1">
      <c r="A28" s="23" t="s">
        <v>171</v>
      </c>
      <c r="B28" s="31"/>
      <c r="C28" s="187"/>
      <c r="D28" s="51">
        <f>D19+D23+D27</f>
        <v>1417564</v>
      </c>
      <c r="E28" s="50"/>
      <c r="F28" s="51">
        <f t="shared" ref="F28:N28" si="2">F19+F23+F27</f>
        <v>-285000</v>
      </c>
      <c r="G28" s="50"/>
      <c r="H28" s="51">
        <f t="shared" si="2"/>
        <v>-542130</v>
      </c>
      <c r="I28" s="50"/>
      <c r="J28" s="51">
        <f t="shared" si="2"/>
        <v>590434</v>
      </c>
      <c r="K28" s="50"/>
      <c r="L28" s="51">
        <f t="shared" si="2"/>
        <v>0</v>
      </c>
      <c r="M28" s="50"/>
      <c r="N28" s="51">
        <f t="shared" si="2"/>
        <v>590434</v>
      </c>
      <c r="O28" s="133"/>
      <c r="P28" s="134"/>
    </row>
    <row r="29" spans="1:16" ht="23.25" customHeight="1" thickTop="1">
      <c r="D29" s="101"/>
      <c r="F29" s="101"/>
      <c r="H29" s="101">
        <f>H28-BS!I80</f>
        <v>0</v>
      </c>
      <c r="J29" s="101"/>
      <c r="L29" s="101"/>
      <c r="N29" s="101"/>
    </row>
  </sheetData>
  <sheetProtection password="F7ED" sheet="1" objects="1" scenarios="1"/>
  <mergeCells count="2">
    <mergeCell ref="D3:N3"/>
    <mergeCell ref="D7:N7"/>
  </mergeCells>
  <phoneticPr fontId="13" type="noConversion"/>
  <pageMargins left="0.78740157480314965" right="0.23622047244094491" top="0.31496062992125984" bottom="0.35433070866141736" header="0.19685039370078741" footer="0.15748031496062992"/>
  <pageSetup paperSize="9" scale="8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  <ignoredErrors>
    <ignoredError sqref="J18 J11" formulaRange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R26"/>
  <sheetViews>
    <sheetView showGridLines="0" view="pageBreakPreview" zoomScaleSheetLayoutView="100" workbookViewId="0">
      <selection activeCell="H10" sqref="H10"/>
    </sheetView>
  </sheetViews>
  <sheetFormatPr defaultColWidth="9.140625" defaultRowHeight="23.25" customHeight="1"/>
  <cols>
    <col min="1" max="1" width="70.140625" style="49" customWidth="1"/>
    <col min="2" max="2" width="1.85546875" style="47" customWidth="1"/>
    <col min="3" max="3" width="10.85546875" style="48" customWidth="1"/>
    <col min="4" max="4" width="16.42578125" style="48" customWidth="1"/>
    <col min="5" max="5" width="1.7109375" style="48" customWidth="1"/>
    <col min="6" max="6" width="13.7109375" style="48" customWidth="1"/>
    <col min="7" max="7" width="1.85546875" style="48" customWidth="1"/>
    <col min="8" max="8" width="15.5703125" style="48" customWidth="1"/>
    <col min="9" max="9" width="3.42578125" style="48" customWidth="1"/>
    <col min="10" max="10" width="14.5703125" style="48" bestFit="1" customWidth="1"/>
    <col min="11" max="11" width="18.7109375" style="48" bestFit="1" customWidth="1"/>
    <col min="12" max="16384" width="9.140625" style="48"/>
  </cols>
  <sheetData>
    <row r="1" spans="1:18" s="45" customFormat="1" ht="23.25" customHeight="1">
      <c r="A1" s="43" t="s">
        <v>44</v>
      </c>
      <c r="B1" s="44"/>
    </row>
    <row r="2" spans="1:18" s="45" customFormat="1" ht="23.25" customHeight="1">
      <c r="A2" s="2" t="s">
        <v>121</v>
      </c>
      <c r="B2" s="44"/>
      <c r="M2" s="46"/>
    </row>
    <row r="3" spans="1:18" s="9" customFormat="1" ht="21.75" customHeight="1">
      <c r="A3" s="2"/>
      <c r="B3" s="13"/>
      <c r="D3" s="200" t="s">
        <v>22</v>
      </c>
      <c r="E3" s="200"/>
      <c r="F3" s="200"/>
      <c r="G3" s="200"/>
      <c r="H3" s="200"/>
      <c r="I3" s="200"/>
      <c r="J3" s="200"/>
    </row>
    <row r="4" spans="1:18" s="9" customFormat="1" ht="21.75" customHeight="1">
      <c r="A4" s="2"/>
      <c r="B4" s="13"/>
      <c r="C4" s="186"/>
      <c r="D4" s="189" t="s">
        <v>37</v>
      </c>
      <c r="E4" s="76"/>
      <c r="F4" s="189" t="s">
        <v>62</v>
      </c>
      <c r="G4" s="24"/>
      <c r="H4" s="189"/>
      <c r="I4" s="77"/>
      <c r="J4" s="189" t="s">
        <v>55</v>
      </c>
    </row>
    <row r="5" spans="1:18" s="9" customFormat="1" ht="21.75" customHeight="1">
      <c r="A5" s="2"/>
      <c r="B5" s="13"/>
      <c r="C5" s="186" t="s">
        <v>11</v>
      </c>
      <c r="D5" s="189" t="s">
        <v>20</v>
      </c>
      <c r="E5" s="76"/>
      <c r="F5" s="189" t="s">
        <v>41</v>
      </c>
      <c r="G5" s="24"/>
      <c r="H5" s="189" t="s">
        <v>45</v>
      </c>
      <c r="I5" s="189"/>
      <c r="J5" s="189" t="s">
        <v>8</v>
      </c>
    </row>
    <row r="6" spans="1:18" s="77" customFormat="1" ht="18" customHeight="1">
      <c r="A6" s="30"/>
      <c r="B6" s="38"/>
      <c r="C6" s="38"/>
      <c r="D6" s="199" t="s">
        <v>113</v>
      </c>
      <c r="E6" s="199"/>
      <c r="F6" s="199"/>
      <c r="G6" s="199"/>
      <c r="H6" s="199"/>
      <c r="I6" s="199"/>
      <c r="J6" s="199"/>
      <c r="K6" s="78"/>
    </row>
    <row r="7" spans="1:18" s="77" customFormat="1" ht="21.75">
      <c r="A7" s="131" t="s">
        <v>172</v>
      </c>
      <c r="B7" s="38"/>
      <c r="C7" s="38"/>
      <c r="D7" s="186"/>
      <c r="E7" s="186"/>
      <c r="F7" s="186"/>
      <c r="G7" s="186"/>
      <c r="H7" s="186"/>
      <c r="I7" s="186"/>
      <c r="J7" s="186"/>
      <c r="K7" s="78"/>
    </row>
    <row r="8" spans="1:18" s="21" customFormat="1" ht="21.75">
      <c r="A8" s="23" t="s">
        <v>162</v>
      </c>
      <c r="B8" s="23"/>
      <c r="C8" s="53"/>
      <c r="D8" s="135">
        <v>1417564</v>
      </c>
      <c r="E8" s="136"/>
      <c r="F8" s="116">
        <v>-285000</v>
      </c>
      <c r="G8" s="137"/>
      <c r="H8" s="116">
        <v>-712985</v>
      </c>
      <c r="I8" s="137"/>
      <c r="J8" s="138">
        <f>SUM(D8:H8)</f>
        <v>419579</v>
      </c>
      <c r="K8" s="139"/>
      <c r="L8" s="116"/>
      <c r="M8" s="140"/>
      <c r="N8" s="116"/>
      <c r="O8" s="140"/>
      <c r="P8" s="116"/>
      <c r="Q8" s="140"/>
      <c r="R8" s="116"/>
    </row>
    <row r="9" spans="1:18" s="21" customFormat="1" ht="21.75">
      <c r="A9" s="23" t="s">
        <v>122</v>
      </c>
      <c r="C9" s="187"/>
      <c r="D9" s="86"/>
      <c r="E9" s="141"/>
      <c r="F9" s="86"/>
      <c r="G9" s="142"/>
      <c r="H9" s="86"/>
      <c r="I9" s="142"/>
      <c r="J9" s="143"/>
      <c r="K9" s="139"/>
      <c r="L9" s="116"/>
      <c r="M9" s="140"/>
      <c r="N9" s="116"/>
      <c r="O9" s="140"/>
      <c r="P9" s="116"/>
      <c r="Q9" s="140"/>
      <c r="R9" s="116"/>
    </row>
    <row r="10" spans="1:18" s="21" customFormat="1" ht="21.75">
      <c r="A10" s="17" t="s">
        <v>189</v>
      </c>
      <c r="B10" s="186"/>
      <c r="C10" s="186">
        <v>31</v>
      </c>
      <c r="D10" s="85">
        <v>0</v>
      </c>
      <c r="E10" s="141"/>
      <c r="F10" s="86">
        <v>0</v>
      </c>
      <c r="G10" s="142"/>
      <c r="H10" s="86">
        <v>69106</v>
      </c>
      <c r="I10" s="142"/>
      <c r="J10" s="143">
        <f>SUM(D10:H10)</f>
        <v>69106</v>
      </c>
      <c r="K10" s="144"/>
      <c r="L10" s="116"/>
      <c r="M10" s="140"/>
      <c r="N10" s="116"/>
      <c r="O10" s="140"/>
      <c r="P10" s="116"/>
      <c r="Q10" s="140"/>
      <c r="R10" s="116"/>
    </row>
    <row r="11" spans="1:18" s="21" customFormat="1" ht="21.75">
      <c r="A11" s="17" t="s">
        <v>123</v>
      </c>
      <c r="B11" s="186"/>
      <c r="C11" s="187"/>
      <c r="D11" s="85">
        <v>0</v>
      </c>
      <c r="E11" s="141"/>
      <c r="F11" s="86">
        <v>0</v>
      </c>
      <c r="G11" s="142"/>
      <c r="H11" s="86">
        <v>0</v>
      </c>
      <c r="I11" s="142"/>
      <c r="J11" s="143">
        <f>SUM(D11:H11)</f>
        <v>0</v>
      </c>
      <c r="K11" s="144"/>
      <c r="L11" s="116"/>
      <c r="M11" s="140"/>
      <c r="N11" s="116"/>
      <c r="O11" s="140"/>
      <c r="P11" s="116"/>
      <c r="Q11" s="140"/>
      <c r="R11" s="116"/>
    </row>
    <row r="12" spans="1:18" s="77" customFormat="1" ht="21.75">
      <c r="A12" s="23" t="s">
        <v>125</v>
      </c>
      <c r="B12" s="23"/>
      <c r="C12" s="37"/>
      <c r="D12" s="132">
        <f>SUM(D10:D11)</f>
        <v>0</v>
      </c>
      <c r="E12" s="82"/>
      <c r="F12" s="132">
        <f>SUM(F10:F11)</f>
        <v>0</v>
      </c>
      <c r="G12" s="82"/>
      <c r="H12" s="132">
        <f>SUM(H10:H11)</f>
        <v>69106</v>
      </c>
      <c r="I12" s="82"/>
      <c r="J12" s="145">
        <f>SUM(J10:J11)</f>
        <v>69106</v>
      </c>
    </row>
    <row r="13" spans="1:18" s="77" customFormat="1" ht="22.5" thickBot="1">
      <c r="A13" s="23" t="s">
        <v>169</v>
      </c>
      <c r="C13" s="187"/>
      <c r="D13" s="51">
        <f>(D8+D12)</f>
        <v>1417564</v>
      </c>
      <c r="E13" s="50"/>
      <c r="F13" s="51">
        <f t="shared" ref="F13:J13" si="0">(F8+F12)</f>
        <v>-285000</v>
      </c>
      <c r="G13" s="50"/>
      <c r="H13" s="51">
        <f t="shared" si="0"/>
        <v>-643879</v>
      </c>
      <c r="I13" s="50"/>
      <c r="J13" s="51">
        <f t="shared" si="0"/>
        <v>488685</v>
      </c>
      <c r="K13" s="126"/>
    </row>
    <row r="14" spans="1:18" ht="15.75" customHeight="1" thickTop="1">
      <c r="H14" s="101"/>
      <c r="J14" s="93"/>
    </row>
    <row r="15" spans="1:18" s="77" customFormat="1" ht="21.75">
      <c r="A15" s="131" t="s">
        <v>170</v>
      </c>
      <c r="B15" s="38"/>
      <c r="C15" s="38"/>
      <c r="D15" s="186"/>
      <c r="E15" s="186"/>
      <c r="F15" s="186"/>
      <c r="G15" s="186"/>
      <c r="H15" s="186"/>
      <c r="I15" s="186"/>
      <c r="J15" s="186"/>
      <c r="K15" s="78"/>
    </row>
    <row r="16" spans="1:18" s="21" customFormat="1" ht="21.75" customHeight="1">
      <c r="A16" s="23" t="s">
        <v>192</v>
      </c>
      <c r="B16" s="23"/>
      <c r="C16" s="53"/>
      <c r="D16" s="135">
        <v>1417564</v>
      </c>
      <c r="E16" s="136"/>
      <c r="F16" s="116">
        <v>-285000</v>
      </c>
      <c r="G16" s="79"/>
      <c r="H16" s="79">
        <v>-568806</v>
      </c>
      <c r="I16" s="79"/>
      <c r="J16" s="79">
        <f>SUM(D16:H16)</f>
        <v>563758</v>
      </c>
      <c r="L16" s="82"/>
    </row>
    <row r="17" spans="1:12" s="21" customFormat="1" ht="21.75" customHeight="1">
      <c r="A17" s="17" t="s">
        <v>191</v>
      </c>
      <c r="B17" s="23"/>
      <c r="C17" s="186">
        <v>31</v>
      </c>
      <c r="D17" s="185">
        <v>0</v>
      </c>
      <c r="E17" s="141"/>
      <c r="F17" s="86">
        <v>0</v>
      </c>
      <c r="G17" s="85"/>
      <c r="H17" s="85">
        <v>1491</v>
      </c>
      <c r="I17" s="85"/>
      <c r="J17" s="85">
        <f>SUM(D17:H17)</f>
        <v>1491</v>
      </c>
      <c r="L17" s="82"/>
    </row>
    <row r="18" spans="1:12" s="21" customFormat="1" ht="21.75" customHeight="1">
      <c r="A18" s="23" t="s">
        <v>186</v>
      </c>
      <c r="B18" s="23"/>
      <c r="C18" s="53"/>
      <c r="D18" s="184">
        <f>SUM(D16:D17)</f>
        <v>1417564</v>
      </c>
      <c r="E18" s="136"/>
      <c r="F18" s="184">
        <f>SUM(F16:F17)</f>
        <v>-285000</v>
      </c>
      <c r="G18" s="79"/>
      <c r="H18" s="184">
        <f>SUM(H16:H17)</f>
        <v>-567315</v>
      </c>
      <c r="I18" s="79"/>
      <c r="J18" s="196">
        <f>SUM(D18:H18)</f>
        <v>565249</v>
      </c>
      <c r="L18" s="82"/>
    </row>
    <row r="19" spans="1:12" s="21" customFormat="1" ht="21.75" customHeight="1">
      <c r="A19" s="23" t="s">
        <v>148</v>
      </c>
      <c r="B19" s="23"/>
      <c r="C19" s="37"/>
      <c r="D19" s="85"/>
      <c r="E19" s="83"/>
      <c r="F19" s="85"/>
      <c r="G19" s="84"/>
      <c r="H19" s="85"/>
      <c r="I19" s="85"/>
      <c r="J19" s="85"/>
    </row>
    <row r="20" spans="1:12" s="77" customFormat="1" ht="21.75" customHeight="1">
      <c r="A20" s="17" t="s">
        <v>185</v>
      </c>
      <c r="B20" s="186"/>
      <c r="C20" s="37"/>
      <c r="D20" s="85">
        <v>0</v>
      </c>
      <c r="E20" s="83"/>
      <c r="F20" s="85">
        <v>0</v>
      </c>
      <c r="G20" s="84"/>
      <c r="H20" s="85">
        <v>-4696</v>
      </c>
      <c r="I20" s="85"/>
      <c r="J20" s="85">
        <f>SUM(D20:I20)</f>
        <v>-4696</v>
      </c>
    </row>
    <row r="21" spans="1:12" s="77" customFormat="1" ht="21.75" customHeight="1">
      <c r="A21" s="17" t="s">
        <v>123</v>
      </c>
      <c r="C21" s="186"/>
      <c r="D21" s="114">
        <v>0</v>
      </c>
      <c r="E21" s="83"/>
      <c r="F21" s="114">
        <v>0</v>
      </c>
      <c r="G21" s="83"/>
      <c r="H21" s="94">
        <v>0</v>
      </c>
      <c r="I21" s="86"/>
      <c r="J21" s="114">
        <f>SUM(D21:I21)</f>
        <v>0</v>
      </c>
    </row>
    <row r="22" spans="1:12" s="77" customFormat="1" ht="21.75">
      <c r="A22" s="23" t="s">
        <v>124</v>
      </c>
      <c r="B22" s="23"/>
      <c r="C22" s="37"/>
      <c r="D22" s="132">
        <f>SUM(D20:D21)</f>
        <v>0</v>
      </c>
      <c r="E22" s="82"/>
      <c r="F22" s="132">
        <f>SUM(F20:F21)</f>
        <v>0</v>
      </c>
      <c r="G22" s="82"/>
      <c r="H22" s="132">
        <f>SUM(H20:H21)</f>
        <v>-4696</v>
      </c>
      <c r="I22" s="82"/>
      <c r="J22" s="145">
        <f>SUM(J20:J21)</f>
        <v>-4696</v>
      </c>
    </row>
    <row r="23" spans="1:12" s="77" customFormat="1" ht="22.5" thickBot="1">
      <c r="A23" s="23" t="s">
        <v>171</v>
      </c>
      <c r="C23" s="187"/>
      <c r="D23" s="51">
        <f>(D18+D22)</f>
        <v>1417564</v>
      </c>
      <c r="E23" s="50"/>
      <c r="F23" s="51">
        <f>(F18+F22)</f>
        <v>-285000</v>
      </c>
      <c r="G23" s="50"/>
      <c r="H23" s="51">
        <f>(H18+H22)</f>
        <v>-572011</v>
      </c>
      <c r="I23" s="50"/>
      <c r="J23" s="51">
        <f>(J18+J22)</f>
        <v>560553</v>
      </c>
      <c r="K23" s="126"/>
    </row>
    <row r="24" spans="1:12" ht="23.25" customHeight="1" thickTop="1">
      <c r="H24" s="101">
        <f>BS!M80-'CHANGE (SE)'!H23</f>
        <v>0</v>
      </c>
    </row>
    <row r="26" spans="1:12" ht="23.25" customHeight="1">
      <c r="H26" s="101"/>
    </row>
  </sheetData>
  <sheetProtection password="F7ED" sheet="1" objects="1" scenarios="1"/>
  <mergeCells count="2">
    <mergeCell ref="D3:J3"/>
    <mergeCell ref="D6:J6"/>
  </mergeCells>
  <pageMargins left="0.94488188976377963" right="0.23622047244094491" top="0.39370078740157483" bottom="0.35433070866141736" header="0.23622047244094491" footer="0.19685039370078741"/>
  <pageSetup paperSize="9" firstPageNumber="11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  <ignoredErrors>
    <ignoredError sqref="J17 J1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72"/>
  <sheetViews>
    <sheetView showGridLines="0" tabSelected="1" view="pageBreakPreview" topLeftCell="A18" zoomScaleNormal="115" zoomScaleSheetLayoutView="100" workbookViewId="0">
      <selection activeCell="F27" sqref="F27"/>
    </sheetView>
  </sheetViews>
  <sheetFormatPr defaultColWidth="10.85546875" defaultRowHeight="24" customHeight="1"/>
  <cols>
    <col min="1" max="3" width="1.85546875" style="19" customWidth="1"/>
    <col min="4" max="4" width="44" style="19" customWidth="1"/>
    <col min="5" max="5" width="7.7109375" style="19" customWidth="1"/>
    <col min="6" max="6" width="10.85546875" style="6" customWidth="1"/>
    <col min="7" max="7" width="1.42578125" style="19" customWidth="1"/>
    <col min="8" max="8" width="11.42578125" style="19" customWidth="1"/>
    <col min="9" max="9" width="2" style="19" customWidth="1"/>
    <col min="10" max="10" width="10.7109375" style="19" customWidth="1"/>
    <col min="11" max="11" width="1" style="19" customWidth="1"/>
    <col min="12" max="12" width="12.140625" style="19" customWidth="1"/>
    <col min="13" max="16384" width="10.85546875" style="19"/>
  </cols>
  <sheetData>
    <row r="1" spans="1:13" s="2" customFormat="1" ht="24" customHeight="1">
      <c r="A1" s="43" t="s">
        <v>44</v>
      </c>
      <c r="B1" s="5"/>
      <c r="C1" s="5"/>
      <c r="D1" s="5"/>
      <c r="E1" s="5"/>
      <c r="F1" s="14"/>
      <c r="G1" s="5"/>
      <c r="H1" s="5"/>
      <c r="I1" s="5"/>
      <c r="J1" s="5"/>
      <c r="K1" s="5"/>
      <c r="L1" s="11"/>
    </row>
    <row r="2" spans="1:13" s="149" customFormat="1" ht="24" customHeight="1">
      <c r="A2" s="146" t="s">
        <v>126</v>
      </c>
      <c r="B2" s="146"/>
      <c r="C2" s="146"/>
      <c r="D2" s="146"/>
      <c r="E2" s="146"/>
      <c r="F2" s="147"/>
      <c r="G2" s="146"/>
      <c r="H2" s="146"/>
      <c r="I2" s="146"/>
      <c r="J2" s="5"/>
      <c r="K2" s="146"/>
      <c r="L2" s="148"/>
      <c r="M2" s="150"/>
    </row>
    <row r="3" spans="1:13" ht="18.75" customHeight="1">
      <c r="E3" s="98"/>
      <c r="F3" s="205" t="s">
        <v>116</v>
      </c>
      <c r="G3" s="205"/>
      <c r="H3" s="205"/>
      <c r="I3" s="191"/>
      <c r="J3" s="205" t="s">
        <v>117</v>
      </c>
      <c r="K3" s="205"/>
      <c r="L3" s="205"/>
    </row>
    <row r="4" spans="1:13" ht="23.1" customHeight="1">
      <c r="E4" s="98"/>
      <c r="F4" s="206" t="s">
        <v>167</v>
      </c>
      <c r="G4" s="206"/>
      <c r="H4" s="206"/>
      <c r="I4" s="192"/>
      <c r="J4" s="206" t="s">
        <v>167</v>
      </c>
      <c r="K4" s="206"/>
      <c r="L4" s="206"/>
    </row>
    <row r="5" spans="1:13" ht="20.100000000000001" customHeight="1">
      <c r="E5" s="98"/>
      <c r="F5" s="206" t="s">
        <v>166</v>
      </c>
      <c r="G5" s="206"/>
      <c r="H5" s="206"/>
      <c r="I5" s="192"/>
      <c r="J5" s="206" t="s">
        <v>166</v>
      </c>
      <c r="K5" s="206"/>
      <c r="L5" s="206"/>
    </row>
    <row r="6" spans="1:13" ht="20.100000000000001" customHeight="1">
      <c r="E6" s="155" t="s">
        <v>11</v>
      </c>
      <c r="F6" s="192">
        <v>2565</v>
      </c>
      <c r="G6" s="192"/>
      <c r="H6" s="192">
        <v>2564</v>
      </c>
      <c r="I6" s="192"/>
      <c r="J6" s="190">
        <v>2565</v>
      </c>
      <c r="K6" s="192"/>
      <c r="L6" s="192">
        <v>2564</v>
      </c>
    </row>
    <row r="7" spans="1:13" ht="20.100000000000001" customHeight="1">
      <c r="E7" s="155"/>
      <c r="F7" s="192"/>
      <c r="G7" s="192"/>
      <c r="H7" s="165" t="s">
        <v>183</v>
      </c>
      <c r="I7" s="192"/>
      <c r="J7" s="190"/>
      <c r="K7" s="192"/>
      <c r="L7" s="165" t="s">
        <v>183</v>
      </c>
    </row>
    <row r="8" spans="1:13" ht="18.95" customHeight="1">
      <c r="E8" s="98"/>
      <c r="F8" s="204" t="s">
        <v>113</v>
      </c>
      <c r="G8" s="204"/>
      <c r="H8" s="204"/>
      <c r="I8" s="204"/>
      <c r="J8" s="204"/>
      <c r="K8" s="204"/>
      <c r="L8" s="204"/>
    </row>
    <row r="9" spans="1:13" ht="19.5" customHeight="1">
      <c r="A9" s="16" t="s">
        <v>14</v>
      </c>
      <c r="J9" s="20"/>
      <c r="K9" s="20"/>
      <c r="L9" s="20"/>
    </row>
    <row r="10" spans="1:13" ht="21.75">
      <c r="A10" s="18" t="s">
        <v>147</v>
      </c>
      <c r="F10" s="87">
        <v>18128</v>
      </c>
      <c r="H10" s="87">
        <v>33023</v>
      </c>
      <c r="J10" s="87">
        <v>-4696</v>
      </c>
      <c r="K10" s="20"/>
      <c r="L10" s="20">
        <v>69106</v>
      </c>
    </row>
    <row r="11" spans="1:13" ht="21.75">
      <c r="A11" s="97" t="s">
        <v>85</v>
      </c>
      <c r="B11" s="98"/>
      <c r="C11" s="98"/>
      <c r="D11" s="98"/>
      <c r="F11" s="111"/>
      <c r="G11" s="112"/>
      <c r="H11" s="111"/>
      <c r="I11" s="112"/>
      <c r="J11" s="20"/>
      <c r="K11" s="113"/>
      <c r="L11" s="20"/>
    </row>
    <row r="12" spans="1:13" ht="21.75">
      <c r="A12" s="17" t="s">
        <v>173</v>
      </c>
      <c r="B12" s="98"/>
      <c r="C12" s="98"/>
      <c r="D12" s="98"/>
      <c r="F12" s="181">
        <v>0</v>
      </c>
      <c r="G12" s="112"/>
      <c r="H12" s="87">
        <v>-9802</v>
      </c>
      <c r="I12" s="112"/>
      <c r="J12" s="110">
        <v>0</v>
      </c>
      <c r="K12" s="113"/>
      <c r="L12" s="20">
        <v>-9802</v>
      </c>
    </row>
    <row r="13" spans="1:13" ht="21.75">
      <c r="A13" s="25" t="s">
        <v>180</v>
      </c>
      <c r="F13" s="87">
        <v>-138</v>
      </c>
      <c r="H13" s="87">
        <v>-1882</v>
      </c>
      <c r="J13" s="87">
        <v>-138</v>
      </c>
      <c r="K13" s="20"/>
      <c r="L13" s="159">
        <v>-1902</v>
      </c>
    </row>
    <row r="14" spans="1:13" ht="21.75">
      <c r="A14" s="17" t="s">
        <v>174</v>
      </c>
      <c r="F14" s="87">
        <v>0</v>
      </c>
      <c r="H14" s="87">
        <v>0</v>
      </c>
      <c r="J14" s="87">
        <v>0</v>
      </c>
      <c r="K14" s="20"/>
      <c r="L14" s="159">
        <v>-67032</v>
      </c>
    </row>
    <row r="15" spans="1:13" ht="21.75">
      <c r="A15" s="17" t="s">
        <v>194</v>
      </c>
      <c r="F15" s="87">
        <v>1744</v>
      </c>
      <c r="H15" s="87">
        <v>0</v>
      </c>
      <c r="J15" s="87">
        <v>0</v>
      </c>
      <c r="K15" s="20"/>
      <c r="L15" s="159">
        <v>0</v>
      </c>
    </row>
    <row r="16" spans="1:13" ht="21.75">
      <c r="A16" s="34" t="s">
        <v>33</v>
      </c>
      <c r="E16" s="87"/>
      <c r="F16" s="87">
        <v>27744</v>
      </c>
      <c r="H16" s="87">
        <v>24510</v>
      </c>
      <c r="I16" s="87"/>
      <c r="J16" s="87">
        <v>19511</v>
      </c>
      <c r="K16" s="87"/>
      <c r="L16" s="87">
        <v>19118</v>
      </c>
    </row>
    <row r="17" spans="1:12" ht="21.75">
      <c r="A17" s="34" t="s">
        <v>63</v>
      </c>
      <c r="F17" s="87">
        <v>1077</v>
      </c>
      <c r="H17" s="172">
        <v>429</v>
      </c>
      <c r="I17" s="87"/>
      <c r="J17" s="87">
        <v>988</v>
      </c>
      <c r="K17" s="87"/>
      <c r="L17" s="172">
        <v>409</v>
      </c>
    </row>
    <row r="18" spans="1:12" s="163" customFormat="1" ht="21.75">
      <c r="A18" s="96" t="s">
        <v>129</v>
      </c>
      <c r="B18" s="19"/>
      <c r="C18" s="19"/>
      <c r="D18" s="19"/>
      <c r="E18" s="19"/>
      <c r="F18" s="87">
        <v>542</v>
      </c>
      <c r="G18" s="19"/>
      <c r="H18" s="172">
        <v>138</v>
      </c>
      <c r="I18" s="87"/>
      <c r="J18" s="87">
        <v>0</v>
      </c>
      <c r="K18" s="87"/>
      <c r="L18" s="172">
        <v>84</v>
      </c>
    </row>
    <row r="19" spans="1:12" s="163" customFormat="1" ht="21.75">
      <c r="A19" s="96" t="s">
        <v>175</v>
      </c>
      <c r="B19" s="19"/>
      <c r="C19" s="19"/>
      <c r="D19" s="19"/>
      <c r="E19" s="19"/>
      <c r="F19" s="87">
        <v>0</v>
      </c>
      <c r="G19" s="19"/>
      <c r="H19" s="172">
        <v>101</v>
      </c>
      <c r="I19" s="87"/>
      <c r="J19" s="87">
        <v>0</v>
      </c>
      <c r="K19" s="87"/>
      <c r="L19" s="172">
        <v>88</v>
      </c>
    </row>
    <row r="20" spans="1:12" ht="21.75">
      <c r="A20" s="76" t="s">
        <v>100</v>
      </c>
      <c r="F20" s="87">
        <v>1162</v>
      </c>
      <c r="H20" s="87">
        <v>1214</v>
      </c>
      <c r="I20" s="87"/>
      <c r="J20" s="87">
        <v>1025</v>
      </c>
      <c r="K20" s="87"/>
      <c r="L20" s="87">
        <v>1088</v>
      </c>
    </row>
    <row r="21" spans="1:12" ht="21.75">
      <c r="A21" s="96" t="s">
        <v>163</v>
      </c>
      <c r="F21" s="87">
        <v>9282</v>
      </c>
      <c r="H21" s="172">
        <v>12139</v>
      </c>
      <c r="I21" s="87"/>
      <c r="J21" s="87">
        <v>1062</v>
      </c>
      <c r="K21" s="87"/>
      <c r="L21" s="172">
        <v>12139</v>
      </c>
    </row>
    <row r="22" spans="1:12" ht="21.75">
      <c r="A22" s="198" t="s">
        <v>193</v>
      </c>
      <c r="F22" s="87">
        <v>-270</v>
      </c>
      <c r="H22" s="87">
        <v>-149</v>
      </c>
      <c r="I22" s="87"/>
      <c r="J22" s="87">
        <v>-133</v>
      </c>
      <c r="K22" s="87"/>
      <c r="L22" s="87">
        <v>-146</v>
      </c>
    </row>
    <row r="23" spans="1:12" ht="21.75">
      <c r="A23" s="123" t="s">
        <v>103</v>
      </c>
      <c r="F23" s="87">
        <v>-18</v>
      </c>
      <c r="H23" s="87">
        <v>-18</v>
      </c>
      <c r="I23" s="87"/>
      <c r="J23" s="197">
        <v>-18</v>
      </c>
      <c r="K23" s="87"/>
      <c r="L23" s="87">
        <v>-18</v>
      </c>
    </row>
    <row r="24" spans="1:12" ht="21.75">
      <c r="A24" s="123" t="s">
        <v>133</v>
      </c>
      <c r="F24" s="87">
        <v>557</v>
      </c>
      <c r="H24" s="87">
        <v>0</v>
      </c>
      <c r="I24" s="87"/>
      <c r="J24" s="87">
        <v>0</v>
      </c>
      <c r="K24" s="87"/>
      <c r="L24" s="87">
        <v>0</v>
      </c>
    </row>
    <row r="25" spans="1:12" ht="24" customHeight="1">
      <c r="A25" s="96" t="s">
        <v>28</v>
      </c>
      <c r="F25" s="87">
        <v>198</v>
      </c>
      <c r="H25" s="107">
        <v>181</v>
      </c>
      <c r="I25" s="87"/>
      <c r="J25" s="87">
        <v>201</v>
      </c>
      <c r="K25" s="87"/>
      <c r="L25" s="107">
        <v>217</v>
      </c>
    </row>
    <row r="26" spans="1:12" ht="24" customHeight="1">
      <c r="A26" s="96" t="s">
        <v>139</v>
      </c>
      <c r="F26" s="87">
        <v>-16132</v>
      </c>
      <c r="H26" s="107">
        <v>5592</v>
      </c>
      <c r="I26" s="87"/>
      <c r="J26" s="87">
        <v>-22231</v>
      </c>
      <c r="K26" s="87"/>
      <c r="L26" s="107">
        <v>0</v>
      </c>
    </row>
    <row r="27" spans="1:12" ht="20.25" customHeight="1">
      <c r="F27" s="115">
        <f>SUM(F10:F26)</f>
        <v>43876</v>
      </c>
      <c r="H27" s="115">
        <f>SUM(H10:H26)</f>
        <v>65476</v>
      </c>
      <c r="J27" s="115">
        <f>SUM(J10:J26)</f>
        <v>-4429</v>
      </c>
      <c r="K27" s="20"/>
      <c r="L27" s="115">
        <f>SUM(L10:L26)</f>
        <v>23349</v>
      </c>
    </row>
    <row r="28" spans="1:12" ht="19.5" customHeight="1">
      <c r="A28" s="27" t="s">
        <v>29</v>
      </c>
      <c r="B28" s="3"/>
      <c r="F28" s="107"/>
      <c r="H28" s="107"/>
      <c r="J28" s="107"/>
      <c r="K28" s="20"/>
      <c r="L28" s="107"/>
    </row>
    <row r="29" spans="1:12" ht="21.75">
      <c r="A29" s="25" t="s">
        <v>46</v>
      </c>
      <c r="B29" s="3"/>
      <c r="F29" s="107">
        <v>14926</v>
      </c>
      <c r="H29" s="107">
        <v>-1160</v>
      </c>
      <c r="I29" s="87"/>
      <c r="J29" s="87">
        <v>23841</v>
      </c>
      <c r="K29" s="87"/>
      <c r="L29" s="107">
        <v>1105</v>
      </c>
    </row>
    <row r="30" spans="1:12" ht="21.75">
      <c r="A30" s="25" t="s">
        <v>70</v>
      </c>
      <c r="B30" s="3"/>
      <c r="F30" s="107">
        <v>374</v>
      </c>
      <c r="H30" s="107">
        <v>-877</v>
      </c>
      <c r="I30" s="87"/>
      <c r="J30" s="87">
        <v>-45</v>
      </c>
      <c r="K30" s="87"/>
      <c r="L30" s="107">
        <v>-2713</v>
      </c>
    </row>
    <row r="31" spans="1:12" ht="21.75">
      <c r="A31" s="25" t="s">
        <v>19</v>
      </c>
      <c r="B31" s="3"/>
      <c r="F31" s="107">
        <v>-885</v>
      </c>
      <c r="H31" s="173">
        <v>-3305</v>
      </c>
      <c r="I31" s="87"/>
      <c r="J31" s="87">
        <v>506</v>
      </c>
      <c r="K31" s="87"/>
      <c r="L31" s="173">
        <v>-2865</v>
      </c>
    </row>
    <row r="32" spans="1:12" ht="21.75">
      <c r="A32" s="25" t="s">
        <v>107</v>
      </c>
      <c r="B32" s="3"/>
      <c r="F32" s="87">
        <v>205</v>
      </c>
      <c r="H32" s="173">
        <v>604</v>
      </c>
      <c r="I32" s="87"/>
      <c r="J32" s="87">
        <v>205</v>
      </c>
      <c r="K32" s="87"/>
      <c r="L32" s="173">
        <v>604</v>
      </c>
    </row>
    <row r="33" spans="1:12" ht="21.75">
      <c r="A33" s="25" t="s">
        <v>87</v>
      </c>
      <c r="B33" s="3"/>
      <c r="F33" s="107">
        <v>0</v>
      </c>
      <c r="H33" s="173">
        <v>2100</v>
      </c>
      <c r="I33" s="87"/>
      <c r="J33" s="87">
        <v>0</v>
      </c>
      <c r="K33" s="87"/>
      <c r="L33" s="173">
        <v>2100</v>
      </c>
    </row>
    <row r="34" spans="1:12" ht="21.75">
      <c r="A34" s="25" t="s">
        <v>18</v>
      </c>
      <c r="B34" s="3"/>
      <c r="F34" s="107">
        <v>477</v>
      </c>
      <c r="H34" s="107">
        <v>9</v>
      </c>
      <c r="I34" s="87"/>
      <c r="J34" s="87">
        <v>480</v>
      </c>
      <c r="K34" s="87"/>
      <c r="L34" s="107">
        <v>8</v>
      </c>
    </row>
    <row r="35" spans="1:12" ht="21.75">
      <c r="A35" s="25" t="s">
        <v>49</v>
      </c>
      <c r="B35" s="28"/>
      <c r="F35" s="107">
        <v>-7180</v>
      </c>
      <c r="H35" s="107">
        <v>882</v>
      </c>
      <c r="I35" s="87"/>
      <c r="J35" s="87">
        <v>-7340</v>
      </c>
      <c r="K35" s="87"/>
      <c r="L35" s="107">
        <v>1006</v>
      </c>
    </row>
    <row r="36" spans="1:12" ht="21.75">
      <c r="A36" s="25" t="s">
        <v>72</v>
      </c>
      <c r="B36" s="28"/>
      <c r="F36" s="107">
        <v>-5291</v>
      </c>
      <c r="H36" s="107">
        <v>-659</v>
      </c>
      <c r="I36" s="87"/>
      <c r="J36" s="87">
        <v>-4870</v>
      </c>
      <c r="K36" s="87"/>
      <c r="L36" s="107">
        <v>-1283</v>
      </c>
    </row>
    <row r="37" spans="1:12" ht="21.75">
      <c r="A37" s="25" t="s">
        <v>79</v>
      </c>
      <c r="B37" s="28"/>
      <c r="F37" s="107">
        <v>-8736</v>
      </c>
      <c r="H37" s="173">
        <v>-3082</v>
      </c>
      <c r="I37" s="87"/>
      <c r="J37" s="87">
        <v>-7550</v>
      </c>
      <c r="K37" s="87"/>
      <c r="L37" s="173">
        <v>-2985</v>
      </c>
    </row>
    <row r="38" spans="1:12" ht="21.75">
      <c r="A38" s="25" t="s">
        <v>81</v>
      </c>
      <c r="B38" s="28"/>
      <c r="F38" s="87">
        <v>-1342</v>
      </c>
      <c r="H38" s="173">
        <v>-199</v>
      </c>
      <c r="I38" s="87"/>
      <c r="J38" s="87">
        <v>-1342</v>
      </c>
      <c r="K38" s="87"/>
      <c r="L38" s="173">
        <v>-199</v>
      </c>
    </row>
    <row r="39" spans="1:12" ht="21.75">
      <c r="A39" s="25" t="s">
        <v>138</v>
      </c>
      <c r="B39" s="28"/>
      <c r="F39" s="107">
        <v>-330</v>
      </c>
      <c r="H39" s="87">
        <v>0</v>
      </c>
      <c r="I39" s="87"/>
      <c r="J39" s="87">
        <v>-330</v>
      </c>
      <c r="K39" s="87"/>
      <c r="L39" s="87">
        <v>0</v>
      </c>
    </row>
    <row r="40" spans="1:12" ht="21.75">
      <c r="A40" s="25" t="s">
        <v>140</v>
      </c>
      <c r="B40" s="28"/>
      <c r="F40" s="107">
        <v>-3537</v>
      </c>
      <c r="H40" s="173">
        <v>-2450</v>
      </c>
      <c r="I40" s="87"/>
      <c r="J40" s="87">
        <v>-253</v>
      </c>
      <c r="K40" s="87"/>
      <c r="L40" s="173">
        <v>-2450</v>
      </c>
    </row>
    <row r="41" spans="1:12" ht="21.75">
      <c r="A41" s="124" t="s">
        <v>141</v>
      </c>
      <c r="B41" s="28"/>
      <c r="F41" s="107">
        <v>0</v>
      </c>
      <c r="H41" s="173">
        <v>-493</v>
      </c>
      <c r="I41" s="87"/>
      <c r="J41" s="87">
        <v>0</v>
      </c>
      <c r="K41" s="87"/>
      <c r="L41" s="173">
        <v>-493</v>
      </c>
    </row>
    <row r="42" spans="1:12" ht="21.75">
      <c r="A42" s="25" t="s">
        <v>181</v>
      </c>
      <c r="B42" s="28"/>
      <c r="F42" s="115">
        <f>SUM(F27:F41)</f>
        <v>32557</v>
      </c>
      <c r="H42" s="115">
        <f>SUM(H27:H41)</f>
        <v>56846</v>
      </c>
      <c r="J42" s="115">
        <f>SUM(J27:J41)</f>
        <v>-1127</v>
      </c>
      <c r="K42" s="20"/>
      <c r="L42" s="115">
        <f>SUM(L27:L41)</f>
        <v>15184</v>
      </c>
    </row>
    <row r="43" spans="1:12" ht="21.75">
      <c r="A43" s="25" t="s">
        <v>57</v>
      </c>
      <c r="B43" s="28"/>
      <c r="F43" s="107">
        <v>-3367</v>
      </c>
      <c r="H43" s="172">
        <v>-3932</v>
      </c>
      <c r="I43" s="87"/>
      <c r="J43" s="87">
        <v>-3203</v>
      </c>
      <c r="K43" s="87"/>
      <c r="L43" s="172">
        <v>-3932</v>
      </c>
    </row>
    <row r="44" spans="1:12" ht="21.75">
      <c r="A44" s="25" t="s">
        <v>187</v>
      </c>
      <c r="B44" s="28"/>
      <c r="F44" s="107">
        <v>-8997</v>
      </c>
      <c r="H44" s="172">
        <v>-3676</v>
      </c>
      <c r="I44" s="87"/>
      <c r="J44" s="87">
        <v>0</v>
      </c>
      <c r="K44" s="87"/>
      <c r="L44" s="172">
        <v>0</v>
      </c>
    </row>
    <row r="45" spans="1:12" ht="21.75">
      <c r="A45" s="124" t="s">
        <v>104</v>
      </c>
      <c r="B45" s="28"/>
      <c r="F45" s="107">
        <v>0</v>
      </c>
      <c r="H45" s="172">
        <v>14352</v>
      </c>
      <c r="I45" s="87"/>
      <c r="J45" s="87">
        <v>0</v>
      </c>
      <c r="K45" s="87"/>
      <c r="L45" s="172">
        <v>14352</v>
      </c>
    </row>
    <row r="46" spans="1:12" ht="21.75">
      <c r="A46" s="29" t="s">
        <v>182</v>
      </c>
      <c r="B46" s="3"/>
      <c r="C46" s="3"/>
      <c r="D46" s="3"/>
      <c r="E46" s="3"/>
      <c r="F46" s="90">
        <f>SUM(F42:F45)</f>
        <v>20193</v>
      </c>
      <c r="G46" s="3"/>
      <c r="H46" s="90">
        <f>SUM(H42:H45)</f>
        <v>63590</v>
      </c>
      <c r="I46" s="3"/>
      <c r="J46" s="90">
        <f>SUM(J42:K45)</f>
        <v>-4330</v>
      </c>
      <c r="K46" s="3"/>
      <c r="L46" s="175">
        <f>SUM(L42:L45)</f>
        <v>25604</v>
      </c>
    </row>
    <row r="47" spans="1:12" ht="11.25" customHeight="1">
      <c r="A47" s="29"/>
      <c r="B47" s="3"/>
      <c r="C47" s="3"/>
      <c r="D47" s="3"/>
      <c r="E47" s="3"/>
      <c r="F47" s="55"/>
      <c r="G47" s="3"/>
      <c r="H47" s="55"/>
      <c r="I47" s="3"/>
      <c r="J47" s="55"/>
      <c r="K47" s="3"/>
      <c r="L47" s="55"/>
    </row>
    <row r="48" spans="1:12" ht="20.25" customHeight="1">
      <c r="A48" s="33" t="s">
        <v>15</v>
      </c>
      <c r="F48" s="127"/>
      <c r="G48" s="127"/>
      <c r="H48" s="127"/>
      <c r="I48" s="127"/>
      <c r="J48" s="127"/>
      <c r="K48" s="127"/>
      <c r="L48" s="127"/>
    </row>
    <row r="49" spans="1:12" ht="20.25" customHeight="1">
      <c r="A49" s="28" t="s">
        <v>58</v>
      </c>
      <c r="F49" s="160">
        <v>203</v>
      </c>
      <c r="G49" s="161"/>
      <c r="H49" s="19">
        <v>156</v>
      </c>
      <c r="I49" s="87"/>
      <c r="J49" s="87">
        <v>294</v>
      </c>
      <c r="K49" s="87"/>
      <c r="L49" s="107">
        <v>153</v>
      </c>
    </row>
    <row r="50" spans="1:12" ht="21.75">
      <c r="A50" s="25" t="s">
        <v>69</v>
      </c>
      <c r="F50" s="87">
        <v>0</v>
      </c>
      <c r="H50" s="160">
        <v>0</v>
      </c>
      <c r="I50" s="87"/>
      <c r="J50" s="87">
        <v>5000</v>
      </c>
      <c r="K50" s="87"/>
      <c r="L50" s="107">
        <v>250</v>
      </c>
    </row>
    <row r="51" spans="1:12" ht="21.75">
      <c r="A51" s="25" t="s">
        <v>144</v>
      </c>
      <c r="F51" s="87">
        <v>0</v>
      </c>
      <c r="H51" s="160">
        <v>0</v>
      </c>
      <c r="I51" s="87"/>
      <c r="J51" s="87">
        <v>-5000</v>
      </c>
      <c r="K51" s="87"/>
      <c r="L51" s="107">
        <v>0</v>
      </c>
    </row>
    <row r="52" spans="1:12" ht="20.25" customHeight="1">
      <c r="A52" s="28" t="s">
        <v>143</v>
      </c>
      <c r="F52" s="160">
        <v>20000</v>
      </c>
      <c r="G52" s="161"/>
      <c r="H52" s="160">
        <v>20000</v>
      </c>
      <c r="I52" s="87"/>
      <c r="J52" s="87">
        <v>20000</v>
      </c>
      <c r="K52" s="87"/>
      <c r="L52" s="107">
        <v>20000</v>
      </c>
    </row>
    <row r="53" spans="1:12" ht="20.25" customHeight="1">
      <c r="A53" s="28" t="s">
        <v>97</v>
      </c>
      <c r="F53" s="160">
        <v>-40010</v>
      </c>
      <c r="G53" s="161"/>
      <c r="H53" s="160">
        <v>-30000</v>
      </c>
      <c r="I53" s="87"/>
      <c r="J53" s="87">
        <v>-10010</v>
      </c>
      <c r="K53" s="87"/>
      <c r="L53" s="87">
        <v>-10000</v>
      </c>
    </row>
    <row r="54" spans="1:12" ht="20.25" customHeight="1">
      <c r="A54" s="125" t="s">
        <v>142</v>
      </c>
      <c r="F54" s="160">
        <v>0</v>
      </c>
      <c r="G54" s="161"/>
      <c r="H54" s="160">
        <v>-6320</v>
      </c>
      <c r="I54" s="87"/>
      <c r="J54" s="87">
        <v>0</v>
      </c>
      <c r="K54" s="87"/>
      <c r="L54" s="160">
        <v>-6320</v>
      </c>
    </row>
    <row r="55" spans="1:12" s="6" customFormat="1" ht="21.75">
      <c r="A55" s="28" t="s">
        <v>64</v>
      </c>
      <c r="F55" s="179">
        <v>-28639</v>
      </c>
      <c r="H55" s="160">
        <v>-26421</v>
      </c>
      <c r="I55" s="87"/>
      <c r="J55" s="87">
        <v>-23248</v>
      </c>
      <c r="K55" s="87"/>
      <c r="L55" s="107">
        <v>-24536</v>
      </c>
    </row>
    <row r="56" spans="1:12" s="6" customFormat="1" ht="21.75">
      <c r="A56" s="28" t="s">
        <v>98</v>
      </c>
      <c r="F56" s="160">
        <v>-1421</v>
      </c>
      <c r="H56" s="160">
        <v>-3450</v>
      </c>
      <c r="I56" s="87"/>
      <c r="J56" s="87">
        <v>-1421</v>
      </c>
      <c r="K56" s="87"/>
      <c r="L56" s="107">
        <v>-3121</v>
      </c>
    </row>
    <row r="57" spans="1:12" ht="21.75">
      <c r="A57" s="3" t="s">
        <v>150</v>
      </c>
      <c r="F57" s="90">
        <f>SUM(F49:F56)</f>
        <v>-49867</v>
      </c>
      <c r="G57" s="8"/>
      <c r="H57" s="90">
        <f>SUM(H49:H56)</f>
        <v>-46035</v>
      </c>
      <c r="I57" s="89"/>
      <c r="J57" s="90">
        <f>SUM(J49:J56)</f>
        <v>-14385</v>
      </c>
      <c r="K57" s="89"/>
      <c r="L57" s="176">
        <f>SUM(L49:L56)</f>
        <v>-23574</v>
      </c>
    </row>
    <row r="58" spans="1:12" ht="6.75" customHeight="1">
      <c r="A58" s="3"/>
      <c r="F58" s="88"/>
      <c r="G58" s="8"/>
      <c r="H58" s="88"/>
      <c r="I58" s="8"/>
      <c r="J58" s="88"/>
      <c r="K58" s="8"/>
      <c r="L58" s="88"/>
    </row>
    <row r="59" spans="1:12" ht="21.75">
      <c r="A59" s="16" t="s">
        <v>16</v>
      </c>
      <c r="H59" s="174"/>
      <c r="K59" s="20"/>
    </row>
    <row r="60" spans="1:12" ht="21.75">
      <c r="A60" s="25" t="s">
        <v>59</v>
      </c>
      <c r="F60" s="87">
        <v>-66</v>
      </c>
      <c r="H60" s="160">
        <v>-21</v>
      </c>
      <c r="I60" s="87"/>
      <c r="J60" s="87">
        <v>-78</v>
      </c>
      <c r="K60" s="87"/>
      <c r="L60" s="160">
        <v>-21</v>
      </c>
    </row>
    <row r="61" spans="1:12" ht="21.75">
      <c r="A61" s="25" t="s">
        <v>56</v>
      </c>
      <c r="B61" s="28"/>
      <c r="F61" s="87">
        <v>15591</v>
      </c>
      <c r="H61" s="107">
        <v>-9548</v>
      </c>
      <c r="I61" s="87"/>
      <c r="J61" s="87">
        <v>15591</v>
      </c>
      <c r="K61" s="87"/>
      <c r="L61" s="172">
        <v>-9548</v>
      </c>
    </row>
    <row r="62" spans="1:12" ht="21.75">
      <c r="A62" s="125" t="s">
        <v>152</v>
      </c>
      <c r="B62" s="28"/>
      <c r="F62" s="107">
        <v>0</v>
      </c>
      <c r="H62" s="160">
        <v>0</v>
      </c>
      <c r="J62" s="107">
        <v>0</v>
      </c>
      <c r="K62" s="20"/>
      <c r="L62" s="107">
        <v>12000</v>
      </c>
    </row>
    <row r="63" spans="1:12" ht="21.75">
      <c r="A63" s="125" t="s">
        <v>151</v>
      </c>
      <c r="B63" s="28"/>
      <c r="F63" s="107">
        <v>0</v>
      </c>
      <c r="H63" s="160">
        <v>0</v>
      </c>
      <c r="J63" s="107">
        <v>-2000</v>
      </c>
      <c r="K63" s="20"/>
      <c r="L63" s="107">
        <v>0</v>
      </c>
    </row>
    <row r="64" spans="1:12" ht="21.75">
      <c r="A64" s="25" t="s">
        <v>99</v>
      </c>
      <c r="B64" s="28"/>
      <c r="F64" s="107">
        <v>-750</v>
      </c>
      <c r="H64" s="160">
        <v>-750</v>
      </c>
      <c r="I64" s="87"/>
      <c r="J64" s="87">
        <v>-750</v>
      </c>
      <c r="K64" s="87"/>
      <c r="L64" s="87">
        <v>-750</v>
      </c>
    </row>
    <row r="65" spans="1:12" ht="21.75">
      <c r="A65" s="3" t="s">
        <v>108</v>
      </c>
      <c r="F65" s="90">
        <f>SUM(F60:F64)</f>
        <v>14775</v>
      </c>
      <c r="G65" s="41"/>
      <c r="H65" s="90">
        <f>SUM(H60:H64)</f>
        <v>-10319</v>
      </c>
      <c r="I65" s="41"/>
      <c r="J65" s="90">
        <f>SUM(J60:J64)</f>
        <v>12763</v>
      </c>
      <c r="K65" s="104"/>
      <c r="L65" s="90">
        <f>SUM(L60:L64)</f>
        <v>1681</v>
      </c>
    </row>
    <row r="66" spans="1:12" ht="12.95" customHeight="1">
      <c r="A66" s="125"/>
      <c r="B66" s="28"/>
      <c r="F66" s="107"/>
      <c r="H66" s="160"/>
      <c r="J66" s="107"/>
      <c r="K66" s="20"/>
      <c r="L66" s="107"/>
    </row>
    <row r="67" spans="1:12" ht="21.75">
      <c r="A67" s="3" t="s">
        <v>101</v>
      </c>
      <c r="E67" s="186"/>
      <c r="F67" s="102">
        <f>F65+F57+F46</f>
        <v>-14899</v>
      </c>
      <c r="G67" s="41"/>
      <c r="H67" s="102">
        <f>H65+H57+H46</f>
        <v>7236</v>
      </c>
      <c r="I67" s="105"/>
      <c r="J67" s="102">
        <f>J65+J57+J46</f>
        <v>-5952</v>
      </c>
      <c r="K67" s="104"/>
      <c r="L67" s="102">
        <f>+L57+L65+L46</f>
        <v>3711</v>
      </c>
    </row>
    <row r="68" spans="1:12" ht="21.75">
      <c r="A68" s="19" t="s">
        <v>42</v>
      </c>
      <c r="E68" s="186"/>
      <c r="F68" s="41">
        <v>21666</v>
      </c>
      <c r="G68" s="106"/>
      <c r="H68" s="87">
        <v>10042</v>
      </c>
      <c r="I68" s="87"/>
      <c r="J68" s="87">
        <v>9677</v>
      </c>
      <c r="K68" s="87"/>
      <c r="L68" s="87">
        <v>7999</v>
      </c>
    </row>
    <row r="69" spans="1:12" ht="22.5" thickBot="1">
      <c r="A69" s="3" t="s">
        <v>176</v>
      </c>
      <c r="E69" s="186"/>
      <c r="F69" s="103">
        <f>SUM(F67:F68)</f>
        <v>6767</v>
      </c>
      <c r="G69" s="106"/>
      <c r="H69" s="103">
        <f>SUM(H67:H68)</f>
        <v>17278</v>
      </c>
      <c r="I69" s="105"/>
      <c r="J69" s="103">
        <f>SUM(J67:J68)</f>
        <v>3725</v>
      </c>
      <c r="K69" s="104"/>
      <c r="L69" s="103">
        <f>SUM(L67:L68)</f>
        <v>11710</v>
      </c>
    </row>
    <row r="70" spans="1:12" ht="6.75" customHeight="1" thickTop="1">
      <c r="A70" s="3"/>
      <c r="F70" s="8"/>
      <c r="G70" s="190"/>
      <c r="H70" s="8"/>
      <c r="J70" s="8"/>
      <c r="K70" s="7"/>
      <c r="L70" s="8"/>
    </row>
    <row r="71" spans="1:12" ht="24" customHeight="1">
      <c r="A71" s="3" t="s">
        <v>65</v>
      </c>
      <c r="B71" s="162"/>
      <c r="F71" s="20"/>
      <c r="H71" s="20"/>
      <c r="J71" s="20"/>
      <c r="L71" s="20"/>
    </row>
    <row r="72" spans="1:12" ht="24" customHeight="1">
      <c r="A72" s="19" t="s">
        <v>132</v>
      </c>
      <c r="E72" s="186" t="s">
        <v>160</v>
      </c>
      <c r="F72" s="87">
        <v>8038</v>
      </c>
      <c r="H72" s="107">
        <v>0</v>
      </c>
      <c r="J72" s="87">
        <v>8038</v>
      </c>
      <c r="L72" s="107">
        <v>0</v>
      </c>
    </row>
  </sheetData>
  <sheetProtection password="F7ED" sheet="1" objects="1" scenarios="1"/>
  <mergeCells count="7">
    <mergeCell ref="F8:L8"/>
    <mergeCell ref="F3:H3"/>
    <mergeCell ref="J3:L3"/>
    <mergeCell ref="F4:H4"/>
    <mergeCell ref="J4:L4"/>
    <mergeCell ref="F5:H5"/>
    <mergeCell ref="J5:L5"/>
  </mergeCells>
  <pageMargins left="0.78740157480314965" right="0.15748031496062992" top="0.43307086614173229" bottom="0.55118110236220474" header="0.39370078740157483" footer="0.31496062992125984"/>
  <pageSetup paperSize="9" scale="92" firstPageNumber="12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ignoredErrors>
    <ignoredError sqref="E72" twoDigitTextYear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2022-11-14T09:03:12Z</cp:lastPrinted>
  <dcterms:created xsi:type="dcterms:W3CDTF">2001-01-22T03:58:50Z</dcterms:created>
  <dcterms:modified xsi:type="dcterms:W3CDTF">2022-11-14T09:03:28Z</dcterms:modified>
</cp:coreProperties>
</file>