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3735" windowWidth="19230" windowHeight="376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CF!$A$1:$L$86</definedName>
    <definedName name="_xlnm.Print_Area" localSheetId="1">CH_Con!$A$1:$N$30</definedName>
    <definedName name="_xlnm.Print_Area" localSheetId="2">'CHANGE (SE)'!$A$1:$M$24</definedName>
    <definedName name="_xlnm.Print_Area" localSheetId="0">'FS,PL'!$A$1:$N$197</definedName>
  </definedNames>
  <calcPr calcId="125725"/>
</workbook>
</file>

<file path=xl/calcChain.xml><?xml version="1.0" encoding="utf-8"?>
<calcChain xmlns="http://schemas.openxmlformats.org/spreadsheetml/2006/main">
  <c r="F70" i="3"/>
  <c r="F31"/>
  <c r="F55" s="1"/>
  <c r="F59" l="1"/>
  <c r="K19" i="6"/>
  <c r="I19"/>
  <c r="G19"/>
  <c r="M18"/>
  <c r="M16"/>
  <c r="K12"/>
  <c r="K13" s="1"/>
  <c r="I12"/>
  <c r="I13" s="1"/>
  <c r="G12"/>
  <c r="G13" s="1"/>
  <c r="M10"/>
  <c r="M12" s="1"/>
  <c r="M8"/>
  <c r="D30" i="8"/>
  <c r="L29"/>
  <c r="L30" s="1"/>
  <c r="H29"/>
  <c r="F29"/>
  <c r="F30" s="1"/>
  <c r="D29"/>
  <c r="J27"/>
  <c r="N27" s="1"/>
  <c r="L25"/>
  <c r="J25"/>
  <c r="N25" s="1"/>
  <c r="H25"/>
  <c r="H30" s="1"/>
  <c r="F25"/>
  <c r="D25"/>
  <c r="N24"/>
  <c r="N22"/>
  <c r="J24"/>
  <c r="J22"/>
  <c r="N17"/>
  <c r="J17"/>
  <c r="J19"/>
  <c r="N19" s="1"/>
  <c r="L20"/>
  <c r="J20"/>
  <c r="N20" s="1"/>
  <c r="H20"/>
  <c r="F20"/>
  <c r="D20"/>
  <c r="N11"/>
  <c r="J11"/>
  <c r="H13"/>
  <c r="F13"/>
  <c r="D13"/>
  <c r="J9"/>
  <c r="N189" i="1"/>
  <c r="L189"/>
  <c r="H137"/>
  <c r="L132"/>
  <c r="H132"/>
  <c r="M13" i="6" l="1"/>
  <c r="J29" i="8"/>
  <c r="M19" i="6"/>
  <c r="H19" i="1"/>
  <c r="K23" i="6"/>
  <c r="K24" s="1"/>
  <c r="I23"/>
  <c r="I24" s="1"/>
  <c r="G23"/>
  <c r="G24" s="1"/>
  <c r="M21"/>
  <c r="M23" s="1"/>
  <c r="J28" i="8"/>
  <c r="N28" s="1"/>
  <c r="N45" i="1"/>
  <c r="J30" i="8" l="1"/>
  <c r="N29"/>
  <c r="N30" s="1"/>
  <c r="M24" i="6"/>
  <c r="J78" i="3"/>
  <c r="F78"/>
  <c r="J70"/>
  <c r="J31"/>
  <c r="J55" s="1"/>
  <c r="J59" s="1"/>
  <c r="L194" i="1"/>
  <c r="H194"/>
  <c r="H189"/>
  <c r="L164"/>
  <c r="H164"/>
  <c r="L157"/>
  <c r="H157"/>
  <c r="H165" l="1"/>
  <c r="H171" s="1"/>
  <c r="H173" s="1"/>
  <c r="H176" s="1"/>
  <c r="L165"/>
  <c r="L171" s="1"/>
  <c r="L173" s="1"/>
  <c r="L176" s="1"/>
  <c r="F81" i="3"/>
  <c r="F83" s="1"/>
  <c r="J81"/>
  <c r="J83" s="1"/>
  <c r="L137" i="1" l="1"/>
  <c r="L105"/>
  <c r="H105"/>
  <c r="H98"/>
  <c r="L98"/>
  <c r="L77"/>
  <c r="L79" s="1"/>
  <c r="H77"/>
  <c r="H79" s="1"/>
  <c r="L59"/>
  <c r="H59"/>
  <c r="L51"/>
  <c r="H51"/>
  <c r="L30"/>
  <c r="H30"/>
  <c r="L19"/>
  <c r="L31" l="1"/>
  <c r="H31"/>
  <c r="H60"/>
  <c r="H81" s="1"/>
  <c r="L60"/>
  <c r="L81" s="1"/>
  <c r="L106"/>
  <c r="L112" s="1"/>
  <c r="H106"/>
  <c r="H114" l="1"/>
  <c r="H117" s="1"/>
  <c r="H112"/>
  <c r="L114"/>
  <c r="L117" s="1"/>
  <c r="H70" i="3"/>
  <c r="N194" i="1" l="1"/>
  <c r="J194"/>
  <c r="J189"/>
  <c r="N164"/>
  <c r="J164"/>
  <c r="N157"/>
  <c r="J157"/>
  <c r="N132"/>
  <c r="J132"/>
  <c r="N165" l="1"/>
  <c r="N171" s="1"/>
  <c r="N173" s="1"/>
  <c r="N176" s="1"/>
  <c r="J165"/>
  <c r="J171" s="1"/>
  <c r="J173" s="1"/>
  <c r="J176" s="1"/>
  <c r="H78" i="3"/>
  <c r="L70"/>
  <c r="L31"/>
  <c r="L55" s="1"/>
  <c r="L59" s="1"/>
  <c r="H31"/>
  <c r="H55" s="1"/>
  <c r="H59" s="1"/>
  <c r="N137" i="1"/>
  <c r="J137"/>
  <c r="N105"/>
  <c r="J105"/>
  <c r="N98"/>
  <c r="J98"/>
  <c r="N77"/>
  <c r="N79" s="1"/>
  <c r="J77"/>
  <c r="J79" s="1"/>
  <c r="J59"/>
  <c r="N51"/>
  <c r="J51"/>
  <c r="N30"/>
  <c r="J30"/>
  <c r="N19"/>
  <c r="J19"/>
  <c r="N59"/>
  <c r="L78" i="3"/>
  <c r="N31" i="1" l="1"/>
  <c r="N106"/>
  <c r="N112" s="1"/>
  <c r="J31"/>
  <c r="J106"/>
  <c r="J112" s="1"/>
  <c r="H81" i="3"/>
  <c r="H83" s="1"/>
  <c r="L81"/>
  <c r="J60" i="1"/>
  <c r="J81" s="1"/>
  <c r="N60"/>
  <c r="N81" s="1"/>
  <c r="N114" l="1"/>
  <c r="J114"/>
  <c r="L83" i="3"/>
  <c r="N9" i="8"/>
  <c r="L13"/>
  <c r="L14" s="1"/>
  <c r="H14"/>
  <c r="F14"/>
  <c r="D14"/>
  <c r="J12"/>
  <c r="N12" l="1"/>
  <c r="J13"/>
  <c r="N13" s="1"/>
  <c r="N14" s="1"/>
  <c r="N117" i="1"/>
  <c r="J117"/>
  <c r="J14" i="8" l="1"/>
</calcChain>
</file>

<file path=xl/sharedStrings.xml><?xml version="1.0" encoding="utf-8"?>
<sst xmlns="http://schemas.openxmlformats.org/spreadsheetml/2006/main" count="406" uniqueCount="202">
  <si>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</si>
  <si>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</si>
  <si>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</si>
  <si>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</si>
  <si>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</si>
  <si>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</si>
  <si>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</si>
  <si>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</si>
  <si>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</si>
  <si>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</si>
  <si>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</si>
  <si>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</si>
  <si>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</si>
  <si>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</si>
  <si>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</si>
  <si>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</si>
  <si>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</si>
  <si>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</si>
  <si>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</si>
  <si>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</si>
  <si>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</si>
  <si>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</si>
  <si>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</si>
  <si>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</si>
  <si>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</si>
  <si>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</si>
  <si>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</si>
  <si>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</si>
  <si>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</si>
  <si>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</si>
  <si>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</si>
  <si>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</si>
  <si>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</si>
  <si>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</si>
  <si>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</si>
  <si>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</si>
  <si>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</si>
  <si>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</si>
  <si>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</si>
  <si>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</si>
  <si>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</si>
  <si>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</si>
  <si>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Short-term loans</t>
  </si>
  <si>
    <t>Property, plant and equipment</t>
  </si>
  <si>
    <t>Trade accounts payables</t>
  </si>
  <si>
    <t>Administrative expenses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</si>
  <si>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</si>
  <si>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</si>
  <si>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</si>
  <si>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</si>
  <si>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</si>
  <si>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</si>
  <si>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</si>
  <si>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</si>
  <si>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Professional Waste Technology (1999) Public Company Limited and its Subsidiaries</t>
  </si>
  <si>
    <t>Cost of sales and rendering of services</t>
  </si>
  <si>
    <t>share capital</t>
  </si>
  <si>
    <t>Withholding income tax paid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</si>
  <si>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</si>
  <si>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</si>
  <si>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</si>
  <si>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</si>
  <si>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</si>
  <si>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</si>
  <si>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</si>
  <si>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</si>
  <si>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</si>
  <si>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</si>
  <si>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Total comprehensive income for the period</t>
  </si>
  <si>
    <t>Comprehensive income for the period</t>
  </si>
  <si>
    <t>Professional Waste Technology (1999) Public Company Limited and Subsidiaries</t>
  </si>
  <si>
    <t xml:space="preserve">Statements of financial position </t>
  </si>
  <si>
    <t xml:space="preserve">Profit (loss) for the period </t>
  </si>
  <si>
    <t>Total Equity</t>
  </si>
  <si>
    <t>Profit (loss) before income tax expenses</t>
  </si>
  <si>
    <t>Profit (loss) for the period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</si>
  <si>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</si>
  <si>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</si>
  <si>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</si>
  <si>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</si>
  <si>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</si>
  <si>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</si>
  <si>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</si>
  <si>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</si>
  <si>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</si>
  <si>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</si>
  <si>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</si>
  <si>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</si>
  <si>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</si>
  <si>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</si>
  <si>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</si>
  <si>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>Earnings (loss) per share (Baht)</t>
  </si>
  <si>
    <t xml:space="preserve">Adjustments to reconcile profit (loss) to </t>
  </si>
  <si>
    <t>cash receipts (payments)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</si>
  <si>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</si>
  <si>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</si>
  <si>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</si>
  <si>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</si>
  <si>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</si>
  <si>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</si>
  <si>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</si>
  <si>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 xml:space="preserve">of the parent 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</si>
  <si>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</si>
  <si>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</si>
  <si>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</si>
  <si>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</si>
  <si>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</si>
  <si>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</si>
  <si>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</si>
  <si>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Investments in subsidiaries</t>
  </si>
  <si>
    <t>Right-of-use assets</t>
  </si>
  <si>
    <t>Current portion of lease liabilities</t>
  </si>
  <si>
    <t>Profit (loss) attributable :-</t>
  </si>
  <si>
    <t>Payment of provision for capping landfill</t>
  </si>
  <si>
    <t>Acquisition of property, plant and equipmemt</t>
  </si>
  <si>
    <t>Proceeds from other financial assets</t>
  </si>
  <si>
    <t>Other current assets</t>
  </si>
  <si>
    <t>5, 6</t>
  </si>
  <si>
    <t>Balance as at 1 January 2021</t>
  </si>
  <si>
    <t xml:space="preserve">Net increased (decrease) in cash </t>
  </si>
  <si>
    <t>and cash equivalents</t>
  </si>
  <si>
    <t>Acquisition of other intangible assets</t>
  </si>
  <si>
    <t>Rent concessions</t>
  </si>
  <si>
    <t>5, 11</t>
  </si>
  <si>
    <t>5, 20</t>
  </si>
  <si>
    <t>Other comprehensive income (expense)</t>
  </si>
  <si>
    <t>Other comprehensive income (expense) for the period</t>
  </si>
  <si>
    <t>Total comprehensive income (expense) for the period</t>
  </si>
  <si>
    <t>Total comprehensive income (expense) attributable to :-</t>
  </si>
  <si>
    <t>Net cash from (used in) financing activities</t>
  </si>
  <si>
    <t>Witholding income tax refund</t>
  </si>
  <si>
    <t>Corporate income tax payable</t>
  </si>
  <si>
    <t>Financial lease liabilities</t>
  </si>
  <si>
    <t>Non-current provisions for employee benefits</t>
  </si>
  <si>
    <t xml:space="preserve"> improving landfill </t>
  </si>
  <si>
    <t>Equity attributable to owners</t>
  </si>
  <si>
    <t>Owners of the parent</t>
  </si>
  <si>
    <t>Comprehensive income (expense) for the period</t>
  </si>
  <si>
    <t>Loss on write-off of equipments</t>
  </si>
  <si>
    <t>Acquisition of other financial assets</t>
  </si>
  <si>
    <t>Payment of  lease liabilities</t>
  </si>
  <si>
    <t>Profit (loss) from operating activities</t>
  </si>
  <si>
    <t>Short-term borrowings from related parties</t>
  </si>
  <si>
    <t>5, 21</t>
  </si>
  <si>
    <t xml:space="preserve">   Other comprehensive income</t>
  </si>
  <si>
    <t>Acquisition of investment properties</t>
  </si>
  <si>
    <t>Net cash used in investing activities</t>
  </si>
  <si>
    <t>Total non-current liabilities</t>
  </si>
  <si>
    <t>5, 14</t>
  </si>
  <si>
    <t>30 September</t>
  </si>
  <si>
    <t>ended 30 September</t>
  </si>
  <si>
    <t>Nine-month period</t>
  </si>
  <si>
    <t>For the nine-month period ended 30 September 2021</t>
  </si>
  <si>
    <t>Balance as at 30 September 2021</t>
  </si>
  <si>
    <t>Cash and cash equivalents at 30 September</t>
  </si>
  <si>
    <t>Unrefundable withholding tax written off</t>
  </si>
  <si>
    <t xml:space="preserve">Reversal of long overdue outstanding </t>
  </si>
  <si>
    <t>trade accounts payables and other payables</t>
  </si>
  <si>
    <t>in subsidiary</t>
  </si>
  <si>
    <t>Reversal of allowance devaluation of investment</t>
  </si>
  <si>
    <t>As at 30 September 2022</t>
  </si>
  <si>
    <t>5, 8</t>
  </si>
  <si>
    <t>Deferred tax assets</t>
  </si>
  <si>
    <t>5, 19</t>
  </si>
  <si>
    <t>Non-current other provisions for capping and</t>
  </si>
  <si>
    <t xml:space="preserve">Other provisions </t>
  </si>
  <si>
    <t>23, 28</t>
  </si>
  <si>
    <t>For the nine-month period ended 30 September 2022</t>
  </si>
  <si>
    <t>Balance as at 30 September 2022</t>
  </si>
  <si>
    <t>Changes in ownership interests in subsidiary</t>
  </si>
  <si>
    <t xml:space="preserve">  Non - controlling interests - liquidation</t>
  </si>
  <si>
    <t xml:space="preserve">  Interests in subsidiaries written off according to the</t>
  </si>
  <si>
    <t xml:space="preserve">    Central Bankruptcy Court's order</t>
  </si>
  <si>
    <t xml:space="preserve">   Profit </t>
  </si>
  <si>
    <t>(Restated)</t>
  </si>
  <si>
    <t>Other provisions</t>
  </si>
  <si>
    <t>18, 19</t>
  </si>
  <si>
    <t>13, 23</t>
  </si>
  <si>
    <t>Reversal of expected credit loss of accounts receivables</t>
  </si>
  <si>
    <t>Income tax expense (income)</t>
  </si>
  <si>
    <t>6, 8</t>
  </si>
  <si>
    <t>Reversal of expected credit loss</t>
  </si>
  <si>
    <t>Non - controlling interests - liquidation</t>
  </si>
  <si>
    <t>Payment of provision for employee benefits</t>
  </si>
  <si>
    <t xml:space="preserve">Payment of current provision </t>
  </si>
  <si>
    <t>Net cash from (used in) operating activities</t>
  </si>
  <si>
    <t>Other current provision</t>
  </si>
  <si>
    <t>Payment from short-term loans</t>
  </si>
  <si>
    <t>Proceeds from short-term borrowings</t>
  </si>
  <si>
    <t>Payment from short-term borrowings</t>
  </si>
  <si>
    <t>Transfer investment properties to land</t>
  </si>
  <si>
    <t>12, 13</t>
  </si>
  <si>
    <t>16, 31</t>
  </si>
  <si>
    <t xml:space="preserve">   Profit (loss) (restated)</t>
  </si>
  <si>
    <t>Balance as at 1 January 2022 as reported in the prior periods</t>
  </si>
  <si>
    <t>Balance as at 1 January 2022 restated</t>
  </si>
  <si>
    <t xml:space="preserve">   Profit (restated)</t>
  </si>
  <si>
    <t xml:space="preserve">   Loss</t>
  </si>
  <si>
    <t>Loss from impairment of raw materials</t>
  </si>
  <si>
    <t>Payment of income tax of the subsidiary</t>
  </si>
  <si>
    <t xml:space="preserve">   the prior years corporate income tax</t>
  </si>
  <si>
    <t>Effect of correction of an error related to calculate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</si>
</sst>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_(* #,##0_);_(* \(#,##0\);_(* &quot; -    &quot;_);_(@_)"/>
    <numFmt numFmtId="192" formatCode="#,##0\ ;\(#,##0\);&quot;    -    &quot;"/>
    <numFmt numFmtId="193" formatCode="#,##0;\(#,##0\);&quot;-     &quot;"/>
    <numFmt numFmtId="194" formatCode="#,##0\ ;\(#,##0\);&quot;-     &quot;"/>
    <numFmt numFmtId="195" formatCode="#,##0.000\ ;\(#,##0.000\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215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6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92" fontId="3" fillId="0" borderId="0" xfId="0" applyNumberFormat="1" applyFont="1" applyFill="1" applyBorder="1"/>
    <xf numFmtId="189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92" fontId="15" fillId="0" borderId="0" xfId="1" applyNumberFormat="1" applyFont="1" applyFill="1" applyAlignment="1"/>
    <xf numFmtId="0" fontId="13" fillId="0" borderId="0" xfId="0" applyFont="1" applyFill="1"/>
    <xf numFmtId="192" fontId="15" fillId="0" borderId="0" xfId="0" applyNumberFormat="1" applyFont="1" applyFill="1"/>
    <xf numFmtId="192" fontId="15" fillId="0" borderId="0" xfId="1" applyNumberFormat="1" applyFont="1" applyFill="1" applyBorder="1"/>
    <xf numFmtId="192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92" fontId="13" fillId="0" borderId="0" xfId="0" applyNumberFormat="1" applyFont="1" applyFill="1"/>
    <xf numFmtId="192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92" fontId="15" fillId="0" borderId="0" xfId="1" applyNumberFormat="1" applyFont="1" applyFill="1" applyBorder="1" applyAlignment="1"/>
    <xf numFmtId="189" fontId="15" fillId="0" borderId="0" xfId="0" applyNumberFormat="1" applyFont="1" applyFill="1" applyAlignment="1"/>
    <xf numFmtId="189" fontId="16" fillId="0" borderId="0" xfId="0" applyNumberFormat="1" applyFont="1" applyFill="1" applyAlignment="1">
      <alignment horizontal="center"/>
    </xf>
    <xf numFmtId="192" fontId="15" fillId="0" borderId="0" xfId="0" applyNumberFormat="1" applyFont="1" applyFill="1" applyAlignment="1"/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89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92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92" fontId="13" fillId="0" borderId="1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2" fontId="15" fillId="0" borderId="2" xfId="10" applyNumberFormat="1" applyFont="1" applyFill="1" applyBorder="1" applyAlignment="1">
      <alignment horizontal="right" vertical="center"/>
    </xf>
    <xf numFmtId="192" fontId="13" fillId="0" borderId="3" xfId="10" applyNumberFormat="1" applyFont="1" applyFill="1" applyBorder="1" applyAlignment="1">
      <alignment horizontal="right" vertical="center"/>
    </xf>
    <xf numFmtId="192" fontId="13" fillId="0" borderId="4" xfId="10" applyNumberFormat="1" applyFont="1" applyFill="1" applyBorder="1" applyAlignment="1">
      <alignment horizontal="right" vertical="center"/>
    </xf>
    <xf numFmtId="192" fontId="15" fillId="0" borderId="0" xfId="0" applyNumberFormat="1" applyFont="1" applyFill="1" applyAlignment="1">
      <alignment horizontal="left"/>
    </xf>
    <xf numFmtId="192" fontId="13" fillId="0" borderId="0" xfId="0" applyNumberFormat="1" applyFont="1" applyFill="1" applyAlignment="1">
      <alignment horizontal="left"/>
    </xf>
    <xf numFmtId="188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90" fontId="15" fillId="0" borderId="0" xfId="0" applyNumberFormat="1" applyFont="1" applyFill="1" applyBorder="1"/>
    <xf numFmtId="191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190" fontId="15" fillId="0" borderId="0" xfId="1" applyNumberFormat="1" applyFont="1" applyFill="1"/>
    <xf numFmtId="0" fontId="15" fillId="0" borderId="0" xfId="4" applyFont="1" applyFill="1"/>
    <xf numFmtId="190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87" fontId="16" fillId="0" borderId="0" xfId="1" applyFont="1" applyFill="1" applyBorder="1" applyAlignment="1">
      <alignment horizontal="center"/>
    </xf>
    <xf numFmtId="189" fontId="13" fillId="0" borderId="0" xfId="0" applyNumberFormat="1" applyFont="1" applyFill="1" applyBorder="1"/>
    <xf numFmtId="0" fontId="15" fillId="0" borderId="0" xfId="10" applyFont="1" applyFill="1"/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0" fontId="13" fillId="0" borderId="0" xfId="0" applyNumberFormat="1" applyFont="1" applyFill="1" applyAlignment="1"/>
    <xf numFmtId="190" fontId="15" fillId="0" borderId="0" xfId="0" applyNumberFormat="1" applyFont="1" applyFill="1" applyBorder="1" applyAlignment="1"/>
    <xf numFmtId="190" fontId="15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/>
    <xf numFmtId="0" fontId="24" fillId="0" borderId="0" xfId="4" applyFont="1" applyFill="1" applyAlignment="1"/>
    <xf numFmtId="0" fontId="25" fillId="0" borderId="0" xfId="4" applyFont="1" applyFill="1" applyAlignment="1"/>
    <xf numFmtId="190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92" fontId="13" fillId="0" borderId="1" xfId="2" applyNumberFormat="1" applyFont="1" applyFill="1" applyBorder="1"/>
    <xf numFmtId="192" fontId="18" fillId="0" borderId="1" xfId="2" applyNumberFormat="1" applyFont="1" applyFill="1" applyBorder="1"/>
    <xf numFmtId="192" fontId="13" fillId="0" borderId="0" xfId="4" applyNumberFormat="1" applyFont="1" applyFill="1" applyBorder="1"/>
    <xf numFmtId="192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92" fontId="13" fillId="0" borderId="1" xfId="4" applyNumberFormat="1" applyFont="1" applyFill="1" applyBorder="1" applyAlignment="1">
      <alignment horizontal="right"/>
    </xf>
    <xf numFmtId="192" fontId="13" fillId="0" borderId="0" xfId="4" applyNumberFormat="1" applyFont="1" applyFill="1" applyBorder="1" applyAlignment="1">
      <alignment horizontal="right"/>
    </xf>
    <xf numFmtId="189" fontId="13" fillId="0" borderId="0" xfId="4" applyNumberFormat="1" applyFont="1" applyFill="1" applyBorder="1" applyAlignment="1">
      <alignment horizontal="right"/>
    </xf>
    <xf numFmtId="192" fontId="13" fillId="0" borderId="3" xfId="4" applyNumberFormat="1" applyFont="1" applyFill="1" applyBorder="1" applyAlignment="1">
      <alignment horizontal="right"/>
    </xf>
    <xf numFmtId="192" fontId="13" fillId="0" borderId="1" xfId="4" applyNumberFormat="1" applyFont="1" applyFill="1" applyBorder="1"/>
    <xf numFmtId="192" fontId="15" fillId="0" borderId="0" xfId="0" applyNumberFormat="1" applyFont="1" applyFill="1" applyBorder="1" applyAlignment="1">
      <alignment horizontal="left"/>
    </xf>
    <xf numFmtId="192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90" fontId="13" fillId="0" borderId="0" xfId="7" applyNumberFormat="1" applyFont="1" applyFill="1" applyAlignment="1">
      <alignment horizontal="right"/>
    </xf>
    <xf numFmtId="190" fontId="15" fillId="0" borderId="0" xfId="7" applyNumberFormat="1" applyFont="1" applyFill="1" applyAlignment="1">
      <alignment horizontal="right"/>
    </xf>
    <xf numFmtId="190" fontId="13" fillId="0" borderId="0" xfId="7" applyNumberFormat="1" applyFont="1" applyFill="1" applyBorder="1" applyAlignment="1">
      <alignment horizontal="right"/>
    </xf>
    <xf numFmtId="190" fontId="13" fillId="0" borderId="1" xfId="7" applyNumberFormat="1" applyFont="1" applyFill="1" applyBorder="1" applyAlignment="1">
      <alignment horizontal="right"/>
    </xf>
    <xf numFmtId="190" fontId="13" fillId="0" borderId="4" xfId="3" applyNumberFormat="1" applyFont="1" applyFill="1" applyBorder="1" applyAlignment="1">
      <alignment horizontal="right"/>
    </xf>
    <xf numFmtId="190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 applyBorder="1"/>
    <xf numFmtId="0" fontId="15" fillId="0" borderId="0" xfId="8" applyFont="1" applyFill="1" applyBorder="1" applyAlignment="1"/>
    <xf numFmtId="190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7" fillId="0" borderId="0" xfId="8" applyFont="1" applyFill="1" applyBorder="1" applyAlignment="1">
      <alignment horizontal="left"/>
    </xf>
    <xf numFmtId="190" fontId="13" fillId="0" borderId="0" xfId="1" applyNumberFormat="1" applyFont="1" applyFill="1" applyBorder="1"/>
    <xf numFmtId="192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92" fontId="15" fillId="0" borderId="5" xfId="0" applyNumberFormat="1" applyFont="1" applyFill="1" applyBorder="1"/>
    <xf numFmtId="0" fontId="27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90" fontId="15" fillId="0" borderId="0" xfId="0" applyNumberFormat="1" applyFont="1" applyFill="1" applyAlignment="1">
      <alignment horizontal="right"/>
    </xf>
    <xf numFmtId="193" fontId="15" fillId="0" borderId="0" xfId="0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4" fontId="15" fillId="0" borderId="0" xfId="1" applyNumberFormat="1" applyFont="1" applyFill="1" applyBorder="1" applyAlignment="1">
      <alignment horizontal="right"/>
    </xf>
    <xf numFmtId="193" fontId="15" fillId="0" borderId="0" xfId="1" applyNumberFormat="1" applyFont="1" applyFill="1" applyBorder="1" applyAlignment="1">
      <alignment horizontal="right"/>
    </xf>
    <xf numFmtId="190" fontId="15" fillId="0" borderId="2" xfId="0" applyNumberFormat="1" applyFont="1" applyFill="1" applyBorder="1" applyAlignment="1">
      <alignment horizontal="right"/>
    </xf>
    <xf numFmtId="193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190" fontId="19" fillId="0" borderId="0" xfId="1" applyNumberFormat="1" applyFont="1" applyFill="1" applyBorder="1"/>
    <xf numFmtId="187" fontId="19" fillId="0" borderId="0" xfId="1" applyFont="1" applyFill="1" applyBorder="1" applyAlignment="1">
      <alignment horizontal="center"/>
    </xf>
    <xf numFmtId="0" fontId="20" fillId="0" borderId="0" xfId="0" applyFont="1" applyFill="1"/>
    <xf numFmtId="187" fontId="15" fillId="0" borderId="0" xfId="1" applyFont="1" applyFill="1" applyBorder="1"/>
    <xf numFmtId="190" fontId="15" fillId="0" borderId="0" xfId="1" applyNumberFormat="1" applyFont="1" applyFill="1" applyBorder="1" applyAlignment="1">
      <alignment horizontal="center"/>
    </xf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89" fontId="19" fillId="0" borderId="0" xfId="0" applyNumberFormat="1" applyFont="1" applyFill="1" applyBorder="1"/>
    <xf numFmtId="0" fontId="20" fillId="0" borderId="0" xfId="0" applyFont="1" applyFill="1" applyBorder="1"/>
    <xf numFmtId="187" fontId="19" fillId="0" borderId="0" xfId="1" applyFont="1" applyFill="1" applyBorder="1"/>
    <xf numFmtId="190" fontId="15" fillId="0" borderId="2" xfId="1" applyNumberFormat="1" applyFont="1" applyFill="1" applyBorder="1" applyAlignment="1">
      <alignment horizontal="center"/>
    </xf>
    <xf numFmtId="190" fontId="19" fillId="0" borderId="2" xfId="1" applyNumberFormat="1" applyFont="1" applyFill="1" applyBorder="1"/>
    <xf numFmtId="190" fontId="15" fillId="0" borderId="2" xfId="1" applyNumberFormat="1" applyFont="1" applyFill="1" applyBorder="1"/>
    <xf numFmtId="0" fontId="19" fillId="0" borderId="0" xfId="5" applyFont="1" applyFill="1" applyAlignment="1">
      <alignment horizontal="right"/>
    </xf>
    <xf numFmtId="192" fontId="0" fillId="0" borderId="0" xfId="1" applyNumberFormat="1" applyFont="1" applyFill="1" applyAlignment="1"/>
    <xf numFmtId="192" fontId="0" fillId="0" borderId="0" xfId="0" applyNumberFormat="1" applyFont="1" applyFill="1"/>
    <xf numFmtId="192" fontId="0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>
      <alignment horizontal="left"/>
    </xf>
    <xf numFmtId="0" fontId="17" fillId="0" borderId="0" xfId="0" applyFont="1" applyFill="1" applyBorder="1"/>
    <xf numFmtId="0" fontId="15" fillId="0" borderId="0" xfId="0" applyFont="1" applyFill="1" applyAlignment="1">
      <alignment horizontal="justify"/>
    </xf>
    <xf numFmtId="190" fontId="19" fillId="0" borderId="0" xfId="2" applyNumberFormat="1" applyFont="1" applyFill="1" applyBorder="1" applyAlignment="1"/>
    <xf numFmtId="0" fontId="15" fillId="0" borderId="0" xfId="6" applyFont="1" applyFill="1"/>
    <xf numFmtId="191" fontId="15" fillId="0" borderId="0" xfId="0" applyNumberFormat="1" applyFont="1" applyFill="1" applyBorder="1" applyAlignment="1">
      <alignment horizontal="right"/>
    </xf>
    <xf numFmtId="190" fontId="15" fillId="0" borderId="2" xfId="7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5" fillId="0" borderId="0" xfId="10" applyFont="1" applyFill="1" applyBorder="1" applyAlignment="1"/>
    <xf numFmtId="0" fontId="13" fillId="0" borderId="0" xfId="10" applyFont="1" applyFill="1" applyBorder="1" applyAlignment="1"/>
    <xf numFmtId="0" fontId="15" fillId="0" borderId="0" xfId="4" applyFont="1" applyFill="1" applyAlignment="1">
      <alignment vertical="center"/>
    </xf>
    <xf numFmtId="0" fontId="17" fillId="0" borderId="0" xfId="4" applyFont="1" applyFill="1" applyAlignment="1">
      <alignment vertical="center"/>
    </xf>
    <xf numFmtId="195" fontId="13" fillId="0" borderId="5" xfId="1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/>
    </xf>
    <xf numFmtId="190" fontId="15" fillId="0" borderId="0" xfId="1" applyNumberFormat="1" applyFont="1" applyFill="1" applyAlignment="1">
      <alignment horizontal="right"/>
    </xf>
    <xf numFmtId="192" fontId="15" fillId="0" borderId="2" xfId="0" applyNumberFormat="1" applyFont="1" applyFill="1" applyBorder="1"/>
    <xf numFmtId="192" fontId="15" fillId="0" borderId="2" xfId="0" applyNumberFormat="1" applyFont="1" applyFill="1" applyBorder="1" applyAlignment="1">
      <alignment horizontal="right"/>
    </xf>
    <xf numFmtId="190" fontId="13" fillId="0" borderId="3" xfId="7" applyNumberFormat="1" applyFont="1" applyFill="1" applyBorder="1" applyAlignment="1">
      <alignment horizontal="right"/>
    </xf>
    <xf numFmtId="194" fontId="13" fillId="0" borderId="0" xfId="1" applyNumberFormat="1" applyFont="1" applyFill="1" applyBorder="1" applyAlignment="1">
      <alignment horizontal="right"/>
    </xf>
    <xf numFmtId="193" fontId="13" fillId="0" borderId="0" xfId="0" applyNumberFormat="1" applyFont="1" applyFill="1" applyBorder="1" applyAlignment="1">
      <alignment horizontal="right"/>
    </xf>
    <xf numFmtId="190" fontId="13" fillId="0" borderId="3" xfId="0" applyNumberFormat="1" applyFont="1" applyFill="1" applyBorder="1" applyAlignment="1">
      <alignment horizontal="right"/>
    </xf>
    <xf numFmtId="190" fontId="13" fillId="0" borderId="3" xfId="1" applyNumberFormat="1" applyFont="1" applyFill="1" applyBorder="1" applyAlignment="1">
      <alignment horizontal="right"/>
    </xf>
    <xf numFmtId="0" fontId="23" fillId="0" borderId="0" xfId="0" applyFont="1" applyFill="1" applyAlignment="1">
      <alignment horizontal="right"/>
    </xf>
    <xf numFmtId="190" fontId="15" fillId="0" borderId="0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8" applyFont="1" applyFill="1" applyAlignment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198"/>
  <sheetViews>
    <sheetView showGridLines="0" view="pageBreakPreview" topLeftCell="A183" zoomScaleNormal="90" zoomScaleSheetLayoutView="100" workbookViewId="0">
      <selection activeCell="H190" sqref="H190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30.5703125" style="1" customWidth="1"/>
    <col min="6" max="6" width="8.140625" style="4" customWidth="1"/>
    <col min="7" max="7" width="1.5703125" style="5" customWidth="1"/>
    <col min="8" max="8" width="11.7109375" style="5" customWidth="1"/>
    <col min="9" max="9" width="2" style="1" customWidth="1"/>
    <col min="10" max="10" width="11.7109375" style="1" customWidth="1"/>
    <col min="11" max="11" width="2.28515625" style="1" customWidth="1"/>
    <col min="12" max="12" width="11.7109375" style="1" customWidth="1"/>
    <col min="13" max="13" width="2" style="1" customWidth="1"/>
    <col min="14" max="14" width="11.7109375" style="1" customWidth="1"/>
    <col min="15" max="15" width="15.140625" style="1" bestFit="1" customWidth="1"/>
    <col min="16" max="16" width="14.5703125" style="1" bestFit="1" customWidth="1"/>
    <col min="17" max="17" width="22" style="1" bestFit="1" customWidth="1"/>
    <col min="18" max="16384" width="10.85546875" style="1"/>
  </cols>
  <sheetData>
    <row r="1" spans="1:14" s="2" customFormat="1" ht="24" customHeight="1">
      <c r="A1" s="120" t="s">
        <v>54</v>
      </c>
      <c r="B1" s="108"/>
      <c r="C1" s="108"/>
      <c r="D1" s="108"/>
      <c r="E1" s="108"/>
      <c r="F1" s="59"/>
      <c r="G1" s="121"/>
      <c r="H1" s="121"/>
      <c r="I1" s="108"/>
      <c r="J1" s="108"/>
      <c r="K1" s="108"/>
      <c r="L1" s="108"/>
      <c r="M1" s="108"/>
      <c r="N1" s="18"/>
    </row>
    <row r="2" spans="1:14" s="2" customFormat="1" ht="24" customHeight="1">
      <c r="A2" s="122" t="s">
        <v>71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8"/>
    </row>
    <row r="3" spans="1:14" s="2" customFormat="1" ht="24" customHeight="1">
      <c r="A3" s="194" t="s">
        <v>160</v>
      </c>
      <c r="B3" s="18"/>
      <c r="C3" s="18"/>
      <c r="D3" s="18"/>
      <c r="E3" s="18"/>
      <c r="F3" s="19"/>
      <c r="G3" s="20"/>
      <c r="H3" s="20"/>
      <c r="I3" s="18"/>
      <c r="J3" s="18"/>
      <c r="K3" s="18"/>
      <c r="L3" s="18"/>
      <c r="M3" s="18"/>
      <c r="N3" s="18"/>
    </row>
    <row r="4" spans="1:14" s="194" customFormat="1" ht="20.25" customHeight="1">
      <c r="B4" s="18"/>
      <c r="C4" s="18"/>
      <c r="D4" s="18"/>
      <c r="E4" s="18"/>
      <c r="F4" s="19"/>
      <c r="G4" s="20"/>
      <c r="H4" s="211" t="s">
        <v>1</v>
      </c>
      <c r="I4" s="211"/>
      <c r="J4" s="211"/>
      <c r="K4" s="17"/>
      <c r="L4" s="211" t="s">
        <v>2</v>
      </c>
      <c r="M4" s="211"/>
      <c r="N4" s="211"/>
    </row>
    <row r="5" spans="1:14" s="194" customFormat="1" ht="20.25" customHeight="1">
      <c r="F5" s="21"/>
      <c r="G5" s="182"/>
      <c r="H5" s="211" t="s">
        <v>3</v>
      </c>
      <c r="I5" s="211"/>
      <c r="J5" s="211"/>
      <c r="K5" s="17"/>
      <c r="L5" s="211" t="s">
        <v>3</v>
      </c>
      <c r="M5" s="211"/>
      <c r="N5" s="211"/>
    </row>
    <row r="6" spans="1:14" s="22" customFormat="1" ht="20.25" customHeight="1">
      <c r="A6" s="194" t="s">
        <v>4</v>
      </c>
      <c r="F6" s="193" t="s">
        <v>0</v>
      </c>
      <c r="G6" s="30"/>
      <c r="H6" s="91" t="s">
        <v>149</v>
      </c>
      <c r="I6" s="91"/>
      <c r="J6" s="91" t="s">
        <v>59</v>
      </c>
      <c r="K6" s="91"/>
      <c r="L6" s="91" t="s">
        <v>149</v>
      </c>
      <c r="M6" s="91"/>
      <c r="N6" s="91" t="s">
        <v>59</v>
      </c>
    </row>
    <row r="7" spans="1:14" s="22" customFormat="1" ht="20.25" customHeight="1">
      <c r="A7" s="194"/>
      <c r="F7" s="193"/>
      <c r="G7" s="30"/>
      <c r="H7" s="197">
        <v>2022</v>
      </c>
      <c r="I7" s="91"/>
      <c r="J7" s="197">
        <v>2021</v>
      </c>
      <c r="K7" s="91"/>
      <c r="L7" s="197">
        <v>2022</v>
      </c>
      <c r="M7" s="91"/>
      <c r="N7" s="197">
        <v>2021</v>
      </c>
    </row>
    <row r="8" spans="1:14" s="22" customFormat="1" ht="19.5" customHeight="1">
      <c r="A8" s="194"/>
      <c r="F8" s="193"/>
      <c r="G8" s="30"/>
      <c r="H8" s="197" t="s">
        <v>60</v>
      </c>
      <c r="I8" s="91"/>
      <c r="J8" s="197" t="s">
        <v>174</v>
      </c>
      <c r="K8" s="91"/>
      <c r="L8" s="197" t="s">
        <v>60</v>
      </c>
      <c r="M8" s="91"/>
      <c r="N8" s="197" t="s">
        <v>174</v>
      </c>
    </row>
    <row r="9" spans="1:14" s="22" customFormat="1" ht="18" customHeight="1">
      <c r="F9" s="193"/>
      <c r="G9" s="30"/>
      <c r="H9" s="207" t="s">
        <v>61</v>
      </c>
      <c r="I9" s="207"/>
      <c r="J9" s="207"/>
      <c r="K9" s="207"/>
      <c r="L9" s="207"/>
      <c r="M9" s="207"/>
      <c r="N9" s="207"/>
    </row>
    <row r="10" spans="1:14" s="22" customFormat="1" ht="24" customHeight="1">
      <c r="A10" s="23" t="s">
        <v>5</v>
      </c>
      <c r="F10" s="24"/>
    </row>
    <row r="11" spans="1:14" s="22" customFormat="1" ht="24" customHeight="1">
      <c r="A11" s="74" t="s">
        <v>6</v>
      </c>
      <c r="B11" s="74"/>
      <c r="F11" s="193"/>
      <c r="G11" s="25"/>
      <c r="H11" s="27">
        <v>6767</v>
      </c>
      <c r="I11" s="25"/>
      <c r="J11" s="73">
        <v>21666</v>
      </c>
      <c r="K11" s="25"/>
      <c r="L11" s="73">
        <v>3725</v>
      </c>
      <c r="N11" s="73">
        <v>9677</v>
      </c>
    </row>
    <row r="12" spans="1:14" s="22" customFormat="1" ht="24" customHeight="1">
      <c r="A12" s="74" t="s">
        <v>41</v>
      </c>
      <c r="B12" s="74"/>
      <c r="F12" s="193" t="s">
        <v>117</v>
      </c>
      <c r="G12" s="25"/>
      <c r="H12" s="27">
        <v>15222</v>
      </c>
      <c r="I12" s="25"/>
      <c r="J12" s="73">
        <v>30010</v>
      </c>
      <c r="K12" s="25"/>
      <c r="L12" s="183">
        <v>10778</v>
      </c>
      <c r="N12" s="73">
        <v>34481</v>
      </c>
    </row>
    <row r="13" spans="1:14" s="22" customFormat="1" ht="24" customHeight="1">
      <c r="A13" s="22" t="s">
        <v>98</v>
      </c>
      <c r="B13" s="74"/>
      <c r="F13" s="193">
        <v>7</v>
      </c>
      <c r="G13" s="25"/>
      <c r="H13" s="27">
        <v>9441</v>
      </c>
      <c r="I13" s="25"/>
      <c r="J13" s="73">
        <v>9646</v>
      </c>
      <c r="K13" s="25"/>
      <c r="L13" s="183">
        <v>9441</v>
      </c>
      <c r="N13" s="73">
        <v>9646</v>
      </c>
    </row>
    <row r="14" spans="1:14" s="22" customFormat="1" ht="24" customHeight="1">
      <c r="A14" s="74" t="s">
        <v>87</v>
      </c>
      <c r="B14" s="74"/>
      <c r="F14" s="193" t="s">
        <v>161</v>
      </c>
      <c r="G14" s="25"/>
      <c r="H14" s="27">
        <v>7241</v>
      </c>
      <c r="I14" s="25"/>
      <c r="J14" s="73">
        <v>7592</v>
      </c>
      <c r="K14" s="25"/>
      <c r="L14" s="73">
        <v>6769</v>
      </c>
      <c r="M14" s="25"/>
      <c r="N14" s="73">
        <v>6884</v>
      </c>
    </row>
    <row r="15" spans="1:14" s="22" customFormat="1" ht="24" customHeight="1">
      <c r="A15" s="74" t="s">
        <v>42</v>
      </c>
      <c r="B15" s="74"/>
      <c r="F15" s="193">
        <v>5</v>
      </c>
      <c r="G15" s="25"/>
      <c r="H15" s="27">
        <v>0</v>
      </c>
      <c r="I15" s="25"/>
      <c r="J15" s="73">
        <v>0</v>
      </c>
      <c r="K15" s="25"/>
      <c r="L15" s="73">
        <v>0</v>
      </c>
      <c r="N15" s="73">
        <v>0</v>
      </c>
    </row>
    <row r="16" spans="1:14" s="22" customFormat="1" ht="24" customHeight="1">
      <c r="A16" s="74" t="s">
        <v>37</v>
      </c>
      <c r="B16" s="74"/>
      <c r="F16" s="193">
        <v>9</v>
      </c>
      <c r="G16" s="25"/>
      <c r="H16" s="27">
        <v>10382</v>
      </c>
      <c r="I16" s="25"/>
      <c r="J16" s="73">
        <v>11241</v>
      </c>
      <c r="K16" s="25"/>
      <c r="L16" s="73">
        <v>5780</v>
      </c>
      <c r="N16" s="73">
        <v>6286</v>
      </c>
    </row>
    <row r="17" spans="1:17" s="22" customFormat="1" ht="24" customHeight="1">
      <c r="A17" s="74" t="s">
        <v>105</v>
      </c>
      <c r="B17" s="74"/>
      <c r="F17" s="193">
        <v>10</v>
      </c>
      <c r="G17" s="25"/>
      <c r="H17" s="27">
        <v>50206</v>
      </c>
      <c r="I17" s="25"/>
      <c r="J17" s="73">
        <v>30206</v>
      </c>
      <c r="K17" s="25"/>
      <c r="L17" s="73">
        <v>30206</v>
      </c>
      <c r="N17" s="73">
        <v>30206</v>
      </c>
    </row>
    <row r="18" spans="1:17" s="22" customFormat="1" ht="24" customHeight="1">
      <c r="A18" s="74" t="s">
        <v>94</v>
      </c>
      <c r="B18" s="74"/>
      <c r="F18" s="193"/>
      <c r="G18" s="25"/>
      <c r="H18" s="27">
        <v>12558</v>
      </c>
      <c r="I18" s="25"/>
      <c r="J18" s="73">
        <v>9355</v>
      </c>
      <c r="K18" s="25"/>
      <c r="L18" s="73">
        <v>12558</v>
      </c>
      <c r="N18" s="73">
        <v>9355</v>
      </c>
      <c r="Q18" s="169"/>
    </row>
    <row r="19" spans="1:17" s="22" customFormat="1" ht="21" customHeight="1">
      <c r="A19" s="92" t="s">
        <v>7</v>
      </c>
      <c r="B19" s="92"/>
      <c r="F19" s="24"/>
      <c r="H19" s="94">
        <f>SUM(H11:H18)</f>
        <v>111817</v>
      </c>
      <c r="I19" s="27"/>
      <c r="J19" s="94">
        <f>SUM(J11:J18)</f>
        <v>119716</v>
      </c>
      <c r="K19" s="27"/>
      <c r="L19" s="94">
        <f>SUM(L11:L18)</f>
        <v>79257</v>
      </c>
      <c r="M19" s="28"/>
      <c r="N19" s="94">
        <f>SUM(N11:N18)</f>
        <v>106535</v>
      </c>
    </row>
    <row r="20" spans="1:17" s="22" customFormat="1" ht="15.75" customHeight="1">
      <c r="A20" s="92"/>
      <c r="B20" s="92"/>
      <c r="F20" s="24"/>
      <c r="H20" s="28"/>
      <c r="I20" s="27"/>
      <c r="J20" s="27"/>
      <c r="K20" s="27"/>
      <c r="L20" s="28"/>
      <c r="M20" s="28"/>
      <c r="N20" s="28"/>
    </row>
    <row r="21" spans="1:17" s="22" customFormat="1" ht="24" customHeight="1">
      <c r="A21" s="93" t="s">
        <v>8</v>
      </c>
      <c r="F21" s="24"/>
      <c r="H21" s="29"/>
      <c r="I21" s="27"/>
      <c r="J21" s="27"/>
      <c r="K21" s="27"/>
      <c r="L21" s="29"/>
      <c r="M21" s="27"/>
      <c r="N21" s="29"/>
    </row>
    <row r="22" spans="1:17" s="22" customFormat="1" ht="24" customHeight="1">
      <c r="A22" s="74" t="s">
        <v>106</v>
      </c>
      <c r="B22" s="74"/>
      <c r="F22" s="193">
        <v>10</v>
      </c>
      <c r="G22" s="27"/>
      <c r="H22" s="27">
        <v>66010</v>
      </c>
      <c r="I22" s="27"/>
      <c r="J22" s="27">
        <v>66000</v>
      </c>
      <c r="K22" s="27"/>
      <c r="L22" s="73">
        <v>10010</v>
      </c>
      <c r="N22" s="73">
        <v>20000</v>
      </c>
    </row>
    <row r="23" spans="1:17" s="22" customFormat="1" ht="24" customHeight="1">
      <c r="A23" s="74" t="s">
        <v>109</v>
      </c>
      <c r="F23" s="193" t="s">
        <v>123</v>
      </c>
      <c r="G23" s="27"/>
      <c r="H23" s="27">
        <v>0</v>
      </c>
      <c r="I23" s="27"/>
      <c r="J23" s="27">
        <v>0</v>
      </c>
      <c r="K23" s="27"/>
      <c r="L23" s="73">
        <v>170000</v>
      </c>
      <c r="N23" s="73">
        <v>170000</v>
      </c>
    </row>
    <row r="24" spans="1:17" s="22" customFormat="1" ht="24" customHeight="1">
      <c r="A24" s="74" t="s">
        <v>102</v>
      </c>
      <c r="F24" s="193">
        <v>12</v>
      </c>
      <c r="G24" s="27"/>
      <c r="H24" s="27">
        <v>30123</v>
      </c>
      <c r="I24" s="27"/>
      <c r="J24" s="27">
        <v>38161</v>
      </c>
      <c r="K24" s="27"/>
      <c r="L24" s="73">
        <v>30123</v>
      </c>
      <c r="N24" s="73">
        <v>38161</v>
      </c>
    </row>
    <row r="25" spans="1:17" s="22" customFormat="1" ht="24" customHeight="1">
      <c r="A25" s="74" t="s">
        <v>43</v>
      </c>
      <c r="F25" s="193">
        <v>13</v>
      </c>
      <c r="G25" s="27"/>
      <c r="H25" s="27">
        <v>508962</v>
      </c>
      <c r="I25" s="27"/>
      <c r="J25" s="27">
        <v>499909</v>
      </c>
      <c r="K25" s="27"/>
      <c r="L25" s="73">
        <v>381782</v>
      </c>
      <c r="N25" s="73">
        <v>369345</v>
      </c>
    </row>
    <row r="26" spans="1:17" s="22" customFormat="1" ht="24" customHeight="1">
      <c r="A26" s="74" t="s">
        <v>110</v>
      </c>
      <c r="F26" s="193" t="s">
        <v>148</v>
      </c>
      <c r="G26" s="27"/>
      <c r="H26" s="27">
        <v>2812</v>
      </c>
      <c r="I26" s="27"/>
      <c r="J26" s="27">
        <v>3474</v>
      </c>
      <c r="K26" s="27"/>
      <c r="L26" s="73">
        <v>2812</v>
      </c>
      <c r="N26" s="73">
        <v>3474</v>
      </c>
    </row>
    <row r="27" spans="1:17" s="22" customFormat="1" ht="24" customHeight="1">
      <c r="A27" s="74" t="s">
        <v>76</v>
      </c>
      <c r="F27" s="193">
        <v>15</v>
      </c>
      <c r="G27" s="27"/>
      <c r="H27" s="29">
        <v>4795</v>
      </c>
      <c r="I27" s="27"/>
      <c r="J27" s="29">
        <v>4451</v>
      </c>
      <c r="K27" s="27"/>
      <c r="L27" s="73">
        <v>4575</v>
      </c>
      <c r="N27" s="73">
        <v>4142</v>
      </c>
    </row>
    <row r="28" spans="1:17" s="22" customFormat="1" ht="24" customHeight="1">
      <c r="A28" s="74" t="s">
        <v>162</v>
      </c>
      <c r="F28" s="193">
        <v>16</v>
      </c>
      <c r="G28" s="25"/>
      <c r="H28" s="29">
        <v>54125</v>
      </c>
      <c r="I28" s="25"/>
      <c r="J28" s="29">
        <v>30007</v>
      </c>
      <c r="K28" s="25"/>
      <c r="L28" s="73">
        <v>50517</v>
      </c>
      <c r="N28" s="73">
        <v>28286</v>
      </c>
    </row>
    <row r="29" spans="1:17" s="22" customFormat="1" ht="24" customHeight="1">
      <c r="A29" s="74" t="s">
        <v>9</v>
      </c>
      <c r="F29" s="193">
        <v>17</v>
      </c>
      <c r="G29" s="27"/>
      <c r="H29" s="27">
        <v>2694</v>
      </c>
      <c r="I29" s="27"/>
      <c r="J29" s="27">
        <v>3171</v>
      </c>
      <c r="K29" s="27"/>
      <c r="L29" s="73">
        <v>1992</v>
      </c>
      <c r="N29" s="73">
        <v>2472</v>
      </c>
    </row>
    <row r="30" spans="1:17" s="22" customFormat="1" ht="21" customHeight="1">
      <c r="A30" s="92" t="s">
        <v>10</v>
      </c>
      <c r="F30" s="193"/>
      <c r="H30" s="95">
        <f>SUM(H22:H29)</f>
        <v>669521</v>
      </c>
      <c r="I30" s="27"/>
      <c r="J30" s="95">
        <f>SUM(J22:K29)</f>
        <v>645173</v>
      </c>
      <c r="K30" s="27"/>
      <c r="L30" s="95">
        <f>SUM(L22:L29)</f>
        <v>651811</v>
      </c>
      <c r="M30" s="31"/>
      <c r="N30" s="95">
        <f>SUM(N22:O29)</f>
        <v>635880</v>
      </c>
    </row>
    <row r="31" spans="1:17" s="22" customFormat="1" ht="22.5" customHeight="1" thickBot="1">
      <c r="A31" s="26" t="s">
        <v>11</v>
      </c>
      <c r="F31" s="24"/>
      <c r="H31" s="97">
        <f>H19+H30</f>
        <v>781338</v>
      </c>
      <c r="I31" s="27"/>
      <c r="J31" s="97">
        <f>J19+J30</f>
        <v>764889</v>
      </c>
      <c r="K31" s="27"/>
      <c r="L31" s="97">
        <f>L19+L30</f>
        <v>731068</v>
      </c>
      <c r="M31" s="32"/>
      <c r="N31" s="97">
        <f>N19+N30</f>
        <v>742415</v>
      </c>
    </row>
    <row r="32" spans="1:17" s="2" customFormat="1" ht="24" customHeight="1" thickTop="1">
      <c r="A32" s="120" t="s">
        <v>54</v>
      </c>
      <c r="B32" s="108"/>
      <c r="C32" s="108"/>
      <c r="D32" s="108"/>
      <c r="E32" s="108"/>
      <c r="F32" s="59"/>
      <c r="G32" s="121"/>
      <c r="H32" s="121"/>
      <c r="I32" s="108"/>
      <c r="J32" s="108"/>
      <c r="K32" s="108"/>
      <c r="L32" s="108"/>
      <c r="M32" s="108"/>
    </row>
    <row r="33" spans="1:14" s="2" customFormat="1" ht="24" customHeight="1">
      <c r="A33" s="122" t="s">
        <v>71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8"/>
    </row>
    <row r="34" spans="1:14" s="2" customFormat="1" ht="24" customHeight="1">
      <c r="A34" s="194" t="s">
        <v>160</v>
      </c>
      <c r="B34" s="18"/>
      <c r="C34" s="18"/>
      <c r="D34" s="18"/>
      <c r="E34" s="18"/>
      <c r="F34" s="33"/>
      <c r="G34" s="18"/>
      <c r="H34" s="18"/>
      <c r="I34" s="18"/>
      <c r="J34" s="18"/>
      <c r="K34" s="18"/>
      <c r="L34" s="18"/>
      <c r="M34" s="18"/>
      <c r="N34" s="18"/>
    </row>
    <row r="35" spans="1:14" s="194" customFormat="1" ht="19.5" customHeight="1">
      <c r="F35" s="19"/>
      <c r="G35" s="20"/>
      <c r="H35" s="211" t="s">
        <v>1</v>
      </c>
      <c r="I35" s="211"/>
      <c r="J35" s="211"/>
      <c r="K35" s="17"/>
      <c r="L35" s="211" t="s">
        <v>2</v>
      </c>
      <c r="M35" s="211"/>
      <c r="N35" s="211"/>
    </row>
    <row r="36" spans="1:14" s="194" customFormat="1" ht="19.5" customHeight="1">
      <c r="F36" s="21"/>
      <c r="G36" s="182"/>
      <c r="H36" s="211" t="s">
        <v>3</v>
      </c>
      <c r="I36" s="211"/>
      <c r="J36" s="211"/>
      <c r="K36" s="17"/>
      <c r="L36" s="211" t="s">
        <v>3</v>
      </c>
      <c r="M36" s="211"/>
      <c r="N36" s="211"/>
    </row>
    <row r="37" spans="1:14" s="22" customFormat="1" ht="19.5" customHeight="1">
      <c r="A37" s="194" t="s">
        <v>58</v>
      </c>
      <c r="F37" s="193" t="s">
        <v>0</v>
      </c>
      <c r="G37" s="30"/>
      <c r="H37" s="91" t="s">
        <v>149</v>
      </c>
      <c r="I37" s="91"/>
      <c r="J37" s="91" t="s">
        <v>59</v>
      </c>
      <c r="K37" s="91"/>
      <c r="L37" s="91" t="s">
        <v>149</v>
      </c>
      <c r="M37" s="91"/>
      <c r="N37" s="91" t="s">
        <v>59</v>
      </c>
    </row>
    <row r="38" spans="1:14" s="22" customFormat="1" ht="24.75" customHeight="1">
      <c r="F38" s="193"/>
      <c r="G38" s="30"/>
      <c r="H38" s="197">
        <v>2022</v>
      </c>
      <c r="I38" s="91"/>
      <c r="J38" s="197">
        <v>2021</v>
      </c>
      <c r="K38" s="91"/>
      <c r="L38" s="197">
        <v>2022</v>
      </c>
      <c r="M38" s="91"/>
      <c r="N38" s="197">
        <v>2021</v>
      </c>
    </row>
    <row r="39" spans="1:14" s="22" customFormat="1" ht="19.5" customHeight="1">
      <c r="F39" s="193"/>
      <c r="G39" s="30"/>
      <c r="H39" s="197" t="s">
        <v>60</v>
      </c>
      <c r="I39" s="91"/>
      <c r="J39" s="197" t="s">
        <v>174</v>
      </c>
      <c r="K39" s="91"/>
      <c r="L39" s="197" t="s">
        <v>60</v>
      </c>
      <c r="M39" s="91"/>
      <c r="N39" s="197" t="s">
        <v>174</v>
      </c>
    </row>
    <row r="40" spans="1:14" s="22" customFormat="1" ht="15">
      <c r="F40" s="193"/>
      <c r="G40" s="30"/>
      <c r="H40" s="207" t="s">
        <v>61</v>
      </c>
      <c r="I40" s="207"/>
      <c r="J40" s="207"/>
      <c r="K40" s="207"/>
      <c r="L40" s="207"/>
      <c r="M40" s="207"/>
      <c r="N40" s="207"/>
    </row>
    <row r="41" spans="1:14" s="22" customFormat="1" ht="18.75" customHeight="1">
      <c r="A41" s="93" t="s">
        <v>12</v>
      </c>
      <c r="F41" s="34"/>
      <c r="G41" s="35"/>
      <c r="H41" s="35"/>
      <c r="I41" s="35"/>
      <c r="J41" s="35"/>
      <c r="K41" s="35"/>
      <c r="L41" s="17"/>
      <c r="M41" s="17"/>
      <c r="N41" s="17"/>
    </row>
    <row r="42" spans="1:14" s="22" customFormat="1" ht="23.25" customHeight="1">
      <c r="A42" s="22" t="s">
        <v>104</v>
      </c>
      <c r="F42" s="199"/>
      <c r="G42" s="25"/>
      <c r="H42" s="25">
        <v>18180</v>
      </c>
      <c r="I42" s="25"/>
      <c r="J42" s="25">
        <v>2589</v>
      </c>
      <c r="K42" s="25"/>
      <c r="L42" s="25">
        <v>18180</v>
      </c>
      <c r="N42" s="25">
        <v>2589</v>
      </c>
    </row>
    <row r="43" spans="1:14" s="22" customFormat="1" ht="24.75" customHeight="1">
      <c r="A43" s="22" t="s">
        <v>44</v>
      </c>
      <c r="F43" s="199">
        <v>18</v>
      </c>
      <c r="G43" s="25"/>
      <c r="H43" s="25">
        <v>78277</v>
      </c>
      <c r="I43" s="25"/>
      <c r="J43" s="25">
        <v>85457</v>
      </c>
      <c r="K43" s="25"/>
      <c r="L43" s="25">
        <v>76027</v>
      </c>
      <c r="N43" s="25">
        <v>83367</v>
      </c>
    </row>
    <row r="44" spans="1:14" s="22" customFormat="1" ht="24.75" customHeight="1">
      <c r="A44" s="22" t="s">
        <v>88</v>
      </c>
      <c r="F44" s="199" t="s">
        <v>163</v>
      </c>
      <c r="G44" s="25"/>
      <c r="H44" s="25">
        <v>5159</v>
      </c>
      <c r="I44" s="25"/>
      <c r="J44" s="25">
        <v>10450</v>
      </c>
      <c r="K44" s="25"/>
      <c r="L44" s="25">
        <v>4362</v>
      </c>
      <c r="N44" s="25">
        <v>9231</v>
      </c>
    </row>
    <row r="45" spans="1:14" s="22" customFormat="1" ht="24.75" customHeight="1">
      <c r="A45" s="22" t="s">
        <v>95</v>
      </c>
      <c r="F45" s="38">
        <v>5</v>
      </c>
      <c r="G45" s="39"/>
      <c r="H45" s="25">
        <v>5251</v>
      </c>
      <c r="I45" s="39"/>
      <c r="J45" s="25">
        <v>19038</v>
      </c>
      <c r="K45" s="27"/>
      <c r="L45" s="25">
        <v>5248</v>
      </c>
      <c r="N45" s="25">
        <f>12385+405</f>
        <v>12790</v>
      </c>
    </row>
    <row r="46" spans="1:14" s="22" customFormat="1" ht="24.75" customHeight="1">
      <c r="A46" s="22" t="s">
        <v>99</v>
      </c>
      <c r="F46" s="38"/>
      <c r="G46" s="39"/>
      <c r="H46" s="25">
        <v>9156</v>
      </c>
      <c r="I46" s="39"/>
      <c r="J46" s="25">
        <v>10498</v>
      </c>
      <c r="K46" s="27"/>
      <c r="L46" s="25">
        <v>9156</v>
      </c>
      <c r="N46" s="25">
        <v>10498</v>
      </c>
    </row>
    <row r="47" spans="1:14" s="22" customFormat="1" ht="24.75" customHeight="1">
      <c r="A47" s="22" t="s">
        <v>142</v>
      </c>
      <c r="F47" s="38">
        <v>5</v>
      </c>
      <c r="G47" s="39"/>
      <c r="H47" s="25">
        <v>0</v>
      </c>
      <c r="I47" s="39"/>
      <c r="J47" s="25">
        <v>0</v>
      </c>
      <c r="K47" s="27"/>
      <c r="L47" s="25">
        <v>0</v>
      </c>
      <c r="N47" s="25">
        <v>2000</v>
      </c>
    </row>
    <row r="48" spans="1:14" s="22" customFormat="1" ht="24.75" customHeight="1">
      <c r="A48" s="22" t="s">
        <v>111</v>
      </c>
      <c r="F48" s="38" t="s">
        <v>124</v>
      </c>
      <c r="G48" s="39"/>
      <c r="H48" s="25">
        <v>904</v>
      </c>
      <c r="I48" s="39"/>
      <c r="J48" s="25">
        <v>875</v>
      </c>
      <c r="K48" s="27"/>
      <c r="L48" s="25">
        <v>904</v>
      </c>
      <c r="N48" s="25">
        <v>875</v>
      </c>
    </row>
    <row r="49" spans="1:19" s="22" customFormat="1" ht="24.75" customHeight="1">
      <c r="A49" s="22" t="s">
        <v>131</v>
      </c>
      <c r="F49" s="38"/>
      <c r="G49" s="39"/>
      <c r="H49" s="25">
        <v>3276</v>
      </c>
      <c r="I49" s="39"/>
      <c r="J49" s="25">
        <v>4451</v>
      </c>
      <c r="K49" s="27"/>
      <c r="L49" s="25">
        <v>0</v>
      </c>
      <c r="N49" s="25">
        <v>0</v>
      </c>
    </row>
    <row r="50" spans="1:19" s="22" customFormat="1" ht="24.75" customHeight="1">
      <c r="A50" s="177" t="s">
        <v>175</v>
      </c>
      <c r="F50" s="38">
        <v>23</v>
      </c>
      <c r="G50" s="39"/>
      <c r="H50" s="25">
        <v>23095</v>
      </c>
      <c r="I50" s="39"/>
      <c r="J50" s="25">
        <v>17350</v>
      </c>
      <c r="K50" s="27"/>
      <c r="L50" s="25">
        <v>12508</v>
      </c>
      <c r="N50" s="25">
        <v>11699</v>
      </c>
    </row>
    <row r="51" spans="1:19" s="22" customFormat="1" ht="24.75" customHeight="1">
      <c r="A51" s="92" t="s">
        <v>13</v>
      </c>
      <c r="F51" s="38"/>
      <c r="G51" s="37"/>
      <c r="H51" s="100">
        <f>SUM(H42:H50)</f>
        <v>143298</v>
      </c>
      <c r="I51" s="36"/>
      <c r="J51" s="100">
        <f>SUM(J42:J50)</f>
        <v>150708</v>
      </c>
      <c r="K51" s="36"/>
      <c r="L51" s="100">
        <f>SUM(L42:L50)</f>
        <v>126385</v>
      </c>
      <c r="M51" s="36"/>
      <c r="N51" s="100">
        <f>SUM(N42:N50)</f>
        <v>133049</v>
      </c>
    </row>
    <row r="52" spans="1:19" s="22" customFormat="1" ht="10.9" customHeight="1">
      <c r="F52" s="193"/>
      <c r="G52" s="30"/>
      <c r="H52" s="101"/>
      <c r="I52" s="27"/>
      <c r="J52" s="101"/>
      <c r="K52" s="27"/>
      <c r="L52" s="101"/>
      <c r="M52" s="27"/>
      <c r="N52" s="101"/>
    </row>
    <row r="53" spans="1:19" s="22" customFormat="1" ht="24.6" customHeight="1">
      <c r="A53" s="180" t="s">
        <v>14</v>
      </c>
      <c r="F53" s="193"/>
      <c r="H53" s="101"/>
      <c r="I53" s="27"/>
      <c r="J53" s="101"/>
      <c r="K53" s="27"/>
      <c r="L53" s="101"/>
      <c r="M53" s="31"/>
      <c r="N53" s="101"/>
    </row>
    <row r="54" spans="1:19" s="22" customFormat="1" ht="24" customHeight="1">
      <c r="A54" s="179" t="s">
        <v>132</v>
      </c>
      <c r="F54" s="38" t="s">
        <v>124</v>
      </c>
      <c r="G54" s="27"/>
      <c r="H54" s="135">
        <v>1719</v>
      </c>
      <c r="I54" s="27"/>
      <c r="J54" s="135">
        <v>2401</v>
      </c>
      <c r="K54" s="31"/>
      <c r="L54" s="135">
        <v>1719</v>
      </c>
      <c r="N54" s="135">
        <v>2401</v>
      </c>
    </row>
    <row r="55" spans="1:19" s="22" customFormat="1" ht="24" customHeight="1">
      <c r="A55" s="177" t="s">
        <v>133</v>
      </c>
      <c r="B55" s="40"/>
      <c r="F55" s="199" t="s">
        <v>143</v>
      </c>
      <c r="G55" s="27"/>
      <c r="H55" s="135">
        <v>14536</v>
      </c>
      <c r="I55" s="135"/>
      <c r="J55" s="135">
        <v>13704</v>
      </c>
      <c r="K55" s="135"/>
      <c r="L55" s="135">
        <v>11060</v>
      </c>
      <c r="M55" s="135"/>
      <c r="N55" s="135">
        <v>10365</v>
      </c>
      <c r="O55" s="166"/>
      <c r="P55" s="165"/>
      <c r="Q55" s="166"/>
      <c r="R55" s="165"/>
      <c r="S55" s="166"/>
    </row>
    <row r="56" spans="1:19" s="22" customFormat="1" ht="24.75" customHeight="1">
      <c r="A56" s="177" t="s">
        <v>164</v>
      </c>
      <c r="B56" s="40"/>
      <c r="F56" s="199"/>
      <c r="G56" s="27"/>
      <c r="H56" s="135"/>
      <c r="I56" s="27"/>
      <c r="J56" s="135"/>
      <c r="K56" s="27"/>
      <c r="L56" s="135"/>
      <c r="N56" s="135"/>
      <c r="O56" s="166"/>
      <c r="P56" s="165"/>
      <c r="Q56" s="166"/>
      <c r="R56" s="165"/>
      <c r="S56" s="166"/>
    </row>
    <row r="57" spans="1:19" s="22" customFormat="1" ht="24.75" customHeight="1">
      <c r="A57" s="40"/>
      <c r="B57" s="177" t="s">
        <v>134</v>
      </c>
      <c r="F57" s="199">
        <v>22</v>
      </c>
      <c r="G57" s="27"/>
      <c r="H57" s="135">
        <v>21225</v>
      </c>
      <c r="I57" s="27"/>
      <c r="J57" s="135">
        <v>21225</v>
      </c>
      <c r="K57" s="27"/>
      <c r="L57" s="135">
        <v>21225</v>
      </c>
      <c r="N57" s="135">
        <v>21225</v>
      </c>
      <c r="O57" s="166"/>
      <c r="P57" s="165"/>
      <c r="Q57" s="166"/>
      <c r="R57" s="165"/>
      <c r="S57" s="166"/>
    </row>
    <row r="58" spans="1:19" s="22" customFormat="1" ht="24.75" customHeight="1">
      <c r="A58" s="22" t="s">
        <v>165</v>
      </c>
      <c r="F58" s="193" t="s">
        <v>166</v>
      </c>
      <c r="G58" s="27"/>
      <c r="H58" s="25">
        <v>10126</v>
      </c>
      <c r="I58" s="27"/>
      <c r="J58" s="25">
        <v>10316</v>
      </c>
      <c r="K58" s="27"/>
      <c r="L58" s="25">
        <v>10126</v>
      </c>
      <c r="N58" s="25">
        <v>10126</v>
      </c>
      <c r="O58" s="166"/>
      <c r="P58" s="165"/>
      <c r="Q58" s="166"/>
      <c r="R58" s="165"/>
      <c r="S58" s="166"/>
    </row>
    <row r="59" spans="1:19" s="22" customFormat="1" ht="24.75" customHeight="1">
      <c r="A59" s="178" t="s">
        <v>147</v>
      </c>
      <c r="B59" s="40"/>
      <c r="F59" s="193"/>
      <c r="H59" s="100">
        <f>SUM(H54:H58)</f>
        <v>47606</v>
      </c>
      <c r="I59" s="27"/>
      <c r="J59" s="100">
        <f>SUM(J54:J58)</f>
        <v>47646</v>
      </c>
      <c r="K59" s="27"/>
      <c r="L59" s="100">
        <f>SUM(L54:L58)</f>
        <v>44130</v>
      </c>
      <c r="M59" s="31"/>
      <c r="N59" s="100">
        <f>SUM(N54:N58)</f>
        <v>44117</v>
      </c>
      <c r="O59" s="166"/>
      <c r="P59" s="165"/>
      <c r="Q59" s="166"/>
      <c r="R59" s="165"/>
      <c r="S59" s="166"/>
    </row>
    <row r="60" spans="1:19" s="22" customFormat="1" ht="24.75" customHeight="1">
      <c r="A60" s="178" t="s">
        <v>15</v>
      </c>
      <c r="F60" s="193"/>
      <c r="H60" s="100">
        <f>SUM(H51+H59)</f>
        <v>190904</v>
      </c>
      <c r="I60" s="27"/>
      <c r="J60" s="100">
        <f>SUM(J51+J59)</f>
        <v>198354</v>
      </c>
      <c r="K60" s="27"/>
      <c r="L60" s="100">
        <f>SUM(L51+L59)</f>
        <v>170515</v>
      </c>
      <c r="M60" s="31"/>
      <c r="N60" s="100">
        <f>SUM(N51+N59)</f>
        <v>177166</v>
      </c>
      <c r="O60" s="164"/>
      <c r="P60" s="165"/>
      <c r="Q60" s="166"/>
      <c r="R60" s="165"/>
      <c r="S60" s="164"/>
    </row>
    <row r="61" spans="1:19" s="22" customFormat="1" ht="3.75" customHeight="1">
      <c r="A61" s="41"/>
      <c r="F61" s="193"/>
      <c r="H61" s="102"/>
      <c r="I61" s="27"/>
      <c r="J61" s="74"/>
      <c r="K61" s="27"/>
      <c r="L61" s="102"/>
      <c r="M61" s="31"/>
      <c r="N61" s="102"/>
    </row>
    <row r="62" spans="1:19" s="2" customFormat="1" ht="24" customHeight="1">
      <c r="A62" s="120" t="s">
        <v>54</v>
      </c>
      <c r="B62" s="108"/>
      <c r="C62" s="108"/>
      <c r="D62" s="108"/>
      <c r="E62" s="108"/>
      <c r="F62" s="59"/>
      <c r="G62" s="121"/>
      <c r="H62" s="121"/>
      <c r="I62" s="108"/>
      <c r="J62" s="108"/>
      <c r="K62" s="108"/>
      <c r="L62" s="108"/>
      <c r="M62" s="108"/>
    </row>
    <row r="63" spans="1:19" s="2" customFormat="1" ht="24" customHeight="1">
      <c r="A63" s="122" t="s">
        <v>71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8"/>
    </row>
    <row r="64" spans="1:19" s="2" customFormat="1" ht="24" customHeight="1">
      <c r="A64" s="194" t="s">
        <v>160</v>
      </c>
      <c r="B64" s="18"/>
      <c r="C64" s="18"/>
      <c r="D64" s="18"/>
      <c r="E64" s="18"/>
      <c r="F64" s="33"/>
      <c r="G64" s="18"/>
      <c r="H64" s="18"/>
      <c r="I64" s="18"/>
      <c r="J64" s="18"/>
      <c r="K64" s="18"/>
      <c r="L64" s="18"/>
      <c r="M64" s="18"/>
      <c r="N64" s="18"/>
    </row>
    <row r="65" spans="1:16" s="194" customFormat="1" ht="19.5" customHeight="1">
      <c r="F65" s="19"/>
      <c r="G65" s="20"/>
      <c r="H65" s="211" t="s">
        <v>1</v>
      </c>
      <c r="I65" s="211"/>
      <c r="J65" s="211"/>
      <c r="K65" s="17"/>
      <c r="L65" s="211" t="s">
        <v>2</v>
      </c>
      <c r="M65" s="211"/>
      <c r="N65" s="211"/>
    </row>
    <row r="66" spans="1:16" s="194" customFormat="1" ht="19.5" customHeight="1">
      <c r="F66" s="21"/>
      <c r="G66" s="182"/>
      <c r="H66" s="211" t="s">
        <v>3</v>
      </c>
      <c r="I66" s="211"/>
      <c r="J66" s="211"/>
      <c r="K66" s="17"/>
      <c r="L66" s="211" t="s">
        <v>3</v>
      </c>
      <c r="M66" s="211"/>
      <c r="N66" s="211"/>
    </row>
    <row r="67" spans="1:16" s="22" customFormat="1" ht="19.5" customHeight="1">
      <c r="A67" s="194" t="s">
        <v>58</v>
      </c>
      <c r="F67" s="193" t="s">
        <v>0</v>
      </c>
      <c r="G67" s="30"/>
      <c r="H67" s="91" t="s">
        <v>149</v>
      </c>
      <c r="I67" s="91"/>
      <c r="J67" s="91" t="s">
        <v>59</v>
      </c>
      <c r="K67" s="91"/>
      <c r="L67" s="91" t="s">
        <v>149</v>
      </c>
      <c r="M67" s="91"/>
      <c r="N67" s="91" t="s">
        <v>59</v>
      </c>
    </row>
    <row r="68" spans="1:16" s="22" customFormat="1" ht="24.75" customHeight="1">
      <c r="F68" s="193"/>
      <c r="G68" s="30"/>
      <c r="H68" s="197">
        <v>2022</v>
      </c>
      <c r="I68" s="91"/>
      <c r="J68" s="197">
        <v>2021</v>
      </c>
      <c r="K68" s="91"/>
      <c r="L68" s="197">
        <v>2022</v>
      </c>
      <c r="M68" s="91"/>
      <c r="N68" s="197">
        <v>2021</v>
      </c>
    </row>
    <row r="69" spans="1:16" s="22" customFormat="1" ht="19.5" customHeight="1">
      <c r="F69" s="193"/>
      <c r="G69" s="30"/>
      <c r="H69" s="197" t="s">
        <v>60</v>
      </c>
      <c r="I69" s="91"/>
      <c r="J69" s="197" t="s">
        <v>174</v>
      </c>
      <c r="K69" s="91"/>
      <c r="L69" s="197" t="s">
        <v>60</v>
      </c>
      <c r="M69" s="91"/>
      <c r="N69" s="197" t="s">
        <v>174</v>
      </c>
    </row>
    <row r="70" spans="1:16" s="22" customFormat="1" ht="15">
      <c r="F70" s="193"/>
      <c r="G70" s="30"/>
      <c r="H70" s="207" t="s">
        <v>61</v>
      </c>
      <c r="I70" s="207"/>
      <c r="J70" s="207"/>
      <c r="K70" s="207"/>
      <c r="L70" s="207"/>
      <c r="M70" s="207"/>
      <c r="N70" s="207"/>
    </row>
    <row r="71" spans="1:16" s="22" customFormat="1" ht="24.75" customHeight="1">
      <c r="A71" s="93" t="s">
        <v>16</v>
      </c>
      <c r="F71" s="193"/>
      <c r="G71" s="30"/>
    </row>
    <row r="72" spans="1:16" s="22" customFormat="1" ht="24.75" customHeight="1">
      <c r="A72" s="74" t="s">
        <v>17</v>
      </c>
      <c r="F72" s="193">
        <v>24</v>
      </c>
      <c r="G72" s="30"/>
    </row>
    <row r="73" spans="1:16" s="22" customFormat="1" ht="24.75" customHeight="1" thickBot="1">
      <c r="A73" s="74"/>
      <c r="B73" s="22" t="s">
        <v>19</v>
      </c>
      <c r="F73" s="193"/>
      <c r="G73" s="30"/>
      <c r="H73" s="137">
        <v>1470000</v>
      </c>
      <c r="I73" s="27"/>
      <c r="J73" s="137">
        <v>1470000</v>
      </c>
      <c r="K73" s="27"/>
      <c r="L73" s="137">
        <v>1470000</v>
      </c>
      <c r="N73" s="137">
        <v>1470000</v>
      </c>
    </row>
    <row r="74" spans="1:16" s="22" customFormat="1" ht="24.75" customHeight="1" thickTop="1">
      <c r="A74" s="74"/>
      <c r="B74" s="22" t="s">
        <v>18</v>
      </c>
      <c r="C74" s="44"/>
      <c r="F74" s="193"/>
      <c r="G74" s="30"/>
      <c r="H74" s="29">
        <v>1417564</v>
      </c>
      <c r="I74" s="27"/>
      <c r="J74" s="29">
        <v>1417564</v>
      </c>
      <c r="K74" s="29"/>
      <c r="L74" s="29">
        <v>1417564</v>
      </c>
      <c r="N74" s="29">
        <v>1417564</v>
      </c>
    </row>
    <row r="75" spans="1:16" s="22" customFormat="1" ht="24.75" customHeight="1">
      <c r="A75" s="98" t="s">
        <v>20</v>
      </c>
      <c r="B75" s="182"/>
      <c r="C75" s="43"/>
      <c r="F75" s="193"/>
      <c r="G75" s="30"/>
      <c r="H75" s="29">
        <v>-285000</v>
      </c>
      <c r="I75" s="27"/>
      <c r="J75" s="29">
        <v>-285000</v>
      </c>
      <c r="K75" s="29"/>
      <c r="L75" s="29">
        <v>-285000</v>
      </c>
      <c r="N75" s="29">
        <v>-285000</v>
      </c>
    </row>
    <row r="76" spans="1:16" s="22" customFormat="1" ht="24.75" customHeight="1">
      <c r="A76" s="74" t="s">
        <v>21</v>
      </c>
      <c r="B76" s="182"/>
      <c r="C76" s="43"/>
      <c r="F76" s="193">
        <v>31</v>
      </c>
      <c r="H76" s="184">
        <v>-542130</v>
      </c>
      <c r="I76" s="27"/>
      <c r="J76" s="184">
        <v>-565472</v>
      </c>
      <c r="K76" s="27"/>
      <c r="L76" s="27">
        <v>-572011</v>
      </c>
      <c r="N76" s="27">
        <v>-567315</v>
      </c>
    </row>
    <row r="77" spans="1:16" s="26" customFormat="1" ht="23.25" customHeight="1">
      <c r="A77" s="92" t="s">
        <v>135</v>
      </c>
      <c r="F77" s="45"/>
      <c r="G77" s="196"/>
      <c r="H77" s="103">
        <f>SUM(H74:H76)</f>
        <v>590434</v>
      </c>
      <c r="I77" s="31"/>
      <c r="J77" s="103">
        <f>SUM(J74:J76)</f>
        <v>567092</v>
      </c>
      <c r="K77" s="31"/>
      <c r="L77" s="103">
        <f>SUM(L74:L76)</f>
        <v>560553</v>
      </c>
      <c r="M77" s="31"/>
      <c r="N77" s="103">
        <f>SUM(N74:N76)</f>
        <v>565249</v>
      </c>
    </row>
    <row r="78" spans="1:16" s="22" customFormat="1" ht="24.75" customHeight="1">
      <c r="A78" s="74" t="s">
        <v>22</v>
      </c>
      <c r="F78" s="199"/>
      <c r="G78" s="197"/>
      <c r="H78" s="185">
        <v>0</v>
      </c>
      <c r="I78" s="27"/>
      <c r="J78" s="185">
        <v>-557</v>
      </c>
      <c r="K78" s="27"/>
      <c r="L78" s="25">
        <v>0</v>
      </c>
      <c r="N78" s="25">
        <v>0</v>
      </c>
    </row>
    <row r="79" spans="1:16" s="22" customFormat="1" ht="24.75" customHeight="1">
      <c r="A79" s="99" t="s">
        <v>73</v>
      </c>
      <c r="F79" s="199"/>
      <c r="G79" s="197"/>
      <c r="H79" s="104">
        <f>SUM(H77:H78)</f>
        <v>590434</v>
      </c>
      <c r="I79" s="27"/>
      <c r="J79" s="104">
        <f>SUM(J77:J78)</f>
        <v>566535</v>
      </c>
      <c r="K79" s="27"/>
      <c r="L79" s="104">
        <f>SUM(L77:L78)</f>
        <v>560553</v>
      </c>
      <c r="M79" s="27"/>
      <c r="N79" s="104">
        <f>SUM(N77:N78)</f>
        <v>565249</v>
      </c>
      <c r="O79" s="42"/>
      <c r="P79" s="42"/>
    </row>
    <row r="80" spans="1:16" s="22" customFormat="1" ht="3.75" customHeight="1">
      <c r="A80" s="46"/>
      <c r="F80" s="199"/>
      <c r="G80" s="197"/>
      <c r="H80" s="96"/>
      <c r="I80" s="27"/>
      <c r="J80" s="96"/>
      <c r="K80" s="27"/>
      <c r="L80" s="96"/>
      <c r="M80" s="27"/>
      <c r="N80" s="96"/>
      <c r="O80" s="42"/>
      <c r="P80" s="42"/>
    </row>
    <row r="81" spans="1:18" s="35" customFormat="1" ht="24" customHeight="1" thickBot="1">
      <c r="A81" s="26" t="s">
        <v>62</v>
      </c>
      <c r="F81" s="34"/>
      <c r="H81" s="97">
        <f>H60+H79</f>
        <v>781338</v>
      </c>
      <c r="I81" s="96"/>
      <c r="J81" s="97">
        <f>J60+J79</f>
        <v>764889</v>
      </c>
      <c r="K81" s="96"/>
      <c r="L81" s="97">
        <f>L60+L79</f>
        <v>731068</v>
      </c>
      <c r="M81" s="96"/>
      <c r="N81" s="97">
        <f>N60+N79</f>
        <v>742415</v>
      </c>
      <c r="O81" s="152"/>
      <c r="P81" s="152"/>
      <c r="Q81" s="152"/>
      <c r="R81" s="17"/>
    </row>
    <row r="82" spans="1:18" s="2" customFormat="1" ht="24" customHeight="1" thickTop="1">
      <c r="A82" s="120" t="s">
        <v>54</v>
      </c>
      <c r="B82" s="108"/>
      <c r="C82" s="108"/>
      <c r="D82" s="108"/>
      <c r="E82" s="108"/>
      <c r="F82" s="59"/>
      <c r="G82" s="121"/>
      <c r="H82" s="121"/>
      <c r="I82" s="108"/>
      <c r="J82" s="108"/>
      <c r="K82" s="108"/>
      <c r="L82" s="108"/>
      <c r="M82" s="108"/>
      <c r="N82" s="47"/>
    </row>
    <row r="83" spans="1:18" s="2" customFormat="1" ht="24" customHeight="1">
      <c r="A83" s="108" t="s">
        <v>78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47"/>
    </row>
    <row r="84" spans="1:18" s="194" customFormat="1" ht="22.5" customHeight="1">
      <c r="F84" s="30"/>
      <c r="G84" s="30"/>
      <c r="H84" s="209" t="s">
        <v>63</v>
      </c>
      <c r="I84" s="209"/>
      <c r="J84" s="209"/>
      <c r="K84" s="20"/>
      <c r="L84" s="209" t="s">
        <v>64</v>
      </c>
      <c r="M84" s="209"/>
      <c r="N84" s="209"/>
    </row>
    <row r="85" spans="1:18" s="22" customFormat="1" ht="22.5" customHeight="1">
      <c r="F85" s="30"/>
      <c r="G85" s="30"/>
      <c r="H85" s="210" t="s">
        <v>65</v>
      </c>
      <c r="I85" s="210"/>
      <c r="J85" s="210"/>
      <c r="K85" s="196"/>
      <c r="L85" s="210" t="s">
        <v>66</v>
      </c>
      <c r="M85" s="210"/>
      <c r="N85" s="210"/>
    </row>
    <row r="86" spans="1:18" s="22" customFormat="1" ht="22.5" customHeight="1">
      <c r="F86" s="30"/>
      <c r="G86" s="30"/>
      <c r="H86" s="206" t="s">
        <v>67</v>
      </c>
      <c r="I86" s="206"/>
      <c r="J86" s="206"/>
      <c r="K86" s="196"/>
      <c r="L86" s="206" t="s">
        <v>67</v>
      </c>
      <c r="M86" s="206"/>
      <c r="N86" s="206"/>
    </row>
    <row r="87" spans="1:18" s="22" customFormat="1" ht="22.5" customHeight="1">
      <c r="F87" s="30"/>
      <c r="G87" s="30"/>
      <c r="H87" s="206" t="s">
        <v>150</v>
      </c>
      <c r="I87" s="206"/>
      <c r="J87" s="206"/>
      <c r="K87" s="196"/>
      <c r="L87" s="206" t="s">
        <v>150</v>
      </c>
      <c r="M87" s="206"/>
      <c r="N87" s="206"/>
    </row>
    <row r="88" spans="1:18" s="22" customFormat="1" ht="22.5" customHeight="1">
      <c r="F88" s="193" t="s">
        <v>0</v>
      </c>
      <c r="G88" s="193"/>
      <c r="H88" s="197">
        <v>2022</v>
      </c>
      <c r="I88" s="91"/>
      <c r="J88" s="197">
        <v>2021</v>
      </c>
      <c r="K88" s="91"/>
      <c r="L88" s="197">
        <v>2022</v>
      </c>
      <c r="M88" s="91"/>
      <c r="N88" s="197">
        <v>2021</v>
      </c>
    </row>
    <row r="89" spans="1:18" s="22" customFormat="1" ht="20.100000000000001" customHeight="1">
      <c r="F89" s="193"/>
      <c r="G89" s="193"/>
      <c r="H89" s="197"/>
      <c r="I89" s="91"/>
      <c r="J89" s="197" t="s">
        <v>174</v>
      </c>
      <c r="K89" s="91"/>
      <c r="L89" s="197"/>
      <c r="M89" s="91"/>
      <c r="N89" s="197" t="s">
        <v>174</v>
      </c>
    </row>
    <row r="90" spans="1:18" s="22" customFormat="1" ht="22.5" customHeight="1">
      <c r="F90" s="193"/>
      <c r="G90" s="193"/>
      <c r="H90" s="207" t="s">
        <v>61</v>
      </c>
      <c r="I90" s="207"/>
      <c r="J90" s="207"/>
      <c r="K90" s="207"/>
      <c r="L90" s="207"/>
      <c r="M90" s="207"/>
      <c r="N90" s="207"/>
    </row>
    <row r="91" spans="1:18" s="22" customFormat="1" ht="22.5" customHeight="1">
      <c r="A91" s="93" t="s">
        <v>23</v>
      </c>
      <c r="F91" s="193"/>
      <c r="G91" s="30"/>
      <c r="H91" s="30"/>
      <c r="J91" s="30"/>
      <c r="L91" s="42"/>
      <c r="M91" s="42"/>
      <c r="N91" s="42"/>
    </row>
    <row r="92" spans="1:18" s="22" customFormat="1" ht="22.5" customHeight="1">
      <c r="A92" s="98" t="s">
        <v>81</v>
      </c>
      <c r="F92" s="174"/>
      <c r="G92" s="30"/>
      <c r="H92" s="48">
        <v>18122</v>
      </c>
      <c r="I92" s="48"/>
      <c r="J92" s="48">
        <v>27015</v>
      </c>
      <c r="K92" s="48"/>
      <c r="L92" s="48">
        <v>0</v>
      </c>
      <c r="M92" s="48"/>
      <c r="N92" s="48">
        <v>0</v>
      </c>
    </row>
    <row r="93" spans="1:18" s="22" customFormat="1" ht="22.5" customHeight="1">
      <c r="A93" s="98" t="s">
        <v>90</v>
      </c>
      <c r="F93" s="174">
        <v>5</v>
      </c>
      <c r="G93" s="30"/>
      <c r="H93" s="48">
        <v>19265</v>
      </c>
      <c r="I93" s="48"/>
      <c r="J93" s="48">
        <v>43691</v>
      </c>
      <c r="K93" s="48"/>
      <c r="L93" s="48">
        <v>18773</v>
      </c>
      <c r="M93" s="48"/>
      <c r="N93" s="48">
        <v>44044</v>
      </c>
    </row>
    <row r="94" spans="1:18" s="22" customFormat="1" ht="22.5" customHeight="1">
      <c r="A94" s="98" t="s">
        <v>103</v>
      </c>
      <c r="F94" s="174">
        <v>5</v>
      </c>
      <c r="G94" s="30"/>
      <c r="H94" s="48">
        <v>2149</v>
      </c>
      <c r="I94" s="48"/>
      <c r="J94" s="48">
        <v>2939</v>
      </c>
      <c r="K94" s="48"/>
      <c r="L94" s="48">
        <v>243</v>
      </c>
      <c r="M94" s="48"/>
      <c r="N94" s="48">
        <v>2993</v>
      </c>
    </row>
    <row r="95" spans="1:18" s="22" customFormat="1" ht="22.5" customHeight="1">
      <c r="A95" s="98" t="s">
        <v>156</v>
      </c>
      <c r="F95" s="174"/>
      <c r="G95" s="30"/>
      <c r="H95" s="48"/>
      <c r="I95" s="48"/>
      <c r="J95" s="48"/>
      <c r="K95" s="48"/>
      <c r="L95" s="48"/>
      <c r="M95" s="48"/>
      <c r="N95" s="48"/>
    </row>
    <row r="96" spans="1:18" s="22" customFormat="1" ht="22.5" customHeight="1">
      <c r="A96" s="98"/>
      <c r="B96" s="22" t="s">
        <v>157</v>
      </c>
      <c r="F96" s="174" t="s">
        <v>176</v>
      </c>
      <c r="G96" s="30"/>
      <c r="H96" s="48">
        <v>0</v>
      </c>
      <c r="I96" s="48"/>
      <c r="J96" s="48">
        <v>9802</v>
      </c>
      <c r="K96" s="48"/>
      <c r="L96" s="48">
        <v>0</v>
      </c>
      <c r="M96" s="48"/>
      <c r="N96" s="48">
        <v>9802</v>
      </c>
    </row>
    <row r="97" spans="1:14" s="22" customFormat="1" ht="22.5" customHeight="1">
      <c r="A97" s="98" t="s">
        <v>50</v>
      </c>
      <c r="F97" s="174">
        <v>5</v>
      </c>
      <c r="G97" s="30"/>
      <c r="H97" s="48">
        <v>174</v>
      </c>
      <c r="I97" s="48"/>
      <c r="J97" s="48">
        <v>825</v>
      </c>
      <c r="K97" s="48"/>
      <c r="L97" s="48">
        <v>361</v>
      </c>
      <c r="M97" s="48"/>
      <c r="N97" s="48">
        <v>816</v>
      </c>
    </row>
    <row r="98" spans="1:14" s="22" customFormat="1" ht="22.5" customHeight="1">
      <c r="A98" s="58" t="s">
        <v>51</v>
      </c>
      <c r="F98" s="174"/>
      <c r="G98" s="30"/>
      <c r="H98" s="50">
        <f>SUM(H92:H97)</f>
        <v>39710</v>
      </c>
      <c r="I98" s="48"/>
      <c r="J98" s="50">
        <f>SUM(J92:J97)</f>
        <v>84272</v>
      </c>
      <c r="K98" s="48"/>
      <c r="L98" s="50">
        <f>SUM(L92:L97)</f>
        <v>19377</v>
      </c>
      <c r="M98" s="48"/>
      <c r="N98" s="50">
        <f>SUM(N92:N97)</f>
        <v>57655</v>
      </c>
    </row>
    <row r="99" spans="1:14" s="26" customFormat="1" ht="16.5" customHeight="1">
      <c r="A99" s="41"/>
      <c r="F99" s="175"/>
      <c r="H99" s="53"/>
      <c r="I99" s="31"/>
      <c r="J99" s="53"/>
      <c r="K99" s="31"/>
      <c r="L99" s="53"/>
      <c r="M99" s="31"/>
      <c r="N99" s="53"/>
    </row>
    <row r="100" spans="1:14" s="26" customFormat="1" ht="22.5" customHeight="1">
      <c r="A100" s="167" t="s">
        <v>49</v>
      </c>
      <c r="F100" s="175"/>
      <c r="H100" s="51"/>
      <c r="I100" s="32"/>
      <c r="J100" s="51"/>
      <c r="K100" s="32"/>
      <c r="L100" s="51"/>
      <c r="M100" s="32"/>
      <c r="N100" s="51"/>
    </row>
    <row r="101" spans="1:14" s="22" customFormat="1" ht="22.5" customHeight="1">
      <c r="A101" s="98" t="s">
        <v>55</v>
      </c>
      <c r="F101" s="174">
        <v>5</v>
      </c>
      <c r="H101" s="48">
        <v>44954</v>
      </c>
      <c r="I101" s="27"/>
      <c r="J101" s="48">
        <v>45272</v>
      </c>
      <c r="K101" s="48"/>
      <c r="L101" s="48">
        <v>28962</v>
      </c>
      <c r="M101" s="48"/>
      <c r="N101" s="48">
        <v>35199</v>
      </c>
    </row>
    <row r="102" spans="1:14" s="22" customFormat="1" ht="22.5" customHeight="1">
      <c r="A102" s="98" t="s">
        <v>82</v>
      </c>
      <c r="F102" s="174"/>
      <c r="H102" s="48">
        <v>1145</v>
      </c>
      <c r="I102" s="27"/>
      <c r="J102" s="48">
        <v>2058</v>
      </c>
      <c r="K102" s="48"/>
      <c r="L102" s="48">
        <v>1015</v>
      </c>
      <c r="M102" s="48"/>
      <c r="N102" s="48">
        <v>1956</v>
      </c>
    </row>
    <row r="103" spans="1:14" s="22" customFormat="1" ht="22.5" customHeight="1">
      <c r="A103" s="98" t="s">
        <v>45</v>
      </c>
      <c r="F103" s="174">
        <v>5</v>
      </c>
      <c r="G103" s="30"/>
      <c r="H103" s="48">
        <v>11424</v>
      </c>
      <c r="I103" s="48"/>
      <c r="J103" s="48">
        <v>12868</v>
      </c>
      <c r="K103" s="48"/>
      <c r="L103" s="48">
        <v>9379</v>
      </c>
      <c r="M103" s="48"/>
      <c r="N103" s="48">
        <v>10783</v>
      </c>
    </row>
    <row r="104" spans="1:14" s="22" customFormat="1" ht="22.5" customHeight="1">
      <c r="A104" s="98" t="s">
        <v>77</v>
      </c>
      <c r="F104" s="174" t="s">
        <v>177</v>
      </c>
      <c r="G104" s="30"/>
      <c r="H104" s="52">
        <v>80</v>
      </c>
      <c r="I104" s="48"/>
      <c r="J104" s="52">
        <v>11699</v>
      </c>
      <c r="K104" s="48"/>
      <c r="L104" s="52">
        <v>314</v>
      </c>
      <c r="M104" s="48"/>
      <c r="N104" s="52">
        <v>11699</v>
      </c>
    </row>
    <row r="105" spans="1:14" s="22" customFormat="1" ht="22.5" customHeight="1">
      <c r="A105" s="58" t="s">
        <v>24</v>
      </c>
      <c r="F105" s="174"/>
      <c r="G105" s="30"/>
      <c r="H105" s="50">
        <f>SUM(H101:H104)</f>
        <v>57603</v>
      </c>
      <c r="I105" s="48"/>
      <c r="J105" s="50">
        <f>SUM(J101:J104)</f>
        <v>71897</v>
      </c>
      <c r="K105" s="48"/>
      <c r="L105" s="50">
        <f>SUM(L101:L104)</f>
        <v>39670</v>
      </c>
      <c r="M105" s="48"/>
      <c r="N105" s="50">
        <f>SUM(N101:N104)</f>
        <v>59637</v>
      </c>
    </row>
    <row r="106" spans="1:14" s="26" customFormat="1" ht="22.5" customHeight="1">
      <c r="A106" s="58" t="s">
        <v>141</v>
      </c>
      <c r="F106" s="175"/>
      <c r="G106" s="195"/>
      <c r="H106" s="51">
        <f>H98-H105</f>
        <v>-17893</v>
      </c>
      <c r="I106" s="51"/>
      <c r="J106" s="51">
        <f>J98-J105</f>
        <v>12375</v>
      </c>
      <c r="K106" s="51"/>
      <c r="L106" s="51">
        <f>L98-L105</f>
        <v>-20293</v>
      </c>
      <c r="M106" s="51"/>
      <c r="N106" s="51">
        <f>N98-N105</f>
        <v>-1982</v>
      </c>
    </row>
    <row r="107" spans="1:14" s="26" customFormat="1" ht="22.5" customHeight="1">
      <c r="A107" s="98" t="s">
        <v>107</v>
      </c>
      <c r="F107" s="174">
        <v>5</v>
      </c>
      <c r="G107" s="195"/>
      <c r="H107" s="48">
        <v>81</v>
      </c>
      <c r="I107" s="32"/>
      <c r="J107" s="48">
        <v>48</v>
      </c>
      <c r="K107" s="32"/>
      <c r="L107" s="48">
        <v>36</v>
      </c>
      <c r="M107" s="32"/>
      <c r="N107" s="48">
        <v>49</v>
      </c>
    </row>
    <row r="108" spans="1:14" s="22" customFormat="1" ht="22.5" customHeight="1">
      <c r="A108" s="98" t="s">
        <v>25</v>
      </c>
      <c r="F108" s="174">
        <v>5</v>
      </c>
      <c r="G108" s="30"/>
      <c r="H108" s="48">
        <v>-87</v>
      </c>
      <c r="I108" s="48"/>
      <c r="J108" s="48">
        <v>-58</v>
      </c>
      <c r="K108" s="48"/>
      <c r="L108" s="48">
        <v>-86</v>
      </c>
      <c r="M108" s="48"/>
      <c r="N108" s="48">
        <v>-87</v>
      </c>
    </row>
    <row r="109" spans="1:14" s="22" customFormat="1" ht="22.5" customHeight="1">
      <c r="A109" s="98" t="s">
        <v>159</v>
      </c>
      <c r="F109" s="174"/>
      <c r="G109" s="30"/>
      <c r="H109" s="48"/>
      <c r="I109" s="48"/>
      <c r="J109" s="48"/>
      <c r="K109" s="48"/>
      <c r="L109" s="48"/>
      <c r="M109" s="48"/>
      <c r="N109" s="48"/>
    </row>
    <row r="110" spans="1:14" s="22" customFormat="1" ht="22.5" customHeight="1">
      <c r="B110" s="98" t="s">
        <v>158</v>
      </c>
      <c r="F110" s="174">
        <v>11</v>
      </c>
      <c r="G110" s="30"/>
      <c r="H110" s="48">
        <v>0</v>
      </c>
      <c r="I110" s="48"/>
      <c r="J110" s="48">
        <v>0</v>
      </c>
      <c r="K110" s="48"/>
      <c r="L110" s="48">
        <v>0</v>
      </c>
      <c r="M110" s="48"/>
      <c r="N110" s="48">
        <v>67032</v>
      </c>
    </row>
    <row r="111" spans="1:14" s="22" customFormat="1" ht="22.5" customHeight="1">
      <c r="A111" s="98" t="s">
        <v>178</v>
      </c>
      <c r="B111" s="98"/>
      <c r="F111" s="174" t="s">
        <v>180</v>
      </c>
      <c r="G111" s="30"/>
      <c r="H111" s="48">
        <v>242</v>
      </c>
      <c r="I111" s="48"/>
      <c r="J111" s="48">
        <v>200</v>
      </c>
      <c r="K111" s="48"/>
      <c r="L111" s="48">
        <v>242</v>
      </c>
      <c r="M111" s="48"/>
      <c r="N111" s="48">
        <v>163</v>
      </c>
    </row>
    <row r="112" spans="1:14" s="26" customFormat="1" ht="22.5" customHeight="1">
      <c r="A112" s="58" t="s">
        <v>74</v>
      </c>
      <c r="F112" s="174"/>
      <c r="G112" s="195"/>
      <c r="H112" s="53">
        <f>H106+H107+H108+H111+H110</f>
        <v>-17657</v>
      </c>
      <c r="I112" s="51"/>
      <c r="J112" s="53">
        <f>J106+J107+J108+J111+J110</f>
        <v>12565</v>
      </c>
      <c r="K112" s="51"/>
      <c r="L112" s="53">
        <f>L106+L107+L108+L111+L110</f>
        <v>-20101</v>
      </c>
      <c r="M112" s="51"/>
      <c r="N112" s="53">
        <f>N106+N107+N108+N111+N110</f>
        <v>65175</v>
      </c>
    </row>
    <row r="113" spans="1:14" s="26" customFormat="1" ht="22.5" customHeight="1">
      <c r="A113" s="98" t="s">
        <v>179</v>
      </c>
      <c r="F113" s="176" t="s">
        <v>192</v>
      </c>
      <c r="G113" s="195"/>
      <c r="H113" s="52">
        <v>-3495</v>
      </c>
      <c r="I113" s="27"/>
      <c r="J113" s="52">
        <v>2712</v>
      </c>
      <c r="K113" s="27"/>
      <c r="L113" s="52">
        <v>-4048</v>
      </c>
      <c r="M113" s="27"/>
      <c r="N113" s="52">
        <v>0</v>
      </c>
    </row>
    <row r="114" spans="1:14" s="26" customFormat="1" ht="22.5" customHeight="1">
      <c r="A114" s="58" t="s">
        <v>75</v>
      </c>
      <c r="F114" s="174"/>
      <c r="G114" s="195"/>
      <c r="H114" s="50">
        <f>H112-H113</f>
        <v>-14162</v>
      </c>
      <c r="I114" s="27"/>
      <c r="J114" s="50">
        <f>J112-J113</f>
        <v>9853</v>
      </c>
      <c r="K114" s="27"/>
      <c r="L114" s="50">
        <f>L112-L113</f>
        <v>-16053</v>
      </c>
      <c r="M114" s="27"/>
      <c r="N114" s="50">
        <f>N112-N113</f>
        <v>65175</v>
      </c>
    </row>
    <row r="115" spans="1:14" s="26" customFormat="1" ht="22.5" customHeight="1">
      <c r="A115" s="58" t="s">
        <v>125</v>
      </c>
      <c r="F115" s="174"/>
      <c r="G115" s="195"/>
      <c r="H115" s="51"/>
      <c r="I115" s="27"/>
      <c r="J115" s="51"/>
      <c r="K115" s="27"/>
      <c r="L115" s="51"/>
      <c r="M115" s="27"/>
      <c r="N115" s="51"/>
    </row>
    <row r="116" spans="1:14" s="22" customFormat="1" ht="22.5" customHeight="1">
      <c r="A116" s="98" t="s">
        <v>126</v>
      </c>
      <c r="F116" s="174"/>
      <c r="G116" s="30"/>
      <c r="H116" s="48">
        <v>0</v>
      </c>
      <c r="I116" s="27"/>
      <c r="J116" s="48">
        <v>0</v>
      </c>
      <c r="K116" s="48"/>
      <c r="L116" s="48">
        <v>0</v>
      </c>
      <c r="M116" s="48"/>
      <c r="N116" s="48">
        <v>0</v>
      </c>
    </row>
    <row r="117" spans="1:14" s="26" customFormat="1" ht="22.5" customHeight="1" thickBot="1">
      <c r="A117" s="58" t="s">
        <v>127</v>
      </c>
      <c r="F117" s="174"/>
      <c r="G117" s="195"/>
      <c r="H117" s="54">
        <f>SUM(H114:H116)</f>
        <v>-14162</v>
      </c>
      <c r="I117" s="27"/>
      <c r="J117" s="54">
        <f>SUM(J114:J116)</f>
        <v>9853</v>
      </c>
      <c r="K117" s="27"/>
      <c r="L117" s="54">
        <f>SUM(L114:L116)</f>
        <v>-16053</v>
      </c>
      <c r="M117" s="27"/>
      <c r="N117" s="54">
        <f>SUM(N114:N116)</f>
        <v>65175</v>
      </c>
    </row>
    <row r="118" spans="1:14" s="26" customFormat="1" ht="13.5" hidden="1" customHeight="1" thickTop="1">
      <c r="A118" s="58"/>
      <c r="F118" s="174"/>
      <c r="G118" s="195"/>
      <c r="H118" s="51"/>
      <c r="I118" s="27"/>
      <c r="J118" s="51"/>
      <c r="K118" s="27"/>
      <c r="L118" s="51"/>
      <c r="M118" s="27"/>
      <c r="N118" s="51"/>
    </row>
    <row r="119" spans="1:14" s="2" customFormat="1" ht="24" customHeight="1" thickTop="1">
      <c r="A119" s="120" t="s">
        <v>54</v>
      </c>
      <c r="B119" s="108"/>
      <c r="C119" s="108"/>
      <c r="D119" s="108"/>
      <c r="E119" s="108"/>
      <c r="F119" s="59"/>
      <c r="G119" s="121"/>
      <c r="H119" s="121"/>
      <c r="I119" s="108"/>
      <c r="J119" s="108"/>
      <c r="K119" s="108"/>
      <c r="L119" s="108"/>
      <c r="M119" s="108"/>
      <c r="N119" s="47"/>
    </row>
    <row r="120" spans="1:14" s="2" customFormat="1" ht="24" customHeight="1">
      <c r="A120" s="108" t="s">
        <v>78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47"/>
    </row>
    <row r="121" spans="1:14" s="2" customFormat="1" ht="6" customHeight="1">
      <c r="A121" s="208"/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18"/>
    </row>
    <row r="122" spans="1:14" s="194" customFormat="1" ht="22.5" customHeight="1">
      <c r="F122" s="30"/>
      <c r="G122" s="30"/>
      <c r="H122" s="209" t="s">
        <v>63</v>
      </c>
      <c r="I122" s="209"/>
      <c r="J122" s="209"/>
      <c r="K122" s="20"/>
      <c r="L122" s="209" t="s">
        <v>64</v>
      </c>
      <c r="M122" s="209"/>
      <c r="N122" s="209"/>
    </row>
    <row r="123" spans="1:14" s="22" customFormat="1" ht="22.5" customHeight="1">
      <c r="F123" s="30"/>
      <c r="G123" s="30"/>
      <c r="H123" s="210" t="s">
        <v>65</v>
      </c>
      <c r="I123" s="210"/>
      <c r="J123" s="210"/>
      <c r="K123" s="196"/>
      <c r="L123" s="210" t="s">
        <v>66</v>
      </c>
      <c r="M123" s="210"/>
      <c r="N123" s="210"/>
    </row>
    <row r="124" spans="1:14" s="22" customFormat="1" ht="22.5" customHeight="1">
      <c r="F124" s="30"/>
      <c r="G124" s="30"/>
      <c r="H124" s="206" t="s">
        <v>67</v>
      </c>
      <c r="I124" s="206"/>
      <c r="J124" s="206"/>
      <c r="K124" s="196"/>
      <c r="L124" s="206" t="s">
        <v>67</v>
      </c>
      <c r="M124" s="206"/>
      <c r="N124" s="206"/>
    </row>
    <row r="125" spans="1:14" s="22" customFormat="1" ht="22.5" customHeight="1">
      <c r="F125" s="30"/>
      <c r="G125" s="30"/>
      <c r="H125" s="206" t="s">
        <v>150</v>
      </c>
      <c r="I125" s="206"/>
      <c r="J125" s="206"/>
      <c r="K125" s="196"/>
      <c r="L125" s="206" t="s">
        <v>150</v>
      </c>
      <c r="M125" s="206"/>
      <c r="N125" s="206"/>
    </row>
    <row r="126" spans="1:14" s="22" customFormat="1" ht="22.5" customHeight="1">
      <c r="F126" s="193" t="s">
        <v>0</v>
      </c>
      <c r="G126" s="193"/>
      <c r="H126" s="197">
        <v>2022</v>
      </c>
      <c r="I126" s="91"/>
      <c r="J126" s="197">
        <v>2021</v>
      </c>
      <c r="K126" s="91"/>
      <c r="L126" s="197">
        <v>2022</v>
      </c>
      <c r="M126" s="91"/>
      <c r="N126" s="197">
        <v>2021</v>
      </c>
    </row>
    <row r="127" spans="1:14" s="22" customFormat="1" ht="22.5" customHeight="1">
      <c r="F127" s="193"/>
      <c r="G127" s="193"/>
      <c r="H127" s="197"/>
      <c r="I127" s="91"/>
      <c r="J127" s="197" t="s">
        <v>174</v>
      </c>
      <c r="K127" s="91"/>
      <c r="L127" s="197"/>
      <c r="M127" s="91"/>
      <c r="N127" s="197" t="s">
        <v>174</v>
      </c>
    </row>
    <row r="128" spans="1:14" s="22" customFormat="1" ht="21.75" customHeight="1">
      <c r="F128" s="193"/>
      <c r="G128" s="193"/>
      <c r="H128" s="207" t="s">
        <v>61</v>
      </c>
      <c r="I128" s="207"/>
      <c r="J128" s="207"/>
      <c r="K128" s="207"/>
      <c r="L128" s="207"/>
      <c r="M128" s="207"/>
      <c r="N128" s="207"/>
    </row>
    <row r="129" spans="1:14" s="194" customFormat="1" ht="24.75" customHeight="1">
      <c r="A129" s="58" t="s">
        <v>112</v>
      </c>
      <c r="B129" s="74"/>
      <c r="D129" s="74"/>
      <c r="F129" s="21"/>
      <c r="G129" s="182"/>
      <c r="H129" s="105"/>
      <c r="I129" s="106"/>
      <c r="J129" s="105"/>
      <c r="K129" s="106"/>
      <c r="L129" s="106"/>
      <c r="M129" s="106"/>
      <c r="N129" s="106"/>
    </row>
    <row r="130" spans="1:14" s="22" customFormat="1" ht="24.75" customHeight="1">
      <c r="A130" s="41"/>
      <c r="B130" s="182" t="s">
        <v>136</v>
      </c>
      <c r="F130" s="24"/>
      <c r="H130" s="48">
        <v>-14162</v>
      </c>
      <c r="I130" s="29"/>
      <c r="J130" s="48">
        <v>9865</v>
      </c>
      <c r="K130" s="29"/>
      <c r="L130" s="48">
        <v>-16053</v>
      </c>
      <c r="M130" s="29"/>
      <c r="N130" s="48">
        <v>65175</v>
      </c>
    </row>
    <row r="131" spans="1:14" s="22" customFormat="1" ht="24.75" customHeight="1">
      <c r="A131" s="41"/>
      <c r="B131" s="98" t="s">
        <v>46</v>
      </c>
      <c r="F131" s="193"/>
      <c r="G131" s="30"/>
      <c r="H131" s="48">
        <v>0</v>
      </c>
      <c r="I131" s="29"/>
      <c r="J131" s="48">
        <v>-12</v>
      </c>
      <c r="K131" s="29"/>
      <c r="L131" s="28">
        <v>0</v>
      </c>
      <c r="M131" s="29"/>
      <c r="N131" s="28">
        <v>0</v>
      </c>
    </row>
    <row r="132" spans="1:14" s="22" customFormat="1" ht="24.75" customHeight="1" thickBot="1">
      <c r="A132" s="58" t="s">
        <v>75</v>
      </c>
      <c r="B132" s="92"/>
      <c r="C132" s="58"/>
      <c r="D132" s="92"/>
      <c r="F132" s="193"/>
      <c r="G132" s="30"/>
      <c r="H132" s="54">
        <f>SUM(H130:H131)</f>
        <v>-14162</v>
      </c>
      <c r="I132" s="29"/>
      <c r="J132" s="54">
        <f>SUM(J130:J131)</f>
        <v>9853</v>
      </c>
      <c r="K132" s="29"/>
      <c r="L132" s="54">
        <f>SUM(L130:L131)</f>
        <v>-16053</v>
      </c>
      <c r="M132" s="29"/>
      <c r="N132" s="54">
        <f>SUM(N130:N131)</f>
        <v>65175</v>
      </c>
    </row>
    <row r="133" spans="1:14" s="194" customFormat="1" ht="16.5" customHeight="1" thickTop="1">
      <c r="F133" s="21"/>
      <c r="G133" s="182"/>
      <c r="H133" s="55"/>
      <c r="I133" s="56"/>
      <c r="J133" s="55"/>
      <c r="K133" s="56"/>
      <c r="L133" s="55"/>
      <c r="M133" s="56"/>
      <c r="N133" s="55"/>
    </row>
    <row r="134" spans="1:14" s="22" customFormat="1" ht="24.75" customHeight="1">
      <c r="A134" s="58" t="s">
        <v>128</v>
      </c>
      <c r="F134" s="24"/>
      <c r="H134" s="48"/>
      <c r="I134" s="27"/>
      <c r="J134" s="48"/>
      <c r="K134" s="27"/>
      <c r="L134" s="48"/>
      <c r="M134" s="27"/>
      <c r="N134" s="48"/>
    </row>
    <row r="135" spans="1:14" s="22" customFormat="1" ht="24.75" customHeight="1">
      <c r="A135" s="41"/>
      <c r="B135" s="182" t="s">
        <v>136</v>
      </c>
      <c r="F135" s="193"/>
      <c r="G135" s="30"/>
      <c r="H135" s="48">
        <v>-14162</v>
      </c>
      <c r="I135" s="29"/>
      <c r="J135" s="48">
        <v>9865</v>
      </c>
      <c r="K135" s="29"/>
      <c r="L135" s="48">
        <v>-16053</v>
      </c>
      <c r="M135" s="29"/>
      <c r="N135" s="48">
        <v>65175</v>
      </c>
    </row>
    <row r="136" spans="1:14" s="22" customFormat="1" ht="24.75" customHeight="1">
      <c r="A136" s="41"/>
      <c r="B136" s="182" t="s">
        <v>46</v>
      </c>
      <c r="F136" s="193"/>
      <c r="G136" s="30"/>
      <c r="H136" s="48">
        <v>0</v>
      </c>
      <c r="I136" s="29"/>
      <c r="J136" s="48">
        <v>-12</v>
      </c>
      <c r="K136" s="29"/>
      <c r="L136" s="28">
        <v>0</v>
      </c>
      <c r="M136" s="29"/>
      <c r="N136" s="28">
        <v>0</v>
      </c>
    </row>
    <row r="137" spans="1:14" s="26" customFormat="1" ht="24.75" customHeight="1" thickBot="1">
      <c r="A137" s="58" t="s">
        <v>127</v>
      </c>
      <c r="F137" s="49"/>
      <c r="G137" s="195"/>
      <c r="H137" s="54">
        <f>SUM(H135:H136)</f>
        <v>-14162</v>
      </c>
      <c r="I137" s="31"/>
      <c r="J137" s="54">
        <f>SUM(J135:J136)</f>
        <v>9853</v>
      </c>
      <c r="K137" s="31"/>
      <c r="L137" s="54">
        <f>SUM(L135:L136)</f>
        <v>-16053</v>
      </c>
      <c r="M137" s="31"/>
      <c r="N137" s="54">
        <f>SUM(N135:N136)</f>
        <v>65175</v>
      </c>
    </row>
    <row r="138" spans="1:14" s="26" customFormat="1" ht="15.75" customHeight="1" thickTop="1">
      <c r="A138" s="58"/>
      <c r="F138" s="49"/>
      <c r="G138" s="195"/>
      <c r="H138" s="51"/>
      <c r="I138" s="31"/>
      <c r="J138" s="51"/>
      <c r="K138" s="31"/>
      <c r="L138" s="51"/>
      <c r="M138" s="31"/>
      <c r="N138" s="51"/>
    </row>
    <row r="139" spans="1:14" s="22" customFormat="1" ht="24.75" customHeight="1">
      <c r="A139" s="58" t="s">
        <v>91</v>
      </c>
      <c r="F139" s="193"/>
      <c r="G139" s="30"/>
    </row>
    <row r="140" spans="1:14" s="22" customFormat="1" ht="24.75" customHeight="1" thickBot="1">
      <c r="A140" s="22" t="s">
        <v>47</v>
      </c>
      <c r="F140" s="174">
        <v>25</v>
      </c>
      <c r="G140" s="30"/>
      <c r="H140" s="181">
        <v>-7.0000000000000001E-3</v>
      </c>
      <c r="I140" s="57"/>
      <c r="J140" s="181">
        <v>5.0000000000000001E-3</v>
      </c>
      <c r="K140" s="57"/>
      <c r="L140" s="181">
        <v>-8.0000000000000002E-3</v>
      </c>
      <c r="M140" s="57"/>
      <c r="N140" s="181">
        <v>3.2000000000000001E-2</v>
      </c>
    </row>
    <row r="141" spans="1:14" s="7" customFormat="1" ht="24" customHeight="1" thickTop="1">
      <c r="A141" s="120" t="s">
        <v>54</v>
      </c>
      <c r="B141" s="108"/>
      <c r="C141" s="108"/>
      <c r="D141" s="108"/>
      <c r="E141" s="108"/>
      <c r="F141" s="59"/>
      <c r="G141" s="121"/>
      <c r="H141" s="121"/>
      <c r="I141" s="108"/>
      <c r="J141" s="108"/>
      <c r="K141" s="108"/>
      <c r="L141" s="108"/>
      <c r="M141" s="108"/>
      <c r="N141" s="47"/>
    </row>
    <row r="142" spans="1:14" s="7" customFormat="1" ht="24" customHeight="1">
      <c r="A142" s="108" t="s">
        <v>78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47"/>
    </row>
    <row r="143" spans="1:14" s="194" customFormat="1" ht="22.5" customHeight="1">
      <c r="F143" s="30"/>
      <c r="G143" s="30"/>
      <c r="H143" s="209" t="s">
        <v>63</v>
      </c>
      <c r="I143" s="209"/>
      <c r="J143" s="209"/>
      <c r="K143" s="20"/>
      <c r="L143" s="209" t="s">
        <v>64</v>
      </c>
      <c r="M143" s="209"/>
      <c r="N143" s="209"/>
    </row>
    <row r="144" spans="1:14" s="22" customFormat="1" ht="22.5" customHeight="1">
      <c r="F144" s="30"/>
      <c r="G144" s="30"/>
      <c r="H144" s="210" t="s">
        <v>65</v>
      </c>
      <c r="I144" s="210"/>
      <c r="J144" s="210"/>
      <c r="K144" s="196"/>
      <c r="L144" s="210" t="s">
        <v>66</v>
      </c>
      <c r="M144" s="210"/>
      <c r="N144" s="210"/>
    </row>
    <row r="145" spans="1:14" s="22" customFormat="1" ht="22.5" customHeight="1">
      <c r="F145" s="30"/>
      <c r="G145" s="30"/>
      <c r="H145" s="206" t="s">
        <v>151</v>
      </c>
      <c r="I145" s="206"/>
      <c r="J145" s="206"/>
      <c r="K145" s="196"/>
      <c r="L145" s="206" t="s">
        <v>151</v>
      </c>
      <c r="M145" s="206"/>
      <c r="N145" s="206"/>
    </row>
    <row r="146" spans="1:14" s="22" customFormat="1" ht="22.5" customHeight="1">
      <c r="F146" s="30"/>
      <c r="G146" s="30"/>
      <c r="H146" s="206" t="s">
        <v>150</v>
      </c>
      <c r="I146" s="206"/>
      <c r="J146" s="206"/>
      <c r="K146" s="196"/>
      <c r="L146" s="206" t="s">
        <v>150</v>
      </c>
      <c r="M146" s="206"/>
      <c r="N146" s="206"/>
    </row>
    <row r="147" spans="1:14" s="22" customFormat="1" ht="22.5" customHeight="1">
      <c r="F147" s="193" t="s">
        <v>0</v>
      </c>
      <c r="G147" s="193"/>
      <c r="H147" s="197">
        <v>2022</v>
      </c>
      <c r="I147" s="91"/>
      <c r="J147" s="197">
        <v>2021</v>
      </c>
      <c r="K147" s="91"/>
      <c r="L147" s="197">
        <v>2022</v>
      </c>
      <c r="M147" s="91"/>
      <c r="N147" s="197">
        <v>2021</v>
      </c>
    </row>
    <row r="148" spans="1:14" s="22" customFormat="1" ht="22.5" customHeight="1">
      <c r="F148" s="193"/>
      <c r="G148" s="193"/>
      <c r="H148" s="197"/>
      <c r="I148" s="91"/>
      <c r="J148" s="197" t="s">
        <v>174</v>
      </c>
      <c r="K148" s="91"/>
      <c r="L148" s="197"/>
      <c r="M148" s="91"/>
      <c r="N148" s="197" t="s">
        <v>174</v>
      </c>
    </row>
    <row r="149" spans="1:14" s="22" customFormat="1" ht="22.5" customHeight="1">
      <c r="F149" s="193"/>
      <c r="G149" s="193"/>
      <c r="H149" s="207" t="s">
        <v>61</v>
      </c>
      <c r="I149" s="207"/>
      <c r="J149" s="207"/>
      <c r="K149" s="207"/>
      <c r="L149" s="207"/>
      <c r="M149" s="207"/>
      <c r="N149" s="207"/>
    </row>
    <row r="150" spans="1:14" s="3" customFormat="1" ht="22.5" customHeight="1">
      <c r="A150" s="93" t="s">
        <v>23</v>
      </c>
      <c r="B150" s="22"/>
      <c r="C150" s="22"/>
      <c r="D150" s="22"/>
      <c r="E150" s="22"/>
      <c r="F150" s="193"/>
      <c r="G150" s="30"/>
      <c r="H150" s="30"/>
      <c r="I150" s="22"/>
      <c r="J150" s="30"/>
      <c r="K150" s="22"/>
      <c r="L150" s="42"/>
      <c r="M150" s="42"/>
      <c r="N150" s="42"/>
    </row>
    <row r="151" spans="1:14" s="3" customFormat="1" ht="22.5" customHeight="1">
      <c r="A151" s="98" t="s">
        <v>81</v>
      </c>
      <c r="B151" s="22"/>
      <c r="C151" s="22"/>
      <c r="D151" s="22"/>
      <c r="E151" s="22"/>
      <c r="F151" s="193"/>
      <c r="G151" s="30"/>
      <c r="H151" s="48">
        <v>75720</v>
      </c>
      <c r="I151" s="48"/>
      <c r="J151" s="48">
        <v>76879</v>
      </c>
      <c r="K151" s="48"/>
      <c r="L151" s="48">
        <v>0</v>
      </c>
      <c r="M151" s="48"/>
      <c r="N151" s="48">
        <v>0</v>
      </c>
    </row>
    <row r="152" spans="1:14" s="3" customFormat="1" ht="22.5" customHeight="1">
      <c r="A152" s="98" t="s">
        <v>90</v>
      </c>
      <c r="B152" s="22"/>
      <c r="C152" s="22"/>
      <c r="D152" s="22"/>
      <c r="E152" s="22"/>
      <c r="F152" s="174">
        <v>5</v>
      </c>
      <c r="G152" s="30"/>
      <c r="H152" s="48">
        <v>94525</v>
      </c>
      <c r="I152" s="48"/>
      <c r="J152" s="48">
        <v>126054</v>
      </c>
      <c r="K152" s="48"/>
      <c r="L152" s="48">
        <v>92990</v>
      </c>
      <c r="M152" s="48"/>
      <c r="N152" s="48">
        <v>131526</v>
      </c>
    </row>
    <row r="153" spans="1:14" s="3" customFormat="1" ht="22.5" customHeight="1">
      <c r="A153" s="98" t="s">
        <v>103</v>
      </c>
      <c r="B153" s="22"/>
      <c r="C153" s="22"/>
      <c r="D153" s="22"/>
      <c r="E153" s="22"/>
      <c r="F153" s="174">
        <v>5</v>
      </c>
      <c r="G153" s="30"/>
      <c r="H153" s="48">
        <v>3864</v>
      </c>
      <c r="I153" s="48"/>
      <c r="J153" s="48">
        <v>6031</v>
      </c>
      <c r="K153" s="48"/>
      <c r="L153" s="48">
        <v>5771</v>
      </c>
      <c r="M153" s="48"/>
      <c r="N153" s="48">
        <v>6254</v>
      </c>
    </row>
    <row r="154" spans="1:14" s="22" customFormat="1" ht="22.5" customHeight="1">
      <c r="A154" s="98" t="s">
        <v>156</v>
      </c>
      <c r="F154" s="174"/>
      <c r="G154" s="30"/>
      <c r="H154" s="48"/>
      <c r="I154" s="48"/>
      <c r="J154" s="48"/>
      <c r="K154" s="48"/>
      <c r="L154" s="48"/>
      <c r="M154" s="48"/>
      <c r="N154" s="48"/>
    </row>
    <row r="155" spans="1:14" s="22" customFormat="1" ht="22.5" customHeight="1">
      <c r="A155" s="98"/>
      <c r="B155" s="22" t="s">
        <v>157</v>
      </c>
      <c r="F155" s="174" t="s">
        <v>176</v>
      </c>
      <c r="G155" s="30"/>
      <c r="H155" s="48">
        <v>0</v>
      </c>
      <c r="I155" s="48"/>
      <c r="J155" s="48">
        <v>9802</v>
      </c>
      <c r="K155" s="48"/>
      <c r="L155" s="48">
        <v>0</v>
      </c>
      <c r="M155" s="48"/>
      <c r="N155" s="48">
        <v>9802</v>
      </c>
    </row>
    <row r="156" spans="1:14" s="3" customFormat="1" ht="22.5" customHeight="1">
      <c r="A156" s="98" t="s">
        <v>50</v>
      </c>
      <c r="B156" s="22"/>
      <c r="C156" s="22"/>
      <c r="D156" s="22"/>
      <c r="E156" s="22"/>
      <c r="F156" s="174">
        <v>5</v>
      </c>
      <c r="G156" s="30"/>
      <c r="H156" s="48">
        <v>1361</v>
      </c>
      <c r="I156" s="48"/>
      <c r="J156" s="48">
        <v>1375</v>
      </c>
      <c r="K156" s="48"/>
      <c r="L156" s="48">
        <v>1590</v>
      </c>
      <c r="M156" s="48"/>
      <c r="N156" s="48">
        <v>1352</v>
      </c>
    </row>
    <row r="157" spans="1:14" s="3" customFormat="1" ht="22.5" customHeight="1">
      <c r="A157" s="58" t="s">
        <v>51</v>
      </c>
      <c r="B157" s="22"/>
      <c r="C157" s="22"/>
      <c r="D157" s="22"/>
      <c r="E157" s="22"/>
      <c r="F157" s="174"/>
      <c r="G157" s="30"/>
      <c r="H157" s="50">
        <f>SUM(H151:H156)</f>
        <v>175470</v>
      </c>
      <c r="I157" s="48"/>
      <c r="J157" s="50">
        <f>SUM(J151:J156)</f>
        <v>220141</v>
      </c>
      <c r="K157" s="48"/>
      <c r="L157" s="50">
        <f>SUM(L151:L156)</f>
        <v>100351</v>
      </c>
      <c r="M157" s="48"/>
      <c r="N157" s="50">
        <f>SUM(N151:N156)</f>
        <v>148934</v>
      </c>
    </row>
    <row r="158" spans="1:14" s="3" customFormat="1" ht="15.75" customHeight="1">
      <c r="A158" s="41"/>
      <c r="B158" s="26"/>
      <c r="C158" s="26"/>
      <c r="D158" s="26"/>
      <c r="E158" s="26"/>
      <c r="F158" s="175"/>
      <c r="G158" s="26"/>
      <c r="H158" s="53"/>
      <c r="I158" s="31"/>
      <c r="J158" s="53"/>
      <c r="K158" s="31"/>
      <c r="L158" s="53"/>
      <c r="M158" s="31"/>
      <c r="N158" s="53"/>
    </row>
    <row r="159" spans="1:14" s="3" customFormat="1" ht="22.5" customHeight="1">
      <c r="A159" s="167" t="s">
        <v>49</v>
      </c>
      <c r="B159" s="26"/>
      <c r="C159" s="26"/>
      <c r="D159" s="26"/>
      <c r="E159" s="26"/>
      <c r="F159" s="175"/>
      <c r="G159" s="26"/>
      <c r="H159" s="51"/>
      <c r="I159" s="32"/>
      <c r="J159" s="51"/>
      <c r="K159" s="32"/>
      <c r="L159" s="51"/>
      <c r="M159" s="32"/>
      <c r="N159" s="51"/>
    </row>
    <row r="160" spans="1:14" s="3" customFormat="1" ht="22.5" customHeight="1">
      <c r="A160" s="98" t="s">
        <v>55</v>
      </c>
      <c r="B160" s="22"/>
      <c r="C160" s="22"/>
      <c r="D160" s="22"/>
      <c r="E160" s="22"/>
      <c r="F160" s="174">
        <v>5</v>
      </c>
      <c r="G160" s="22"/>
      <c r="H160" s="48">
        <v>129496</v>
      </c>
      <c r="I160" s="27"/>
      <c r="J160" s="48">
        <v>126014</v>
      </c>
      <c r="K160" s="48"/>
      <c r="L160" s="48">
        <v>92150</v>
      </c>
      <c r="M160" s="48"/>
      <c r="N160" s="48">
        <v>98004</v>
      </c>
    </row>
    <row r="161" spans="1:14" s="3" customFormat="1" ht="22.5" customHeight="1">
      <c r="A161" s="98" t="s">
        <v>82</v>
      </c>
      <c r="B161" s="22"/>
      <c r="C161" s="22"/>
      <c r="D161" s="22"/>
      <c r="E161" s="22"/>
      <c r="F161" s="174"/>
      <c r="G161" s="22"/>
      <c r="H161" s="48">
        <v>5045</v>
      </c>
      <c r="I161" s="27"/>
      <c r="J161" s="48">
        <v>6691</v>
      </c>
      <c r="K161" s="48"/>
      <c r="L161" s="48">
        <v>4486</v>
      </c>
      <c r="M161" s="48"/>
      <c r="N161" s="48">
        <v>6334</v>
      </c>
    </row>
    <row r="162" spans="1:14" s="3" customFormat="1" ht="22.5" customHeight="1">
      <c r="A162" s="98" t="s">
        <v>45</v>
      </c>
      <c r="B162" s="22"/>
      <c r="C162" s="22"/>
      <c r="D162" s="22"/>
      <c r="E162" s="22"/>
      <c r="F162" s="174">
        <v>5</v>
      </c>
      <c r="G162" s="30"/>
      <c r="H162" s="48">
        <v>38142</v>
      </c>
      <c r="I162" s="48"/>
      <c r="J162" s="48">
        <v>38834</v>
      </c>
      <c r="K162" s="48"/>
      <c r="L162" s="48">
        <v>30020</v>
      </c>
      <c r="M162" s="48"/>
      <c r="N162" s="48">
        <v>32570</v>
      </c>
    </row>
    <row r="163" spans="1:14" s="3" customFormat="1" ht="22.5" customHeight="1">
      <c r="A163" s="98" t="s">
        <v>77</v>
      </c>
      <c r="B163" s="22"/>
      <c r="C163" s="22"/>
      <c r="D163" s="22"/>
      <c r="E163" s="22"/>
      <c r="F163" s="174" t="s">
        <v>177</v>
      </c>
      <c r="G163" s="30"/>
      <c r="H163" s="52">
        <v>1001</v>
      </c>
      <c r="I163" s="48"/>
      <c r="J163" s="52">
        <v>11837</v>
      </c>
      <c r="K163" s="48"/>
      <c r="L163" s="52">
        <v>692</v>
      </c>
      <c r="M163" s="48"/>
      <c r="N163" s="52">
        <v>11783</v>
      </c>
    </row>
    <row r="164" spans="1:14" s="3" customFormat="1" ht="22.5" customHeight="1">
      <c r="A164" s="58" t="s">
        <v>24</v>
      </c>
      <c r="B164" s="22"/>
      <c r="C164" s="22"/>
      <c r="D164" s="22"/>
      <c r="E164" s="22"/>
      <c r="F164" s="174"/>
      <c r="G164" s="30"/>
      <c r="H164" s="50">
        <f>SUM(H160:H163)</f>
        <v>173684</v>
      </c>
      <c r="I164" s="48"/>
      <c r="J164" s="50">
        <f>SUM(J160:J163)</f>
        <v>183376</v>
      </c>
      <c r="K164" s="48"/>
      <c r="L164" s="50">
        <f>SUM(L160:L163)</f>
        <v>127348</v>
      </c>
      <c r="M164" s="48"/>
      <c r="N164" s="50">
        <f>SUM(N160:N163)</f>
        <v>148691</v>
      </c>
    </row>
    <row r="165" spans="1:14" s="3" customFormat="1" ht="22.5" customHeight="1">
      <c r="A165" s="58" t="s">
        <v>141</v>
      </c>
      <c r="B165" s="26"/>
      <c r="C165" s="26"/>
      <c r="D165" s="26"/>
      <c r="E165" s="26"/>
      <c r="F165" s="175"/>
      <c r="G165" s="195"/>
      <c r="H165" s="51">
        <f>H157-H164</f>
        <v>1786</v>
      </c>
      <c r="I165" s="51"/>
      <c r="J165" s="51">
        <f>J157-J164</f>
        <v>36765</v>
      </c>
      <c r="K165" s="51"/>
      <c r="L165" s="51">
        <f>L157-L164</f>
        <v>-26997</v>
      </c>
      <c r="M165" s="51"/>
      <c r="N165" s="51">
        <f>N157-N164</f>
        <v>243</v>
      </c>
    </row>
    <row r="166" spans="1:14" s="3" customFormat="1" ht="22.5" customHeight="1">
      <c r="A166" s="98" t="s">
        <v>107</v>
      </c>
      <c r="B166" s="26"/>
      <c r="C166" s="26"/>
      <c r="D166" s="26"/>
      <c r="E166" s="26"/>
      <c r="F166" s="174">
        <v>5</v>
      </c>
      <c r="G166" s="195"/>
      <c r="H166" s="48">
        <v>270</v>
      </c>
      <c r="I166" s="32"/>
      <c r="J166" s="48">
        <v>149</v>
      </c>
      <c r="K166" s="32"/>
      <c r="L166" s="48">
        <v>133</v>
      </c>
      <c r="M166" s="32"/>
      <c r="N166" s="48">
        <v>146</v>
      </c>
    </row>
    <row r="167" spans="1:14" s="3" customFormat="1" ht="22.5" customHeight="1">
      <c r="A167" s="98" t="s">
        <v>25</v>
      </c>
      <c r="B167" s="22"/>
      <c r="C167" s="22"/>
      <c r="D167" s="22"/>
      <c r="E167" s="22"/>
      <c r="F167" s="174">
        <v>5</v>
      </c>
      <c r="G167" s="30"/>
      <c r="H167" s="48">
        <v>-198</v>
      </c>
      <c r="I167" s="48"/>
      <c r="J167" s="48">
        <v>-181</v>
      </c>
      <c r="K167" s="48"/>
      <c r="L167" s="48">
        <v>-201</v>
      </c>
      <c r="M167" s="48"/>
      <c r="N167" s="48">
        <v>-217</v>
      </c>
    </row>
    <row r="168" spans="1:14" s="3" customFormat="1" ht="22.5" customHeight="1">
      <c r="A168" s="98" t="s">
        <v>159</v>
      </c>
      <c r="B168" s="22"/>
      <c r="C168" s="22"/>
      <c r="D168" s="22"/>
      <c r="E168" s="22"/>
      <c r="F168" s="174"/>
      <c r="G168" s="30"/>
      <c r="H168" s="48"/>
      <c r="I168" s="48"/>
      <c r="J168" s="48"/>
      <c r="K168" s="48"/>
      <c r="L168" s="48"/>
      <c r="M168" s="48"/>
      <c r="N168" s="48"/>
    </row>
    <row r="169" spans="1:14" s="22" customFormat="1" ht="20.45" customHeight="1">
      <c r="B169" s="98" t="s">
        <v>158</v>
      </c>
      <c r="F169" s="174">
        <v>11</v>
      </c>
      <c r="G169" s="30"/>
      <c r="H169" s="48">
        <v>0</v>
      </c>
      <c r="I169" s="48"/>
      <c r="J169" s="48">
        <v>0</v>
      </c>
      <c r="K169" s="48"/>
      <c r="L169" s="48">
        <v>0</v>
      </c>
      <c r="M169" s="48"/>
      <c r="N169" s="48">
        <v>67032</v>
      </c>
    </row>
    <row r="170" spans="1:14" ht="22.5" customHeight="1">
      <c r="A170" s="98" t="s">
        <v>178</v>
      </c>
      <c r="B170" s="98"/>
      <c r="C170" s="22"/>
      <c r="D170" s="22"/>
      <c r="E170" s="22"/>
      <c r="F170" s="174" t="s">
        <v>180</v>
      </c>
      <c r="G170" s="30"/>
      <c r="H170" s="48">
        <v>138</v>
      </c>
      <c r="I170" s="48"/>
      <c r="J170" s="48">
        <v>1882</v>
      </c>
      <c r="K170" s="48"/>
      <c r="L170" s="48">
        <v>138</v>
      </c>
      <c r="M170" s="48"/>
      <c r="N170" s="48">
        <v>1902</v>
      </c>
    </row>
    <row r="171" spans="1:14" ht="22.5" customHeight="1">
      <c r="A171" s="58" t="s">
        <v>74</v>
      </c>
      <c r="B171" s="26"/>
      <c r="C171" s="26"/>
      <c r="D171" s="26"/>
      <c r="E171" s="26"/>
      <c r="F171" s="174"/>
      <c r="G171" s="195"/>
      <c r="H171" s="53">
        <f>H165+H166+H167+H170+H169</f>
        <v>1996</v>
      </c>
      <c r="I171" s="51"/>
      <c r="J171" s="53">
        <f>J165+J166+J167+J170+J169</f>
        <v>38615</v>
      </c>
      <c r="K171" s="51"/>
      <c r="L171" s="53">
        <f>L165+L166+L167+L170+L169</f>
        <v>-26927</v>
      </c>
      <c r="M171" s="51"/>
      <c r="N171" s="53">
        <f>N165+N166+N167+N170+N169</f>
        <v>69106</v>
      </c>
    </row>
    <row r="172" spans="1:14" ht="22.5" customHeight="1">
      <c r="A172" s="98" t="s">
        <v>179</v>
      </c>
      <c r="B172" s="26"/>
      <c r="C172" s="26"/>
      <c r="D172" s="26"/>
      <c r="E172" s="26"/>
      <c r="F172" s="176" t="s">
        <v>192</v>
      </c>
      <c r="G172" s="195"/>
      <c r="H172" s="48">
        <v>-16132</v>
      </c>
      <c r="I172" s="27"/>
      <c r="J172" s="48">
        <v>5592</v>
      </c>
      <c r="K172" s="27"/>
      <c r="L172" s="52">
        <v>-22231</v>
      </c>
      <c r="M172" s="27"/>
      <c r="N172" s="52">
        <v>0</v>
      </c>
    </row>
    <row r="173" spans="1:14" ht="22.5" customHeight="1">
      <c r="A173" s="58" t="s">
        <v>75</v>
      </c>
      <c r="B173" s="26"/>
      <c r="C173" s="26"/>
      <c r="D173" s="26"/>
      <c r="E173" s="26"/>
      <c r="F173" s="174"/>
      <c r="G173" s="195"/>
      <c r="H173" s="50">
        <f>H171-H172</f>
        <v>18128</v>
      </c>
      <c r="I173" s="29"/>
      <c r="J173" s="50">
        <f>J171-J172</f>
        <v>33023</v>
      </c>
      <c r="K173" s="29"/>
      <c r="L173" s="50">
        <f>L171-L172</f>
        <v>-4696</v>
      </c>
      <c r="M173" s="29"/>
      <c r="N173" s="50">
        <f>N171-N172</f>
        <v>69106</v>
      </c>
    </row>
    <row r="174" spans="1:14" ht="22.5" customHeight="1">
      <c r="A174" s="58" t="s">
        <v>125</v>
      </c>
      <c r="B174" s="26"/>
      <c r="C174" s="26"/>
      <c r="D174" s="26"/>
      <c r="E174" s="26"/>
      <c r="F174" s="174"/>
      <c r="G174" s="195"/>
      <c r="H174" s="51"/>
      <c r="I174" s="27"/>
      <c r="J174" s="51"/>
      <c r="K174" s="27"/>
      <c r="L174" s="51"/>
      <c r="M174" s="27"/>
      <c r="N174" s="51"/>
    </row>
    <row r="175" spans="1:14" ht="22.5" customHeight="1">
      <c r="A175" s="98" t="s">
        <v>126</v>
      </c>
      <c r="B175" s="22"/>
      <c r="C175" s="22"/>
      <c r="D175" s="22"/>
      <c r="E175" s="22"/>
      <c r="F175" s="174"/>
      <c r="G175" s="30"/>
      <c r="H175" s="48">
        <v>0</v>
      </c>
      <c r="I175" s="27"/>
      <c r="J175" s="48">
        <v>0</v>
      </c>
      <c r="K175" s="48"/>
      <c r="L175" s="48">
        <v>0</v>
      </c>
      <c r="M175" s="48"/>
      <c r="N175" s="48">
        <v>0</v>
      </c>
    </row>
    <row r="176" spans="1:14" ht="22.5" customHeight="1" thickBot="1">
      <c r="A176" s="58" t="s">
        <v>127</v>
      </c>
      <c r="B176" s="26"/>
      <c r="C176" s="26"/>
      <c r="D176" s="26"/>
      <c r="E176" s="26"/>
      <c r="F176" s="174"/>
      <c r="G176" s="195"/>
      <c r="H176" s="54">
        <f>SUM(H173:H175)</f>
        <v>18128</v>
      </c>
      <c r="I176" s="27"/>
      <c r="J176" s="54">
        <f>SUM(J173:J175)</f>
        <v>33023</v>
      </c>
      <c r="K176" s="27"/>
      <c r="L176" s="54">
        <f>SUM(L173:L175)</f>
        <v>-4696</v>
      </c>
      <c r="M176" s="27"/>
      <c r="N176" s="54">
        <f>SUM(N173:N175)</f>
        <v>69106</v>
      </c>
    </row>
    <row r="177" spans="1:14" ht="24" customHeight="1" thickTop="1">
      <c r="A177" s="120" t="s">
        <v>54</v>
      </c>
      <c r="B177" s="108"/>
      <c r="C177" s="108"/>
      <c r="D177" s="108"/>
      <c r="E177" s="108"/>
      <c r="F177" s="59"/>
      <c r="G177" s="121"/>
      <c r="H177" s="121"/>
      <c r="I177" s="108"/>
      <c r="J177" s="108"/>
      <c r="K177" s="108"/>
      <c r="L177" s="108"/>
      <c r="M177" s="108"/>
      <c r="N177" s="47"/>
    </row>
    <row r="178" spans="1:14" ht="24" customHeight="1">
      <c r="A178" s="108" t="s">
        <v>78</v>
      </c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47"/>
    </row>
    <row r="179" spans="1:14" ht="24" customHeight="1">
      <c r="A179" s="194"/>
      <c r="B179" s="194"/>
      <c r="C179" s="194"/>
      <c r="D179" s="194"/>
      <c r="E179" s="194"/>
      <c r="F179" s="30"/>
      <c r="G179" s="30"/>
      <c r="H179" s="209" t="s">
        <v>63</v>
      </c>
      <c r="I179" s="209"/>
      <c r="J179" s="209"/>
      <c r="K179" s="20"/>
      <c r="L179" s="209" t="s">
        <v>64</v>
      </c>
      <c r="M179" s="209"/>
      <c r="N179" s="209"/>
    </row>
    <row r="180" spans="1:14" ht="24" customHeight="1">
      <c r="A180" s="22"/>
      <c r="B180" s="22"/>
      <c r="C180" s="22"/>
      <c r="D180" s="22"/>
      <c r="E180" s="22"/>
      <c r="F180" s="30"/>
      <c r="G180" s="30"/>
      <c r="H180" s="210" t="s">
        <v>65</v>
      </c>
      <c r="I180" s="210"/>
      <c r="J180" s="210"/>
      <c r="K180" s="196"/>
      <c r="L180" s="210" t="s">
        <v>66</v>
      </c>
      <c r="M180" s="210"/>
      <c r="N180" s="210"/>
    </row>
    <row r="181" spans="1:14" ht="24" customHeight="1">
      <c r="A181" s="22"/>
      <c r="B181" s="22"/>
      <c r="C181" s="22"/>
      <c r="D181" s="22"/>
      <c r="E181" s="22"/>
      <c r="F181" s="30"/>
      <c r="G181" s="30"/>
      <c r="H181" s="206" t="s">
        <v>151</v>
      </c>
      <c r="I181" s="206"/>
      <c r="J181" s="206"/>
      <c r="K181" s="196"/>
      <c r="L181" s="206" t="s">
        <v>151</v>
      </c>
      <c r="M181" s="206"/>
      <c r="N181" s="206"/>
    </row>
    <row r="182" spans="1:14" ht="24" customHeight="1">
      <c r="A182" s="22"/>
      <c r="B182" s="22"/>
      <c r="C182" s="22"/>
      <c r="D182" s="22"/>
      <c r="E182" s="22"/>
      <c r="F182" s="30"/>
      <c r="G182" s="30"/>
      <c r="H182" s="206" t="s">
        <v>150</v>
      </c>
      <c r="I182" s="206"/>
      <c r="J182" s="206"/>
      <c r="K182" s="196"/>
      <c r="L182" s="206" t="s">
        <v>150</v>
      </c>
      <c r="M182" s="206"/>
      <c r="N182" s="206"/>
    </row>
    <row r="183" spans="1:14" ht="24" customHeight="1">
      <c r="A183" s="22"/>
      <c r="B183" s="22"/>
      <c r="C183" s="22"/>
      <c r="D183" s="22"/>
      <c r="E183" s="22"/>
      <c r="F183" s="193" t="s">
        <v>0</v>
      </c>
      <c r="G183" s="193"/>
      <c r="H183" s="197">
        <v>2022</v>
      </c>
      <c r="I183" s="91"/>
      <c r="J183" s="197">
        <v>2021</v>
      </c>
      <c r="K183" s="91"/>
      <c r="L183" s="197">
        <v>2022</v>
      </c>
      <c r="M183" s="91"/>
      <c r="N183" s="197">
        <v>2021</v>
      </c>
    </row>
    <row r="184" spans="1:14" ht="24" customHeight="1">
      <c r="A184" s="22"/>
      <c r="B184" s="22"/>
      <c r="C184" s="22"/>
      <c r="D184" s="22"/>
      <c r="E184" s="22"/>
      <c r="F184" s="193"/>
      <c r="G184" s="193"/>
      <c r="H184" s="197"/>
      <c r="I184" s="91"/>
      <c r="J184" s="197" t="s">
        <v>174</v>
      </c>
      <c r="K184" s="91"/>
      <c r="L184" s="197"/>
      <c r="M184" s="91"/>
      <c r="N184" s="197" t="s">
        <v>174</v>
      </c>
    </row>
    <row r="185" spans="1:14" ht="24" customHeight="1">
      <c r="A185" s="22"/>
      <c r="B185" s="22"/>
      <c r="C185" s="22"/>
      <c r="D185" s="22"/>
      <c r="E185" s="22"/>
      <c r="F185" s="193"/>
      <c r="G185" s="193"/>
      <c r="H185" s="207" t="s">
        <v>61</v>
      </c>
      <c r="I185" s="207"/>
      <c r="J185" s="207"/>
      <c r="K185" s="207"/>
      <c r="L185" s="207"/>
      <c r="M185" s="207"/>
      <c r="N185" s="207"/>
    </row>
    <row r="186" spans="1:14" ht="24" customHeight="1">
      <c r="A186" s="58" t="s">
        <v>112</v>
      </c>
      <c r="B186" s="74"/>
      <c r="C186" s="194"/>
      <c r="D186" s="74"/>
      <c r="E186" s="194"/>
      <c r="F186" s="21"/>
      <c r="G186" s="182"/>
      <c r="H186" s="105"/>
      <c r="I186" s="106"/>
      <c r="J186" s="105"/>
      <c r="K186" s="106"/>
      <c r="L186" s="106"/>
      <c r="M186" s="106"/>
      <c r="N186" s="106"/>
    </row>
    <row r="187" spans="1:14" ht="24" customHeight="1">
      <c r="A187" s="41"/>
      <c r="B187" s="182" t="s">
        <v>136</v>
      </c>
      <c r="C187" s="22"/>
      <c r="D187" s="22"/>
      <c r="E187" s="22"/>
      <c r="F187" s="24"/>
      <c r="G187" s="22"/>
      <c r="H187" s="48">
        <v>18128</v>
      </c>
      <c r="I187" s="29"/>
      <c r="J187" s="48">
        <v>33051</v>
      </c>
      <c r="K187" s="29"/>
      <c r="L187" s="48">
        <v>-4696</v>
      </c>
      <c r="M187" s="29"/>
      <c r="N187" s="48">
        <v>69106</v>
      </c>
    </row>
    <row r="188" spans="1:14" ht="24" customHeight="1">
      <c r="A188" s="41"/>
      <c r="B188" s="98" t="s">
        <v>46</v>
      </c>
      <c r="C188" s="22"/>
      <c r="D188" s="22"/>
      <c r="E188" s="22"/>
      <c r="F188" s="193"/>
      <c r="G188" s="30"/>
      <c r="H188" s="48">
        <v>0</v>
      </c>
      <c r="I188" s="29"/>
      <c r="J188" s="48">
        <v>-28</v>
      </c>
      <c r="K188" s="29"/>
      <c r="L188" s="28">
        <v>0</v>
      </c>
      <c r="M188" s="29"/>
      <c r="N188" s="28">
        <v>0</v>
      </c>
    </row>
    <row r="189" spans="1:14" ht="24" customHeight="1" thickBot="1">
      <c r="A189" s="58" t="s">
        <v>75</v>
      </c>
      <c r="B189" s="92"/>
      <c r="C189" s="58"/>
      <c r="D189" s="92"/>
      <c r="E189" s="22"/>
      <c r="F189" s="193"/>
      <c r="G189" s="30"/>
      <c r="H189" s="54">
        <f>SUM(H187:H188)</f>
        <v>18128</v>
      </c>
      <c r="I189" s="29"/>
      <c r="J189" s="54">
        <f>SUM(J187:J188)</f>
        <v>33023</v>
      </c>
      <c r="K189" s="29"/>
      <c r="L189" s="54">
        <f>SUM(L187:L188)</f>
        <v>-4696</v>
      </c>
      <c r="M189" s="29"/>
      <c r="N189" s="54">
        <f>SUM(N187:N188)</f>
        <v>69106</v>
      </c>
    </row>
    <row r="190" spans="1:14" ht="24" customHeight="1" thickTop="1">
      <c r="A190" s="194"/>
      <c r="B190" s="194"/>
      <c r="C190" s="194"/>
      <c r="D190" s="194"/>
      <c r="E190" s="194"/>
      <c r="F190" s="21"/>
      <c r="G190" s="182"/>
      <c r="H190" s="55"/>
      <c r="I190" s="56"/>
      <c r="J190" s="55"/>
      <c r="K190" s="56"/>
      <c r="L190" s="55"/>
      <c r="M190" s="56"/>
      <c r="N190" s="55"/>
    </row>
    <row r="191" spans="1:14" ht="24" customHeight="1">
      <c r="A191" s="58" t="s">
        <v>128</v>
      </c>
      <c r="B191" s="22"/>
      <c r="C191" s="22"/>
      <c r="D191" s="22"/>
      <c r="E191" s="22"/>
      <c r="F191" s="24"/>
      <c r="G191" s="22"/>
      <c r="H191" s="48"/>
      <c r="I191" s="27"/>
      <c r="J191" s="48"/>
      <c r="K191" s="27"/>
      <c r="L191" s="48"/>
      <c r="M191" s="27"/>
      <c r="N191" s="48"/>
    </row>
    <row r="192" spans="1:14" ht="24" customHeight="1">
      <c r="A192" s="41"/>
      <c r="B192" s="182" t="s">
        <v>136</v>
      </c>
      <c r="C192" s="22"/>
      <c r="D192" s="22"/>
      <c r="E192" s="22"/>
      <c r="F192" s="193"/>
      <c r="G192" s="30"/>
      <c r="H192" s="48">
        <v>18128</v>
      </c>
      <c r="I192" s="29"/>
      <c r="J192" s="48">
        <v>33051</v>
      </c>
      <c r="K192" s="29"/>
      <c r="L192" s="48">
        <v>-4696</v>
      </c>
      <c r="M192" s="29"/>
      <c r="N192" s="48">
        <v>69106</v>
      </c>
    </row>
    <row r="193" spans="1:14" ht="24" customHeight="1">
      <c r="A193" s="41"/>
      <c r="B193" s="182" t="s">
        <v>46</v>
      </c>
      <c r="C193" s="22"/>
      <c r="D193" s="22"/>
      <c r="E193" s="22"/>
      <c r="F193" s="193"/>
      <c r="G193" s="30"/>
      <c r="H193" s="48">
        <v>0</v>
      </c>
      <c r="I193" s="29"/>
      <c r="J193" s="48">
        <v>-28</v>
      </c>
      <c r="K193" s="29"/>
      <c r="L193" s="28">
        <v>0</v>
      </c>
      <c r="M193" s="29"/>
      <c r="N193" s="28">
        <v>0</v>
      </c>
    </row>
    <row r="194" spans="1:14" ht="24" customHeight="1" thickBot="1">
      <c r="A194" s="58" t="s">
        <v>127</v>
      </c>
      <c r="B194" s="26"/>
      <c r="C194" s="26"/>
      <c r="D194" s="26"/>
      <c r="E194" s="26"/>
      <c r="F194" s="49"/>
      <c r="G194" s="195"/>
      <c r="H194" s="54">
        <f>SUM(H192:H193)</f>
        <v>18128</v>
      </c>
      <c r="I194" s="31"/>
      <c r="J194" s="54">
        <f>SUM(J192:J193)</f>
        <v>33023</v>
      </c>
      <c r="K194" s="31"/>
      <c r="L194" s="54">
        <f>SUM(L192:L193)</f>
        <v>-4696</v>
      </c>
      <c r="M194" s="31"/>
      <c r="N194" s="54">
        <f>SUM(N192:N193)</f>
        <v>69106</v>
      </c>
    </row>
    <row r="195" spans="1:14" ht="24" customHeight="1" thickTop="1">
      <c r="A195" s="58"/>
      <c r="B195" s="26"/>
      <c r="C195" s="26"/>
      <c r="D195" s="26"/>
      <c r="E195" s="26"/>
      <c r="F195" s="49"/>
      <c r="G195" s="195"/>
      <c r="H195" s="51"/>
      <c r="I195" s="31"/>
      <c r="J195" s="51"/>
      <c r="K195" s="31"/>
      <c r="L195" s="51"/>
      <c r="M195" s="31"/>
      <c r="N195" s="51"/>
    </row>
    <row r="196" spans="1:14" ht="24" customHeight="1">
      <c r="A196" s="58" t="s">
        <v>91</v>
      </c>
      <c r="B196" s="22"/>
      <c r="C196" s="22"/>
      <c r="D196" s="22"/>
      <c r="E196" s="22"/>
      <c r="F196" s="193"/>
      <c r="G196" s="30"/>
      <c r="H196" s="22"/>
      <c r="I196" s="22"/>
      <c r="J196" s="22"/>
      <c r="K196" s="22"/>
      <c r="L196" s="22"/>
      <c r="M196" s="22"/>
      <c r="N196" s="22"/>
    </row>
    <row r="197" spans="1:14" ht="24" customHeight="1" thickBot="1">
      <c r="A197" s="22" t="s">
        <v>47</v>
      </c>
      <c r="B197" s="22"/>
      <c r="C197" s="22"/>
      <c r="D197" s="22"/>
      <c r="E197" s="22"/>
      <c r="F197" s="174">
        <v>25</v>
      </c>
      <c r="G197" s="30"/>
      <c r="H197" s="181">
        <v>8.9999999999999993E-3</v>
      </c>
      <c r="I197" s="57"/>
      <c r="J197" s="181">
        <v>1.6E-2</v>
      </c>
      <c r="K197" s="57"/>
      <c r="L197" s="181">
        <v>-2E-3</v>
      </c>
      <c r="M197" s="57"/>
      <c r="N197" s="181">
        <v>3.4000000000000002E-2</v>
      </c>
    </row>
    <row r="198" spans="1:14" ht="24" customHeight="1" thickTop="1"/>
  </sheetData>
  <sheetProtection password="F7ED" sheet="1" objects="1" scenarios="1"/>
  <mergeCells count="52">
    <mergeCell ref="H149:N149"/>
    <mergeCell ref="H179:J179"/>
    <mergeCell ref="L179:N179"/>
    <mergeCell ref="H185:N185"/>
    <mergeCell ref="H180:J180"/>
    <mergeCell ref="L180:N180"/>
    <mergeCell ref="H181:J181"/>
    <mergeCell ref="L181:N181"/>
    <mergeCell ref="H182:J182"/>
    <mergeCell ref="L182:N182"/>
    <mergeCell ref="H144:J144"/>
    <mergeCell ref="L144:N144"/>
    <mergeCell ref="H145:J145"/>
    <mergeCell ref="L145:N145"/>
    <mergeCell ref="H146:J146"/>
    <mergeCell ref="L146:N146"/>
    <mergeCell ref="L36:N36"/>
    <mergeCell ref="H5:J5"/>
    <mergeCell ref="H9:N9"/>
    <mergeCell ref="H36:J36"/>
    <mergeCell ref="H143:J143"/>
    <mergeCell ref="L143:N143"/>
    <mergeCell ref="H90:N90"/>
    <mergeCell ref="H40:N40"/>
    <mergeCell ref="H86:J86"/>
    <mergeCell ref="L86:N86"/>
    <mergeCell ref="H87:J87"/>
    <mergeCell ref="L87:N87"/>
    <mergeCell ref="H84:J84"/>
    <mergeCell ref="L84:N84"/>
    <mergeCell ref="L85:N85"/>
    <mergeCell ref="H85:J85"/>
    <mergeCell ref="H4:J4"/>
    <mergeCell ref="L4:N4"/>
    <mergeCell ref="L5:N5"/>
    <mergeCell ref="H35:J35"/>
    <mergeCell ref="L35:N35"/>
    <mergeCell ref="H65:J65"/>
    <mergeCell ref="L65:N65"/>
    <mergeCell ref="H66:J66"/>
    <mergeCell ref="L66:N66"/>
    <mergeCell ref="H70:N70"/>
    <mergeCell ref="A121:M121"/>
    <mergeCell ref="H122:J122"/>
    <mergeCell ref="L122:N122"/>
    <mergeCell ref="H123:J123"/>
    <mergeCell ref="L123:N123"/>
    <mergeCell ref="H124:J124"/>
    <mergeCell ref="L124:N124"/>
    <mergeCell ref="H125:J125"/>
    <mergeCell ref="L125:N125"/>
    <mergeCell ref="H128:N128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91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6" manualBreakCount="6">
    <brk id="31" max="16383" man="1"/>
    <brk id="61" max="13" man="1"/>
    <brk id="81" max="16383" man="1"/>
    <brk id="118" max="13" man="1"/>
    <brk id="140" max="13" man="1"/>
    <brk id="176" max="13" man="1"/>
  </rowBreaks>
  <ignoredErrors>
    <ignoredError sqref="F26 F44 F48 F54:F55" twoDigitTextYear="1"/>
    <ignoredError sqref="H77 J77 L77 N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P31"/>
  <sheetViews>
    <sheetView showGridLines="0" view="pageBreakPreview" topLeftCell="A8" zoomScale="80" zoomScaleSheetLayoutView="80" workbookViewId="0">
      <selection activeCell="R19" sqref="R19"/>
    </sheetView>
  </sheetViews>
  <sheetFormatPr defaultColWidth="9.140625" defaultRowHeight="23.25" customHeight="1"/>
  <cols>
    <col min="1" max="1" width="60.28515625" style="15" customWidth="1"/>
    <col min="2" max="2" width="6.7109375" style="13" customWidth="1"/>
    <col min="3" max="3" width="1.7109375" style="14" customWidth="1"/>
    <col min="4" max="4" width="15.85546875" style="14" customWidth="1"/>
    <col min="5" max="5" width="1.7109375" style="14" customWidth="1"/>
    <col min="6" max="6" width="15.140625" style="14" customWidth="1"/>
    <col min="7" max="7" width="1.85546875" style="14" customWidth="1"/>
    <col min="8" max="8" width="12.42578125" style="14" customWidth="1"/>
    <col min="9" max="9" width="2" style="14" customWidth="1"/>
    <col min="10" max="10" width="16.7109375" style="14" customWidth="1"/>
    <col min="11" max="11" width="2.140625" style="14" customWidth="1"/>
    <col min="12" max="12" width="13" style="14" customWidth="1"/>
    <col min="13" max="13" width="1.7109375" style="14" customWidth="1"/>
    <col min="14" max="14" width="12.5703125" style="14" customWidth="1"/>
    <col min="15" max="15" width="1" style="14" customWidth="1"/>
    <col min="16" max="16" width="18.7109375" style="14" bestFit="1" customWidth="1"/>
    <col min="17" max="16384" width="9.140625" style="14"/>
  </cols>
  <sheetData>
    <row r="1" spans="1:16" s="11" customFormat="1" ht="23.25" customHeight="1">
      <c r="A1" s="119" t="s">
        <v>70</v>
      </c>
      <c r="B1" s="87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s="11" customFormat="1" ht="23.25" customHeight="1">
      <c r="A2" s="118" t="s">
        <v>79</v>
      </c>
      <c r="B2" s="18"/>
      <c r="C2" s="18"/>
      <c r="D2" s="65"/>
      <c r="E2" s="18"/>
      <c r="F2" s="18"/>
      <c r="G2" s="18"/>
      <c r="H2" s="18"/>
      <c r="I2" s="18"/>
      <c r="J2" s="18"/>
      <c r="K2" s="18"/>
      <c r="L2" s="18"/>
      <c r="M2" s="18"/>
      <c r="N2" s="18"/>
      <c r="P2" s="12"/>
    </row>
    <row r="3" spans="1:16" s="63" customFormat="1" ht="19.5" customHeight="1">
      <c r="A3" s="61"/>
      <c r="B3" s="62"/>
      <c r="D3" s="212" t="s">
        <v>26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P3" s="138"/>
    </row>
    <row r="4" spans="1:16" s="60" customFormat="1" ht="19.5" customHeight="1">
      <c r="A4" s="64"/>
      <c r="B4" s="198"/>
      <c r="C4" s="198"/>
      <c r="D4" s="65"/>
      <c r="F4" s="65"/>
      <c r="G4" s="65"/>
      <c r="H4" s="65"/>
      <c r="I4" s="65"/>
      <c r="J4" s="65" t="s">
        <v>84</v>
      </c>
      <c r="L4" s="65"/>
      <c r="N4" s="65"/>
      <c r="O4" s="139"/>
    </row>
    <row r="5" spans="1:16" s="60" customFormat="1" ht="19.5" customHeight="1">
      <c r="A5" s="64"/>
      <c r="B5" s="59"/>
      <c r="C5" s="198"/>
      <c r="D5" s="65" t="s">
        <v>28</v>
      </c>
      <c r="F5" s="65" t="s">
        <v>27</v>
      </c>
      <c r="G5" s="65"/>
      <c r="H5" s="65"/>
      <c r="I5" s="65"/>
      <c r="J5" s="65" t="s">
        <v>83</v>
      </c>
      <c r="L5" s="65" t="s">
        <v>31</v>
      </c>
      <c r="N5" s="107"/>
      <c r="O5" s="139"/>
    </row>
    <row r="6" spans="1:16" s="60" customFormat="1" ht="19.5" customHeight="1">
      <c r="A6" s="64"/>
      <c r="B6" s="198" t="s">
        <v>0</v>
      </c>
      <c r="C6" s="198"/>
      <c r="D6" s="65" t="s">
        <v>56</v>
      </c>
      <c r="F6" s="65" t="s">
        <v>29</v>
      </c>
      <c r="G6" s="65"/>
      <c r="H6" s="65" t="s">
        <v>30</v>
      </c>
      <c r="I6" s="65"/>
      <c r="J6" s="65" t="s">
        <v>101</v>
      </c>
      <c r="L6" s="65" t="s">
        <v>32</v>
      </c>
      <c r="N6" s="163" t="s">
        <v>85</v>
      </c>
      <c r="O6" s="139"/>
    </row>
    <row r="7" spans="1:16" s="60" customFormat="1" ht="19.5" customHeight="1">
      <c r="A7" s="64"/>
      <c r="B7" s="198"/>
      <c r="C7" s="198"/>
      <c r="D7" s="213" t="s">
        <v>61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139"/>
    </row>
    <row r="8" spans="1:16" s="18" customFormat="1" ht="19.5" customHeight="1">
      <c r="A8" s="136" t="s">
        <v>152</v>
      </c>
      <c r="B8" s="194"/>
      <c r="C8" s="33"/>
      <c r="P8" s="83"/>
    </row>
    <row r="9" spans="1:16" s="18" customFormat="1" ht="19.5" customHeight="1">
      <c r="A9" s="109" t="s">
        <v>118</v>
      </c>
      <c r="B9" s="194"/>
      <c r="C9" s="33"/>
      <c r="D9" s="80">
        <v>1417564</v>
      </c>
      <c r="E9" s="80"/>
      <c r="F9" s="80">
        <v>-285000</v>
      </c>
      <c r="G9" s="80"/>
      <c r="H9" s="80">
        <v>-681534</v>
      </c>
      <c r="I9" s="80"/>
      <c r="J9" s="80">
        <f>SUM(D9:H9)</f>
        <v>451030</v>
      </c>
      <c r="K9" s="80"/>
      <c r="L9" s="80">
        <v>-529</v>
      </c>
      <c r="M9" s="80"/>
      <c r="N9" s="112">
        <f>SUM(J9:L9)</f>
        <v>450501</v>
      </c>
    </row>
    <row r="10" spans="1:16" s="18" customFormat="1" ht="19.5" customHeight="1">
      <c r="A10" s="110" t="s">
        <v>137</v>
      </c>
      <c r="B10" s="194"/>
      <c r="C10" s="33"/>
      <c r="D10" s="80"/>
      <c r="E10" s="81"/>
      <c r="F10" s="80"/>
      <c r="G10" s="82"/>
      <c r="H10" s="80"/>
      <c r="I10" s="82"/>
      <c r="J10" s="80"/>
      <c r="K10" s="80"/>
      <c r="L10" s="80"/>
      <c r="M10" s="80"/>
      <c r="N10" s="112"/>
    </row>
    <row r="11" spans="1:16" s="18" customFormat="1" ht="19.5" customHeight="1">
      <c r="A11" s="111" t="s">
        <v>193</v>
      </c>
      <c r="B11" s="193">
        <v>31</v>
      </c>
      <c r="C11" s="33"/>
      <c r="D11" s="140">
        <v>0</v>
      </c>
      <c r="E11" s="84"/>
      <c r="F11" s="140">
        <v>0</v>
      </c>
      <c r="G11" s="85"/>
      <c r="H11" s="140">
        <v>33051</v>
      </c>
      <c r="I11" s="85"/>
      <c r="J11" s="140">
        <f>SUM(D11:H11)</f>
        <v>33051</v>
      </c>
      <c r="K11" s="82"/>
      <c r="L11" s="140">
        <v>-28</v>
      </c>
      <c r="M11" s="82"/>
      <c r="N11" s="113">
        <f>SUM(J11:L11)</f>
        <v>33023</v>
      </c>
    </row>
    <row r="12" spans="1:16" s="20" customFormat="1" ht="19.5" customHeight="1">
      <c r="A12" s="111" t="s">
        <v>144</v>
      </c>
      <c r="B12" s="193"/>
      <c r="C12" s="19"/>
      <c r="D12" s="140">
        <v>0</v>
      </c>
      <c r="E12" s="84"/>
      <c r="F12" s="140">
        <v>0</v>
      </c>
      <c r="G12" s="84"/>
      <c r="H12" s="140">
        <v>0</v>
      </c>
      <c r="I12" s="141"/>
      <c r="J12" s="140">
        <f>SUM(D12:H12)</f>
        <v>0</v>
      </c>
      <c r="K12" s="85"/>
      <c r="L12" s="140">
        <v>0</v>
      </c>
      <c r="M12" s="85"/>
      <c r="N12" s="113">
        <f>SUM(J12:L12)</f>
        <v>0</v>
      </c>
    </row>
    <row r="13" spans="1:16" s="20" customFormat="1" ht="19.5" customHeight="1">
      <c r="A13" s="109" t="s">
        <v>127</v>
      </c>
      <c r="B13" s="193"/>
      <c r="C13" s="19"/>
      <c r="D13" s="115">
        <f>SUM(D11:D12)</f>
        <v>0</v>
      </c>
      <c r="E13" s="84"/>
      <c r="F13" s="115">
        <f>SUM(F11:F12)</f>
        <v>0</v>
      </c>
      <c r="G13" s="84"/>
      <c r="H13" s="115">
        <f>SUM(H11:H12)</f>
        <v>33051</v>
      </c>
      <c r="I13" s="85"/>
      <c r="J13" s="115">
        <f>SUM(J11:J12)</f>
        <v>33051</v>
      </c>
      <c r="K13" s="85"/>
      <c r="L13" s="115">
        <f>SUM(L11:L12)</f>
        <v>-28</v>
      </c>
      <c r="M13" s="85"/>
      <c r="N13" s="115">
        <f>SUM(J13:L13)</f>
        <v>33023</v>
      </c>
    </row>
    <row r="14" spans="1:16" s="18" customFormat="1" ht="19.5" customHeight="1" thickBot="1">
      <c r="A14" s="109" t="s">
        <v>153</v>
      </c>
      <c r="B14" s="49"/>
      <c r="C14" s="33"/>
      <c r="D14" s="116">
        <f>D13+D9</f>
        <v>1417564</v>
      </c>
      <c r="E14" s="117"/>
      <c r="F14" s="116">
        <f t="shared" ref="F14:L14" si="0">F13+F9</f>
        <v>-285000</v>
      </c>
      <c r="G14" s="117"/>
      <c r="H14" s="116">
        <f t="shared" si="0"/>
        <v>-648483</v>
      </c>
      <c r="I14" s="117"/>
      <c r="J14" s="116">
        <f t="shared" si="0"/>
        <v>484081</v>
      </c>
      <c r="K14" s="117"/>
      <c r="L14" s="116">
        <f t="shared" si="0"/>
        <v>-557</v>
      </c>
      <c r="M14" s="117"/>
      <c r="N14" s="116">
        <f>N13+N9</f>
        <v>483524</v>
      </c>
    </row>
    <row r="15" spans="1:16" ht="17.100000000000001" customHeight="1" thickTop="1"/>
    <row r="16" spans="1:16" s="18" customFormat="1" ht="19.5" customHeight="1">
      <c r="A16" s="136" t="s">
        <v>167</v>
      </c>
      <c r="B16" s="194"/>
      <c r="C16" s="33"/>
      <c r="P16" s="83"/>
    </row>
    <row r="17" spans="1:14" s="18" customFormat="1" ht="19.5" customHeight="1">
      <c r="A17" s="109" t="s">
        <v>194</v>
      </c>
      <c r="B17" s="194"/>
      <c r="C17" s="33"/>
      <c r="D17" s="80">
        <v>1417564</v>
      </c>
      <c r="E17" s="80"/>
      <c r="F17" s="80">
        <v>-285000</v>
      </c>
      <c r="G17" s="80"/>
      <c r="H17" s="80">
        <v>-566963</v>
      </c>
      <c r="I17" s="80"/>
      <c r="J17" s="80">
        <f>SUM(D17:H17)</f>
        <v>565601</v>
      </c>
      <c r="K17" s="80"/>
      <c r="L17" s="80">
        <v>-557</v>
      </c>
      <c r="M17" s="80"/>
      <c r="N17" s="112">
        <f>SUM(J17:L17)</f>
        <v>565044</v>
      </c>
    </row>
    <row r="18" spans="1:14" s="18" customFormat="1" ht="19.5" customHeight="1">
      <c r="A18" s="111" t="s">
        <v>201</v>
      </c>
      <c r="B18" s="202"/>
      <c r="C18" s="33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112"/>
    </row>
    <row r="19" spans="1:14" s="18" customFormat="1" ht="19.5" customHeight="1">
      <c r="A19" s="111" t="s">
        <v>200</v>
      </c>
      <c r="B19" s="193">
        <v>31</v>
      </c>
      <c r="C19" s="33"/>
      <c r="D19" s="140">
        <v>0</v>
      </c>
      <c r="E19" s="140"/>
      <c r="F19" s="140">
        <v>0</v>
      </c>
      <c r="G19" s="140"/>
      <c r="H19" s="140">
        <v>1491</v>
      </c>
      <c r="I19" s="140"/>
      <c r="J19" s="140">
        <f>SUM(D19:H19)</f>
        <v>1491</v>
      </c>
      <c r="K19" s="140"/>
      <c r="L19" s="140">
        <v>0</v>
      </c>
      <c r="M19" s="140"/>
      <c r="N19" s="113">
        <f>SUM(J19:L19)</f>
        <v>1491</v>
      </c>
    </row>
    <row r="20" spans="1:14" s="18" customFormat="1" ht="19.5" customHeight="1">
      <c r="A20" s="109" t="s">
        <v>195</v>
      </c>
      <c r="B20" s="194"/>
      <c r="C20" s="33"/>
      <c r="D20" s="189">
        <f>SUM(D17:D19)</f>
        <v>1417564</v>
      </c>
      <c r="E20" s="80"/>
      <c r="F20" s="189">
        <f>SUM(F17:F19)</f>
        <v>-285000</v>
      </c>
      <c r="G20" s="80"/>
      <c r="H20" s="189">
        <f>SUM(H17:H19)</f>
        <v>-565472</v>
      </c>
      <c r="I20" s="80"/>
      <c r="J20" s="189">
        <f>SUM(J17:J19)</f>
        <v>567092</v>
      </c>
      <c r="K20" s="80"/>
      <c r="L20" s="189">
        <f>SUM(L17:L19)</f>
        <v>-557</v>
      </c>
      <c r="M20" s="80"/>
      <c r="N20" s="189">
        <f>SUM(J20:L20)</f>
        <v>566535</v>
      </c>
    </row>
    <row r="21" spans="1:14" s="18" customFormat="1" ht="19.5" customHeight="1">
      <c r="A21" s="109" t="s">
        <v>169</v>
      </c>
      <c r="B21" s="194"/>
      <c r="C21" s="33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112"/>
    </row>
    <row r="22" spans="1:14" s="18" customFormat="1" ht="19.5" customHeight="1">
      <c r="A22" s="111" t="s">
        <v>170</v>
      </c>
      <c r="B22" s="194"/>
      <c r="C22" s="33"/>
      <c r="D22" s="140">
        <v>0</v>
      </c>
      <c r="E22" s="140"/>
      <c r="F22" s="140">
        <v>0</v>
      </c>
      <c r="G22" s="140"/>
      <c r="H22" s="140">
        <v>0</v>
      </c>
      <c r="I22" s="140"/>
      <c r="J22" s="140">
        <f>SUM(D22:H22)</f>
        <v>0</v>
      </c>
      <c r="K22" s="140"/>
      <c r="L22" s="140">
        <v>557</v>
      </c>
      <c r="M22" s="140"/>
      <c r="N22" s="113">
        <f>SUM(J22:L22)</f>
        <v>557</v>
      </c>
    </row>
    <row r="23" spans="1:14" s="18" customFormat="1" ht="19.5" customHeight="1">
      <c r="A23" s="111" t="s">
        <v>171</v>
      </c>
      <c r="B23" s="194"/>
      <c r="C23" s="33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13"/>
    </row>
    <row r="24" spans="1:14" s="18" customFormat="1" ht="19.5" customHeight="1">
      <c r="A24" s="111" t="s">
        <v>172</v>
      </c>
      <c r="B24" s="193">
        <v>11</v>
      </c>
      <c r="C24" s="33"/>
      <c r="D24" s="140">
        <v>0</v>
      </c>
      <c r="E24" s="84"/>
      <c r="F24" s="140">
        <v>0</v>
      </c>
      <c r="G24" s="85"/>
      <c r="H24" s="140">
        <v>5214</v>
      </c>
      <c r="I24" s="85"/>
      <c r="J24" s="140">
        <f>SUM(D24:H24)</f>
        <v>5214</v>
      </c>
      <c r="K24" s="82"/>
      <c r="L24" s="140">
        <v>0</v>
      </c>
      <c r="M24" s="82"/>
      <c r="N24" s="113">
        <f>SUM(J24:L24)</f>
        <v>5214</v>
      </c>
    </row>
    <row r="25" spans="1:14" s="18" customFormat="1" ht="19.5" customHeight="1">
      <c r="A25" s="111"/>
      <c r="B25" s="194"/>
      <c r="C25" s="33"/>
      <c r="D25" s="186">
        <f>SUM(D22:D24)</f>
        <v>0</v>
      </c>
      <c r="E25" s="84"/>
      <c r="F25" s="186">
        <f>SUM(F22:F24)</f>
        <v>0</v>
      </c>
      <c r="G25" s="84"/>
      <c r="H25" s="186">
        <f>SUM(H22:H24)</f>
        <v>5214</v>
      </c>
      <c r="I25" s="85"/>
      <c r="J25" s="186">
        <f>SUM(J22:J24)</f>
        <v>5214</v>
      </c>
      <c r="K25" s="85"/>
      <c r="L25" s="186">
        <f>SUM(L22:L24)</f>
        <v>557</v>
      </c>
      <c r="M25" s="85"/>
      <c r="N25" s="186">
        <f>SUM(J25:L25)</f>
        <v>5771</v>
      </c>
    </row>
    <row r="26" spans="1:14" s="18" customFormat="1" ht="19.5" customHeight="1">
      <c r="A26" s="110" t="s">
        <v>137</v>
      </c>
      <c r="B26" s="194"/>
      <c r="C26" s="33"/>
      <c r="D26" s="80"/>
      <c r="E26" s="81"/>
      <c r="F26" s="80"/>
      <c r="G26" s="82"/>
      <c r="H26" s="80"/>
      <c r="I26" s="82"/>
      <c r="J26" s="80"/>
      <c r="K26" s="80"/>
      <c r="L26" s="80"/>
      <c r="M26" s="80"/>
      <c r="N26" s="112"/>
    </row>
    <row r="27" spans="1:14" s="18" customFormat="1" ht="19.5" customHeight="1">
      <c r="A27" s="111" t="s">
        <v>173</v>
      </c>
      <c r="B27" s="194"/>
      <c r="C27" s="33"/>
      <c r="D27" s="140">
        <v>0</v>
      </c>
      <c r="E27" s="84"/>
      <c r="F27" s="140">
        <v>0</v>
      </c>
      <c r="G27" s="85"/>
      <c r="H27" s="140">
        <v>18128</v>
      </c>
      <c r="I27" s="85"/>
      <c r="J27" s="140">
        <f>SUM(D27:H27)</f>
        <v>18128</v>
      </c>
      <c r="K27" s="82"/>
      <c r="L27" s="140">
        <v>0</v>
      </c>
      <c r="M27" s="82"/>
      <c r="N27" s="113">
        <f>SUM(J27:L27)</f>
        <v>18128</v>
      </c>
    </row>
    <row r="28" spans="1:14" s="20" customFormat="1" ht="19.5" customHeight="1">
      <c r="A28" s="111" t="s">
        <v>144</v>
      </c>
      <c r="B28" s="193"/>
      <c r="C28" s="19"/>
      <c r="D28" s="140">
        <v>0</v>
      </c>
      <c r="E28" s="84"/>
      <c r="F28" s="140">
        <v>0</v>
      </c>
      <c r="G28" s="84"/>
      <c r="H28" s="140">
        <v>0</v>
      </c>
      <c r="I28" s="141"/>
      <c r="J28" s="140">
        <f>SUM(D28:H28)</f>
        <v>0</v>
      </c>
      <c r="K28" s="85"/>
      <c r="L28" s="140">
        <v>0</v>
      </c>
      <c r="M28" s="85"/>
      <c r="N28" s="113">
        <f>SUM(J28:L28)</f>
        <v>0</v>
      </c>
    </row>
    <row r="29" spans="1:14" s="20" customFormat="1" ht="19.5" customHeight="1">
      <c r="A29" s="109" t="s">
        <v>68</v>
      </c>
      <c r="B29" s="193"/>
      <c r="C29" s="19"/>
      <c r="D29" s="115">
        <f>SUM(D27:D28)</f>
        <v>0</v>
      </c>
      <c r="E29" s="84"/>
      <c r="F29" s="115">
        <f>SUM(F27:F28)</f>
        <v>0</v>
      </c>
      <c r="G29" s="84"/>
      <c r="H29" s="115">
        <f>SUM(H27:H28)</f>
        <v>18128</v>
      </c>
      <c r="I29" s="85"/>
      <c r="J29" s="115">
        <f>SUM(J27:J28)</f>
        <v>18128</v>
      </c>
      <c r="K29" s="85"/>
      <c r="L29" s="115">
        <f>SUM(L27:L28)</f>
        <v>0</v>
      </c>
      <c r="M29" s="85"/>
      <c r="N29" s="115">
        <f>SUM(J29:L29)</f>
        <v>18128</v>
      </c>
    </row>
    <row r="30" spans="1:14" s="18" customFormat="1" ht="19.5" customHeight="1" thickBot="1">
      <c r="A30" s="109" t="s">
        <v>168</v>
      </c>
      <c r="B30" s="49"/>
      <c r="C30" s="33"/>
      <c r="D30" s="116">
        <f>D29+D25+D20</f>
        <v>1417564</v>
      </c>
      <c r="E30" s="117"/>
      <c r="F30" s="116">
        <f>F29+F25+F20</f>
        <v>-285000</v>
      </c>
      <c r="G30" s="117"/>
      <c r="H30" s="116">
        <f>H29+H25+H20</f>
        <v>-542130</v>
      </c>
      <c r="I30" s="117"/>
      <c r="J30" s="116">
        <f>J29+J25+J20</f>
        <v>590434</v>
      </c>
      <c r="K30" s="117"/>
      <c r="L30" s="116">
        <f>L29+L20+L25</f>
        <v>0</v>
      </c>
      <c r="M30" s="117"/>
      <c r="N30" s="116">
        <f>N29+N20+N25</f>
        <v>590434</v>
      </c>
    </row>
    <row r="31" spans="1:14" ht="23.25" customHeight="1" thickTop="1"/>
  </sheetData>
  <sheetProtection password="F7ED" sheet="1" objects="1" scenarios="1"/>
  <mergeCells count="2">
    <mergeCell ref="D3:N3"/>
    <mergeCell ref="D7:N7"/>
  </mergeCells>
  <phoneticPr fontId="11" type="noConversion"/>
  <pageMargins left="0.9055118110236221" right="0.23622047244094491" top="0.31496062992125984" bottom="0.35433070866141736" header="0.15748031496062992" footer="0.15748031496062992"/>
  <pageSetup paperSize="9" scale="90" firstPageNumber="10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31"/>
  <sheetViews>
    <sheetView showGridLines="0" view="pageBreakPreview" topLeftCell="A9" zoomScaleSheetLayoutView="100" workbookViewId="0">
      <selection activeCell="D25" sqref="D25"/>
    </sheetView>
  </sheetViews>
  <sheetFormatPr defaultColWidth="9.140625" defaultRowHeight="24.75" customHeight="1"/>
  <cols>
    <col min="1" max="3" width="2.7109375" style="10" customWidth="1"/>
    <col min="4" max="4" width="61.7109375" style="10" customWidth="1"/>
    <col min="5" max="5" width="10.42578125" style="6" customWidth="1"/>
    <col min="6" max="6" width="2.28515625" style="10" customWidth="1"/>
    <col min="7" max="7" width="16" style="10" customWidth="1"/>
    <col min="8" max="8" width="2.28515625" style="10" customWidth="1"/>
    <col min="9" max="9" width="14.85546875" style="10" customWidth="1"/>
    <col min="10" max="10" width="2.28515625" style="10" customWidth="1"/>
    <col min="11" max="11" width="14.85546875" style="10" customWidth="1"/>
    <col min="12" max="12" width="2.28515625" style="10" customWidth="1"/>
    <col min="13" max="13" width="14.85546875" style="10" customWidth="1"/>
    <col min="14" max="14" width="1.5703125" style="10" customWidth="1"/>
    <col min="15" max="16384" width="9.140625" style="10"/>
  </cols>
  <sheetData>
    <row r="1" spans="1:13" s="9" customFormat="1" ht="24.75" customHeight="1">
      <c r="A1" s="119" t="s">
        <v>70</v>
      </c>
      <c r="B1" s="71"/>
      <c r="C1" s="71"/>
      <c r="D1" s="71"/>
      <c r="E1" s="72"/>
      <c r="F1" s="71"/>
      <c r="G1" s="71"/>
      <c r="H1" s="71"/>
      <c r="I1" s="71"/>
      <c r="J1" s="71"/>
      <c r="K1" s="71"/>
      <c r="L1" s="71"/>
      <c r="M1" s="191"/>
    </row>
    <row r="2" spans="1:13" s="9" customFormat="1" ht="24.75" customHeight="1">
      <c r="A2" s="118" t="s">
        <v>79</v>
      </c>
      <c r="B2" s="194"/>
      <c r="C2" s="194"/>
      <c r="D2" s="194"/>
      <c r="E2" s="67"/>
      <c r="F2" s="194"/>
      <c r="G2" s="194"/>
      <c r="H2" s="194"/>
      <c r="I2" s="194"/>
      <c r="J2" s="194"/>
      <c r="K2" s="194"/>
      <c r="L2" s="194"/>
      <c r="M2" s="47"/>
    </row>
    <row r="3" spans="1:13" s="68" customFormat="1" ht="21.6" customHeight="1">
      <c r="A3" s="194"/>
      <c r="B3" s="194"/>
      <c r="C3" s="194"/>
      <c r="D3" s="194"/>
      <c r="E3" s="23"/>
      <c r="F3" s="196"/>
      <c r="G3" s="210" t="s">
        <v>33</v>
      </c>
      <c r="H3" s="210"/>
      <c r="I3" s="210"/>
      <c r="J3" s="210"/>
      <c r="K3" s="210"/>
      <c r="L3" s="210"/>
      <c r="M3" s="210"/>
    </row>
    <row r="4" spans="1:13" s="68" customFormat="1" ht="21.6" customHeight="1">
      <c r="A4" s="194"/>
      <c r="B4" s="194"/>
      <c r="C4" s="194"/>
      <c r="D4" s="194"/>
      <c r="E4" s="199"/>
      <c r="F4" s="197"/>
      <c r="G4" s="65" t="s">
        <v>28</v>
      </c>
      <c r="H4" s="60"/>
      <c r="I4" s="65" t="s">
        <v>27</v>
      </c>
      <c r="J4" s="65"/>
      <c r="K4" s="65"/>
      <c r="L4" s="197"/>
      <c r="M4" s="107"/>
    </row>
    <row r="5" spans="1:13" s="68" customFormat="1" ht="21.6" customHeight="1">
      <c r="A5" s="194"/>
      <c r="B5" s="194"/>
      <c r="C5" s="194"/>
      <c r="D5" s="194"/>
      <c r="E5" s="199" t="s">
        <v>0</v>
      </c>
      <c r="F5" s="197"/>
      <c r="G5" s="65" t="s">
        <v>56</v>
      </c>
      <c r="H5" s="60"/>
      <c r="I5" s="65" t="s">
        <v>29</v>
      </c>
      <c r="J5" s="65"/>
      <c r="K5" s="65" t="s">
        <v>30</v>
      </c>
      <c r="L5" s="197"/>
      <c r="M5" s="107" t="s">
        <v>86</v>
      </c>
    </row>
    <row r="6" spans="1:13" s="68" customFormat="1" ht="21.6" customHeight="1">
      <c r="A6" s="194"/>
      <c r="B6" s="194"/>
      <c r="C6" s="194"/>
      <c r="D6" s="194"/>
      <c r="E6" s="45"/>
      <c r="F6" s="196"/>
      <c r="G6" s="214" t="s">
        <v>61</v>
      </c>
      <c r="H6" s="214"/>
      <c r="I6" s="214"/>
      <c r="J6" s="214"/>
      <c r="K6" s="214"/>
      <c r="L6" s="214"/>
      <c r="M6" s="214"/>
    </row>
    <row r="7" spans="1:13" s="68" customFormat="1" ht="21.6" customHeight="1">
      <c r="A7" s="136" t="s">
        <v>152</v>
      </c>
      <c r="B7" s="194"/>
      <c r="C7" s="194"/>
      <c r="D7" s="194"/>
      <c r="E7" s="196"/>
      <c r="F7" s="196"/>
      <c r="G7" s="197"/>
      <c r="H7" s="197"/>
      <c r="I7" s="197"/>
      <c r="J7" s="197"/>
      <c r="K7" s="197"/>
      <c r="L7" s="197"/>
      <c r="M7" s="197"/>
    </row>
    <row r="8" spans="1:13" s="35" customFormat="1" ht="21.6" customHeight="1">
      <c r="A8" s="109" t="s">
        <v>118</v>
      </c>
      <c r="E8" s="34"/>
      <c r="F8" s="69"/>
      <c r="G8" s="142">
        <v>1417564</v>
      </c>
      <c r="H8" s="142"/>
      <c r="I8" s="142">
        <v>-285000</v>
      </c>
      <c r="J8" s="142"/>
      <c r="K8" s="112">
        <v>-712985</v>
      </c>
      <c r="L8" s="70"/>
      <c r="M8" s="112">
        <f>SUM(G8:K8)</f>
        <v>419579</v>
      </c>
    </row>
    <row r="9" spans="1:13" s="35" customFormat="1" ht="21.6" customHeight="1">
      <c r="A9" s="110" t="s">
        <v>69</v>
      </c>
      <c r="E9" s="34"/>
      <c r="F9" s="69"/>
      <c r="G9" s="141"/>
      <c r="H9" s="143"/>
      <c r="I9" s="141"/>
      <c r="J9" s="144"/>
      <c r="K9" s="112"/>
      <c r="L9" s="70"/>
      <c r="M9" s="112"/>
    </row>
    <row r="10" spans="1:13" s="35" customFormat="1" ht="21.6" customHeight="1">
      <c r="A10" s="111" t="s">
        <v>196</v>
      </c>
      <c r="E10" s="193">
        <v>31</v>
      </c>
      <c r="F10" s="69"/>
      <c r="G10" s="140">
        <v>0</v>
      </c>
      <c r="H10" s="143"/>
      <c r="I10" s="141">
        <v>0</v>
      </c>
      <c r="J10" s="144"/>
      <c r="K10" s="113">
        <v>69106</v>
      </c>
      <c r="L10" s="172"/>
      <c r="M10" s="113">
        <f>SUM(K10:L10)</f>
        <v>69106</v>
      </c>
    </row>
    <row r="11" spans="1:13" s="35" customFormat="1" ht="21.6" customHeight="1">
      <c r="A11" s="111" t="s">
        <v>144</v>
      </c>
      <c r="E11" s="198"/>
      <c r="G11" s="145">
        <v>0</v>
      </c>
      <c r="H11" s="143"/>
      <c r="I11" s="146">
        <v>0</v>
      </c>
      <c r="J11" s="144"/>
      <c r="K11" s="173">
        <v>0</v>
      </c>
      <c r="L11" s="69"/>
      <c r="M11" s="173">
        <v>0</v>
      </c>
    </row>
    <row r="12" spans="1:13" s="35" customFormat="1" ht="21.6" customHeight="1">
      <c r="A12" s="109" t="s">
        <v>68</v>
      </c>
      <c r="E12" s="198"/>
      <c r="G12" s="114">
        <f>SUM(G10:G11)</f>
        <v>0</v>
      </c>
      <c r="H12" s="170"/>
      <c r="I12" s="114">
        <f>SUM(I10:I11)</f>
        <v>0</v>
      </c>
      <c r="J12" s="170"/>
      <c r="K12" s="114">
        <f>SUM(K10:K11)</f>
        <v>69106</v>
      </c>
      <c r="L12" s="69"/>
      <c r="M12" s="114">
        <f>SUM(M10:M11)</f>
        <v>69106</v>
      </c>
    </row>
    <row r="13" spans="1:13" s="68" customFormat="1" ht="21.6" customHeight="1" thickBot="1">
      <c r="A13" s="109" t="s">
        <v>153</v>
      </c>
      <c r="E13" s="66"/>
      <c r="G13" s="116">
        <f>G8+G12</f>
        <v>1417564</v>
      </c>
      <c r="H13" s="117"/>
      <c r="I13" s="116">
        <f>I8+I12</f>
        <v>-285000</v>
      </c>
      <c r="J13" s="117"/>
      <c r="K13" s="116">
        <f>K8+K12</f>
        <v>-643879</v>
      </c>
      <c r="L13" s="117"/>
      <c r="M13" s="116">
        <f>M8+M12</f>
        <v>488685</v>
      </c>
    </row>
    <row r="14" spans="1:13" s="35" customFormat="1" ht="21.6" customHeight="1" thickTop="1">
      <c r="E14" s="34"/>
    </row>
    <row r="15" spans="1:13" s="68" customFormat="1" ht="21.6" customHeight="1">
      <c r="A15" s="136" t="s">
        <v>167</v>
      </c>
      <c r="B15" s="194"/>
      <c r="C15" s="194"/>
      <c r="D15" s="194"/>
      <c r="E15" s="196"/>
      <c r="F15" s="196"/>
      <c r="G15" s="197"/>
      <c r="H15" s="197"/>
      <c r="I15" s="197"/>
      <c r="J15" s="197"/>
      <c r="K15" s="197"/>
      <c r="L15" s="197"/>
      <c r="M15" s="197"/>
    </row>
    <row r="16" spans="1:13" s="35" customFormat="1" ht="21.6" customHeight="1">
      <c r="A16" s="109" t="s">
        <v>194</v>
      </c>
      <c r="E16" s="34"/>
      <c r="F16" s="69"/>
      <c r="G16" s="142">
        <v>1417564</v>
      </c>
      <c r="H16" s="187"/>
      <c r="I16" s="188">
        <v>-285000</v>
      </c>
      <c r="J16" s="80"/>
      <c r="K16" s="80">
        <v>-568806</v>
      </c>
      <c r="L16" s="80"/>
      <c r="M16" s="80">
        <f>SUM(G16:K16)</f>
        <v>563758</v>
      </c>
    </row>
    <row r="17" spans="1:13" s="35" customFormat="1" ht="21.6" customHeight="1">
      <c r="A17" s="111" t="s">
        <v>201</v>
      </c>
      <c r="E17" s="34"/>
      <c r="F17" s="69"/>
      <c r="G17" s="142"/>
      <c r="H17" s="187"/>
      <c r="I17" s="188"/>
      <c r="J17" s="80"/>
      <c r="K17" s="80"/>
      <c r="L17" s="80"/>
      <c r="M17" s="80"/>
    </row>
    <row r="18" spans="1:13" s="35" customFormat="1" ht="21.6" customHeight="1">
      <c r="A18" s="111" t="s">
        <v>200</v>
      </c>
      <c r="E18" s="199">
        <v>31</v>
      </c>
      <c r="F18" s="69"/>
      <c r="G18" s="192">
        <v>0</v>
      </c>
      <c r="H18" s="143"/>
      <c r="I18" s="141">
        <v>0</v>
      </c>
      <c r="J18" s="140"/>
      <c r="K18" s="140">
        <v>1491</v>
      </c>
      <c r="L18" s="140"/>
      <c r="M18" s="140">
        <f>SUM(G18:K18)</f>
        <v>1491</v>
      </c>
    </row>
    <row r="19" spans="1:13" s="35" customFormat="1" ht="21.6" customHeight="1">
      <c r="A19" s="109" t="s">
        <v>195</v>
      </c>
      <c r="E19" s="34"/>
      <c r="F19" s="69"/>
      <c r="G19" s="190">
        <f>SUM(G16:G18)</f>
        <v>1417564</v>
      </c>
      <c r="H19" s="187"/>
      <c r="I19" s="190">
        <f>SUM(I16:I18)</f>
        <v>-285000</v>
      </c>
      <c r="J19" s="80"/>
      <c r="K19" s="190">
        <f>SUM(K16:K18)</f>
        <v>-567315</v>
      </c>
      <c r="L19" s="80"/>
      <c r="M19" s="189">
        <f>SUM(G19:K19)</f>
        <v>565249</v>
      </c>
    </row>
    <row r="20" spans="1:13" s="35" customFormat="1" ht="21.6" customHeight="1">
      <c r="A20" s="110" t="s">
        <v>137</v>
      </c>
      <c r="E20" s="34"/>
      <c r="F20" s="69"/>
      <c r="G20" s="141"/>
      <c r="H20" s="143"/>
      <c r="I20" s="141"/>
      <c r="J20" s="144"/>
      <c r="K20" s="112"/>
      <c r="L20" s="70"/>
      <c r="M20" s="112"/>
    </row>
    <row r="21" spans="1:13" s="35" customFormat="1" ht="21.6" customHeight="1">
      <c r="A21" s="35" t="s">
        <v>197</v>
      </c>
      <c r="E21" s="34"/>
      <c r="F21" s="69"/>
      <c r="G21" s="140">
        <v>0</v>
      </c>
      <c r="H21" s="143"/>
      <c r="I21" s="141">
        <v>0</v>
      </c>
      <c r="J21" s="144"/>
      <c r="K21" s="113">
        <v>-4696</v>
      </c>
      <c r="L21" s="172"/>
      <c r="M21" s="113">
        <f>SUM(K21:L21)</f>
        <v>-4696</v>
      </c>
    </row>
    <row r="22" spans="1:13" s="35" customFormat="1" ht="21.6" customHeight="1">
      <c r="A22" s="111" t="s">
        <v>144</v>
      </c>
      <c r="E22" s="198"/>
      <c r="G22" s="145">
        <v>0</v>
      </c>
      <c r="H22" s="143"/>
      <c r="I22" s="146">
        <v>0</v>
      </c>
      <c r="J22" s="144"/>
      <c r="K22" s="173">
        <v>0</v>
      </c>
      <c r="L22" s="69"/>
      <c r="M22" s="173">
        <v>0</v>
      </c>
    </row>
    <row r="23" spans="1:13" s="35" customFormat="1" ht="21.6" customHeight="1">
      <c r="A23" s="109" t="s">
        <v>127</v>
      </c>
      <c r="E23" s="198"/>
      <c r="G23" s="114">
        <f>SUM(G21:G22)</f>
        <v>0</v>
      </c>
      <c r="H23" s="170"/>
      <c r="I23" s="114">
        <f>SUM(I21:I22)</f>
        <v>0</v>
      </c>
      <c r="J23" s="170"/>
      <c r="K23" s="114">
        <f>SUM(K21:K22)</f>
        <v>-4696</v>
      </c>
      <c r="L23" s="69"/>
      <c r="M23" s="114">
        <f>SUM(M21:M22)</f>
        <v>-4696</v>
      </c>
    </row>
    <row r="24" spans="1:13" s="68" customFormat="1" ht="21.6" customHeight="1" thickBot="1">
      <c r="A24" s="109" t="s">
        <v>168</v>
      </c>
      <c r="E24" s="66"/>
      <c r="G24" s="116">
        <f>G19+G23</f>
        <v>1417564</v>
      </c>
      <c r="H24" s="117"/>
      <c r="I24" s="116">
        <f>I19+I23</f>
        <v>-285000</v>
      </c>
      <c r="J24" s="117"/>
      <c r="K24" s="116">
        <f>K19+K23</f>
        <v>-572011</v>
      </c>
      <c r="L24" s="117"/>
      <c r="M24" s="116">
        <f>M19+M23</f>
        <v>560553</v>
      </c>
    </row>
    <row r="25" spans="1:13" ht="22.5" thickTop="1">
      <c r="A25" s="8"/>
    </row>
    <row r="26" spans="1:13" ht="21.75"/>
    <row r="27" spans="1:13" ht="21.75"/>
    <row r="28" spans="1:13" ht="21.75">
      <c r="L28" s="16"/>
    </row>
    <row r="29" spans="1:13" ht="21.75"/>
    <row r="30" spans="1:13" ht="21.75"/>
    <row r="31" spans="1:13" ht="21.75"/>
  </sheetData>
  <sheetProtection password="F7ED" sheet="1" objects="1" scenarios="1"/>
  <mergeCells count="2">
    <mergeCell ref="G3:M3"/>
    <mergeCell ref="G6:M6"/>
  </mergeCells>
  <phoneticPr fontId="11" type="noConversion"/>
  <pageMargins left="0.9055118110236221" right="0.51181102362204722" top="0.47244094488188981" bottom="0.23622047244094491" header="0.51181102362204722" footer="0.27559055118110237"/>
  <pageSetup paperSize="9" scale="98" firstPageNumber="11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87"/>
  <sheetViews>
    <sheetView showGridLines="0" tabSelected="1" view="pageBreakPreview" topLeftCell="A12" zoomScaleNormal="80" zoomScaleSheetLayoutView="100" workbookViewId="0">
      <selection activeCell="F15" sqref="F15"/>
    </sheetView>
  </sheetViews>
  <sheetFormatPr defaultColWidth="10.85546875" defaultRowHeight="24" customHeight="1"/>
  <cols>
    <col min="1" max="3" width="1.85546875" style="22" customWidth="1"/>
    <col min="4" max="4" width="38.140625" style="22" customWidth="1"/>
    <col min="5" max="5" width="7.5703125" style="22" customWidth="1"/>
    <col min="6" max="6" width="12.28515625" style="34" customWidth="1"/>
    <col min="7" max="7" width="3.140625" style="35" customWidth="1"/>
    <col min="8" max="8" width="12.5703125" style="35" customWidth="1"/>
    <col min="9" max="9" width="2.5703125" style="35" customWidth="1"/>
    <col min="10" max="10" width="12.5703125" style="35" customWidth="1"/>
    <col min="11" max="11" width="2.7109375" style="35" customWidth="1"/>
    <col min="12" max="12" width="12.5703125" style="35" customWidth="1"/>
    <col min="13" max="13" width="15.7109375" style="35" customWidth="1"/>
    <col min="14" max="14" width="3.28515625" style="22" customWidth="1"/>
    <col min="15" max="15" width="15.28515625" style="22" customWidth="1"/>
    <col min="16" max="16384" width="10.85546875" style="22"/>
  </cols>
  <sheetData>
    <row r="1" spans="1:15" s="202" customFormat="1" ht="24" customHeight="1">
      <c r="A1" s="123" t="s">
        <v>54</v>
      </c>
      <c r="B1" s="18"/>
      <c r="C1" s="18"/>
      <c r="D1" s="18"/>
      <c r="E1" s="18"/>
      <c r="F1" s="154"/>
      <c r="G1" s="155"/>
      <c r="H1" s="155"/>
      <c r="I1" s="155"/>
      <c r="J1" s="155"/>
      <c r="K1" s="155"/>
      <c r="L1" s="156"/>
      <c r="M1" s="46"/>
    </row>
    <row r="2" spans="1:15" s="202" customFormat="1" ht="24" customHeight="1">
      <c r="A2" s="124" t="s">
        <v>80</v>
      </c>
      <c r="B2" s="18"/>
      <c r="C2" s="18"/>
      <c r="D2" s="18"/>
      <c r="E2" s="18"/>
      <c r="F2" s="154"/>
      <c r="G2" s="155"/>
      <c r="H2" s="155"/>
      <c r="I2" s="155"/>
      <c r="J2" s="155"/>
      <c r="K2" s="155"/>
      <c r="L2" s="156"/>
      <c r="M2" s="46"/>
    </row>
    <row r="3" spans="1:15" ht="19.5" customHeight="1">
      <c r="F3" s="211" t="s">
        <v>1</v>
      </c>
      <c r="G3" s="211"/>
      <c r="H3" s="211"/>
      <c r="I3" s="17"/>
      <c r="J3" s="211" t="s">
        <v>2</v>
      </c>
      <c r="K3" s="211"/>
      <c r="L3" s="211"/>
    </row>
    <row r="4" spans="1:15" ht="19.5" customHeight="1">
      <c r="F4" s="211" t="s">
        <v>3</v>
      </c>
      <c r="G4" s="211"/>
      <c r="H4" s="211"/>
      <c r="I4" s="17"/>
      <c r="J4" s="211" t="s">
        <v>3</v>
      </c>
      <c r="K4" s="211"/>
      <c r="L4" s="211"/>
    </row>
    <row r="5" spans="1:15" ht="19.5" customHeight="1">
      <c r="E5" s="204" t="s">
        <v>0</v>
      </c>
      <c r="F5" s="206" t="s">
        <v>151</v>
      </c>
      <c r="G5" s="206"/>
      <c r="H5" s="206"/>
      <c r="I5" s="203"/>
      <c r="J5" s="206" t="s">
        <v>151</v>
      </c>
      <c r="K5" s="206"/>
      <c r="L5" s="206"/>
    </row>
    <row r="6" spans="1:15" ht="19.5" customHeight="1">
      <c r="E6" s="204"/>
      <c r="F6" s="206" t="s">
        <v>150</v>
      </c>
      <c r="G6" s="206"/>
      <c r="H6" s="206"/>
      <c r="I6" s="203"/>
      <c r="J6" s="206" t="s">
        <v>150</v>
      </c>
      <c r="K6" s="206"/>
      <c r="L6" s="206"/>
    </row>
    <row r="7" spans="1:15" ht="19.5" customHeight="1">
      <c r="E7" s="204"/>
      <c r="F7" s="200">
        <v>2022</v>
      </c>
      <c r="G7" s="200"/>
      <c r="H7" s="200">
        <v>2021</v>
      </c>
      <c r="I7" s="200"/>
      <c r="J7" s="200">
        <v>2022</v>
      </c>
      <c r="K7" s="200"/>
      <c r="L7" s="200">
        <v>2021</v>
      </c>
    </row>
    <row r="8" spans="1:15" ht="19.5" customHeight="1">
      <c r="E8" s="204"/>
      <c r="F8" s="200"/>
      <c r="G8" s="200"/>
      <c r="H8" s="200" t="s">
        <v>174</v>
      </c>
      <c r="I8" s="200"/>
      <c r="J8" s="200"/>
      <c r="K8" s="200"/>
      <c r="L8" s="200" t="s">
        <v>174</v>
      </c>
    </row>
    <row r="9" spans="1:15" ht="19.5" customHeight="1">
      <c r="E9" s="204"/>
      <c r="F9" s="200"/>
      <c r="G9" s="200"/>
      <c r="H9" s="214" t="s">
        <v>61</v>
      </c>
      <c r="I9" s="214"/>
      <c r="J9" s="214"/>
      <c r="K9" s="200"/>
      <c r="L9" s="200"/>
    </row>
    <row r="10" spans="1:15" ht="19.5" customHeight="1">
      <c r="A10" s="125" t="s">
        <v>34</v>
      </c>
      <c r="J10" s="17"/>
      <c r="K10" s="17"/>
      <c r="L10" s="17"/>
    </row>
    <row r="11" spans="1:15" ht="19.5" customHeight="1">
      <c r="A11" s="126" t="s">
        <v>72</v>
      </c>
      <c r="F11" s="75">
        <v>18128</v>
      </c>
      <c r="G11" s="148"/>
      <c r="H11" s="75">
        <v>33023</v>
      </c>
      <c r="I11" s="148"/>
      <c r="J11" s="17">
        <v>-4696</v>
      </c>
      <c r="K11" s="157"/>
      <c r="L11" s="17">
        <v>69106</v>
      </c>
      <c r="O11" s="42"/>
    </row>
    <row r="12" spans="1:15" ht="19.5" customHeight="1">
      <c r="A12" s="151" t="s">
        <v>92</v>
      </c>
      <c r="B12" s="147"/>
      <c r="C12" s="147"/>
      <c r="G12" s="148"/>
      <c r="H12" s="34"/>
      <c r="I12" s="148"/>
      <c r="J12" s="159"/>
      <c r="K12" s="157"/>
      <c r="L12" s="159"/>
      <c r="O12" s="42"/>
    </row>
    <row r="13" spans="1:15" ht="19.5" customHeight="1">
      <c r="A13" s="151"/>
      <c r="B13" s="151" t="s">
        <v>93</v>
      </c>
      <c r="C13" s="147"/>
      <c r="G13" s="148"/>
      <c r="H13" s="34"/>
      <c r="I13" s="148"/>
      <c r="J13" s="75"/>
      <c r="K13" s="157"/>
      <c r="L13" s="75"/>
      <c r="O13" s="42"/>
    </row>
    <row r="14" spans="1:15" ht="19.5" customHeight="1">
      <c r="A14" s="98" t="s">
        <v>156</v>
      </c>
      <c r="G14" s="148"/>
      <c r="H14" s="34"/>
      <c r="I14" s="148"/>
      <c r="J14" s="75"/>
      <c r="K14" s="157"/>
      <c r="L14" s="75"/>
      <c r="O14" s="42"/>
    </row>
    <row r="15" spans="1:15" ht="19.5" customHeight="1">
      <c r="A15" s="98"/>
      <c r="B15" s="22" t="s">
        <v>157</v>
      </c>
      <c r="F15" s="75">
        <v>0</v>
      </c>
      <c r="G15" s="148"/>
      <c r="H15" s="75">
        <v>-9802</v>
      </c>
      <c r="I15" s="148"/>
      <c r="J15" s="75">
        <v>0</v>
      </c>
      <c r="K15" s="157"/>
      <c r="L15" s="75">
        <v>-9802</v>
      </c>
      <c r="O15" s="42"/>
    </row>
    <row r="16" spans="1:15" ht="19.5" customHeight="1">
      <c r="A16" s="171" t="s">
        <v>181</v>
      </c>
      <c r="F16" s="75">
        <v>-138</v>
      </c>
      <c r="G16" s="148"/>
      <c r="H16" s="75">
        <v>-1882</v>
      </c>
      <c r="I16" s="148"/>
      <c r="J16" s="17">
        <v>-138</v>
      </c>
      <c r="K16" s="157"/>
      <c r="L16" s="17">
        <v>-1902</v>
      </c>
    </row>
    <row r="17" spans="1:15" ht="19.5" customHeight="1">
      <c r="A17" s="98" t="s">
        <v>159</v>
      </c>
      <c r="F17" s="75"/>
      <c r="G17" s="148"/>
      <c r="H17" s="75"/>
      <c r="I17" s="148"/>
      <c r="J17" s="17"/>
      <c r="K17" s="157"/>
      <c r="L17" s="17"/>
    </row>
    <row r="18" spans="1:15" ht="19.5" customHeight="1">
      <c r="B18" s="98" t="s">
        <v>158</v>
      </c>
      <c r="F18" s="75">
        <v>0</v>
      </c>
      <c r="G18" s="148"/>
      <c r="H18" s="75">
        <v>0</v>
      </c>
      <c r="I18" s="148"/>
      <c r="J18" s="149">
        <v>0</v>
      </c>
      <c r="K18" s="157"/>
      <c r="L18" s="17">
        <v>-67032</v>
      </c>
    </row>
    <row r="19" spans="1:15" ht="19.5" customHeight="1">
      <c r="A19" s="205" t="s">
        <v>198</v>
      </c>
      <c r="F19" s="75">
        <v>1744</v>
      </c>
      <c r="G19" s="148"/>
      <c r="H19" s="75">
        <v>0</v>
      </c>
      <c r="I19" s="148"/>
      <c r="J19" s="149">
        <v>0</v>
      </c>
      <c r="K19" s="157"/>
      <c r="L19" s="149">
        <v>0</v>
      </c>
      <c r="O19" s="73"/>
    </row>
    <row r="20" spans="1:15" ht="19.5" customHeight="1">
      <c r="A20" s="127" t="s">
        <v>96</v>
      </c>
      <c r="E20" s="73"/>
      <c r="F20" s="75">
        <v>27744</v>
      </c>
      <c r="G20" s="148"/>
      <c r="H20" s="75">
        <v>24510</v>
      </c>
      <c r="I20" s="148"/>
      <c r="J20" s="17">
        <v>19511</v>
      </c>
      <c r="K20" s="157"/>
      <c r="L20" s="17">
        <v>19118</v>
      </c>
      <c r="O20" s="73"/>
    </row>
    <row r="21" spans="1:15" ht="19.5" customHeight="1">
      <c r="A21" s="127" t="s">
        <v>97</v>
      </c>
      <c r="E21" s="73"/>
      <c r="F21" s="75">
        <v>1077</v>
      </c>
      <c r="G21" s="148"/>
      <c r="H21" s="75">
        <v>429</v>
      </c>
      <c r="I21" s="148"/>
      <c r="J21" s="17">
        <v>988</v>
      </c>
      <c r="K21" s="157"/>
      <c r="L21" s="17">
        <v>409</v>
      </c>
      <c r="O21" s="73"/>
    </row>
    <row r="22" spans="1:15" ht="19.5" customHeight="1">
      <c r="A22" s="128" t="s">
        <v>138</v>
      </c>
      <c r="F22" s="75">
        <v>542</v>
      </c>
      <c r="G22" s="148"/>
      <c r="H22" s="75">
        <v>138</v>
      </c>
      <c r="I22" s="148"/>
      <c r="J22" s="149">
        <v>0</v>
      </c>
      <c r="K22" s="157"/>
      <c r="L22" s="149">
        <v>84</v>
      </c>
      <c r="O22" s="73"/>
    </row>
    <row r="23" spans="1:15" ht="19.5" customHeight="1">
      <c r="A23" s="128" t="s">
        <v>155</v>
      </c>
      <c r="F23" s="75">
        <v>0</v>
      </c>
      <c r="G23" s="148"/>
      <c r="H23" s="75">
        <v>101</v>
      </c>
      <c r="I23" s="148"/>
      <c r="J23" s="149">
        <v>0</v>
      </c>
      <c r="K23" s="157"/>
      <c r="L23" s="149">
        <v>88</v>
      </c>
      <c r="O23" s="73"/>
    </row>
    <row r="24" spans="1:15" ht="19.5" customHeight="1">
      <c r="A24" s="129" t="s">
        <v>89</v>
      </c>
      <c r="F24" s="75">
        <v>1162</v>
      </c>
      <c r="G24" s="148"/>
      <c r="H24" s="75">
        <v>1214</v>
      </c>
      <c r="I24" s="148"/>
      <c r="J24" s="75">
        <v>1025</v>
      </c>
      <c r="K24" s="157"/>
      <c r="L24" s="75">
        <v>1088</v>
      </c>
      <c r="O24" s="73"/>
    </row>
    <row r="25" spans="1:15" ht="19.5" customHeight="1">
      <c r="A25" s="129" t="s">
        <v>186</v>
      </c>
      <c r="F25" s="75">
        <v>9282</v>
      </c>
      <c r="G25" s="148"/>
      <c r="H25" s="75">
        <v>12139</v>
      </c>
      <c r="I25" s="148"/>
      <c r="J25" s="75">
        <v>1062</v>
      </c>
      <c r="K25" s="157"/>
      <c r="L25" s="75">
        <v>12139</v>
      </c>
      <c r="O25" s="73"/>
    </row>
    <row r="26" spans="1:15" ht="19.5" customHeight="1">
      <c r="A26" s="128" t="s">
        <v>35</v>
      </c>
      <c r="F26" s="75">
        <v>-270</v>
      </c>
      <c r="G26" s="148"/>
      <c r="H26" s="75">
        <v>-149</v>
      </c>
      <c r="I26" s="148"/>
      <c r="J26" s="75">
        <v>-133</v>
      </c>
      <c r="K26" s="157"/>
      <c r="L26" s="75">
        <v>-146</v>
      </c>
      <c r="O26" s="73"/>
    </row>
    <row r="27" spans="1:15" ht="19.5" customHeight="1">
      <c r="A27" s="128" t="s">
        <v>122</v>
      </c>
      <c r="F27" s="153">
        <v>-18</v>
      </c>
      <c r="G27" s="148"/>
      <c r="H27" s="153">
        <v>-18</v>
      </c>
      <c r="I27" s="148"/>
      <c r="J27" s="75">
        <v>-18</v>
      </c>
      <c r="K27" s="157"/>
      <c r="L27" s="75">
        <v>-18</v>
      </c>
      <c r="O27" s="73"/>
    </row>
    <row r="28" spans="1:15" ht="19.5" customHeight="1">
      <c r="A28" s="128" t="s">
        <v>182</v>
      </c>
      <c r="F28" s="153">
        <v>557</v>
      </c>
      <c r="G28" s="148"/>
      <c r="H28" s="153">
        <v>0</v>
      </c>
      <c r="I28" s="148"/>
      <c r="J28" s="75">
        <v>0</v>
      </c>
      <c r="K28" s="157"/>
      <c r="L28" s="75">
        <v>0</v>
      </c>
      <c r="O28" s="73"/>
    </row>
    <row r="29" spans="1:15" ht="19.5" customHeight="1">
      <c r="A29" s="128" t="s">
        <v>25</v>
      </c>
      <c r="F29" s="153">
        <v>198</v>
      </c>
      <c r="G29" s="148"/>
      <c r="H29" s="153">
        <v>181</v>
      </c>
      <c r="I29" s="148"/>
      <c r="J29" s="75">
        <v>201</v>
      </c>
      <c r="K29" s="157"/>
      <c r="L29" s="75">
        <v>217</v>
      </c>
      <c r="O29" s="73"/>
    </row>
    <row r="30" spans="1:15" ht="19.5" customHeight="1">
      <c r="A30" s="128" t="s">
        <v>179</v>
      </c>
      <c r="F30" s="160">
        <v>-16132</v>
      </c>
      <c r="G30" s="148"/>
      <c r="H30" s="160">
        <v>5592</v>
      </c>
      <c r="I30" s="148"/>
      <c r="J30" s="162">
        <v>-22231</v>
      </c>
      <c r="K30" s="148"/>
      <c r="L30" s="162">
        <v>0</v>
      </c>
      <c r="O30" s="73"/>
    </row>
    <row r="31" spans="1:15" ht="19.5" customHeight="1">
      <c r="A31" s="126"/>
      <c r="F31" s="75">
        <f>SUM(F11:F30)</f>
        <v>43876</v>
      </c>
      <c r="H31" s="75">
        <f>SUM(H11:H30)</f>
        <v>65476</v>
      </c>
      <c r="J31" s="75">
        <f>SUM(J11:J30)</f>
        <v>-4429</v>
      </c>
      <c r="L31" s="75">
        <f>SUM(L11:L30)</f>
        <v>23349</v>
      </c>
      <c r="O31" s="75"/>
    </row>
    <row r="32" spans="1:15" ht="19.5" customHeight="1">
      <c r="A32" s="90" t="s">
        <v>36</v>
      </c>
      <c r="F32" s="75"/>
      <c r="H32" s="75"/>
      <c r="J32" s="75"/>
      <c r="K32" s="17"/>
      <c r="L32" s="75"/>
      <c r="O32" s="75"/>
    </row>
    <row r="33" spans="1:13" ht="19.5" customHeight="1">
      <c r="A33" s="22" t="s">
        <v>41</v>
      </c>
      <c r="B33" s="26"/>
      <c r="F33" s="149">
        <v>14926</v>
      </c>
      <c r="G33" s="148"/>
      <c r="H33" s="149">
        <v>-1160</v>
      </c>
      <c r="I33" s="148"/>
      <c r="J33" s="149">
        <v>23841</v>
      </c>
      <c r="K33" s="157"/>
      <c r="L33" s="149">
        <v>1105</v>
      </c>
    </row>
    <row r="34" spans="1:13" ht="19.5" customHeight="1">
      <c r="A34" s="22" t="s">
        <v>87</v>
      </c>
      <c r="B34" s="26"/>
      <c r="F34" s="149">
        <v>374</v>
      </c>
      <c r="G34" s="148"/>
      <c r="H34" s="149">
        <v>-877</v>
      </c>
      <c r="I34" s="148"/>
      <c r="J34" s="149">
        <v>-45</v>
      </c>
      <c r="K34" s="157"/>
      <c r="L34" s="149">
        <v>-2713</v>
      </c>
    </row>
    <row r="35" spans="1:13" ht="19.5" customHeight="1">
      <c r="A35" s="22" t="s">
        <v>37</v>
      </c>
      <c r="B35" s="26"/>
      <c r="F35" s="149">
        <v>-885</v>
      </c>
      <c r="G35" s="148"/>
      <c r="H35" s="149">
        <v>-3305</v>
      </c>
      <c r="I35" s="148"/>
      <c r="J35" s="149">
        <v>506</v>
      </c>
      <c r="K35" s="157"/>
      <c r="L35" s="149">
        <v>-2865</v>
      </c>
    </row>
    <row r="36" spans="1:13" ht="19.5" customHeight="1">
      <c r="A36" s="22" t="s">
        <v>98</v>
      </c>
      <c r="B36" s="26"/>
      <c r="F36" s="149">
        <v>205</v>
      </c>
      <c r="G36" s="148"/>
      <c r="H36" s="149">
        <v>604</v>
      </c>
      <c r="I36" s="148"/>
      <c r="J36" s="149">
        <v>205</v>
      </c>
      <c r="K36" s="157"/>
      <c r="L36" s="149">
        <v>604</v>
      </c>
    </row>
    <row r="37" spans="1:13" ht="19.5" customHeight="1">
      <c r="A37" s="22" t="s">
        <v>116</v>
      </c>
      <c r="B37" s="26"/>
      <c r="F37" s="149">
        <v>0</v>
      </c>
      <c r="G37" s="148"/>
      <c r="H37" s="149">
        <v>2100</v>
      </c>
      <c r="I37" s="148"/>
      <c r="J37" s="149">
        <v>0</v>
      </c>
      <c r="K37" s="157"/>
      <c r="L37" s="149">
        <v>2100</v>
      </c>
    </row>
    <row r="38" spans="1:13" ht="19.5" customHeight="1">
      <c r="A38" s="22" t="s">
        <v>9</v>
      </c>
      <c r="B38" s="26"/>
      <c r="F38" s="75">
        <v>477</v>
      </c>
      <c r="G38" s="148"/>
      <c r="H38" s="75">
        <v>9</v>
      </c>
      <c r="I38" s="148"/>
      <c r="J38" s="75">
        <v>480</v>
      </c>
      <c r="K38" s="157"/>
      <c r="L38" s="75">
        <v>8</v>
      </c>
    </row>
    <row r="39" spans="1:13" ht="19.5" customHeight="1">
      <c r="A39" s="22" t="s">
        <v>44</v>
      </c>
      <c r="B39" s="76"/>
      <c r="F39" s="75">
        <v>-7180</v>
      </c>
      <c r="G39" s="148"/>
      <c r="H39" s="75">
        <v>882</v>
      </c>
      <c r="I39" s="148"/>
      <c r="J39" s="75">
        <v>-7340</v>
      </c>
      <c r="K39" s="157"/>
      <c r="L39" s="75">
        <v>1006</v>
      </c>
    </row>
    <row r="40" spans="1:13" ht="19.5" customHeight="1">
      <c r="A40" s="22" t="s">
        <v>88</v>
      </c>
      <c r="B40" s="76"/>
      <c r="F40" s="75">
        <v>-5291</v>
      </c>
      <c r="G40" s="148"/>
      <c r="H40" s="75">
        <v>-659</v>
      </c>
      <c r="I40" s="148"/>
      <c r="J40" s="75">
        <v>-4870</v>
      </c>
      <c r="K40" s="157"/>
      <c r="L40" s="75">
        <v>-1283</v>
      </c>
      <c r="M40" s="69"/>
    </row>
    <row r="41" spans="1:13" ht="19.5" customHeight="1">
      <c r="A41" s="22" t="s">
        <v>95</v>
      </c>
      <c r="B41" s="76"/>
      <c r="F41" s="149">
        <v>-8736</v>
      </c>
      <c r="G41" s="148"/>
      <c r="H41" s="149">
        <v>-3082</v>
      </c>
      <c r="I41" s="148"/>
      <c r="J41" s="149">
        <v>-7550</v>
      </c>
      <c r="K41" s="157"/>
      <c r="L41" s="149">
        <v>-2985</v>
      </c>
    </row>
    <row r="42" spans="1:13" ht="19.5" customHeight="1">
      <c r="A42" s="22" t="s">
        <v>99</v>
      </c>
      <c r="B42" s="76"/>
      <c r="F42" s="149">
        <v>-1342</v>
      </c>
      <c r="G42" s="148"/>
      <c r="H42" s="149">
        <v>-199</v>
      </c>
      <c r="I42" s="148"/>
      <c r="J42" s="149">
        <v>-1342</v>
      </c>
      <c r="K42" s="157"/>
      <c r="L42" s="149">
        <v>-199</v>
      </c>
    </row>
    <row r="43" spans="1:13" s="202" customFormat="1" ht="18.75" customHeight="1">
      <c r="A43" s="123" t="s">
        <v>54</v>
      </c>
      <c r="B43" s="18"/>
      <c r="C43" s="18"/>
      <c r="D43" s="18"/>
      <c r="E43" s="18"/>
      <c r="F43" s="154"/>
      <c r="G43" s="155"/>
      <c r="H43" s="155"/>
      <c r="I43" s="155"/>
      <c r="J43" s="155"/>
      <c r="K43" s="155"/>
      <c r="L43" s="156"/>
      <c r="M43" s="46"/>
    </row>
    <row r="44" spans="1:13" s="202" customFormat="1" ht="24" customHeight="1">
      <c r="A44" s="124" t="s">
        <v>80</v>
      </c>
      <c r="B44" s="18"/>
      <c r="C44" s="18"/>
      <c r="D44" s="18"/>
      <c r="E44" s="18"/>
      <c r="F44" s="154"/>
      <c r="G44" s="155"/>
      <c r="H44" s="155"/>
      <c r="I44" s="155"/>
      <c r="J44" s="155"/>
      <c r="K44" s="155"/>
      <c r="L44" s="156"/>
      <c r="M44" s="46"/>
    </row>
    <row r="45" spans="1:13" ht="19.5" customHeight="1">
      <c r="F45" s="211" t="s">
        <v>1</v>
      </c>
      <c r="G45" s="211"/>
      <c r="H45" s="211"/>
      <c r="I45" s="17"/>
      <c r="J45" s="211" t="s">
        <v>2</v>
      </c>
      <c r="K45" s="211"/>
      <c r="L45" s="211"/>
    </row>
    <row r="46" spans="1:13" ht="19.5" customHeight="1">
      <c r="F46" s="211" t="s">
        <v>3</v>
      </c>
      <c r="G46" s="211"/>
      <c r="H46" s="211"/>
      <c r="I46" s="17"/>
      <c r="J46" s="211" t="s">
        <v>3</v>
      </c>
      <c r="K46" s="211"/>
      <c r="L46" s="211"/>
    </row>
    <row r="47" spans="1:13" ht="19.5" customHeight="1">
      <c r="E47" s="204" t="s">
        <v>0</v>
      </c>
      <c r="F47" s="206" t="s">
        <v>151</v>
      </c>
      <c r="G47" s="206"/>
      <c r="H47" s="206"/>
      <c r="I47" s="203"/>
      <c r="J47" s="206" t="s">
        <v>151</v>
      </c>
      <c r="K47" s="206"/>
      <c r="L47" s="206"/>
    </row>
    <row r="48" spans="1:13" ht="19.5" customHeight="1">
      <c r="E48" s="204"/>
      <c r="F48" s="206" t="s">
        <v>150</v>
      </c>
      <c r="G48" s="206"/>
      <c r="H48" s="206"/>
      <c r="I48" s="203"/>
      <c r="J48" s="206" t="s">
        <v>150</v>
      </c>
      <c r="K48" s="206"/>
      <c r="L48" s="206"/>
    </row>
    <row r="49" spans="1:14" ht="19.5" customHeight="1">
      <c r="E49" s="204"/>
      <c r="F49" s="200">
        <v>2022</v>
      </c>
      <c r="G49" s="200"/>
      <c r="H49" s="200">
        <v>2021</v>
      </c>
      <c r="I49" s="200"/>
      <c r="J49" s="200">
        <v>2022</v>
      </c>
      <c r="K49" s="200"/>
      <c r="L49" s="200">
        <v>2021</v>
      </c>
    </row>
    <row r="50" spans="1:14" ht="19.5" customHeight="1">
      <c r="E50" s="204"/>
      <c r="F50" s="200"/>
      <c r="G50" s="200"/>
      <c r="H50" s="200" t="s">
        <v>174</v>
      </c>
      <c r="I50" s="200"/>
      <c r="J50" s="200"/>
      <c r="K50" s="200"/>
      <c r="L50" s="200" t="s">
        <v>174</v>
      </c>
    </row>
    <row r="51" spans="1:14" ht="19.5" customHeight="1">
      <c r="E51" s="204"/>
      <c r="F51" s="200"/>
      <c r="G51" s="200"/>
      <c r="H51" s="214" t="s">
        <v>61</v>
      </c>
      <c r="I51" s="214"/>
      <c r="J51" s="214"/>
      <c r="K51" s="200"/>
      <c r="L51" s="200"/>
    </row>
    <row r="52" spans="1:14" ht="19.5" customHeight="1">
      <c r="A52" s="22" t="s">
        <v>183</v>
      </c>
      <c r="E52" s="204"/>
      <c r="F52" s="149">
        <v>-330</v>
      </c>
      <c r="G52" s="200"/>
      <c r="H52" s="149">
        <v>0</v>
      </c>
      <c r="I52" s="204"/>
      <c r="J52" s="149">
        <v>-330</v>
      </c>
      <c r="K52" s="200"/>
      <c r="L52" s="149">
        <v>0</v>
      </c>
    </row>
    <row r="53" spans="1:14" ht="19.5" customHeight="1">
      <c r="A53" s="22" t="s">
        <v>184</v>
      </c>
      <c r="E53" s="204"/>
      <c r="F53" s="149">
        <v>-3537</v>
      </c>
      <c r="G53" s="200"/>
      <c r="H53" s="149">
        <v>-2450</v>
      </c>
      <c r="I53" s="204"/>
      <c r="J53" s="149">
        <v>-253</v>
      </c>
      <c r="K53" s="200"/>
      <c r="L53" s="149">
        <v>-2450</v>
      </c>
    </row>
    <row r="54" spans="1:14" ht="21.75" customHeight="1">
      <c r="A54" s="22" t="s">
        <v>113</v>
      </c>
      <c r="B54" s="76"/>
      <c r="F54" s="162">
        <v>0</v>
      </c>
      <c r="G54" s="148"/>
      <c r="H54" s="162">
        <v>-493</v>
      </c>
      <c r="I54" s="148"/>
      <c r="J54" s="162">
        <v>0</v>
      </c>
      <c r="K54" s="157"/>
      <c r="L54" s="162">
        <v>-493</v>
      </c>
    </row>
    <row r="55" spans="1:14" ht="21.75" customHeight="1">
      <c r="A55" s="22" t="s">
        <v>185</v>
      </c>
      <c r="B55" s="76"/>
      <c r="F55" s="75">
        <f>SUM(F31:F42)+F52+F53+F54</f>
        <v>32557</v>
      </c>
      <c r="G55" s="75"/>
      <c r="H55" s="75">
        <f>SUM(H31:H42)+H52+H53+H54</f>
        <v>56846</v>
      </c>
      <c r="I55" s="75"/>
      <c r="J55" s="75">
        <f>SUM(J31:J42)+J52+J53+J54</f>
        <v>-1127</v>
      </c>
      <c r="K55" s="75"/>
      <c r="L55" s="75">
        <f>SUM(L31:L42)+L52+L53+L54</f>
        <v>15184</v>
      </c>
    </row>
    <row r="56" spans="1:14" ht="21.75" customHeight="1">
      <c r="A56" s="22" t="s">
        <v>57</v>
      </c>
      <c r="B56" s="76"/>
      <c r="F56" s="75">
        <v>-3367</v>
      </c>
      <c r="G56" s="75"/>
      <c r="H56" s="75">
        <v>-3932</v>
      </c>
      <c r="I56" s="75"/>
      <c r="J56" s="75">
        <v>-3203</v>
      </c>
      <c r="K56" s="75"/>
      <c r="L56" s="75">
        <v>-3932</v>
      </c>
    </row>
    <row r="57" spans="1:14" ht="21.75" customHeight="1">
      <c r="A57" s="22" t="s">
        <v>199</v>
      </c>
      <c r="B57" s="76"/>
      <c r="F57" s="75">
        <v>-8997</v>
      </c>
      <c r="G57" s="75"/>
      <c r="H57" s="75">
        <v>-3676</v>
      </c>
      <c r="I57" s="75"/>
      <c r="J57" s="75">
        <v>0</v>
      </c>
      <c r="K57" s="75"/>
      <c r="L57" s="75">
        <v>0</v>
      </c>
    </row>
    <row r="58" spans="1:14" ht="21.75" customHeight="1">
      <c r="A58" s="22" t="s">
        <v>130</v>
      </c>
      <c r="B58" s="76"/>
      <c r="F58" s="161">
        <v>0</v>
      </c>
      <c r="G58" s="148"/>
      <c r="H58" s="161">
        <v>14352</v>
      </c>
      <c r="I58" s="148"/>
      <c r="J58" s="161">
        <v>0</v>
      </c>
      <c r="K58" s="157"/>
      <c r="L58" s="161">
        <v>14352</v>
      </c>
    </row>
    <row r="59" spans="1:14" s="202" customFormat="1" ht="21.75" customHeight="1">
      <c r="A59" s="26" t="s">
        <v>185</v>
      </c>
      <c r="B59" s="26"/>
      <c r="C59" s="26"/>
      <c r="D59" s="26"/>
      <c r="E59" s="26"/>
      <c r="F59" s="89">
        <f>SUM(F55:F58)</f>
        <v>20193</v>
      </c>
      <c r="G59" s="68"/>
      <c r="H59" s="89">
        <f>SUM(H55:H58)</f>
        <v>63590</v>
      </c>
      <c r="I59" s="68"/>
      <c r="J59" s="89">
        <f>SUM(J55:J58)</f>
        <v>-4330</v>
      </c>
      <c r="K59" s="68"/>
      <c r="L59" s="89">
        <f>SUM(L55:L58)</f>
        <v>25604</v>
      </c>
      <c r="M59" s="46"/>
    </row>
    <row r="60" spans="1:14" s="202" customFormat="1" ht="9" customHeight="1">
      <c r="A60" s="26"/>
      <c r="B60" s="26"/>
      <c r="C60" s="26"/>
      <c r="D60" s="26"/>
      <c r="E60" s="26"/>
      <c r="F60" s="134"/>
      <c r="G60" s="68"/>
      <c r="H60" s="134"/>
      <c r="I60" s="68"/>
      <c r="J60" s="134"/>
      <c r="K60" s="68"/>
      <c r="L60" s="134"/>
      <c r="M60" s="46"/>
    </row>
    <row r="61" spans="1:14" s="24" customFormat="1" ht="18.75" customHeight="1">
      <c r="A61" s="131" t="s">
        <v>38</v>
      </c>
      <c r="B61" s="22"/>
      <c r="C61" s="22"/>
      <c r="D61" s="22"/>
      <c r="E61" s="22"/>
      <c r="F61" s="77"/>
      <c r="G61" s="77"/>
      <c r="H61" s="77"/>
      <c r="I61" s="77"/>
      <c r="J61" s="77"/>
      <c r="K61" s="77"/>
      <c r="L61" s="77"/>
      <c r="M61" s="34"/>
      <c r="N61" s="86"/>
    </row>
    <row r="62" spans="1:14" s="24" customFormat="1" ht="20.25" customHeight="1">
      <c r="A62" s="76" t="s">
        <v>48</v>
      </c>
      <c r="B62" s="22"/>
      <c r="C62" s="22"/>
      <c r="D62" s="22"/>
      <c r="E62" s="22"/>
      <c r="F62" s="153">
        <v>203</v>
      </c>
      <c r="G62" s="150"/>
      <c r="H62" s="153">
        <v>156</v>
      </c>
      <c r="I62" s="150"/>
      <c r="J62" s="75">
        <v>294</v>
      </c>
      <c r="K62" s="150"/>
      <c r="L62" s="75">
        <v>153</v>
      </c>
      <c r="M62" s="34"/>
      <c r="N62" s="86"/>
    </row>
    <row r="63" spans="1:14" s="24" customFormat="1" ht="20.25" customHeight="1">
      <c r="A63" s="76" t="s">
        <v>100</v>
      </c>
      <c r="B63" s="22"/>
      <c r="C63" s="22"/>
      <c r="D63" s="22"/>
      <c r="E63" s="22"/>
      <c r="F63" s="153">
        <v>0</v>
      </c>
      <c r="G63" s="150"/>
      <c r="H63" s="153">
        <v>0</v>
      </c>
      <c r="I63" s="150"/>
      <c r="J63" s="75">
        <v>5000</v>
      </c>
      <c r="K63" s="150"/>
      <c r="L63" s="75">
        <v>250</v>
      </c>
      <c r="M63" s="34"/>
      <c r="N63" s="86"/>
    </row>
    <row r="64" spans="1:14" s="24" customFormat="1" ht="19.5" customHeight="1">
      <c r="A64" s="76" t="s">
        <v>187</v>
      </c>
      <c r="B64" s="22"/>
      <c r="C64" s="22"/>
      <c r="D64" s="22"/>
      <c r="E64" s="22"/>
      <c r="F64" s="153">
        <v>0</v>
      </c>
      <c r="G64" s="150"/>
      <c r="H64" s="153">
        <v>0</v>
      </c>
      <c r="I64" s="150"/>
      <c r="J64" s="75">
        <v>-5000</v>
      </c>
      <c r="K64" s="150"/>
      <c r="L64" s="75">
        <v>0</v>
      </c>
      <c r="M64" s="34"/>
      <c r="N64" s="86"/>
    </row>
    <row r="65" spans="1:14" s="24" customFormat="1" ht="21.75" customHeight="1">
      <c r="A65" s="76" t="s">
        <v>115</v>
      </c>
      <c r="B65" s="22"/>
      <c r="C65" s="22"/>
      <c r="D65" s="22"/>
      <c r="E65" s="22"/>
      <c r="F65" s="153">
        <v>20000</v>
      </c>
      <c r="G65" s="150"/>
      <c r="H65" s="153">
        <v>20000</v>
      </c>
      <c r="I65" s="150"/>
      <c r="J65" s="75">
        <v>20000</v>
      </c>
      <c r="K65" s="150"/>
      <c r="L65" s="75">
        <v>20000</v>
      </c>
      <c r="M65" s="34"/>
      <c r="N65" s="86"/>
    </row>
    <row r="66" spans="1:14" ht="21.75" customHeight="1">
      <c r="A66" s="76" t="s">
        <v>139</v>
      </c>
      <c r="F66" s="153">
        <v>-40010</v>
      </c>
      <c r="G66" s="150"/>
      <c r="H66" s="153">
        <v>-30000</v>
      </c>
      <c r="I66" s="150"/>
      <c r="J66" s="75">
        <v>-10010</v>
      </c>
      <c r="K66" s="150"/>
      <c r="L66" s="75">
        <v>-10000</v>
      </c>
      <c r="N66" s="42"/>
    </row>
    <row r="67" spans="1:14" ht="21.75" customHeight="1">
      <c r="A67" s="76" t="s">
        <v>145</v>
      </c>
      <c r="F67" s="153">
        <v>0</v>
      </c>
      <c r="G67" s="150"/>
      <c r="H67" s="153">
        <v>-6320</v>
      </c>
      <c r="I67" s="150"/>
      <c r="J67" s="75">
        <v>0</v>
      </c>
      <c r="K67" s="150"/>
      <c r="L67" s="75">
        <v>-6320</v>
      </c>
      <c r="N67" s="42"/>
    </row>
    <row r="68" spans="1:14" ht="21.75" customHeight="1">
      <c r="A68" s="76" t="s">
        <v>114</v>
      </c>
      <c r="F68" s="153">
        <v>-28639</v>
      </c>
      <c r="G68" s="150"/>
      <c r="H68" s="153">
        <v>-26421</v>
      </c>
      <c r="I68" s="150"/>
      <c r="J68" s="75">
        <v>-23248</v>
      </c>
      <c r="K68" s="150"/>
      <c r="L68" s="75">
        <v>-24536</v>
      </c>
      <c r="N68" s="42"/>
    </row>
    <row r="69" spans="1:14" ht="17.45" customHeight="1">
      <c r="A69" s="22" t="s">
        <v>121</v>
      </c>
      <c r="B69" s="24"/>
      <c r="C69" s="24"/>
      <c r="D69" s="24"/>
      <c r="E69" s="24"/>
      <c r="F69" s="153">
        <v>-1421</v>
      </c>
      <c r="G69" s="158"/>
      <c r="H69" s="153">
        <v>-3450</v>
      </c>
      <c r="I69" s="158"/>
      <c r="J69" s="75">
        <v>-1421</v>
      </c>
      <c r="K69" s="149"/>
      <c r="L69" s="75">
        <v>-3121</v>
      </c>
    </row>
    <row r="70" spans="1:14" ht="21.75" customHeight="1">
      <c r="A70" s="132" t="s">
        <v>146</v>
      </c>
      <c r="F70" s="89">
        <f>SUM(F62:F69)</f>
        <v>-49867</v>
      </c>
      <c r="H70" s="89">
        <f>SUM(H62:H69)</f>
        <v>-46035</v>
      </c>
      <c r="J70" s="89">
        <f>SUM(J62:J69)</f>
        <v>-14385</v>
      </c>
      <c r="K70" s="17"/>
      <c r="L70" s="89">
        <f>SUM(L62:L69)</f>
        <v>-23574</v>
      </c>
    </row>
    <row r="71" spans="1:14" ht="8.25" customHeight="1">
      <c r="H71" s="34"/>
    </row>
    <row r="72" spans="1:14" ht="13.5" customHeight="1">
      <c r="A72" s="133" t="s">
        <v>39</v>
      </c>
      <c r="B72" s="76"/>
      <c r="F72" s="75"/>
      <c r="H72" s="75"/>
      <c r="J72" s="75"/>
      <c r="K72" s="17"/>
      <c r="L72" s="75"/>
    </row>
    <row r="73" spans="1:14" ht="19.5" customHeight="1">
      <c r="A73" s="40" t="s">
        <v>52</v>
      </c>
      <c r="B73" s="76"/>
      <c r="F73" s="75">
        <v>-66</v>
      </c>
      <c r="G73" s="148"/>
      <c r="H73" s="75">
        <v>-21</v>
      </c>
      <c r="I73" s="148"/>
      <c r="J73" s="75">
        <v>-78</v>
      </c>
      <c r="K73" s="149"/>
      <c r="L73" s="75">
        <v>-21</v>
      </c>
    </row>
    <row r="74" spans="1:14" ht="18.75" customHeight="1">
      <c r="A74" s="40" t="s">
        <v>53</v>
      </c>
      <c r="F74" s="75">
        <v>15591</v>
      </c>
      <c r="G74" s="148"/>
      <c r="H74" s="75">
        <v>-9548</v>
      </c>
      <c r="I74" s="148"/>
      <c r="J74" s="75">
        <v>15591</v>
      </c>
      <c r="K74" s="157"/>
      <c r="L74" s="75">
        <v>-9548</v>
      </c>
    </row>
    <row r="75" spans="1:14" ht="21.75" customHeight="1">
      <c r="A75" s="76" t="s">
        <v>188</v>
      </c>
      <c r="F75" s="75">
        <v>0</v>
      </c>
      <c r="G75" s="148"/>
      <c r="H75" s="75">
        <v>0</v>
      </c>
      <c r="I75" s="148"/>
      <c r="J75" s="75">
        <v>0</v>
      </c>
      <c r="K75" s="157"/>
      <c r="L75" s="75">
        <v>12000</v>
      </c>
    </row>
    <row r="76" spans="1:14" ht="21.75" customHeight="1">
      <c r="A76" s="76" t="s">
        <v>189</v>
      </c>
      <c r="F76" s="75">
        <v>0</v>
      </c>
      <c r="G76" s="148"/>
      <c r="H76" s="75">
        <v>0</v>
      </c>
      <c r="I76" s="148"/>
      <c r="J76" s="75">
        <v>-2000</v>
      </c>
      <c r="K76" s="157"/>
      <c r="L76" s="75">
        <v>0</v>
      </c>
    </row>
    <row r="77" spans="1:14" ht="21.75" customHeight="1">
      <c r="A77" s="40" t="s">
        <v>140</v>
      </c>
      <c r="F77" s="75">
        <v>-750</v>
      </c>
      <c r="G77" s="148"/>
      <c r="H77" s="75">
        <v>-750</v>
      </c>
      <c r="I77" s="148"/>
      <c r="J77" s="75">
        <v>-750</v>
      </c>
      <c r="K77" s="157"/>
      <c r="L77" s="75">
        <v>-750</v>
      </c>
    </row>
    <row r="78" spans="1:14" ht="17.25" customHeight="1">
      <c r="A78" s="132" t="s">
        <v>129</v>
      </c>
      <c r="E78" s="201"/>
      <c r="F78" s="89">
        <f>SUM(F73:F77)</f>
        <v>14775</v>
      </c>
      <c r="H78" s="89">
        <f>SUM(H73:H77)</f>
        <v>-10319</v>
      </c>
      <c r="I78" s="78"/>
      <c r="J78" s="89">
        <f>SUM(J73:J77)</f>
        <v>12763</v>
      </c>
      <c r="K78" s="78"/>
      <c r="L78" s="89">
        <f>SUM(L73:L77)</f>
        <v>1681</v>
      </c>
    </row>
    <row r="79" spans="1:14" ht="9" customHeight="1">
      <c r="A79" s="132"/>
      <c r="E79" s="201"/>
      <c r="F79" s="134"/>
      <c r="H79" s="134"/>
      <c r="I79" s="78"/>
      <c r="J79" s="134"/>
      <c r="K79" s="78"/>
      <c r="L79" s="134"/>
    </row>
    <row r="80" spans="1:14" ht="15.75" customHeight="1">
      <c r="A80" s="132" t="s">
        <v>119</v>
      </c>
      <c r="E80" s="201"/>
      <c r="F80" s="134"/>
      <c r="G80" s="134"/>
      <c r="H80" s="22"/>
      <c r="I80" s="134"/>
      <c r="J80" s="134"/>
      <c r="K80" s="134"/>
      <c r="L80" s="22"/>
    </row>
    <row r="81" spans="1:15" ht="18.75" customHeight="1">
      <c r="B81" s="132" t="s">
        <v>120</v>
      </c>
      <c r="E81" s="201"/>
      <c r="F81" s="134">
        <f>F78+F70+F59</f>
        <v>-14899</v>
      </c>
      <c r="G81" s="134"/>
      <c r="H81" s="134">
        <f>H78+H70+H59</f>
        <v>7236</v>
      </c>
      <c r="I81" s="134"/>
      <c r="J81" s="134">
        <f>J78+J70+J59</f>
        <v>-5952</v>
      </c>
      <c r="K81" s="134"/>
      <c r="L81" s="134">
        <f>L78+L70+L59</f>
        <v>3711</v>
      </c>
    </row>
    <row r="82" spans="1:15" ht="19.5" customHeight="1">
      <c r="A82" s="127" t="s">
        <v>40</v>
      </c>
      <c r="E82" s="201"/>
      <c r="F82" s="162">
        <v>21666</v>
      </c>
      <c r="H82" s="162">
        <v>10042</v>
      </c>
      <c r="I82" s="17"/>
      <c r="J82" s="162">
        <v>9677</v>
      </c>
      <c r="K82" s="17"/>
      <c r="L82" s="162">
        <v>7999</v>
      </c>
    </row>
    <row r="83" spans="1:15" ht="21.75" customHeight="1" thickBot="1">
      <c r="A83" s="132" t="s">
        <v>154</v>
      </c>
      <c r="B83" s="79"/>
      <c r="F83" s="130">
        <f>SUM(F81:F82)</f>
        <v>6767</v>
      </c>
      <c r="H83" s="130">
        <f>SUM(H81:H82)</f>
        <v>17278</v>
      </c>
      <c r="J83" s="130">
        <f>SUM(J81:J82)</f>
        <v>3725</v>
      </c>
      <c r="L83" s="130">
        <f>SUM(L81:L82)</f>
        <v>11710</v>
      </c>
    </row>
    <row r="84" spans="1:15" ht="9" customHeight="1" thickTop="1">
      <c r="H84" s="34"/>
    </row>
    <row r="85" spans="1:15" s="26" customFormat="1" ht="15">
      <c r="A85" s="26" t="s">
        <v>108</v>
      </c>
      <c r="F85" s="168"/>
      <c r="G85" s="68"/>
      <c r="H85" s="168"/>
      <c r="I85" s="68"/>
      <c r="J85" s="68"/>
      <c r="K85" s="68"/>
      <c r="L85" s="68"/>
      <c r="M85" s="68"/>
    </row>
    <row r="86" spans="1:15" ht="21.75" customHeight="1">
      <c r="A86" s="22" t="s">
        <v>190</v>
      </c>
      <c r="B86" s="20"/>
      <c r="C86" s="20"/>
      <c r="D86" s="20"/>
      <c r="E86" s="201" t="s">
        <v>191</v>
      </c>
      <c r="F86" s="75">
        <v>8038</v>
      </c>
      <c r="G86" s="148"/>
      <c r="H86" s="75">
        <v>0</v>
      </c>
      <c r="I86" s="148"/>
      <c r="J86" s="75">
        <v>8038</v>
      </c>
      <c r="K86" s="157"/>
      <c r="L86" s="75">
        <v>0</v>
      </c>
      <c r="O86" s="73"/>
    </row>
    <row r="87" spans="1:15" ht="24" customHeight="1">
      <c r="F87" s="134"/>
    </row>
  </sheetData>
  <sheetProtection password="F7ED" sheet="1" objects="1" scenarios="1"/>
  <mergeCells count="18">
    <mergeCell ref="H51:J51"/>
    <mergeCell ref="F46:H46"/>
    <mergeCell ref="J46:L46"/>
    <mergeCell ref="F47:H47"/>
    <mergeCell ref="J47:L47"/>
    <mergeCell ref="F48:H48"/>
    <mergeCell ref="J48:L48"/>
    <mergeCell ref="F3:H3"/>
    <mergeCell ref="J3:L3"/>
    <mergeCell ref="F4:H4"/>
    <mergeCell ref="J4:L4"/>
    <mergeCell ref="F5:H5"/>
    <mergeCell ref="J5:L5"/>
    <mergeCell ref="F6:H6"/>
    <mergeCell ref="J6:L6"/>
    <mergeCell ref="H9:J9"/>
    <mergeCell ref="F45:H45"/>
    <mergeCell ref="J45:L45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0" firstPageNumber="1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42" max="11" man="1"/>
  </rowBreaks>
  <ignoredErrors>
    <ignoredError sqref="E8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2022-11-14T09:08:16Z</cp:lastPrinted>
  <dcterms:created xsi:type="dcterms:W3CDTF">2001-01-22T03:58:50Z</dcterms:created>
  <dcterms:modified xsi:type="dcterms:W3CDTF">2022-11-14T09:08:30Z</dcterms:modified>
</cp:coreProperties>
</file>