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risawad Corporation Public Company Limited\Srisawad Corporation Public (SWAD)_Sep 2022'Q3\"/>
    </mc:Choice>
  </mc:AlternateContent>
  <xr:revisionPtr revIDLastSave="0" documentId="13_ncr:1_{9E17A9C2-678E-4A65-83DF-F2723E1CE586}" xr6:coauthVersionLast="47" xr6:coauthVersionMax="47" xr10:uidLastSave="{00000000-0000-0000-0000-000000000000}"/>
  <bookViews>
    <workbookView xWindow="-120" yWindow="-120" windowWidth="21840" windowHeight="13140" activeTab="5" xr2:uid="{00000000-000D-0000-FFFF-FFFF00000000}"/>
  </bookViews>
  <sheets>
    <sheet name="2-4" sheetId="1" r:id="rId1"/>
    <sheet name="5-6 (3 M)" sheetId="7" r:id="rId2"/>
    <sheet name="7-8 (9 M)" sheetId="8" r:id="rId3"/>
    <sheet name="9" sheetId="9" r:id="rId4"/>
    <sheet name="10" sheetId="10" r:id="rId5"/>
    <sheet name="11-12" sheetId="11" r:id="rId6"/>
  </sheets>
  <definedNames>
    <definedName name="_xlnm.Print_Area" localSheetId="0">'2-4'!$A$1:$M$155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6" i="11" l="1"/>
  <c r="I76" i="11"/>
  <c r="G76" i="11"/>
  <c r="E76" i="11"/>
  <c r="K26" i="1"/>
  <c r="M26" i="1"/>
  <c r="I26" i="1"/>
  <c r="X23" i="9" l="1"/>
  <c r="I94" i="11"/>
  <c r="E94" i="11"/>
  <c r="V24" i="9"/>
  <c r="X24" i="9" s="1"/>
  <c r="AB24" i="9" s="1"/>
  <c r="V26" i="9"/>
  <c r="X26" i="9" s="1"/>
  <c r="AB26" i="9" s="1"/>
  <c r="V28" i="9"/>
  <c r="X28" i="9" s="1"/>
  <c r="AB28" i="9" s="1"/>
  <c r="V27" i="9"/>
  <c r="X27" i="9" s="1"/>
  <c r="AB27" i="9" s="1"/>
  <c r="N30" i="9"/>
  <c r="D83" i="7"/>
  <c r="H83" i="7"/>
  <c r="H76" i="7"/>
  <c r="D76" i="7"/>
  <c r="F84" i="8"/>
  <c r="J87" i="7"/>
  <c r="F87" i="7"/>
  <c r="K91" i="11"/>
  <c r="G91" i="11"/>
  <c r="J52" i="8"/>
  <c r="J42" i="8"/>
  <c r="J25" i="8"/>
  <c r="J17" i="8"/>
  <c r="F80" i="8"/>
  <c r="F73" i="8"/>
  <c r="F52" i="8"/>
  <c r="F42" i="8"/>
  <c r="F25" i="8"/>
  <c r="F17" i="8"/>
  <c r="N24" i="10"/>
  <c r="J24" i="10"/>
  <c r="H24" i="10"/>
  <c r="F24" i="10"/>
  <c r="D24" i="10"/>
  <c r="P24" i="10"/>
  <c r="L24" i="10"/>
  <c r="T21" i="10"/>
  <c r="Z30" i="9"/>
  <c r="T30" i="9"/>
  <c r="R30" i="9"/>
  <c r="P30" i="9"/>
  <c r="J30" i="9"/>
  <c r="H30" i="9"/>
  <c r="F30" i="9"/>
  <c r="D30" i="9"/>
  <c r="L30" i="9"/>
  <c r="J45" i="7"/>
  <c r="J25" i="7"/>
  <c r="J17" i="7"/>
  <c r="F45" i="7"/>
  <c r="F25" i="7"/>
  <c r="F17" i="7"/>
  <c r="A112" i="11"/>
  <c r="I91" i="11"/>
  <c r="E91" i="11"/>
  <c r="N18" i="10"/>
  <c r="J18" i="10"/>
  <c r="H18" i="10"/>
  <c r="F18" i="10"/>
  <c r="D18" i="10"/>
  <c r="T15" i="10"/>
  <c r="T21" i="9"/>
  <c r="R21" i="9"/>
  <c r="P21" i="9"/>
  <c r="N21" i="9"/>
  <c r="J21" i="9"/>
  <c r="H21" i="9"/>
  <c r="F21" i="9"/>
  <c r="D21" i="9"/>
  <c r="Z21" i="9"/>
  <c r="V19" i="9"/>
  <c r="V21" i="9" s="1"/>
  <c r="L21" i="9"/>
  <c r="X18" i="9"/>
  <c r="AB18" i="9" s="1"/>
  <c r="X17" i="9"/>
  <c r="AB17" i="9" s="1"/>
  <c r="X15" i="9"/>
  <c r="AB15" i="9" s="1"/>
  <c r="D80" i="8"/>
  <c r="D73" i="8"/>
  <c r="A60" i="8"/>
  <c r="H52" i="8"/>
  <c r="D52" i="8"/>
  <c r="H42" i="8"/>
  <c r="D42" i="8"/>
  <c r="H25" i="8"/>
  <c r="D25" i="8"/>
  <c r="H17" i="8"/>
  <c r="D17" i="8"/>
  <c r="A116" i="7"/>
  <c r="A57" i="8" s="1"/>
  <c r="A109" i="8" s="1"/>
  <c r="A39" i="9" s="1"/>
  <c r="A29" i="10" s="1"/>
  <c r="A63" i="7"/>
  <c r="H45" i="7"/>
  <c r="D45" i="7"/>
  <c r="H25" i="7"/>
  <c r="D25" i="7"/>
  <c r="H17" i="7"/>
  <c r="D17" i="7"/>
  <c r="F27" i="7" l="1"/>
  <c r="F31" i="7" s="1"/>
  <c r="F34" i="7" s="1"/>
  <c r="F47" i="7" s="1"/>
  <c r="F83" i="7" s="1"/>
  <c r="J27" i="7"/>
  <c r="J31" i="7" s="1"/>
  <c r="J34" i="7" s="1"/>
  <c r="J76" i="7" s="1"/>
  <c r="V30" i="9"/>
  <c r="J27" i="8"/>
  <c r="J31" i="8" s="1"/>
  <c r="J34" i="8" s="1"/>
  <c r="J70" i="8" s="1"/>
  <c r="J84" i="8" s="1"/>
  <c r="F27" i="8"/>
  <c r="F31" i="8" s="1"/>
  <c r="F34" i="8" s="1"/>
  <c r="F54" i="8" s="1"/>
  <c r="D27" i="8"/>
  <c r="D31" i="8" s="1"/>
  <c r="H27" i="8"/>
  <c r="H31" i="8" s="1"/>
  <c r="H27" i="7"/>
  <c r="H31" i="7" s="1"/>
  <c r="H34" i="7" s="1"/>
  <c r="D27" i="7"/>
  <c r="D31" i="7" s="1"/>
  <c r="D34" i="7" s="1"/>
  <c r="X19" i="9"/>
  <c r="AB19" i="9" s="1"/>
  <c r="AB21" i="9" s="1"/>
  <c r="J47" i="7" l="1"/>
  <c r="J83" i="7" s="1"/>
  <c r="H34" i="8"/>
  <c r="H54" i="8" s="1"/>
  <c r="H80" i="8" s="1"/>
  <c r="I11" i="11"/>
  <c r="I46" i="11" s="1"/>
  <c r="I51" i="11" s="1"/>
  <c r="I93" i="11" s="1"/>
  <c r="I97" i="11" s="1"/>
  <c r="D34" i="8"/>
  <c r="D54" i="8" s="1"/>
  <c r="E11" i="11"/>
  <c r="E46" i="11" s="1"/>
  <c r="E51" i="11" s="1"/>
  <c r="E93" i="11" s="1"/>
  <c r="E97" i="11" s="1"/>
  <c r="F76" i="7"/>
  <c r="J54" i="8"/>
  <c r="J77" i="8" s="1"/>
  <c r="J80" i="8" s="1"/>
  <c r="K11" i="11"/>
  <c r="K46" i="11" s="1"/>
  <c r="K51" i="11" s="1"/>
  <c r="K93" i="11" s="1"/>
  <c r="K97" i="11" s="1"/>
  <c r="G11" i="11"/>
  <c r="G46" i="11" s="1"/>
  <c r="G51" i="11" s="1"/>
  <c r="G93" i="11" s="1"/>
  <c r="G97" i="11" s="1"/>
  <c r="J73" i="8"/>
  <c r="R24" i="10"/>
  <c r="T22" i="10"/>
  <c r="T24" i="10" s="1"/>
  <c r="X30" i="9"/>
  <c r="AB30" i="9"/>
  <c r="H47" i="7"/>
  <c r="D47" i="7"/>
  <c r="P18" i="10"/>
  <c r="R16" i="10"/>
  <c r="R18" i="10" s="1"/>
  <c r="X21" i="9"/>
  <c r="H73" i="8" l="1"/>
  <c r="L18" i="10"/>
  <c r="T16" i="10"/>
  <c r="T18" i="10" s="1"/>
  <c r="G88" i="1" l="1"/>
  <c r="M88" i="1" l="1"/>
  <c r="K88" i="1"/>
  <c r="I88" i="1"/>
  <c r="M43" i="1"/>
  <c r="K43" i="1"/>
  <c r="I43" i="1"/>
  <c r="G43" i="1"/>
  <c r="G26" i="1"/>
  <c r="K45" i="1" l="1"/>
  <c r="M45" i="1"/>
  <c r="I45" i="1"/>
  <c r="G45" i="1"/>
  <c r="M136" i="1" l="1"/>
  <c r="G136" i="1" l="1"/>
  <c r="G139" i="1" s="1"/>
  <c r="M139" i="1" l="1"/>
  <c r="I136" i="1"/>
  <c r="I139" i="1" s="1"/>
  <c r="M76" i="1"/>
  <c r="M90" i="1" s="1"/>
  <c r="I76" i="1"/>
  <c r="I90" i="1" s="1"/>
  <c r="I141" i="1" l="1"/>
  <c r="M141" i="1"/>
  <c r="A106" i="1" l="1"/>
  <c r="A104" i="1"/>
  <c r="A103" i="1"/>
  <c r="A155" i="1" s="1"/>
  <c r="A55" i="1"/>
  <c r="A53" i="1"/>
  <c r="K76" i="1" l="1"/>
  <c r="K90" i="1" s="1"/>
  <c r="K136" i="1" l="1"/>
  <c r="K139" i="1" s="1"/>
  <c r="K141" i="1" s="1"/>
  <c r="G76" i="1" l="1"/>
  <c r="G90" i="1" l="1"/>
  <c r="G141" i="1" s="1"/>
</calcChain>
</file>

<file path=xl/sharedStrings.xml><?xml version="1.0" encoding="utf-8"?>
<sst xmlns="http://schemas.openxmlformats.org/spreadsheetml/2006/main" count="546" uniqueCount="256">
  <si>
    <t>บริษัท ศรีสวัสดิ์ คอร์ปอเรชั่น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</si>
  <si>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</si>
  <si>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</si>
  <si>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</si>
  <si>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</si>
  <si>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</si>
  <si>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</si>
  <si>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2565</t>
  </si>
  <si>
    <t>พ.ศ. 2564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</si>
  <si>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</si>
  <si>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</si>
  <si>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</si>
  <si>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</si>
  <si>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</si>
  <si>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สินทรัพย์ทางการเงินที่วัดมูลค่าด้วยวิธีราคาทุนตัดจำหน่าย</t>
  </si>
  <si>
    <t>ส่วนของเงินให้สินเชื่อแก่ลูกหนี้และดอกเบี้ยค้างรับ</t>
  </si>
  <si>
    <t xml:space="preserve">   ที่ถึงกำหนดชำระภายในหนึ่งปี - สุทธิ</t>
  </si>
  <si>
    <t xml:space="preserve">เงินให้กู้ยืมระยะสั้นแก่กิจการที่เกี่ยวข้องกันและดอกเบี้ยค้างรับ </t>
  </si>
  <si>
    <t>ดอกเบี้ยค้างรับจากเงินให้กู้ยืมระยะยาวแก่กิจการที่เกี่ยวข้องกัน</t>
  </si>
  <si>
    <t>เงินให้กู้ยืมระยะสั้นแก่สถาบันการเงิน</t>
  </si>
  <si>
    <t>ลูกหนี้อื่น</t>
  </si>
  <si>
    <t>ทรัพย์สินรอการขาย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</si>
  <si>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</si>
  <si>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</si>
  <si>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</si>
  <si>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สินทรัพย์ทางการเงินที่วัดมูลค่าด้วยมูลค่ายุติธรรมผ่านกำไรหรือขาดทุน</t>
  </si>
  <si>
    <t>เงินลงทุนในบริษัทร่วม</t>
  </si>
  <si>
    <t>เงินลงทุนในบริษัทย่อย</t>
  </si>
  <si>
    <t>เงินให้สินเชื่อแก่ลูกหนี้และดอกเบี้ยค้างรับ - สุทธิ</t>
  </si>
  <si>
    <t>เงินให้กู้ยืมระยะยาวแก่กิจการที่เกี่ยวข้องกัน</t>
  </si>
  <si>
    <t>ที่ดิน อาคาร 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</si>
  <si>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</si>
  <si>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</si>
  <si>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</si>
  <si>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</si>
  <si>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</si>
  <si>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</si>
  <si>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</si>
  <si>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งบแสดงฐานะการเงิน</t>
    </r>
    <r>
      <rPr>
        <sz val="12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</si>
  <si>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</si>
  <si>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</si>
  <si>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</si>
  <si>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ส่วนของเงินกู้ยืมระยะยาวจากสถาบันการเงินที่ครบกำหนด</t>
  </si>
  <si>
    <t xml:space="preserve">   ชำระภายในหนึ่งปี</t>
  </si>
  <si>
    <t>หนี้สินตามสัญญาเช่าส่วนที่ถึงกำหนดชำระภายในหนึ่งปี</t>
  </si>
  <si>
    <t>เจ้าหนี้อื่น</t>
  </si>
  <si>
    <t>ส่วนของหุ้นกู้ไม่ด้อยสิทธิที่ครบกำหนดชำระภายในหนึ่งปี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</si>
  <si>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</si>
  <si>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</si>
  <si>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</si>
  <si>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</si>
  <si>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</si>
  <si>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หนี้สินภาษีเงินได้รอตัดบัญชี</t>
  </si>
  <si>
    <t>หนี้สินอนุพันธ์ทางการเงิน</t>
  </si>
  <si>
    <t>หนี้สินตามสัญญาเช่า</t>
  </si>
  <si>
    <t>หุ้นกู้ไม่ด้อยสิทธิ</t>
  </si>
  <si>
    <t>ภาระผูกพันผลประโยชน์พนักงาน</t>
  </si>
  <si>
    <t>ประมาณการค่ารื้อถอน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</si>
  <si>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</si>
  <si>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</si>
  <si>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2"/>
        <rFont val="Browallia New"/>
        <family val="2"/>
      </rPr>
      <t xml:space="preserve"> (ต่อ)</t>
    </r>
  </si>
  <si>
    <t>ส่วนของเจ้าของ</t>
  </si>
  <si>
    <t xml:space="preserve">ทุนเรือนหุ้น </t>
  </si>
  <si>
    <t xml:space="preserve">   ทุนจดทะเบียน </t>
  </si>
  <si>
    <t xml:space="preserve">      หุ้นสามัญจำนวน 1,429,009,569 หุ้น </t>
  </si>
  <si>
    <t xml:space="preserve">         มูลค่าที่ตราไว้หุ้นละ 1 บาท</t>
  </si>
  <si>
    <t xml:space="preserve">         (พ.ศ. 2564: จำนวน 1,429,009,569 หุ้น)</t>
  </si>
  <si>
    <t xml:space="preserve">   ทุนที่ออกและชำระแล้ว</t>
  </si>
  <si>
    <t xml:space="preserve">      หุ้นสามัญจำนวน 1,373,152,393 หุ้น  </t>
  </si>
  <si>
    <t xml:space="preserve">         มูลค่าที่ได้รับชำระแล้วหุ้นละ 1 บาท</t>
  </si>
  <si>
    <t xml:space="preserve">         (พ.ศ. 2564: จำนวน 1,373,152,393 หุ้น)</t>
  </si>
  <si>
    <t>ส่วนเกินมูลค่าหุ้นสามัญ</t>
  </si>
  <si>
    <t>ส่วนเกินมูลค่าหุ้นจากการจ่ายโดยใช้หุ้นเป็นเกณฑ์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</si>
  <si>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</si>
  <si>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</si>
  <si>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</si>
  <si>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ส่วนต่ำกว่าทุนจากการเปลี่ยนแปลงสัดส่วนการถือหุ้นในบริษัทย่อย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</si>
  <si>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</si>
  <si>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</si>
  <si>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</si>
  <si>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</si>
  <si>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</si>
  <si>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</si>
  <si>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</si>
  <si>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รายได้ดอกเบี้ย</t>
  </si>
  <si>
    <t>เงินปันผลรับ</t>
  </si>
  <si>
    <t>รายได้อื่น</t>
  </si>
  <si>
    <t>รวมรายได้</t>
  </si>
  <si>
    <t>ค่าใช้จ่าย</t>
  </si>
  <si>
    <t>ค่าใช้จ่ายในการบริการ</t>
  </si>
  <si>
    <t>ค่าใช้จ่ายในการบริหาร</t>
  </si>
  <si>
    <t>ผลขาดทุนด้านเครดิตที่คาดว่าจะเกิดขึ้น (โอนกลับ)</t>
  </si>
  <si>
    <t>รวมค่าใช้จ่าย</t>
  </si>
  <si>
    <t>ต้นทุนทางการเงิน</t>
  </si>
  <si>
    <t>กำไรก่อนค่าใช้จ่ายภาษีเงินได้</t>
  </si>
  <si>
    <t>กำไรสำหรับงวด</t>
  </si>
  <si>
    <t>กำไรเบ็ดเสร็จอื่น</t>
  </si>
  <si>
    <t>รายการที่จะจัดประเภทรายการใหม่เข้าไปไว้ในกำไรหรือขาดทุนในภายหลัง</t>
  </si>
  <si>
    <t xml:space="preserve">   ด้วยมูลค่ายุติธรรมผ่านกำไรขาดทุนเบ็ดเสร็จอื่น</t>
  </si>
  <si>
    <t>การป้องกันความเสี่ยงกระแสเงินสด</t>
  </si>
  <si>
    <t>ผลต่างของอัตราแลกเปลี่ยนจากการแปลงค่างบการเงิน</t>
  </si>
  <si>
    <t>ภาษีเงินได้ที่เกี่ยวกับรายการที่จะจัดประเภทรายการใหม่</t>
  </si>
  <si>
    <t xml:space="preserve">   เข้าไปไว้ในกำไรหรือขาดทุนในภายหลัง</t>
  </si>
  <si>
    <t>กำไรเบ็ดเสร็จรวมสำหรับงวด</t>
  </si>
  <si>
    <r>
      <t xml:space="preserve">งบกำไรขาดทุนเบ็ดเสร็จ </t>
    </r>
    <r>
      <rPr>
        <sz val="12"/>
        <rFont val="Browallia New"/>
        <family val="2"/>
      </rPr>
      <t>(ต่อ)</t>
    </r>
  </si>
  <si>
    <t>การแบ่งปันกำไรสุทธิ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</si>
  <si>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</si>
  <si>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</si>
  <si>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</si>
  <si>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</si>
  <si>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>รายการที่จะไม่จัดประเภทรายการใหม่เข้าไปไว้ในกำไรหรือขาดทุนในภายหลัง</t>
  </si>
  <si>
    <t>การวัดมูลค่าใหม่ของภาระผูกพันผลประโยชน์หลังออกจากงาน</t>
  </si>
  <si>
    <t xml:space="preserve">   ในกำไรหรือขาดทุนในภายหลัง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</si>
  <si>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</si>
  <si>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</si>
  <si>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กำไรขาดทุนเบ็ดเสร็จอื่น</t>
  </si>
  <si>
    <t>การวัดมูลค่าเงินลงทุน</t>
  </si>
  <si>
    <t>ผลต่างของ</t>
  </si>
  <si>
    <t>ส่วนเกินมูลค่าหุ้น</t>
  </si>
  <si>
    <t>จัดสรรแล้ว</t>
  </si>
  <si>
    <t>ในตราสารหนี้</t>
  </si>
  <si>
    <t>อัตราแลกเปลี่ยน</t>
  </si>
  <si>
    <t>รวมส่วนของ</t>
  </si>
  <si>
    <t>ทุนที่ออก</t>
  </si>
  <si>
    <t>ส่วนเกิน</t>
  </si>
  <si>
    <t>จากการจ่ายโดย</t>
  </si>
  <si>
    <t>- สำรองตาม</t>
  </si>
  <si>
    <t>สัดส่วนการถือหุ้น</t>
  </si>
  <si>
    <t>ด้วยมูลค่ายุติธรรมผ่าน</t>
  </si>
  <si>
    <t>จากการแปลงค่า</t>
  </si>
  <si>
    <t>รวมองค์ประกอบอื่น</t>
  </si>
  <si>
    <t>ผู้เป็นเจ้าของ</t>
  </si>
  <si>
    <t>ส่วนได้เสียที่ไม่มี</t>
  </si>
  <si>
    <t>และชำระแล้ว</t>
  </si>
  <si>
    <t>มูลค่าหุ้นสามัญ</t>
  </si>
  <si>
    <t>ใช้หุ้นเป็นเกณฑ์</t>
  </si>
  <si>
    <t>กฎหมาย</t>
  </si>
  <si>
    <t>ที่ยังไม่ได้จัดสรร</t>
  </si>
  <si>
    <t>ในบริษัทย่อย</t>
  </si>
  <si>
    <t>งบการเงิน</t>
  </si>
  <si>
    <t>กระแสเงินสด</t>
  </si>
  <si>
    <t>ของส่วนของเจ้าของ</t>
  </si>
  <si>
    <t>ของบริษัทใหญ่</t>
  </si>
  <si>
    <t>อำนาจควบคุม</t>
  </si>
  <si>
    <t>เจ้าของ</t>
  </si>
  <si>
    <t>เงินปันผลจ่าย</t>
  </si>
  <si>
    <t>การเพิ่มขึ้นของส่วนได้เสียที่ไม่มีอำนาจควบคุม</t>
  </si>
  <si>
    <t xml:space="preserve">   จากการลงทุนในบริษัทย่อย</t>
  </si>
  <si>
    <t>การเปลี่ยนแปลงสัดส่วนการลงทุนในบริษัทย่อย</t>
  </si>
  <si>
    <r>
      <t xml:space="preserve">งบแสดงการเปลี่ยนแปลงส่วนของเจ้าของ </t>
    </r>
    <r>
      <rPr>
        <sz val="12"/>
        <rFont val="Browallia New"/>
        <family val="2"/>
      </rPr>
      <t xml:space="preserve"> (ต่อ)</t>
    </r>
  </si>
  <si>
    <t>ข้อมูลทางการเงินเฉพาะกิจการ (ยังไม่ได้ตรวจสอบ)</t>
  </si>
  <si>
    <t>ยอดคงเหลือ ณ วันที่ 1 มกราคม พ.ศ. 2564</t>
  </si>
  <si>
    <t>ยอดคงเหลือ ณ วันที่ 1 มกราคม พ.ศ. 2565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</si>
  <si>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</si>
  <si>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</si>
  <si>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</si>
  <si>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กำไรจากการจำหน่ายสินทรัพย์ทางการเงิน</t>
  </si>
  <si>
    <t>กำไรจากการจำหน่ายเงินลงทุนในบริษัทย่อย</t>
  </si>
  <si>
    <t>กำไรจากการเปลี่ยนแปลงเงินลงทุนในบริษัทย่อยเป็นบริษัทร่วม</t>
  </si>
  <si>
    <t>กำไรจากการเปลี่ยนแปลงประเภทเงินลงทุน</t>
  </si>
  <si>
    <t>ค่าเสื่อมราคาและค่าตัดจำหน่าย</t>
  </si>
  <si>
    <t>ค่าตัดจำหน่ายต้นทุนในการออกหุ้นกู้</t>
  </si>
  <si>
    <t>ขาดทุนจากการตัดจำหน่ายอุปกรณ์</t>
  </si>
  <si>
    <t>กำไรจากการจำหน่ายอุปกรณ์</t>
  </si>
  <si>
    <t>กำไรจากการยกเลิกสัญญาเช่า</t>
  </si>
  <si>
    <t>ขาดทุนจากการขายทรัพย์สินรอการขาย</t>
  </si>
  <si>
    <t>(โอนกลับ) ผลขาดทุนด้านเครดิตที่คาดว่าจะเกิดขึ้น</t>
  </si>
  <si>
    <t>ต้นทุนค่ารื้อถอน</t>
  </si>
  <si>
    <t>ดอกเบี้ยจ่าย</t>
  </si>
  <si>
    <t xml:space="preserve">การเปลี่ยนแปลงของเงินทุนหมุนเวียน </t>
  </si>
  <si>
    <t>เงินให้สินเชื่อแก่ลูกหนี้และดอกเบี้ยค้างรับ</t>
  </si>
  <si>
    <t>ดอกเบี้ยรับ</t>
  </si>
  <si>
    <t>กระแสเงินสดจากกิจกรรมลงทุน</t>
  </si>
  <si>
    <t>เงินสดรับจากการจำหน่ายสินทรัพย์ทางการเงิน</t>
  </si>
  <si>
    <t>เงินสดรับจากเงินให้กู้ยืมกิจการที่เกี่ยวข้องกัน</t>
  </si>
  <si>
    <t>เงินสดรับจากการขายอุปกรณ์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</si>
  <si>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</si>
  <si>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</si>
  <si>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เงินสดรับจากเงินปันผล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</si>
  <si>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</si>
  <si>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</si>
  <si>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</si>
  <si>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</si>
  <si>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</si>
  <si>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เงินสดรับจากการออกหุ้นกู้ไม่ด้อยสิทธิ</t>
  </si>
  <si>
    <t>เงินปันผลจ่ายให้แก่ส่วนได้เสียที่ไม่มีอำนาจควบคุม</t>
  </si>
  <si>
    <t>เงินปันผลจ่ายให้แก่ผู้ถือหุ้นของกลุ่มกิจการ</t>
  </si>
  <si>
    <t>จ่ายคืนเงินต้นของสัญญาเช่า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</si>
  <si>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</si>
  <si>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</si>
  <si>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 - รายการที่ไม่ใช่เงินสด</t>
  </si>
  <si>
    <t>วัดมูลค่ายุติธรรมของสินทรัพย์ทางการเงิน</t>
  </si>
  <si>
    <t>ด้วยมูลค่ายุติธรรมผ่านกำไรขาดทุนเบ็ดเสร็จอื่น</t>
  </si>
  <si>
    <t>การได้มาซึ่งสินทรัพย์สิทธิการใช้</t>
  </si>
  <si>
    <t>โอนย้ายพนักงาน</t>
  </si>
  <si>
    <t>ณ วันที่ 30 กันยายน พ.ศ. 2565</t>
  </si>
  <si>
    <t>30 กันยายน</t>
  </si>
  <si>
    <t>กำไรก่อนต้นทุนทางการเงินและภาษีเงินได้</t>
  </si>
  <si>
    <t>ส่วนแบ่งกำไร(ขาดทุน)จากเงินลงทุนในบริษัทร่วมตามวิธีส่วนได้เสีย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</si>
  <si>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</si>
  <si>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</si>
  <si>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</si>
  <si>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ขาดทุนจากการวัดมูลค่าเงินลงทุนในตราสารหนี้</t>
  </si>
  <si>
    <t>รวมรายการที่จะจัดประเภทรายการใหม่เข้าไปไว้ในกำไรหรือขาดทุนในภายหลัง</t>
  </si>
  <si>
    <t>กำไร(ขาดทุน)เบ็ดเสร็จรวมสำหรับงวด</t>
  </si>
  <si>
    <t>การแบ่งปันกำไร(ขาดทุน)สุทธิ</t>
  </si>
  <si>
    <t>ส่วนที่เป็นของผู้เป็นเจ้าของของบริษัทใหญ่</t>
  </si>
  <si>
    <t>กำไร(ขาดทุน)ต่อหุ้น</t>
  </si>
  <si>
    <t>กำไร(ขาดทุน)ต่อหุ้นขั้นพื้นฐาน (บาทต่อหุ้น)</t>
  </si>
  <si>
    <t>กำไรก่อนภาษีเงินได้</t>
  </si>
  <si>
    <t>ภาษีเงินได้ที่เกี่ยวกับรายการที่จะไม่จัดประเภทรายการใหม่เข้าไปไว้</t>
  </si>
  <si>
    <t>รวมรายการที่จะไม่จัดประเภทรายการใหม่เข้าไปไว้ในกำไรหรือขาดทุนในภายหลัง</t>
  </si>
  <si>
    <t>ส่วนต่ำ</t>
  </si>
  <si>
    <t>กว่าทุนจากการ</t>
  </si>
  <si>
    <t>เปลี่ยนแปลง</t>
  </si>
  <si>
    <t>การป้องกัน</t>
  </si>
  <si>
    <t>ความเสี่ยง</t>
  </si>
  <si>
    <t>ยอดคงเหลือ ณ วันที่ 30 กันยายน พ.ศ. 2564</t>
  </si>
  <si>
    <t>กำไรจากการเปลี่ยนแปลงมูลค่ายุติธรรมของสินทรัพย์ทางการเงิน</t>
  </si>
  <si>
    <t>ภาษีเงินได้จ่าย</t>
  </si>
  <si>
    <r>
      <t xml:space="preserve">งบกระแสเงินสด </t>
    </r>
    <r>
      <rPr>
        <sz val="12"/>
        <rFont val="Browallia New"/>
        <family val="2"/>
      </rPr>
      <t>(ต่อ)</t>
    </r>
  </si>
  <si>
    <t>เงินสดจ่ายเพื่อเงินให้กู้ยืมกิจการที่เกี่ยวข้องกัน</t>
  </si>
  <si>
    <t>เงินสดรับจากการขายส่วนได้เสียในบริษัทย่อย</t>
  </si>
  <si>
    <t>เงินสดจ่ายจากการไถ่ถอนหุ้นกู้ไม่ด้อยสิทธิ</t>
  </si>
  <si>
    <t>เงินสดลดลงสุทธิจากการเปลี่ยนแปลงส่วนได้เสียในบริษัทย่อย</t>
  </si>
  <si>
    <t>สำหรับงวดสามเดือนสิ้นสุดวันที่ 30 กันยายน พ.ศ. 2565</t>
  </si>
  <si>
    <t>ยอดคงเหลือ ณ วันที่ 30 กันยายน พ.ศ. 2565</t>
  </si>
  <si>
    <t>สำหรับงวดเก้าเดือนสิ้นสุดวันที่ 30 กันยายน พ.ศ. 2565</t>
  </si>
  <si>
    <t>สินทรัพย์ทางการเงินที่วัดมูลค่าด้วยมูลค่ายุติธรรมผ่านกำไรขาดทุน</t>
  </si>
  <si>
    <t>เบ็ดเสร็จอื่น</t>
  </si>
  <si>
    <t>ขาดทุนจากการด้อยค่าของสินทรัพย์ไม่มีตัวตน</t>
  </si>
  <si>
    <t>ค่าเผื่อการด้อยค่าเงินลงทุนในบริษัทย่อย</t>
  </si>
  <si>
    <t>ซื้อสินทรัพย์ทางการเงินที่วัดมูลค่าด้วยมูลค่ายุติธรรมผ่านกำไรหรือขาดทุน</t>
  </si>
  <si>
    <t>7, 10</t>
  </si>
  <si>
    <t>ส่วนแบ่ง (กำไร) ขาดทุนของบริษัทร่วมตามวิธีส่วนได้เสีย</t>
  </si>
  <si>
    <t>ค่าตัดจำหน่ายส่วนเกินมูลค่าเงินลงทุนในหุ้นกู้</t>
  </si>
  <si>
    <t xml:space="preserve">ขาดทุนจากการด้อยค่าของทรัพย์สินรอการขาย </t>
  </si>
  <si>
    <t>เงินสดใช้ไปในกิจกรรมดำเนินงาน</t>
  </si>
  <si>
    <t>เงินสดสุทธิ (ใช้ไป) ได้มาจากกิจกรรมดำเนินงาน</t>
  </si>
  <si>
    <t>เงินสดสุทธิได้มา (ใช้ไป) จากกิจกรรมลงทุน</t>
  </si>
  <si>
    <t>เงินสดสุทธิได้มาจาก (ใช้ไป) กิจกรรมจัดหาเงิน</t>
  </si>
  <si>
    <t>เงินสดและรายการเทียบเท่าเงินสดเพิ่ม (ลดลง) ขึ้นสุทธิ</t>
  </si>
  <si>
    <t>(ขาดทุน) กำไรจากอัตราแลกเปลี่ยนของเงินสดและรายการเทียบเท่าเงินสด</t>
  </si>
  <si>
    <t>เปลี่ยนประเภทเงินลงทุนจากสินทรัพย์ทางการเงินที่วัดมูลค่ายุติธรรมของ</t>
  </si>
  <si>
    <t>เป็นเงินลงทุนในบริษัทย่อย</t>
  </si>
  <si>
    <t>กำไรจากการแลกหุ้นภายใต้การควบคุมเดียวกัน</t>
  </si>
  <si>
    <t>ขายเงินลงทุนในบริษัทย่อยจากการแลกเปลี่ยนหุ้น</t>
  </si>
  <si>
    <t>ซื้อเงินลงทุนในบริษัทย่อยจากการแลกเปลี่ยนหุ้น</t>
  </si>
  <si>
    <t>เงินสดจ่ายจากการขายส่วนได้เสียในบริษัทย่อย</t>
  </si>
  <si>
    <t>เงินสดรับจากการเพิ่มทุนในบริษัทย่อยสำหรับส่วนได้เสียที่ไม่มีอำนาจควบคุม</t>
  </si>
  <si>
    <t>22 ฉ)</t>
  </si>
  <si>
    <t>22 ช)</t>
  </si>
  <si>
    <t>22 ฉ), 22 ช)</t>
  </si>
  <si>
    <t>กำไรจากการขายและเปลี่ยนประเภทเงินลงทุน</t>
  </si>
  <si>
    <t>ค่าใช้จ่ายภาษีเงินได้</t>
  </si>
  <si>
    <t>เงินสดรับ (จ่าย) จากการซื้อบริษัทย่อย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</si>
</sst>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;\-;@"/>
    <numFmt numFmtId="167" formatCode="#,##0;\(#,##0\);&quot;-&quot;;@"/>
    <numFmt numFmtId="168" formatCode="#,##0;\(#,##0\)"/>
    <numFmt numFmtId="169" formatCode="_-* #,##0.00_-;\-* #,##0.00_-;_-* \-??_-;_-@_-"/>
    <numFmt numFmtId="170" formatCode="#,##0.00;\(#,##0.00\);\-"/>
    <numFmt numFmtId="171" formatCode="#,##0.0;\(#,##0.0\);&quot;-&quot;;@"/>
  </numFmts>
  <fonts count="13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0"/>
      <name val="Arial"/>
      <family val="2"/>
    </font>
    <font>
      <sz val="10"/>
      <name val="ApFont"/>
    </font>
    <font>
      <i/>
      <sz val="12"/>
      <name val="Browallia New"/>
      <family val="2"/>
    </font>
    <font>
      <sz val="11"/>
      <color theme="1"/>
      <name val="Calibri"/>
      <family val="2"/>
      <scheme val="minor"/>
    </font>
    <font>
      <sz val="12"/>
      <color rgb="FFFF0000"/>
      <name val="Browallia New"/>
      <family val="2"/>
    </font>
    <font>
      <sz val="6"/>
      <name val="Browallia New"/>
      <family val="2"/>
    </font>
    <font>
      <sz val="12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169" fontId="1" fillId="0" borderId="0"/>
    <xf numFmtId="0" fontId="5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22">
    <xf numFmtId="0" fontId="0" fillId="0" borderId="0" xfId="0"/>
    <xf numFmtId="0" fontId="2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165" fontId="3" fillId="0" borderId="0" xfId="1" applyNumberFormat="1" applyFont="1" applyAlignment="1">
      <alignment horizontal="right" vertical="center"/>
    </xf>
    <xf numFmtId="165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vertical="center"/>
    </xf>
    <xf numFmtId="37" fontId="2" fillId="0" borderId="0" xfId="1" applyNumberFormat="1" applyFont="1" applyAlignment="1">
      <alignment horizontal="left" vertical="center"/>
    </xf>
    <xf numFmtId="37" fontId="2" fillId="0" borderId="1" xfId="1" quotePrefix="1" applyNumberFormat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right" vertical="center"/>
    </xf>
    <xf numFmtId="165" fontId="3" fillId="0" borderId="1" xfId="1" applyNumberFormat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165" fontId="3" fillId="0" borderId="0" xfId="2" applyNumberFormat="1" applyFont="1" applyAlignment="1">
      <alignment vertical="center"/>
    </xf>
    <xf numFmtId="0" fontId="2" fillId="0" borderId="0" xfId="2" applyFont="1" applyAlignment="1">
      <alignment horizontal="center" vertical="center"/>
    </xf>
    <xf numFmtId="165" fontId="2" fillId="0" borderId="0" xfId="2" applyNumberFormat="1" applyFont="1" applyAlignment="1">
      <alignment horizontal="right" vertical="center"/>
    </xf>
    <xf numFmtId="165" fontId="2" fillId="0" borderId="0" xfId="2" applyNumberFormat="1" applyFont="1" applyAlignment="1">
      <alignment horizontal="center" vertical="center"/>
    </xf>
    <xf numFmtId="166" fontId="2" fillId="0" borderId="0" xfId="2" applyNumberFormat="1" applyFont="1" applyAlignment="1">
      <alignment horizontal="right" vertical="center"/>
    </xf>
    <xf numFmtId="165" fontId="2" fillId="0" borderId="0" xfId="1" applyNumberFormat="1" applyFont="1" applyAlignment="1">
      <alignment horizontal="right" vertical="center"/>
    </xf>
    <xf numFmtId="165" fontId="3" fillId="0" borderId="0" xfId="3" applyNumberFormat="1" applyFont="1" applyAlignment="1">
      <alignment vertical="center"/>
    </xf>
    <xf numFmtId="0" fontId="2" fillId="0" borderId="2" xfId="2" applyFont="1" applyBorder="1" applyAlignment="1">
      <alignment horizontal="center" vertical="center"/>
    </xf>
    <xf numFmtId="165" fontId="2" fillId="0" borderId="2" xfId="2" applyNumberFormat="1" applyFont="1" applyBorder="1" applyAlignment="1">
      <alignment horizontal="right" vertical="center"/>
    </xf>
    <xf numFmtId="165" fontId="2" fillId="2" borderId="0" xfId="2" applyNumberFormat="1" applyFont="1" applyFill="1" applyAlignment="1">
      <alignment horizontal="right" vertical="center"/>
    </xf>
    <xf numFmtId="0" fontId="2" fillId="0" borderId="0" xfId="2" applyFont="1" applyAlignment="1">
      <alignment vertical="center"/>
    </xf>
    <xf numFmtId="0" fontId="3" fillId="0" borderId="0" xfId="4" applyFont="1" applyAlignment="1">
      <alignment horizontal="center" vertical="center"/>
    </xf>
    <xf numFmtId="167" fontId="3" fillId="0" borderId="0" xfId="4" applyNumberFormat="1" applyFont="1" applyAlignment="1">
      <alignment horizontal="right" vertical="center"/>
    </xf>
    <xf numFmtId="0" fontId="3" fillId="0" borderId="0" xfId="4" applyFont="1" applyAlignment="1">
      <alignment vertical="center"/>
    </xf>
    <xf numFmtId="0" fontId="3" fillId="0" borderId="0" xfId="2" applyFont="1" applyAlignment="1">
      <alignment vertical="center"/>
    </xf>
    <xf numFmtId="165" fontId="3" fillId="2" borderId="0" xfId="2" applyNumberFormat="1" applyFont="1" applyFill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165" fontId="3" fillId="2" borderId="1" xfId="2" applyNumberFormat="1" applyFont="1" applyFill="1" applyBorder="1" applyAlignment="1">
      <alignment horizontal="right" vertical="center"/>
    </xf>
    <xf numFmtId="165" fontId="3" fillId="0" borderId="0" xfId="2" applyNumberFormat="1" applyFont="1" applyAlignment="1">
      <alignment horizontal="center" vertical="center"/>
    </xf>
    <xf numFmtId="168" fontId="3" fillId="0" borderId="0" xfId="2" applyNumberFormat="1" applyFont="1" applyAlignment="1">
      <alignment horizontal="center" vertical="center"/>
    </xf>
    <xf numFmtId="165" fontId="3" fillId="2" borderId="3" xfId="2" applyNumberFormat="1" applyFont="1" applyFill="1" applyBorder="1" applyAlignment="1">
      <alignment horizontal="right" vertical="center"/>
    </xf>
    <xf numFmtId="0" fontId="3" fillId="0" borderId="1" xfId="2" applyFont="1" applyBorder="1" applyAlignment="1">
      <alignment vertical="center"/>
    </xf>
    <xf numFmtId="0" fontId="3" fillId="0" borderId="1" xfId="1" applyFont="1" applyBorder="1" applyAlignment="1">
      <alignment vertical="center"/>
    </xf>
    <xf numFmtId="165" fontId="3" fillId="0" borderId="1" xfId="1" applyNumberFormat="1" applyFont="1" applyBorder="1" applyAlignment="1">
      <alignment vertical="center"/>
    </xf>
    <xf numFmtId="37" fontId="2" fillId="0" borderId="0" xfId="1" quotePrefix="1" applyNumberFormat="1" applyFont="1" applyAlignment="1">
      <alignment horizontal="left" vertical="center"/>
    </xf>
    <xf numFmtId="37" fontId="2" fillId="0" borderId="1" xfId="1" applyNumberFormat="1" applyFont="1" applyBorder="1" applyAlignment="1">
      <alignment horizontal="left" vertical="center"/>
    </xf>
    <xf numFmtId="165" fontId="3" fillId="0" borderId="0" xfId="0" applyNumberFormat="1" applyFont="1" applyAlignment="1">
      <alignment vertical="center"/>
    </xf>
    <xf numFmtId="0" fontId="2" fillId="0" borderId="0" xfId="4" applyFont="1" applyAlignment="1">
      <alignment vertical="center"/>
    </xf>
    <xf numFmtId="167" fontId="3" fillId="0" borderId="0" xfId="4" applyNumberFormat="1" applyFont="1" applyAlignment="1">
      <alignment horizontal="center" vertical="center"/>
    </xf>
    <xf numFmtId="165" fontId="3" fillId="0" borderId="0" xfId="4" applyNumberFormat="1" applyFont="1" applyAlignment="1">
      <alignment horizontal="right" vertical="center"/>
    </xf>
    <xf numFmtId="165" fontId="3" fillId="0" borderId="0" xfId="4" applyNumberFormat="1" applyFont="1" applyAlignment="1">
      <alignment horizontal="center" vertical="center"/>
    </xf>
    <xf numFmtId="165" fontId="3" fillId="2" borderId="0" xfId="4" applyNumberFormat="1" applyFont="1" applyFill="1" applyAlignment="1">
      <alignment vertical="center"/>
    </xf>
    <xf numFmtId="165" fontId="3" fillId="0" borderId="0" xfId="4" applyNumberFormat="1" applyFont="1" applyAlignment="1">
      <alignment vertical="center"/>
    </xf>
    <xf numFmtId="0" fontId="3" fillId="0" borderId="0" xfId="5" applyFont="1" applyAlignment="1">
      <alignment vertical="center"/>
    </xf>
    <xf numFmtId="1" fontId="3" fillId="0" borderId="0" xfId="2" applyNumberFormat="1" applyFont="1" applyAlignment="1">
      <alignment horizontal="center" vertical="center"/>
    </xf>
    <xf numFmtId="43" fontId="2" fillId="0" borderId="0" xfId="6" applyFont="1" applyFill="1" applyAlignment="1">
      <alignment vertical="center"/>
    </xf>
    <xf numFmtId="37" fontId="2" fillId="0" borderId="0" xfId="2" applyNumberFormat="1" applyFont="1" applyAlignment="1">
      <alignment vertical="top"/>
    </xf>
    <xf numFmtId="0" fontId="2" fillId="0" borderId="2" xfId="2" applyFont="1" applyBorder="1" applyAlignment="1">
      <alignment vertical="center"/>
    </xf>
    <xf numFmtId="0" fontId="3" fillId="0" borderId="2" xfId="2" applyFont="1" applyBorder="1" applyAlignment="1">
      <alignment horizontal="center" vertical="center"/>
    </xf>
    <xf numFmtId="167" fontId="2" fillId="0" borderId="0" xfId="1" applyNumberFormat="1" applyFont="1" applyAlignment="1">
      <alignment horizontal="right"/>
    </xf>
    <xf numFmtId="0" fontId="3" fillId="0" borderId="0" xfId="3" applyFont="1" applyAlignment="1">
      <alignment vertical="center"/>
    </xf>
    <xf numFmtId="0" fontId="3" fillId="0" borderId="0" xfId="2" applyFont="1" applyAlignment="1">
      <alignment horizontal="left" vertical="center"/>
    </xf>
    <xf numFmtId="165" fontId="3" fillId="2" borderId="0" xfId="7" applyNumberFormat="1" applyFont="1" applyFill="1" applyAlignment="1">
      <alignment horizontal="right" vertical="center"/>
    </xf>
    <xf numFmtId="165" fontId="3" fillId="0" borderId="0" xfId="7" applyNumberFormat="1" applyFont="1" applyAlignment="1">
      <alignment horizontal="right" vertical="center"/>
    </xf>
    <xf numFmtId="165" fontId="3" fillId="0" borderId="0" xfId="7" applyNumberFormat="1" applyFont="1" applyAlignment="1">
      <alignment vertical="center"/>
    </xf>
    <xf numFmtId="0" fontId="2" fillId="0" borderId="0" xfId="2" applyFont="1" applyAlignment="1">
      <alignment horizontal="left" vertical="center"/>
    </xf>
    <xf numFmtId="165" fontId="3" fillId="2" borderId="4" xfId="2" applyNumberFormat="1" applyFont="1" applyFill="1" applyBorder="1" applyAlignment="1">
      <alignment horizontal="right" vertical="center"/>
    </xf>
    <xf numFmtId="165" fontId="3" fillId="2" borderId="1" xfId="7" applyNumberFormat="1" applyFont="1" applyFill="1" applyBorder="1" applyAlignment="1">
      <alignment horizontal="right" vertical="center"/>
    </xf>
    <xf numFmtId="38" fontId="3" fillId="0" borderId="0" xfId="8" applyNumberFormat="1" applyFont="1" applyAlignment="1">
      <alignment vertical="center"/>
    </xf>
    <xf numFmtId="165" fontId="3" fillId="2" borderId="0" xfId="8" applyNumberFormat="1" applyFont="1" applyFill="1" applyAlignment="1">
      <alignment horizontal="right" vertical="center"/>
    </xf>
    <xf numFmtId="165" fontId="3" fillId="0" borderId="0" xfId="8" applyNumberFormat="1" applyFont="1" applyAlignment="1">
      <alignment horizontal="right" vertical="center"/>
    </xf>
    <xf numFmtId="0" fontId="2" fillId="0" borderId="0" xfId="2" applyFont="1" applyAlignment="1">
      <alignment vertical="top"/>
    </xf>
    <xf numFmtId="0" fontId="2" fillId="0" borderId="0" xfId="4" applyFont="1" applyAlignment="1">
      <alignment vertical="top"/>
    </xf>
    <xf numFmtId="0" fontId="3" fillId="0" borderId="0" xfId="4" applyFont="1" applyAlignment="1">
      <alignment horizontal="center" vertical="top"/>
    </xf>
    <xf numFmtId="167" fontId="3" fillId="2" borderId="0" xfId="4" applyNumberFormat="1" applyFont="1" applyFill="1" applyAlignment="1">
      <alignment horizontal="right" vertical="top"/>
    </xf>
    <xf numFmtId="167" fontId="3" fillId="0" borderId="0" xfId="4" applyNumberFormat="1" applyFont="1" applyAlignment="1">
      <alignment horizontal="center" vertical="top"/>
    </xf>
    <xf numFmtId="0" fontId="3" fillId="0" borderId="0" xfId="4" applyFont="1" applyAlignment="1">
      <alignment vertical="top"/>
    </xf>
    <xf numFmtId="0" fontId="3" fillId="0" borderId="0" xfId="4" applyFont="1"/>
    <xf numFmtId="165" fontId="3" fillId="2" borderId="5" xfId="2" applyNumberFormat="1" applyFont="1" applyFill="1" applyBorder="1" applyAlignment="1">
      <alignment horizontal="right" vertical="center"/>
    </xf>
    <xf numFmtId="0" fontId="3" fillId="0" borderId="1" xfId="2" applyFont="1" applyBorder="1" applyAlignment="1">
      <alignment horizontal="center" vertical="center"/>
    </xf>
    <xf numFmtId="165" fontId="3" fillId="0" borderId="1" xfId="2" applyNumberFormat="1" applyFont="1" applyBorder="1" applyAlignment="1">
      <alignment horizontal="center" vertical="center"/>
    </xf>
    <xf numFmtId="38" fontId="2" fillId="0" borderId="0" xfId="4" quotePrefix="1" applyNumberFormat="1" applyFont="1" applyAlignment="1">
      <alignment horizontal="left" vertical="top"/>
    </xf>
    <xf numFmtId="38" fontId="3" fillId="0" borderId="0" xfId="8" applyNumberFormat="1" applyFont="1" applyAlignment="1">
      <alignment vertical="top"/>
    </xf>
    <xf numFmtId="38" fontId="3" fillId="0" borderId="0" xfId="4" quotePrefix="1" applyNumberFormat="1" applyFont="1" applyAlignment="1">
      <alignment horizontal="left" vertical="top"/>
    </xf>
    <xf numFmtId="38" fontId="3" fillId="0" borderId="0" xfId="4" applyNumberFormat="1" applyFont="1" applyAlignment="1">
      <alignment vertical="top"/>
    </xf>
    <xf numFmtId="38" fontId="2" fillId="0" borderId="0" xfId="8" quotePrefix="1" applyNumberFormat="1" applyFont="1" applyAlignment="1">
      <alignment horizontal="left" vertical="top"/>
    </xf>
    <xf numFmtId="38" fontId="3" fillId="0" borderId="0" xfId="8" quotePrefix="1" applyNumberFormat="1" applyFont="1" applyAlignment="1">
      <alignment horizontal="left" vertical="top"/>
    </xf>
    <xf numFmtId="38" fontId="6" fillId="0" borderId="0" xfId="8" applyNumberFormat="1" applyFont="1" applyAlignment="1">
      <alignment horizontal="center" vertical="top"/>
    </xf>
    <xf numFmtId="167" fontId="3" fillId="0" borderId="0" xfId="1" applyNumberFormat="1" applyFont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167" fontId="3" fillId="0" borderId="1" xfId="1" applyNumberFormat="1" applyFont="1" applyBorder="1" applyAlignment="1">
      <alignment horizontal="right" vertical="center"/>
    </xf>
    <xf numFmtId="0" fontId="2" fillId="0" borderId="0" xfId="10" quotePrefix="1" applyFont="1" applyAlignment="1">
      <alignment horizontal="left" vertical="center"/>
    </xf>
    <xf numFmtId="0" fontId="3" fillId="0" borderId="0" xfId="10" applyFont="1" applyAlignment="1">
      <alignment vertical="center"/>
    </xf>
    <xf numFmtId="167" fontId="3" fillId="0" borderId="0" xfId="11" applyNumberFormat="1" applyFont="1" applyFill="1" applyBorder="1" applyAlignment="1">
      <alignment horizontal="right" vertical="center"/>
    </xf>
    <xf numFmtId="167" fontId="3" fillId="0" borderId="1" xfId="9" applyNumberFormat="1" applyFont="1" applyFill="1" applyBorder="1" applyAlignment="1">
      <alignment horizontal="right" vertical="center"/>
    </xf>
    <xf numFmtId="167" fontId="3" fillId="2" borderId="1" xfId="9" applyNumberFormat="1" applyFont="1" applyFill="1" applyBorder="1" applyAlignment="1">
      <alignment horizontal="right" vertical="center"/>
    </xf>
    <xf numFmtId="0" fontId="3" fillId="0" borderId="0" xfId="2" applyFont="1" applyAlignment="1">
      <alignment vertical="top"/>
    </xf>
    <xf numFmtId="167" fontId="3" fillId="2" borderId="3" xfId="2" applyNumberFormat="1" applyFont="1" applyFill="1" applyBorder="1" applyAlignment="1">
      <alignment horizontal="right" vertical="center"/>
    </xf>
    <xf numFmtId="167" fontId="3" fillId="0" borderId="0" xfId="2" applyNumberFormat="1" applyFont="1" applyAlignment="1">
      <alignment horizontal="center" vertical="top"/>
    </xf>
    <xf numFmtId="167" fontId="3" fillId="0" borderId="3" xfId="2" applyNumberFormat="1" applyFont="1" applyBorder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0" fontId="8" fillId="0" borderId="0" xfId="4" applyFont="1" applyAlignment="1">
      <alignment horizontal="center" vertical="center"/>
    </xf>
    <xf numFmtId="167" fontId="8" fillId="0" borderId="0" xfId="4" applyNumberFormat="1" applyFont="1" applyAlignment="1">
      <alignment horizontal="right" vertical="center"/>
    </xf>
    <xf numFmtId="165" fontId="3" fillId="2" borderId="1" xfId="4" applyNumberFormat="1" applyFont="1" applyFill="1" applyBorder="1" applyAlignment="1">
      <alignment vertical="center"/>
    </xf>
    <xf numFmtId="0" fontId="6" fillId="0" borderId="0" xfId="4" applyFont="1" applyAlignment="1">
      <alignment vertical="top"/>
    </xf>
    <xf numFmtId="0" fontId="6" fillId="0" borderId="0" xfId="4" applyFont="1"/>
    <xf numFmtId="167" fontId="3" fillId="0" borderId="1" xfId="2" applyNumberFormat="1" applyFont="1" applyBorder="1" applyAlignment="1">
      <alignment horizontal="right" vertical="center"/>
    </xf>
    <xf numFmtId="167" fontId="2" fillId="0" borderId="0" xfId="2" applyNumberFormat="1" applyFont="1" applyAlignment="1">
      <alignment horizontal="right" vertical="center"/>
    </xf>
    <xf numFmtId="167" fontId="3" fillId="0" borderId="0" xfId="2" applyNumberFormat="1" applyFont="1" applyAlignment="1">
      <alignment vertical="center"/>
    </xf>
    <xf numFmtId="167" fontId="3" fillId="0" borderId="1" xfId="2" applyNumberFormat="1" applyFont="1" applyBorder="1" applyAlignment="1">
      <alignment vertical="center"/>
    </xf>
    <xf numFmtId="167" fontId="2" fillId="0" borderId="0" xfId="2" applyNumberFormat="1" applyFont="1" applyAlignment="1">
      <alignment vertical="center"/>
    </xf>
    <xf numFmtId="167" fontId="3" fillId="0" borderId="3" xfId="2" applyNumberFormat="1" applyFont="1" applyBorder="1" applyAlignment="1">
      <alignment vertical="center"/>
    </xf>
    <xf numFmtId="165" fontId="3" fillId="2" borderId="4" xfId="4" applyNumberFormat="1" applyFont="1" applyFill="1" applyBorder="1" applyAlignment="1">
      <alignment vertical="center"/>
    </xf>
    <xf numFmtId="167" fontId="3" fillId="0" borderId="4" xfId="2" applyNumberFormat="1" applyFont="1" applyBorder="1" applyAlignment="1">
      <alignment horizontal="right" vertical="center"/>
    </xf>
    <xf numFmtId="165" fontId="3" fillId="0" borderId="0" xfId="7" applyNumberFormat="1" applyFont="1" applyAlignment="1">
      <alignment horizontal="center" vertical="center"/>
    </xf>
    <xf numFmtId="165" fontId="3" fillId="0" borderId="2" xfId="2" applyNumberFormat="1" applyFont="1" applyBorder="1" applyAlignment="1">
      <alignment horizontal="center" vertical="center"/>
    </xf>
    <xf numFmtId="165" fontId="3" fillId="0" borderId="2" xfId="7" applyNumberFormat="1" applyFont="1" applyBorder="1" applyAlignment="1">
      <alignment horizontal="center" vertical="center"/>
    </xf>
    <xf numFmtId="165" fontId="2" fillId="0" borderId="0" xfId="1" applyNumberFormat="1" applyFont="1" applyAlignment="1">
      <alignment horizontal="right"/>
    </xf>
    <xf numFmtId="165" fontId="2" fillId="0" borderId="2" xfId="7" applyNumberFormat="1" applyFont="1" applyBorder="1" applyAlignment="1">
      <alignment horizontal="right" vertical="center"/>
    </xf>
    <xf numFmtId="165" fontId="3" fillId="2" borderId="0" xfId="2" applyNumberFormat="1" applyFont="1" applyFill="1" applyAlignment="1">
      <alignment horizontal="center" vertical="center"/>
    </xf>
    <xf numFmtId="165" fontId="3" fillId="2" borderId="0" xfId="7" applyNumberFormat="1" applyFont="1" applyFill="1" applyAlignment="1">
      <alignment horizontal="center" vertical="center"/>
    </xf>
    <xf numFmtId="165" fontId="3" fillId="2" borderId="0" xfId="4" applyNumberFormat="1" applyFont="1" applyFill="1" applyAlignment="1">
      <alignment horizontal="right" vertical="top"/>
    </xf>
    <xf numFmtId="165" fontId="3" fillId="0" borderId="0" xfId="4" applyNumberFormat="1" applyFont="1" applyAlignment="1">
      <alignment horizontal="center" vertical="top"/>
    </xf>
    <xf numFmtId="165" fontId="3" fillId="0" borderId="0" xfId="4" applyNumberFormat="1" applyFont="1" applyAlignment="1">
      <alignment horizontal="right" vertical="top"/>
    </xf>
    <xf numFmtId="165" fontId="3" fillId="2" borderId="1" xfId="7" applyNumberFormat="1" applyFont="1" applyFill="1" applyBorder="1" applyAlignment="1">
      <alignment vertical="center"/>
    </xf>
    <xf numFmtId="167" fontId="3" fillId="0" borderId="0" xfId="4" applyNumberFormat="1" applyFont="1" applyAlignment="1">
      <alignment vertical="center"/>
    </xf>
    <xf numFmtId="165" fontId="3" fillId="2" borderId="5" xfId="2" applyNumberFormat="1" applyFont="1" applyFill="1" applyBorder="1" applyAlignment="1">
      <alignment vertical="center"/>
    </xf>
    <xf numFmtId="165" fontId="3" fillId="2" borderId="3" xfId="4" applyNumberFormat="1" applyFont="1" applyFill="1" applyBorder="1" applyAlignment="1">
      <alignment vertical="center"/>
    </xf>
    <xf numFmtId="165" fontId="2" fillId="2" borderId="0" xfId="7" applyNumberFormat="1" applyFont="1" applyFill="1" applyAlignment="1">
      <alignment horizontal="right" vertical="center"/>
    </xf>
    <xf numFmtId="165" fontId="3" fillId="2" borderId="0" xfId="8" applyNumberFormat="1" applyFont="1" applyFill="1" applyAlignment="1">
      <alignment horizontal="right" vertical="top"/>
    </xf>
    <xf numFmtId="165" fontId="3" fillId="0" borderId="0" xfId="8" applyNumberFormat="1" applyFont="1" applyAlignment="1">
      <alignment horizontal="right" vertical="top"/>
    </xf>
    <xf numFmtId="165" fontId="3" fillId="2" borderId="0" xfId="9" applyNumberFormat="1" applyFont="1" applyFill="1" applyAlignment="1">
      <alignment horizontal="right" vertical="top"/>
    </xf>
    <xf numFmtId="165" fontId="3" fillId="0" borderId="0" xfId="9" applyNumberFormat="1" applyFont="1" applyFill="1" applyAlignment="1">
      <alignment horizontal="right" vertical="top"/>
    </xf>
    <xf numFmtId="165" fontId="3" fillId="2" borderId="1" xfId="9" applyNumberFormat="1" applyFont="1" applyFill="1" applyBorder="1" applyAlignment="1">
      <alignment horizontal="right" vertical="top"/>
    </xf>
    <xf numFmtId="165" fontId="3" fillId="0" borderId="1" xfId="9" applyNumberFormat="1" applyFont="1" applyFill="1" applyBorder="1" applyAlignment="1">
      <alignment horizontal="right" vertical="top"/>
    </xf>
    <xf numFmtId="165" fontId="3" fillId="2" borderId="3" xfId="9" applyNumberFormat="1" applyFont="1" applyFill="1" applyBorder="1" applyAlignment="1">
      <alignment horizontal="right" vertical="top"/>
    </xf>
    <xf numFmtId="165" fontId="3" fillId="0" borderId="3" xfId="9" applyNumberFormat="1" applyFont="1" applyFill="1" applyBorder="1" applyAlignment="1">
      <alignment horizontal="right" vertical="top"/>
    </xf>
    <xf numFmtId="165" fontId="3" fillId="2" borderId="0" xfId="4" applyNumberFormat="1" applyFont="1" applyFill="1" applyAlignment="1">
      <alignment vertical="top"/>
    </xf>
    <xf numFmtId="165" fontId="3" fillId="0" borderId="0" xfId="4" applyNumberFormat="1" applyFont="1" applyAlignment="1">
      <alignment vertical="top"/>
    </xf>
    <xf numFmtId="170" fontId="3" fillId="2" borderId="3" xfId="9" applyNumberFormat="1" applyFont="1" applyFill="1" applyBorder="1" applyAlignment="1">
      <alignment horizontal="right" vertical="top"/>
    </xf>
    <xf numFmtId="170" fontId="3" fillId="0" borderId="3" xfId="9" applyNumberFormat="1" applyFont="1" applyFill="1" applyBorder="1" applyAlignment="1">
      <alignment horizontal="right" vertical="top"/>
    </xf>
    <xf numFmtId="170" fontId="3" fillId="2" borderId="3" xfId="9" quotePrefix="1" applyNumberFormat="1" applyFont="1" applyFill="1" applyBorder="1" applyAlignment="1">
      <alignment horizontal="right" vertical="top"/>
    </xf>
    <xf numFmtId="170" fontId="3" fillId="0" borderId="3" xfId="9" quotePrefix="1" applyNumberFormat="1" applyFont="1" applyFill="1" applyBorder="1" applyAlignment="1">
      <alignment horizontal="right" vertical="top"/>
    </xf>
    <xf numFmtId="165" fontId="3" fillId="0" borderId="1" xfId="7" applyNumberFormat="1" applyFont="1" applyBorder="1" applyAlignment="1">
      <alignment horizontal="center" vertical="center"/>
    </xf>
    <xf numFmtId="165" fontId="3" fillId="2" borderId="2" xfId="7" applyNumberFormat="1" applyFont="1" applyFill="1" applyBorder="1" applyAlignment="1">
      <alignment vertical="center"/>
    </xf>
    <xf numFmtId="165" fontId="3" fillId="2" borderId="2" xfId="2" applyNumberFormat="1" applyFont="1" applyFill="1" applyBorder="1" applyAlignment="1">
      <alignment horizontal="right" vertical="center"/>
    </xf>
    <xf numFmtId="10" fontId="3" fillId="2" borderId="0" xfId="17" applyNumberFormat="1" applyFont="1" applyFill="1" applyAlignment="1">
      <alignment horizontal="right" vertical="top"/>
    </xf>
    <xf numFmtId="165" fontId="3" fillId="2" borderId="1" xfId="4" applyNumberFormat="1" applyFont="1" applyFill="1" applyBorder="1" applyAlignment="1">
      <alignment horizontal="right" vertical="top"/>
    </xf>
    <xf numFmtId="165" fontId="3" fillId="2" borderId="3" xfId="4" applyNumberFormat="1" applyFont="1" applyFill="1" applyBorder="1" applyAlignment="1">
      <alignment horizontal="right" vertical="top"/>
    </xf>
    <xf numFmtId="167" fontId="3" fillId="2" borderId="0" xfId="9" applyNumberFormat="1" applyFont="1" applyFill="1" applyAlignment="1">
      <alignment horizontal="right" vertical="top"/>
    </xf>
    <xf numFmtId="167" fontId="3" fillId="0" borderId="0" xfId="9" applyNumberFormat="1" applyFont="1" applyFill="1" applyAlignment="1">
      <alignment horizontal="right" vertical="top"/>
    </xf>
    <xf numFmtId="165" fontId="3" fillId="0" borderId="0" xfId="1" applyNumberFormat="1" applyFont="1" applyAlignment="1">
      <alignment vertical="center"/>
    </xf>
    <xf numFmtId="167" fontId="2" fillId="0" borderId="1" xfId="1" applyNumberFormat="1" applyFont="1" applyBorder="1" applyAlignment="1">
      <alignment horizontal="left" vertical="center"/>
    </xf>
    <xf numFmtId="167" fontId="2" fillId="0" borderId="0" xfId="1" applyNumberFormat="1" applyFont="1" applyAlignment="1">
      <alignment horizontal="left" vertical="center"/>
    </xf>
    <xf numFmtId="167" fontId="3" fillId="0" borderId="0" xfId="1" applyNumberFormat="1" applyFont="1" applyAlignment="1">
      <alignment vertical="center"/>
    </xf>
    <xf numFmtId="43" fontId="3" fillId="0" borderId="0" xfId="9" applyFont="1" applyAlignment="1">
      <alignment vertical="center"/>
    </xf>
    <xf numFmtId="165" fontId="3" fillId="0" borderId="0" xfId="11" applyNumberFormat="1" applyFont="1" applyBorder="1" applyAlignment="1">
      <alignment horizontal="right" vertical="center"/>
    </xf>
    <xf numFmtId="165" fontId="3" fillId="0" borderId="0" xfId="11" applyNumberFormat="1" applyFont="1" applyAlignment="1">
      <alignment horizontal="right" vertical="center"/>
    </xf>
    <xf numFmtId="165" fontId="3" fillId="0" borderId="1" xfId="11" applyNumberFormat="1" applyFont="1" applyBorder="1" applyAlignment="1">
      <alignment horizontal="right" vertical="center"/>
    </xf>
    <xf numFmtId="0" fontId="3" fillId="0" borderId="0" xfId="10" applyFont="1" applyAlignment="1">
      <alignment vertical="top"/>
    </xf>
    <xf numFmtId="165" fontId="3" fillId="0" borderId="0" xfId="10" applyNumberFormat="1" applyFont="1" applyAlignment="1">
      <alignment horizontal="right" vertical="top"/>
    </xf>
    <xf numFmtId="49" fontId="2" fillId="0" borderId="0" xfId="3" applyNumberFormat="1" applyFont="1" applyAlignment="1">
      <alignment horizontal="left" vertical="center"/>
    </xf>
    <xf numFmtId="167" fontId="3" fillId="0" borderId="0" xfId="3" applyNumberFormat="1" applyFont="1" applyAlignment="1">
      <alignment horizontal="right" vertical="center"/>
    </xf>
    <xf numFmtId="165" fontId="3" fillId="0" borderId="0" xfId="3" applyNumberFormat="1" applyFont="1" applyAlignment="1">
      <alignment horizontal="right" vertical="center"/>
    </xf>
    <xf numFmtId="0" fontId="3" fillId="0" borderId="0" xfId="3" applyFont="1"/>
    <xf numFmtId="0" fontId="2" fillId="0" borderId="0" xfId="3" applyFont="1" applyAlignment="1">
      <alignment horizontal="left" vertical="center"/>
    </xf>
    <xf numFmtId="0" fontId="2" fillId="0" borderId="1" xfId="3" applyFont="1" applyBorder="1" applyAlignment="1">
      <alignment horizontal="left" vertical="center"/>
    </xf>
    <xf numFmtId="49" fontId="2" fillId="0" borderId="1" xfId="3" applyNumberFormat="1" applyFont="1" applyBorder="1" applyAlignment="1">
      <alignment horizontal="left" vertical="center"/>
    </xf>
    <xf numFmtId="167" fontId="3" fillId="0" borderId="1" xfId="3" applyNumberFormat="1" applyFont="1" applyBorder="1" applyAlignment="1">
      <alignment horizontal="right" vertical="center"/>
    </xf>
    <xf numFmtId="165" fontId="3" fillId="0" borderId="1" xfId="3" applyNumberFormat="1" applyFont="1" applyBorder="1" applyAlignment="1">
      <alignment horizontal="right" vertical="center"/>
    </xf>
    <xf numFmtId="165" fontId="3" fillId="0" borderId="1" xfId="3" applyNumberFormat="1" applyFont="1" applyBorder="1" applyAlignment="1">
      <alignment vertical="center"/>
    </xf>
    <xf numFmtId="49" fontId="3" fillId="0" borderId="0" xfId="3" applyNumberFormat="1" applyFont="1" applyAlignment="1">
      <alignment vertical="top"/>
    </xf>
    <xf numFmtId="0" fontId="3" fillId="0" borderId="0" xfId="3" applyFont="1" applyAlignment="1">
      <alignment vertical="top"/>
    </xf>
    <xf numFmtId="167" fontId="3" fillId="0" borderId="0" xfId="3" applyNumberFormat="1" applyFont="1" applyAlignment="1">
      <alignment horizontal="right" vertical="top"/>
    </xf>
    <xf numFmtId="165" fontId="3" fillId="0" borderId="0" xfId="3" applyNumberFormat="1" applyFont="1" applyAlignment="1">
      <alignment horizontal="right" vertical="top"/>
    </xf>
    <xf numFmtId="165" fontId="3" fillId="0" borderId="0" xfId="3" applyNumberFormat="1" applyFont="1" applyAlignment="1">
      <alignment vertical="top"/>
    </xf>
    <xf numFmtId="0" fontId="2" fillId="0" borderId="0" xfId="3" applyFont="1" applyAlignment="1">
      <alignment horizontal="left" vertical="top"/>
    </xf>
    <xf numFmtId="49" fontId="2" fillId="0" borderId="0" xfId="3" applyNumberFormat="1" applyFont="1" applyAlignment="1">
      <alignment horizontal="left" vertical="top"/>
    </xf>
    <xf numFmtId="167" fontId="2" fillId="0" borderId="0" xfId="1" applyNumberFormat="1" applyFont="1" applyAlignment="1">
      <alignment horizontal="right" vertical="top"/>
    </xf>
    <xf numFmtId="165" fontId="2" fillId="0" borderId="0" xfId="1" applyNumberFormat="1" applyFont="1" applyAlignment="1">
      <alignment horizontal="right" vertical="top"/>
    </xf>
    <xf numFmtId="0" fontId="2" fillId="0" borderId="0" xfId="12" applyFont="1" applyAlignment="1">
      <alignment vertical="top"/>
    </xf>
    <xf numFmtId="167" fontId="2" fillId="0" borderId="0" xfId="3" applyNumberFormat="1" applyFont="1" applyAlignment="1">
      <alignment horizontal="right" vertical="top"/>
    </xf>
    <xf numFmtId="165" fontId="2" fillId="0" borderId="1" xfId="3" applyNumberFormat="1" applyFont="1" applyBorder="1" applyAlignment="1">
      <alignment horizontal="right" vertical="top"/>
    </xf>
    <xf numFmtId="165" fontId="2" fillId="0" borderId="0" xfId="3" applyNumberFormat="1" applyFont="1" applyAlignment="1">
      <alignment horizontal="right" vertical="top"/>
    </xf>
    <xf numFmtId="165" fontId="2" fillId="0" borderId="0" xfId="12" applyNumberFormat="1" applyFont="1" applyAlignment="1">
      <alignment horizontal="center" vertical="top"/>
    </xf>
    <xf numFmtId="0" fontId="2" fillId="0" borderId="0" xfId="3" applyFont="1" applyAlignment="1">
      <alignment vertical="top"/>
    </xf>
    <xf numFmtId="165" fontId="3" fillId="2" borderId="0" xfId="3" applyNumberFormat="1" applyFont="1" applyFill="1" applyAlignment="1">
      <alignment horizontal="right" vertical="top"/>
    </xf>
    <xf numFmtId="49" fontId="2" fillId="0" borderId="0" xfId="3" applyNumberFormat="1" applyFont="1" applyAlignment="1">
      <alignment vertical="top"/>
    </xf>
    <xf numFmtId="165" fontId="3" fillId="2" borderId="0" xfId="9" quotePrefix="1" applyNumberFormat="1" applyFont="1" applyFill="1" applyAlignment="1">
      <alignment horizontal="right" vertical="top"/>
    </xf>
    <xf numFmtId="167" fontId="3" fillId="2" borderId="0" xfId="3" applyNumberFormat="1" applyFont="1" applyFill="1" applyAlignment="1">
      <alignment horizontal="right" vertical="center"/>
    </xf>
    <xf numFmtId="167" fontId="3" fillId="0" borderId="0" xfId="3" applyNumberFormat="1" applyFont="1" applyAlignment="1">
      <alignment vertical="top"/>
    </xf>
    <xf numFmtId="167" fontId="3" fillId="0" borderId="0" xfId="9" quotePrefix="1" applyNumberFormat="1" applyFont="1" applyAlignment="1">
      <alignment horizontal="right" vertical="top"/>
    </xf>
    <xf numFmtId="165" fontId="3" fillId="0" borderId="0" xfId="9" quotePrefix="1" applyNumberFormat="1" applyFont="1" applyAlignment="1">
      <alignment horizontal="right" vertical="top"/>
    </xf>
    <xf numFmtId="165" fontId="3" fillId="0" borderId="0" xfId="9" quotePrefix="1" applyNumberFormat="1" applyFont="1" applyFill="1" applyAlignment="1">
      <alignment horizontal="right" vertical="top"/>
    </xf>
    <xf numFmtId="167" fontId="3" fillId="0" borderId="0" xfId="9" applyNumberFormat="1" applyFont="1" applyFill="1" applyAlignment="1">
      <alignment horizontal="right" vertical="center"/>
    </xf>
    <xf numFmtId="167" fontId="3" fillId="2" borderId="0" xfId="9" applyNumberFormat="1" applyFont="1" applyFill="1" applyAlignment="1">
      <alignment horizontal="right" vertical="center"/>
    </xf>
    <xf numFmtId="165" fontId="3" fillId="2" borderId="1" xfId="9" quotePrefix="1" applyNumberFormat="1" applyFont="1" applyFill="1" applyBorder="1" applyAlignment="1">
      <alignment horizontal="right" vertical="top"/>
    </xf>
    <xf numFmtId="165" fontId="3" fillId="0" borderId="1" xfId="9" quotePrefix="1" applyNumberFormat="1" applyFont="1" applyFill="1" applyBorder="1" applyAlignment="1">
      <alignment horizontal="right" vertical="top"/>
    </xf>
    <xf numFmtId="165" fontId="3" fillId="2" borderId="1" xfId="13" quotePrefix="1" applyNumberFormat="1" applyFont="1" applyFill="1" applyBorder="1" applyAlignment="1">
      <alignment horizontal="right" vertical="top"/>
    </xf>
    <xf numFmtId="165" fontId="3" fillId="0" borderId="0" xfId="13" quotePrefix="1" applyNumberFormat="1" applyFont="1" applyAlignment="1">
      <alignment horizontal="right" vertical="top"/>
    </xf>
    <xf numFmtId="165" fontId="3" fillId="0" borderId="1" xfId="13" quotePrefix="1" applyNumberFormat="1" applyFont="1" applyFill="1" applyBorder="1" applyAlignment="1">
      <alignment horizontal="right" vertical="top"/>
    </xf>
    <xf numFmtId="167" fontId="3" fillId="2" borderId="1" xfId="3" applyNumberFormat="1" applyFont="1" applyFill="1" applyBorder="1" applyAlignment="1">
      <alignment horizontal="right" vertical="center"/>
    </xf>
    <xf numFmtId="165" fontId="3" fillId="2" borderId="1" xfId="3" applyNumberFormat="1" applyFont="1" applyFill="1" applyBorder="1" applyAlignment="1">
      <alignment horizontal="right" vertical="top"/>
    </xf>
    <xf numFmtId="38" fontId="3" fillId="0" borderId="1" xfId="3" applyNumberFormat="1" applyFont="1" applyBorder="1" applyAlignment="1">
      <alignment vertical="center"/>
    </xf>
    <xf numFmtId="0" fontId="3" fillId="0" borderId="1" xfId="3" applyFont="1" applyBorder="1" applyAlignment="1">
      <alignment vertical="center"/>
    </xf>
    <xf numFmtId="37" fontId="2" fillId="0" borderId="0" xfId="3" applyNumberFormat="1" applyFont="1" applyAlignment="1">
      <alignment horizontal="left" vertical="center"/>
    </xf>
    <xf numFmtId="0" fontId="2" fillId="0" borderId="0" xfId="12" applyFont="1" applyAlignment="1">
      <alignment horizontal="left" vertical="center"/>
    </xf>
    <xf numFmtId="0" fontId="2" fillId="0" borderId="0" xfId="12" applyFont="1" applyAlignment="1">
      <alignment vertical="center"/>
    </xf>
    <xf numFmtId="167" fontId="2" fillId="0" borderId="0" xfId="3" applyNumberFormat="1" applyFont="1" applyAlignment="1">
      <alignment horizontal="right" vertical="center"/>
    </xf>
    <xf numFmtId="165" fontId="2" fillId="0" borderId="1" xfId="3" applyNumberFormat="1" applyFont="1" applyBorder="1" applyAlignment="1">
      <alignment horizontal="right" vertical="center"/>
    </xf>
    <xf numFmtId="165" fontId="2" fillId="0" borderId="0" xfId="3" applyNumberFormat="1" applyFont="1" applyAlignment="1">
      <alignment horizontal="right" vertical="center"/>
    </xf>
    <xf numFmtId="165" fontId="2" fillId="0" borderId="0" xfId="12" applyNumberFormat="1" applyFont="1" applyAlignment="1">
      <alignment horizontal="center" vertical="center"/>
    </xf>
    <xf numFmtId="49" fontId="2" fillId="0" borderId="0" xfId="3" applyNumberFormat="1" applyFont="1" applyAlignment="1">
      <alignment vertical="center"/>
    </xf>
    <xf numFmtId="49" fontId="3" fillId="0" borderId="0" xfId="3" applyNumberFormat="1" applyFont="1" applyAlignment="1">
      <alignment vertical="center"/>
    </xf>
    <xf numFmtId="165" fontId="3" fillId="2" borderId="0" xfId="3" applyNumberFormat="1" applyFont="1" applyFill="1" applyAlignment="1">
      <alignment horizontal="right" vertical="center"/>
    </xf>
    <xf numFmtId="167" fontId="3" fillId="0" borderId="0" xfId="3" applyNumberFormat="1" applyFont="1" applyAlignment="1">
      <alignment vertical="center"/>
    </xf>
    <xf numFmtId="0" fontId="2" fillId="0" borderId="0" xfId="3" applyFont="1" applyAlignment="1">
      <alignment vertical="center"/>
    </xf>
    <xf numFmtId="165" fontId="3" fillId="2" borderId="1" xfId="3" applyNumberFormat="1" applyFont="1" applyFill="1" applyBorder="1" applyAlignment="1">
      <alignment horizontal="right" vertical="center"/>
    </xf>
    <xf numFmtId="165" fontId="3" fillId="2" borderId="3" xfId="3" applyNumberFormat="1" applyFont="1" applyFill="1" applyBorder="1" applyAlignment="1">
      <alignment horizontal="right" vertical="center"/>
    </xf>
    <xf numFmtId="165" fontId="8" fillId="2" borderId="0" xfId="3" applyNumberFormat="1" applyFont="1" applyFill="1" applyAlignment="1">
      <alignment horizontal="right" vertical="center"/>
    </xf>
    <xf numFmtId="49" fontId="9" fillId="0" borderId="0" xfId="3" applyNumberFormat="1" applyFont="1" applyAlignment="1">
      <alignment vertical="center"/>
    </xf>
    <xf numFmtId="165" fontId="3" fillId="0" borderId="0" xfId="3" applyNumberFormat="1" applyFont="1"/>
    <xf numFmtId="165" fontId="3" fillId="0" borderId="1" xfId="7" applyNumberFormat="1" applyFont="1" applyBorder="1" applyAlignment="1">
      <alignment horizontal="right" vertical="center"/>
    </xf>
    <xf numFmtId="165" fontId="3" fillId="0" borderId="4" xfId="2" applyNumberFormat="1" applyFont="1" applyBorder="1" applyAlignment="1">
      <alignment horizontal="right" vertical="center"/>
    </xf>
    <xf numFmtId="165" fontId="3" fillId="0" borderId="3" xfId="2" applyNumberFormat="1" applyFont="1" applyBorder="1" applyAlignment="1">
      <alignment horizontal="right" vertical="center"/>
    </xf>
    <xf numFmtId="165" fontId="3" fillId="0" borderId="1" xfId="7" applyNumberFormat="1" applyFont="1" applyBorder="1" applyAlignment="1">
      <alignment vertical="center"/>
    </xf>
    <xf numFmtId="165" fontId="3" fillId="0" borderId="5" xfId="2" applyNumberFormat="1" applyFont="1" applyBorder="1" applyAlignment="1">
      <alignment vertical="center"/>
    </xf>
    <xf numFmtId="165" fontId="3" fillId="0" borderId="3" xfId="4" applyNumberFormat="1" applyFont="1" applyBorder="1" applyAlignment="1">
      <alignment vertical="center"/>
    </xf>
    <xf numFmtId="167" fontId="3" fillId="0" borderId="0" xfId="4" applyNumberFormat="1" applyFont="1" applyAlignment="1">
      <alignment horizontal="right" vertical="top"/>
    </xf>
    <xf numFmtId="165" fontId="2" fillId="0" borderId="0" xfId="7" applyNumberFormat="1" applyFont="1" applyAlignment="1">
      <alignment horizontal="right" vertical="center"/>
    </xf>
    <xf numFmtId="165" fontId="3" fillId="0" borderId="2" xfId="7" applyNumberFormat="1" applyFont="1" applyBorder="1" applyAlignment="1">
      <alignment vertical="center"/>
    </xf>
    <xf numFmtId="165" fontId="3" fillId="0" borderId="2" xfId="2" applyNumberFormat="1" applyFont="1" applyBorder="1" applyAlignment="1">
      <alignment horizontal="right" vertical="center"/>
    </xf>
    <xf numFmtId="10" fontId="3" fillId="0" borderId="0" xfId="17" applyNumberFormat="1" applyFont="1" applyFill="1" applyAlignment="1">
      <alignment horizontal="right" vertical="top"/>
    </xf>
    <xf numFmtId="165" fontId="3" fillId="0" borderId="1" xfId="4" applyNumberFormat="1" applyFont="1" applyBorder="1" applyAlignment="1">
      <alignment horizontal="right" vertical="top"/>
    </xf>
    <xf numFmtId="165" fontId="3" fillId="0" borderId="5" xfId="2" applyNumberFormat="1" applyFont="1" applyBorder="1" applyAlignment="1">
      <alignment horizontal="right" vertical="center"/>
    </xf>
    <xf numFmtId="165" fontId="3" fillId="0" borderId="3" xfId="4" applyNumberFormat="1" applyFont="1" applyBorder="1" applyAlignment="1">
      <alignment horizontal="right" vertical="top"/>
    </xf>
    <xf numFmtId="165" fontId="3" fillId="0" borderId="1" xfId="3" applyNumberFormat="1" applyFont="1" applyBorder="1" applyAlignment="1">
      <alignment horizontal="right" vertical="top"/>
    </xf>
    <xf numFmtId="165" fontId="3" fillId="0" borderId="3" xfId="3" applyNumberFormat="1" applyFont="1" applyBorder="1" applyAlignment="1">
      <alignment horizontal="right" vertical="center"/>
    </xf>
    <xf numFmtId="165" fontId="8" fillId="0" borderId="0" xfId="3" applyNumberFormat="1" applyFont="1" applyAlignment="1">
      <alignment horizontal="right" vertical="center"/>
    </xf>
    <xf numFmtId="0" fontId="3" fillId="0" borderId="0" xfId="4" applyFont="1" applyAlignment="1">
      <alignment horizontal="left" vertical="center"/>
    </xf>
    <xf numFmtId="3" fontId="3" fillId="0" borderId="0" xfId="1" applyNumberFormat="1" applyFont="1" applyAlignment="1">
      <alignment vertical="center"/>
    </xf>
    <xf numFmtId="3" fontId="3" fillId="0" borderId="0" xfId="4" applyNumberFormat="1" applyFont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0" fontId="3" fillId="0" borderId="0" xfId="1" applyFont="1" applyFill="1" applyAlignment="1">
      <alignment vertical="center"/>
    </xf>
    <xf numFmtId="0" fontId="3" fillId="0" borderId="0" xfId="3" applyFont="1" applyFill="1" applyAlignment="1">
      <alignment vertical="top"/>
    </xf>
    <xf numFmtId="171" fontId="10" fillId="0" borderId="0" xfId="3" applyNumberFormat="1" applyFont="1" applyAlignment="1">
      <alignment horizontal="center" vertical="center"/>
    </xf>
    <xf numFmtId="0" fontId="11" fillId="0" borderId="0" xfId="10" applyFont="1" applyAlignment="1">
      <alignment horizontal="center" vertical="center"/>
    </xf>
    <xf numFmtId="0" fontId="12" fillId="0" borderId="0" xfId="1" applyFont="1" applyAlignment="1">
      <alignment vertical="center"/>
    </xf>
    <xf numFmtId="165" fontId="11" fillId="0" borderId="0" xfId="10" applyNumberFormat="1" applyFont="1" applyAlignment="1">
      <alignment vertical="center"/>
    </xf>
    <xf numFmtId="165" fontId="11" fillId="0" borderId="0" xfId="10" applyNumberFormat="1" applyFont="1" applyAlignment="1">
      <alignment horizontal="right" vertical="center"/>
    </xf>
    <xf numFmtId="165" fontId="11" fillId="0" borderId="0" xfId="4" applyNumberFormat="1" applyFont="1" applyAlignment="1">
      <alignment horizontal="right" vertical="center"/>
    </xf>
    <xf numFmtId="165" fontId="12" fillId="0" borderId="0" xfId="1" applyNumberFormat="1" applyFont="1" applyAlignment="1">
      <alignment vertical="center"/>
    </xf>
    <xf numFmtId="165" fontId="11" fillId="0" borderId="0" xfId="10" quotePrefix="1" applyNumberFormat="1" applyFont="1" applyAlignment="1">
      <alignment horizontal="right" vertical="center"/>
    </xf>
    <xf numFmtId="165" fontId="11" fillId="0" borderId="0" xfId="1" applyNumberFormat="1" applyFont="1" applyAlignment="1">
      <alignment horizontal="right" vertical="center"/>
    </xf>
    <xf numFmtId="0" fontId="11" fillId="0" borderId="2" xfId="2" applyFont="1" applyBorder="1" applyAlignment="1">
      <alignment horizontal="center" vertical="top"/>
    </xf>
    <xf numFmtId="165" fontId="11" fillId="0" borderId="1" xfId="10" applyNumberFormat="1" applyFont="1" applyBorder="1" applyAlignment="1">
      <alignment horizontal="right" vertical="center"/>
    </xf>
    <xf numFmtId="0" fontId="11" fillId="0" borderId="0" xfId="2" applyFont="1" applyAlignment="1">
      <alignment horizontal="center" vertical="top"/>
    </xf>
    <xf numFmtId="0" fontId="12" fillId="0" borderId="0" xfId="10" applyFont="1" applyAlignment="1">
      <alignment vertical="center"/>
    </xf>
    <xf numFmtId="167" fontId="12" fillId="0" borderId="0" xfId="11" applyNumberFormat="1" applyFont="1" applyFill="1" applyBorder="1" applyAlignment="1">
      <alignment horizontal="right" vertical="center"/>
    </xf>
    <xf numFmtId="167" fontId="12" fillId="0" borderId="0" xfId="1" applyNumberFormat="1" applyFont="1" applyAlignment="1">
      <alignment vertical="center"/>
    </xf>
    <xf numFmtId="0" fontId="12" fillId="0" borderId="0" xfId="10" quotePrefix="1" applyFont="1" applyAlignment="1">
      <alignment horizontal="left" vertical="center"/>
    </xf>
    <xf numFmtId="0" fontId="12" fillId="0" borderId="0" xfId="10" applyFont="1" applyAlignment="1">
      <alignment horizontal="center" vertical="center"/>
    </xf>
    <xf numFmtId="165" fontId="12" fillId="0" borderId="0" xfId="11" applyNumberFormat="1" applyFont="1" applyFill="1" applyAlignment="1">
      <alignment horizontal="right" vertical="center"/>
    </xf>
    <xf numFmtId="0" fontId="12" fillId="0" borderId="0" xfId="10" applyFont="1" applyAlignment="1">
      <alignment horizontal="left" vertical="center"/>
    </xf>
    <xf numFmtId="165" fontId="12" fillId="0" borderId="1" xfId="11" applyNumberFormat="1" applyFont="1" applyFill="1" applyBorder="1" applyAlignment="1">
      <alignment horizontal="right" vertical="center"/>
    </xf>
    <xf numFmtId="167" fontId="12" fillId="0" borderId="1" xfId="11" applyNumberFormat="1" applyFont="1" applyFill="1" applyBorder="1" applyAlignment="1">
      <alignment horizontal="right" vertical="center"/>
    </xf>
    <xf numFmtId="0" fontId="11" fillId="0" borderId="0" xfId="10" quotePrefix="1" applyFont="1" applyAlignment="1">
      <alignment horizontal="left" vertical="center"/>
    </xf>
    <xf numFmtId="165" fontId="12" fillId="0" borderId="3" xfId="11" applyNumberFormat="1" applyFont="1" applyFill="1" applyBorder="1" applyAlignment="1">
      <alignment horizontal="right" vertical="center"/>
    </xf>
    <xf numFmtId="43" fontId="12" fillId="0" borderId="0" xfId="9" applyFont="1" applyFill="1" applyAlignment="1">
      <alignment vertical="center"/>
    </xf>
    <xf numFmtId="165" fontId="12" fillId="0" borderId="0" xfId="11" applyNumberFormat="1" applyFont="1" applyFill="1" applyBorder="1" applyAlignment="1">
      <alignment horizontal="right" vertical="center"/>
    </xf>
    <xf numFmtId="167" fontId="12" fillId="2" borderId="0" xfId="11" applyNumberFormat="1" applyFont="1" applyFill="1" applyBorder="1" applyAlignment="1">
      <alignment horizontal="right" vertical="center"/>
    </xf>
    <xf numFmtId="165" fontId="12" fillId="2" borderId="0" xfId="11" applyNumberFormat="1" applyFont="1" applyFill="1" applyAlignment="1">
      <alignment horizontal="right" vertical="center"/>
    </xf>
    <xf numFmtId="165" fontId="12" fillId="0" borderId="0" xfId="11" applyNumberFormat="1" applyFont="1" applyAlignment="1">
      <alignment horizontal="right" vertical="center"/>
    </xf>
    <xf numFmtId="165" fontId="12" fillId="2" borderId="0" xfId="11" applyNumberFormat="1" applyFont="1" applyFill="1" applyBorder="1" applyAlignment="1">
      <alignment horizontal="right" vertical="center"/>
    </xf>
    <xf numFmtId="165" fontId="12" fillId="2" borderId="1" xfId="11" applyNumberFormat="1" applyFont="1" applyFill="1" applyBorder="1" applyAlignment="1">
      <alignment horizontal="right" vertical="center"/>
    </xf>
    <xf numFmtId="167" fontId="12" fillId="2" borderId="1" xfId="11" applyNumberFormat="1" applyFont="1" applyFill="1" applyBorder="1" applyAlignment="1">
      <alignment horizontal="right" vertical="center"/>
    </xf>
    <xf numFmtId="165" fontId="12" fillId="2" borderId="3" xfId="11" applyNumberFormat="1" applyFont="1" applyFill="1" applyBorder="1" applyAlignment="1">
      <alignment horizontal="right" vertical="center"/>
    </xf>
    <xf numFmtId="43" fontId="12" fillId="0" borderId="0" xfId="9" applyFont="1" applyAlignment="1">
      <alignment vertical="center"/>
    </xf>
    <xf numFmtId="0" fontId="12" fillId="0" borderId="0" xfId="10" applyFont="1" applyAlignment="1">
      <alignment horizontal="center" vertical="top"/>
    </xf>
    <xf numFmtId="167" fontId="11" fillId="0" borderId="0" xfId="10" applyNumberFormat="1" applyFont="1" applyAlignment="1">
      <alignment horizontal="right" vertical="center"/>
    </xf>
    <xf numFmtId="167" fontId="11" fillId="0" borderId="0" xfId="10" applyNumberFormat="1" applyFont="1" applyAlignment="1">
      <alignment horizontal="center" vertical="top"/>
    </xf>
    <xf numFmtId="165" fontId="12" fillId="0" borderId="0" xfId="1" applyNumberFormat="1" applyFont="1" applyAlignment="1">
      <alignment horizontal="right" vertical="center"/>
    </xf>
    <xf numFmtId="167" fontId="11" fillId="0" borderId="0" xfId="10" quotePrefix="1" applyNumberFormat="1" applyFont="1" applyAlignment="1">
      <alignment horizontal="right" vertical="center"/>
    </xf>
    <xf numFmtId="167" fontId="12" fillId="0" borderId="0" xfId="1" applyNumberFormat="1" applyFont="1" applyAlignment="1">
      <alignment horizontal="right" vertical="center"/>
    </xf>
    <xf numFmtId="0" fontId="11" fillId="0" borderId="0" xfId="4" applyFont="1" applyAlignment="1">
      <alignment horizontal="right" vertical="center"/>
    </xf>
    <xf numFmtId="0" fontId="11" fillId="0" borderId="0" xfId="1" applyFont="1" applyAlignment="1">
      <alignment horizontal="right" vertical="center"/>
    </xf>
    <xf numFmtId="167" fontId="11" fillId="0" borderId="1" xfId="11" applyNumberFormat="1" applyFont="1" applyFill="1" applyBorder="1" applyAlignment="1">
      <alignment horizontal="right" vertical="center"/>
    </xf>
    <xf numFmtId="167" fontId="11" fillId="0" borderId="0" xfId="11" applyNumberFormat="1" applyFont="1" applyFill="1" applyBorder="1" applyAlignment="1">
      <alignment horizontal="right" vertical="center"/>
    </xf>
    <xf numFmtId="167" fontId="11" fillId="0" borderId="1" xfId="10" applyNumberFormat="1" applyFont="1" applyBorder="1" applyAlignment="1">
      <alignment horizontal="right" vertical="center"/>
    </xf>
    <xf numFmtId="38" fontId="11" fillId="0" borderId="0" xfId="8" applyNumberFormat="1" applyFont="1" applyAlignment="1">
      <alignment horizontal="center" vertical="center"/>
    </xf>
    <xf numFmtId="167" fontId="12" fillId="0" borderId="0" xfId="9" applyNumberFormat="1" applyFont="1" applyFill="1" applyBorder="1" applyAlignment="1">
      <alignment horizontal="right" vertical="center"/>
    </xf>
    <xf numFmtId="167" fontId="12" fillId="0" borderId="3" xfId="9" applyNumberFormat="1" applyFont="1" applyFill="1" applyBorder="1" applyAlignment="1">
      <alignment horizontal="right" vertical="center"/>
    </xf>
    <xf numFmtId="167" fontId="12" fillId="2" borderId="0" xfId="9" applyNumberFormat="1" applyFont="1" applyFill="1" applyBorder="1" applyAlignment="1">
      <alignment horizontal="right" vertical="center"/>
    </xf>
    <xf numFmtId="167" fontId="12" fillId="2" borderId="3" xfId="9" applyNumberFormat="1" applyFont="1" applyFill="1" applyBorder="1" applyAlignment="1">
      <alignment horizontal="right" vertical="center"/>
    </xf>
    <xf numFmtId="167" fontId="3" fillId="0" borderId="0" xfId="3" applyNumberFormat="1" applyFont="1" applyFill="1" applyAlignment="1">
      <alignment horizontal="center" vertical="center"/>
    </xf>
    <xf numFmtId="167" fontId="3" fillId="0" borderId="1" xfId="3" applyNumberFormat="1" applyFont="1" applyFill="1" applyBorder="1" applyAlignment="1">
      <alignment horizontal="center" vertical="center"/>
    </xf>
    <xf numFmtId="167" fontId="3" fillId="0" borderId="0" xfId="3" applyNumberFormat="1" applyFont="1" applyFill="1" applyAlignment="1">
      <alignment horizontal="center" vertical="top"/>
    </xf>
    <xf numFmtId="49" fontId="2" fillId="0" borderId="0" xfId="3" applyNumberFormat="1" applyFont="1" applyFill="1" applyAlignment="1">
      <alignment horizontal="center" vertical="top"/>
    </xf>
    <xf numFmtId="167" fontId="2" fillId="0" borderId="0" xfId="1" applyNumberFormat="1" applyFont="1" applyFill="1" applyAlignment="1">
      <alignment horizontal="center" vertical="top"/>
    </xf>
    <xf numFmtId="167" fontId="2" fillId="0" borderId="1" xfId="3" applyNumberFormat="1" applyFont="1" applyFill="1" applyBorder="1" applyAlignment="1">
      <alignment horizontal="center" vertical="top"/>
    </xf>
    <xf numFmtId="0" fontId="3" fillId="0" borderId="0" xfId="3" applyFont="1" applyFill="1" applyAlignment="1">
      <alignment horizontal="center" vertical="top"/>
    </xf>
    <xf numFmtId="167" fontId="3" fillId="0" borderId="0" xfId="9" quotePrefix="1" applyNumberFormat="1" applyFont="1" applyFill="1" applyAlignment="1">
      <alignment horizontal="center" vertical="top"/>
    </xf>
    <xf numFmtId="0" fontId="3" fillId="0" borderId="0" xfId="3" applyFont="1" applyFill="1" applyAlignment="1">
      <alignment horizontal="center"/>
    </xf>
    <xf numFmtId="167" fontId="2" fillId="0" borderId="0" xfId="1" applyNumberFormat="1" applyFont="1" applyFill="1" applyAlignment="1">
      <alignment horizontal="center"/>
    </xf>
    <xf numFmtId="167" fontId="2" fillId="0" borderId="1" xfId="3" applyNumberFormat="1" applyFont="1" applyFill="1" applyBorder="1" applyAlignment="1">
      <alignment horizontal="center" vertical="center"/>
    </xf>
    <xf numFmtId="171" fontId="10" fillId="0" borderId="0" xfId="3" applyNumberFormat="1" applyFont="1" applyFill="1" applyAlignment="1">
      <alignment horizontal="center" vertical="center"/>
    </xf>
    <xf numFmtId="171" fontId="3" fillId="0" borderId="0" xfId="3" quotePrefix="1" applyNumberFormat="1" applyFont="1" applyFill="1" applyAlignment="1">
      <alignment horizontal="center" vertical="center"/>
    </xf>
    <xf numFmtId="167" fontId="3" fillId="0" borderId="0" xfId="3" quotePrefix="1" applyNumberFormat="1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0" fontId="2" fillId="0" borderId="2" xfId="2" applyFont="1" applyFill="1" applyBorder="1" applyAlignment="1">
      <alignment horizontal="center" vertical="center"/>
    </xf>
    <xf numFmtId="38" fontId="3" fillId="0" borderId="0" xfId="8" applyNumberFormat="1" applyFont="1" applyFill="1" applyAlignment="1">
      <alignment horizontal="center" vertical="center"/>
    </xf>
    <xf numFmtId="0" fontId="3" fillId="0" borderId="0" xfId="4" applyFont="1" applyFill="1" applyAlignment="1">
      <alignment horizontal="center" vertical="top"/>
    </xf>
    <xf numFmtId="38" fontId="3" fillId="0" borderId="0" xfId="8" applyNumberFormat="1" applyFont="1" applyFill="1" applyAlignment="1">
      <alignment horizontal="center" vertical="top"/>
    </xf>
    <xf numFmtId="0" fontId="3" fillId="0" borderId="1" xfId="2" applyFont="1" applyFill="1" applyBorder="1" applyAlignment="1">
      <alignment horizontal="center" vertical="center"/>
    </xf>
    <xf numFmtId="171" fontId="3" fillId="0" borderId="0" xfId="3" applyNumberFormat="1" applyFont="1" applyFill="1" applyAlignment="1">
      <alignment horizontal="center" vertical="top"/>
    </xf>
    <xf numFmtId="165" fontId="3" fillId="0" borderId="1" xfId="3" applyNumberFormat="1" applyFont="1" applyFill="1" applyBorder="1" applyAlignment="1">
      <alignment horizontal="right" vertical="center"/>
    </xf>
    <xf numFmtId="0" fontId="3" fillId="0" borderId="0" xfId="2" applyFont="1" applyFill="1" applyBorder="1" applyAlignment="1">
      <alignment horizontal="center" vertical="center"/>
    </xf>
    <xf numFmtId="0" fontId="3" fillId="0" borderId="1" xfId="1" applyFont="1" applyBorder="1" applyAlignment="1">
      <alignment horizontal="left" vertical="center"/>
    </xf>
    <xf numFmtId="165" fontId="2" fillId="0" borderId="2" xfId="2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left" vertical="center"/>
    </xf>
    <xf numFmtId="165" fontId="11" fillId="0" borderId="1" xfId="10" applyNumberFormat="1" applyFont="1" applyBorder="1" applyAlignment="1">
      <alignment horizontal="center" vertical="center"/>
    </xf>
    <xf numFmtId="165" fontId="11" fillId="0" borderId="6" xfId="4" applyNumberFormat="1" applyFont="1" applyBorder="1" applyAlignment="1">
      <alignment horizontal="center" vertical="center" wrapText="1"/>
    </xf>
    <xf numFmtId="0" fontId="3" fillId="0" borderId="2" xfId="2" applyFont="1" applyBorder="1" applyAlignment="1">
      <alignment horizontal="left" vertical="center"/>
    </xf>
    <xf numFmtId="167" fontId="11" fillId="0" borderId="1" xfId="10" applyNumberFormat="1" applyFont="1" applyBorder="1" applyAlignment="1">
      <alignment horizontal="center" vertical="top"/>
    </xf>
    <xf numFmtId="167" fontId="11" fillId="0" borderId="6" xfId="10" applyNumberFormat="1" applyFont="1" applyBorder="1" applyAlignment="1">
      <alignment horizontal="center" vertical="top"/>
    </xf>
    <xf numFmtId="165" fontId="2" fillId="0" borderId="1" xfId="1" applyNumberFormat="1" applyFont="1" applyBorder="1" applyAlignment="1">
      <alignment horizontal="center" vertical="top"/>
    </xf>
    <xf numFmtId="165" fontId="2" fillId="0" borderId="2" xfId="2" applyNumberFormat="1" applyFont="1" applyBorder="1" applyAlignment="1">
      <alignment horizontal="center" vertical="top"/>
    </xf>
  </cellXfs>
  <cellStyles count="18">
    <cellStyle name="Comma 10 17 2 3 2" xfId="14" xr:uid="{28539EB3-055A-4FD3-A2E5-CB255BB6FC3D}"/>
    <cellStyle name="Comma 2 2" xfId="6" xr:uid="{00000000-0005-0000-0000-000001000000}"/>
    <cellStyle name="Comma 3 7" xfId="13" xr:uid="{00000000-0005-0000-0000-000002000000}"/>
    <cellStyle name="Comma 4 2 2" xfId="16" xr:uid="{D463EF75-A8BE-45D0-BAB5-03AE75224387}"/>
    <cellStyle name="Comma 62" xfId="9" xr:uid="{00000000-0005-0000-0000-000003000000}"/>
    <cellStyle name="Comma_CE-Thai" xfId="11" xr:uid="{00000000-0005-0000-0000-000004000000}"/>
    <cellStyle name="Excel Built-in Comma" xfId="7" xr:uid="{00000000-0005-0000-0000-000005000000}"/>
    <cellStyle name="Normal" xfId="0" builtinId="0"/>
    <cellStyle name="Normal 2 10 4" xfId="2" xr:uid="{00000000-0005-0000-0000-000007000000}"/>
    <cellStyle name="Normal 2 10 4 4" xfId="15" xr:uid="{7D644EDF-528C-4BFA-AC5B-335A031B6730}"/>
    <cellStyle name="Normal 2 2 15" xfId="5" xr:uid="{00000000-0005-0000-0000-000008000000}"/>
    <cellStyle name="Normal 2 2 3" xfId="4" xr:uid="{00000000-0005-0000-0000-000009000000}"/>
    <cellStyle name="Normal 2 7" xfId="1" xr:uid="{00000000-0005-0000-0000-00000A000000}"/>
    <cellStyle name="Normal 59 2 2" xfId="3" xr:uid="{00000000-0005-0000-0000-00000B000000}"/>
    <cellStyle name="Normal_B185-Bs&amp;plT-Ye12'2006" xfId="8" xr:uid="{00000000-0005-0000-0000-00000C000000}"/>
    <cellStyle name="Normal_California Wow 310308_1" xfId="12" xr:uid="{00000000-0005-0000-0000-00000D000000}"/>
    <cellStyle name="Normal_CE-Thai" xfId="10" xr:uid="{00000000-0005-0000-0000-00000E000000}"/>
    <cellStyle name="Percent" xfId="17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5"/>
  <sheetViews>
    <sheetView topLeftCell="B1" zoomScaleNormal="100" zoomScaleSheetLayoutView="100" workbookViewId="0">
      <selection activeCell="D16" sqref="D16"/>
    </sheetView>
  </sheetViews>
  <sheetFormatPr defaultColWidth="9.140625" defaultRowHeight="18" customHeight="1"/>
  <cols>
    <col min="1" max="3" width="1.28515625" style="5" customWidth="1"/>
    <col min="4" max="4" width="42.28515625" style="5" customWidth="1"/>
    <col min="5" max="5" width="7" style="2" customWidth="1"/>
    <col min="6" max="6" width="0.85546875" style="2" customWidth="1"/>
    <col min="7" max="7" width="12.7109375" style="3" customWidth="1"/>
    <col min="8" max="8" width="0.85546875" style="4" customWidth="1"/>
    <col min="9" max="9" width="11.7109375" style="3" customWidth="1"/>
    <col min="10" max="10" width="0.85546875" style="4" customWidth="1"/>
    <col min="11" max="11" width="12.7109375" style="3" customWidth="1"/>
    <col min="12" max="12" width="0.85546875" style="4" customWidth="1"/>
    <col min="13" max="13" width="11.7109375" style="3" customWidth="1"/>
    <col min="14" max="16384" width="9.140625" style="5"/>
  </cols>
  <sheetData>
    <row r="1" spans="1:13" ht="18" customHeight="1">
      <c r="A1" s="1" t="s">
        <v>0</v>
      </c>
      <c r="B1" s="1"/>
      <c r="C1" s="1"/>
      <c r="D1" s="1"/>
    </row>
    <row r="2" spans="1:13" ht="18" customHeight="1">
      <c r="A2" s="6" t="s">
        <v>1</v>
      </c>
      <c r="B2" s="6"/>
      <c r="C2" s="6"/>
      <c r="D2" s="6"/>
    </row>
    <row r="3" spans="1:13" ht="18" customHeight="1">
      <c r="A3" s="7" t="s">
        <v>195</v>
      </c>
      <c r="B3" s="7"/>
      <c r="C3" s="7"/>
      <c r="D3" s="7"/>
      <c r="E3" s="8"/>
      <c r="F3" s="8"/>
      <c r="G3" s="9"/>
      <c r="H3" s="10"/>
      <c r="I3" s="9"/>
      <c r="J3" s="10"/>
      <c r="K3" s="9"/>
      <c r="L3" s="10"/>
      <c r="M3" s="9"/>
    </row>
    <row r="4" spans="1:13" ht="20.100000000000001" customHeight="1">
      <c r="D4" s="1"/>
    </row>
    <row r="5" spans="1:13" ht="20.100000000000001" customHeight="1">
      <c r="D5" s="1"/>
      <c r="E5" s="11"/>
      <c r="F5" s="11"/>
      <c r="G5" s="313" t="s">
        <v>2</v>
      </c>
      <c r="H5" s="313"/>
      <c r="I5" s="313"/>
      <c r="J5" s="12"/>
      <c r="K5" s="313" t="s">
        <v>3</v>
      </c>
      <c r="L5" s="313"/>
      <c r="M5" s="313"/>
    </row>
    <row r="6" spans="1:13" ht="20.100000000000001" customHeight="1">
      <c r="A6" s="1"/>
      <c r="B6" s="1"/>
      <c r="C6" s="1"/>
      <c r="D6" s="1"/>
      <c r="E6" s="13"/>
      <c r="F6" s="13"/>
      <c r="G6" s="14" t="s">
        <v>4</v>
      </c>
      <c r="H6" s="15"/>
      <c r="I6" s="14" t="s">
        <v>5</v>
      </c>
      <c r="J6" s="12"/>
      <c r="K6" s="14" t="s">
        <v>4</v>
      </c>
      <c r="L6" s="15"/>
      <c r="M6" s="14" t="s">
        <v>5</v>
      </c>
    </row>
    <row r="7" spans="1:13" ht="20.100000000000001" customHeight="1">
      <c r="A7" s="1"/>
      <c r="B7" s="1"/>
      <c r="C7" s="1"/>
      <c r="D7" s="1"/>
      <c r="E7" s="13"/>
      <c r="F7" s="13"/>
      <c r="G7" s="16" t="s">
        <v>196</v>
      </c>
      <c r="H7" s="14"/>
      <c r="I7" s="14" t="s">
        <v>6</v>
      </c>
      <c r="J7" s="14"/>
      <c r="K7" s="16" t="s">
        <v>196</v>
      </c>
      <c r="L7" s="14"/>
      <c r="M7" s="14" t="s">
        <v>6</v>
      </c>
    </row>
    <row r="8" spans="1:13" ht="20.100000000000001" customHeight="1">
      <c r="A8" s="1"/>
      <c r="B8" s="1"/>
      <c r="C8" s="1"/>
      <c r="D8" s="1"/>
      <c r="E8" s="13"/>
      <c r="F8" s="13"/>
      <c r="G8" s="17" t="s">
        <v>7</v>
      </c>
      <c r="H8" s="17"/>
      <c r="I8" s="17" t="s">
        <v>8</v>
      </c>
      <c r="J8" s="18"/>
      <c r="K8" s="17" t="s">
        <v>7</v>
      </c>
      <c r="L8" s="17"/>
      <c r="M8" s="17" t="s">
        <v>8</v>
      </c>
    </row>
    <row r="9" spans="1:13" ht="20.100000000000001" customHeight="1">
      <c r="A9" s="1"/>
      <c r="B9" s="1"/>
      <c r="C9" s="1"/>
      <c r="D9" s="1"/>
      <c r="E9" s="19" t="s">
        <v>9</v>
      </c>
      <c r="F9" s="13"/>
      <c r="G9" s="20" t="s">
        <v>10</v>
      </c>
      <c r="H9" s="15"/>
      <c r="I9" s="20" t="s">
        <v>10</v>
      </c>
      <c r="J9" s="12"/>
      <c r="K9" s="20" t="s">
        <v>10</v>
      </c>
      <c r="L9" s="15"/>
      <c r="M9" s="20" t="s">
        <v>10</v>
      </c>
    </row>
    <row r="10" spans="1:13" ht="6" customHeight="1">
      <c r="A10" s="1"/>
      <c r="B10" s="1"/>
      <c r="C10" s="1"/>
      <c r="D10" s="1"/>
      <c r="E10" s="13"/>
      <c r="F10" s="13"/>
      <c r="G10" s="21"/>
      <c r="H10" s="15"/>
      <c r="I10" s="14"/>
      <c r="J10" s="12"/>
      <c r="K10" s="21"/>
      <c r="L10" s="15"/>
      <c r="M10" s="14"/>
    </row>
    <row r="11" spans="1:13" ht="20.100000000000001" customHeight="1">
      <c r="A11" s="22" t="s">
        <v>11</v>
      </c>
      <c r="B11" s="1"/>
      <c r="C11" s="1"/>
      <c r="D11" s="1"/>
      <c r="E11" s="13"/>
      <c r="F11" s="13"/>
      <c r="G11" s="21"/>
      <c r="H11" s="15"/>
      <c r="I11" s="14"/>
      <c r="J11" s="12"/>
      <c r="K11" s="21"/>
      <c r="L11" s="15"/>
      <c r="M11" s="14"/>
    </row>
    <row r="12" spans="1:13" s="25" customFormat="1" ht="6" customHeight="1">
      <c r="A12" s="22"/>
      <c r="B12" s="23"/>
      <c r="C12" s="23"/>
      <c r="D12" s="24"/>
      <c r="E12" s="13"/>
      <c r="F12" s="13"/>
      <c r="G12" s="21"/>
      <c r="H12" s="15"/>
      <c r="I12" s="14"/>
      <c r="J12" s="12"/>
      <c r="K12" s="21"/>
      <c r="L12" s="15"/>
      <c r="M12" s="14"/>
    </row>
    <row r="13" spans="1:13" ht="20.100000000000001" customHeight="1">
      <c r="A13" s="22" t="s">
        <v>12</v>
      </c>
      <c r="B13" s="1"/>
      <c r="C13" s="1"/>
      <c r="D13" s="1"/>
      <c r="E13" s="13"/>
      <c r="F13" s="13"/>
      <c r="G13" s="21"/>
      <c r="H13" s="15"/>
      <c r="I13" s="14"/>
      <c r="J13" s="12"/>
      <c r="K13" s="21"/>
      <c r="L13" s="15"/>
      <c r="M13" s="14"/>
    </row>
    <row r="14" spans="1:13" s="25" customFormat="1" ht="6" customHeight="1">
      <c r="A14" s="22"/>
      <c r="B14" s="23"/>
      <c r="C14" s="23"/>
      <c r="D14" s="24"/>
      <c r="E14" s="13"/>
      <c r="F14" s="13"/>
      <c r="G14" s="21"/>
      <c r="H14" s="15"/>
      <c r="I14" s="14"/>
      <c r="J14" s="12"/>
      <c r="K14" s="21"/>
      <c r="L14" s="15"/>
      <c r="M14" s="14"/>
    </row>
    <row r="15" spans="1:13" s="25" customFormat="1" ht="20.100000000000001" customHeight="1">
      <c r="A15" s="26" t="s">
        <v>13</v>
      </c>
      <c r="B15" s="23"/>
      <c r="C15" s="23"/>
      <c r="D15" s="24"/>
      <c r="E15" s="11"/>
      <c r="F15" s="11"/>
      <c r="G15" s="43">
        <v>3501877</v>
      </c>
      <c r="H15" s="28"/>
      <c r="I15" s="93">
        <v>2688647</v>
      </c>
      <c r="J15" s="28"/>
      <c r="K15" s="43">
        <v>226517</v>
      </c>
      <c r="L15" s="28"/>
      <c r="M15" s="93">
        <v>137639</v>
      </c>
    </row>
    <row r="16" spans="1:13" s="25" customFormat="1" ht="20.100000000000001" customHeight="1">
      <c r="A16" s="26" t="s">
        <v>14</v>
      </c>
      <c r="B16" s="23"/>
      <c r="C16" s="23"/>
      <c r="D16" s="24"/>
      <c r="E16" s="11"/>
      <c r="F16" s="11"/>
      <c r="G16" s="43">
        <v>528</v>
      </c>
      <c r="H16" s="28"/>
      <c r="I16" s="93">
        <v>527</v>
      </c>
      <c r="J16" s="28"/>
      <c r="K16" s="43">
        <v>0</v>
      </c>
      <c r="L16" s="28"/>
      <c r="M16" s="93">
        <v>0</v>
      </c>
    </row>
    <row r="17" spans="1:13" s="25" customFormat="1" ht="20.100000000000001" customHeight="1">
      <c r="A17" s="26" t="s">
        <v>15</v>
      </c>
      <c r="B17" s="23"/>
      <c r="C17" s="23"/>
      <c r="D17" s="24"/>
      <c r="F17" s="11"/>
      <c r="G17" s="27"/>
      <c r="H17" s="28"/>
      <c r="I17" s="93"/>
      <c r="J17" s="28"/>
      <c r="K17" s="27"/>
      <c r="L17" s="28"/>
      <c r="M17" s="93"/>
    </row>
    <row r="18" spans="1:13" s="25" customFormat="1" ht="20.100000000000001" customHeight="1">
      <c r="A18" s="26" t="s">
        <v>16</v>
      </c>
      <c r="B18" s="23"/>
      <c r="C18" s="23"/>
      <c r="D18" s="24"/>
      <c r="E18" s="238">
        <v>8.1</v>
      </c>
      <c r="F18" s="11"/>
      <c r="G18" s="43">
        <v>29340565</v>
      </c>
      <c r="H18" s="28"/>
      <c r="I18" s="93">
        <v>23916289</v>
      </c>
      <c r="J18" s="28"/>
      <c r="K18" s="43">
        <v>0</v>
      </c>
      <c r="L18" s="28"/>
      <c r="M18" s="93">
        <v>0</v>
      </c>
    </row>
    <row r="19" spans="1:13" s="25" customFormat="1" ht="20.100000000000001" customHeight="1">
      <c r="A19" s="26" t="s">
        <v>17</v>
      </c>
      <c r="B19" s="23"/>
      <c r="C19" s="23"/>
      <c r="D19" s="24"/>
      <c r="E19" s="11" t="s">
        <v>250</v>
      </c>
      <c r="F19" s="11"/>
      <c r="G19" s="43">
        <v>0</v>
      </c>
      <c r="H19" s="28"/>
      <c r="I19" s="93">
        <v>1883508</v>
      </c>
      <c r="J19" s="28"/>
      <c r="K19" s="43">
        <v>14072164</v>
      </c>
      <c r="L19" s="28"/>
      <c r="M19" s="93">
        <v>12508980</v>
      </c>
    </row>
    <row r="20" spans="1:13" s="25" customFormat="1" ht="20.100000000000001" customHeight="1">
      <c r="A20" s="89" t="s">
        <v>18</v>
      </c>
      <c r="B20" s="23"/>
      <c r="C20" s="23"/>
      <c r="D20" s="24"/>
      <c r="E20" s="11" t="s">
        <v>251</v>
      </c>
      <c r="F20" s="11"/>
      <c r="G20" s="43">
        <v>0</v>
      </c>
      <c r="H20" s="28"/>
      <c r="I20" s="93">
        <v>0</v>
      </c>
      <c r="J20" s="28"/>
      <c r="K20" s="43">
        <v>45036</v>
      </c>
      <c r="L20" s="28"/>
      <c r="M20" s="93">
        <v>18109</v>
      </c>
    </row>
    <row r="21" spans="1:13" s="25" customFormat="1" ht="20.100000000000001" customHeight="1">
      <c r="A21" s="26" t="s">
        <v>19</v>
      </c>
      <c r="B21" s="23"/>
      <c r="C21" s="23"/>
      <c r="D21" s="24"/>
      <c r="E21" s="11"/>
      <c r="F21" s="11"/>
      <c r="G21" s="43">
        <v>0</v>
      </c>
      <c r="H21" s="28"/>
      <c r="I21" s="93">
        <v>500000</v>
      </c>
      <c r="J21" s="28"/>
      <c r="K21" s="43">
        <v>0</v>
      </c>
      <c r="L21" s="28"/>
      <c r="M21" s="93">
        <v>0</v>
      </c>
    </row>
    <row r="22" spans="1:13" s="25" customFormat="1" ht="20.100000000000001" customHeight="1">
      <c r="A22" s="26" t="s">
        <v>20</v>
      </c>
      <c r="B22" s="23"/>
      <c r="C22" s="23"/>
      <c r="D22" s="24"/>
      <c r="E22" s="11">
        <v>9</v>
      </c>
      <c r="F22" s="11"/>
      <c r="G22" s="43">
        <v>2185085</v>
      </c>
      <c r="H22" s="28"/>
      <c r="I22" s="93">
        <v>1542398</v>
      </c>
      <c r="J22" s="28"/>
      <c r="K22" s="43">
        <v>8008</v>
      </c>
      <c r="L22" s="28"/>
      <c r="M22" s="93">
        <v>4801</v>
      </c>
    </row>
    <row r="23" spans="1:13" s="25" customFormat="1" ht="20.100000000000001" customHeight="1">
      <c r="A23" s="26" t="s">
        <v>21</v>
      </c>
      <c r="B23" s="23"/>
      <c r="C23" s="23"/>
      <c r="D23" s="24"/>
      <c r="E23" s="11"/>
      <c r="F23" s="11"/>
      <c r="G23" s="43">
        <v>744429</v>
      </c>
      <c r="H23" s="28"/>
      <c r="I23" s="93">
        <v>722480</v>
      </c>
      <c r="J23" s="28"/>
      <c r="K23" s="43">
        <v>0</v>
      </c>
      <c r="L23" s="28"/>
      <c r="M23" s="93">
        <v>0</v>
      </c>
    </row>
    <row r="24" spans="1:13" s="25" customFormat="1" ht="20.100000000000001" customHeight="1">
      <c r="A24" s="26" t="s">
        <v>22</v>
      </c>
      <c r="B24" s="23"/>
      <c r="C24" s="23"/>
      <c r="D24" s="24"/>
      <c r="E24" s="11"/>
      <c r="F24" s="11"/>
      <c r="G24" s="105">
        <v>461137</v>
      </c>
      <c r="H24" s="28"/>
      <c r="I24" s="106">
        <v>77209</v>
      </c>
      <c r="J24" s="28"/>
      <c r="K24" s="105">
        <v>7645</v>
      </c>
      <c r="L24" s="28"/>
      <c r="M24" s="106">
        <v>10647</v>
      </c>
    </row>
    <row r="25" spans="1:13" s="25" customFormat="1" ht="6" customHeight="1">
      <c r="A25" s="22"/>
      <c r="B25" s="23"/>
      <c r="C25" s="23"/>
      <c r="D25" s="24"/>
      <c r="E25" s="13"/>
      <c r="F25" s="13"/>
      <c r="G25" s="21"/>
      <c r="H25" s="15"/>
      <c r="I25" s="100"/>
      <c r="J25" s="12"/>
      <c r="K25" s="21"/>
      <c r="L25" s="15"/>
      <c r="M25" s="100"/>
    </row>
    <row r="26" spans="1:13" s="25" customFormat="1" ht="20.100000000000001" customHeight="1">
      <c r="A26" s="22" t="s">
        <v>23</v>
      </c>
      <c r="B26" s="23"/>
      <c r="C26" s="23"/>
      <c r="D26" s="24"/>
      <c r="E26" s="11"/>
      <c r="F26" s="11"/>
      <c r="G26" s="29">
        <f>SUM(G15:G24)</f>
        <v>36233621</v>
      </c>
      <c r="H26" s="30"/>
      <c r="I26" s="99">
        <f>SUM(I15:I24)</f>
        <v>31331058</v>
      </c>
      <c r="J26" s="12"/>
      <c r="K26" s="29">
        <f>SUM(K15:K24)</f>
        <v>14359370</v>
      </c>
      <c r="L26" s="30"/>
      <c r="M26" s="99">
        <f>SUM(M15:M24)</f>
        <v>12680176</v>
      </c>
    </row>
    <row r="27" spans="1:13" s="25" customFormat="1" ht="20.100000000000001" customHeight="1">
      <c r="A27" s="22"/>
      <c r="B27" s="23"/>
      <c r="C27" s="23"/>
      <c r="D27" s="24"/>
      <c r="E27" s="11"/>
      <c r="F27" s="11"/>
      <c r="G27" s="27"/>
      <c r="H27" s="30"/>
      <c r="I27" s="28"/>
      <c r="J27" s="12"/>
      <c r="K27" s="27"/>
      <c r="L27" s="30"/>
      <c r="M27" s="28"/>
    </row>
    <row r="28" spans="1:13" s="25" customFormat="1" ht="20.100000000000001" customHeight="1">
      <c r="A28" s="22" t="s">
        <v>24</v>
      </c>
      <c r="B28" s="23"/>
      <c r="C28" s="23"/>
      <c r="D28" s="24"/>
      <c r="E28" s="11"/>
      <c r="F28" s="11"/>
      <c r="G28" s="27"/>
      <c r="H28" s="30"/>
      <c r="I28" s="28"/>
      <c r="J28" s="12"/>
      <c r="K28" s="27"/>
      <c r="L28" s="30"/>
      <c r="M28" s="28"/>
    </row>
    <row r="29" spans="1:13" s="25" customFormat="1" ht="6" customHeight="1">
      <c r="A29" s="22"/>
      <c r="B29" s="23"/>
      <c r="C29" s="23"/>
      <c r="D29" s="24"/>
      <c r="E29" s="11"/>
      <c r="F29" s="11"/>
      <c r="G29" s="27"/>
      <c r="H29" s="30"/>
      <c r="I29" s="28"/>
      <c r="J29" s="12"/>
      <c r="K29" s="27"/>
      <c r="L29" s="30"/>
      <c r="M29" s="28"/>
    </row>
    <row r="30" spans="1:13" s="25" customFormat="1" ht="20.100000000000001" customHeight="1">
      <c r="A30" s="26" t="s">
        <v>25</v>
      </c>
      <c r="B30" s="23"/>
      <c r="C30" s="23"/>
      <c r="D30" s="24"/>
      <c r="E30" s="11">
        <v>10.1</v>
      </c>
      <c r="F30" s="11"/>
      <c r="G30" s="43">
        <v>1682900</v>
      </c>
      <c r="H30" s="28"/>
      <c r="I30" s="28">
        <v>1710144</v>
      </c>
      <c r="J30" s="28"/>
      <c r="K30" s="43">
        <v>5857</v>
      </c>
      <c r="L30" s="28"/>
      <c r="M30" s="28">
        <v>5846</v>
      </c>
    </row>
    <row r="31" spans="1:13" s="25" customFormat="1" ht="20.100000000000001" customHeight="1">
      <c r="A31" s="26" t="s">
        <v>228</v>
      </c>
      <c r="B31" s="23"/>
      <c r="C31" s="23"/>
      <c r="D31" s="24"/>
      <c r="G31" s="43"/>
      <c r="K31" s="43"/>
    </row>
    <row r="32" spans="1:13" s="25" customFormat="1" ht="20.100000000000001" customHeight="1">
      <c r="A32" s="26"/>
      <c r="B32" s="232" t="s">
        <v>229</v>
      </c>
      <c r="C32" s="23"/>
      <c r="D32" s="24"/>
      <c r="E32" s="11">
        <v>10.199999999999999</v>
      </c>
      <c r="F32" s="11"/>
      <c r="G32" s="43">
        <v>36475</v>
      </c>
      <c r="H32" s="28"/>
      <c r="I32" s="28">
        <v>37131</v>
      </c>
      <c r="J32" s="28"/>
      <c r="K32" s="43">
        <v>0</v>
      </c>
      <c r="L32" s="28"/>
      <c r="M32" s="28">
        <v>0</v>
      </c>
    </row>
    <row r="33" spans="1:13" s="25" customFormat="1" ht="20.100000000000001" customHeight="1">
      <c r="A33" s="26" t="s">
        <v>26</v>
      </c>
      <c r="B33" s="23"/>
      <c r="C33" s="23"/>
      <c r="D33" s="24"/>
      <c r="E33" s="23">
        <v>11.1</v>
      </c>
      <c r="F33" s="11"/>
      <c r="G33" s="43">
        <v>1503873</v>
      </c>
      <c r="H33" s="28"/>
      <c r="I33" s="93">
        <v>1470460</v>
      </c>
      <c r="J33" s="28"/>
      <c r="K33" s="43">
        <v>1499400</v>
      </c>
      <c r="L33" s="28"/>
      <c r="M33" s="93">
        <v>1499400</v>
      </c>
    </row>
    <row r="34" spans="1:13" s="25" customFormat="1" ht="20.100000000000001" customHeight="1">
      <c r="A34" s="26" t="s">
        <v>27</v>
      </c>
      <c r="B34" s="23"/>
      <c r="C34" s="23"/>
      <c r="D34" s="24"/>
      <c r="E34" s="23">
        <v>11.1</v>
      </c>
      <c r="F34" s="11"/>
      <c r="G34" s="43">
        <v>0</v>
      </c>
      <c r="H34" s="28"/>
      <c r="I34" s="93">
        <v>0</v>
      </c>
      <c r="J34" s="28"/>
      <c r="K34" s="43">
        <v>11409737</v>
      </c>
      <c r="L34" s="28"/>
      <c r="M34" s="93">
        <v>10755420</v>
      </c>
    </row>
    <row r="35" spans="1:13" s="25" customFormat="1" ht="20.100000000000001" customHeight="1">
      <c r="A35" s="26" t="s">
        <v>28</v>
      </c>
      <c r="B35" s="23"/>
      <c r="C35" s="23"/>
      <c r="D35" s="24"/>
      <c r="E35" s="11">
        <v>8.1</v>
      </c>
      <c r="F35" s="11"/>
      <c r="G35" s="43">
        <v>21489520</v>
      </c>
      <c r="H35" s="28"/>
      <c r="I35" s="93">
        <v>12697791</v>
      </c>
      <c r="J35" s="28"/>
      <c r="K35" s="43">
        <v>0</v>
      </c>
      <c r="L35" s="28"/>
      <c r="M35" s="93">
        <v>0</v>
      </c>
    </row>
    <row r="36" spans="1:13" s="25" customFormat="1" ht="20.100000000000001" customHeight="1">
      <c r="A36" s="89" t="s">
        <v>29</v>
      </c>
      <c r="B36" s="23"/>
      <c r="C36" s="23"/>
      <c r="D36" s="24"/>
      <c r="E36" s="11" t="s">
        <v>251</v>
      </c>
      <c r="F36" s="11"/>
      <c r="G36" s="43">
        <v>0</v>
      </c>
      <c r="H36" s="28"/>
      <c r="I36" s="93">
        <v>0</v>
      </c>
      <c r="J36" s="28"/>
      <c r="K36" s="43">
        <v>13112200</v>
      </c>
      <c r="L36" s="28"/>
      <c r="M36" s="93">
        <v>5177200</v>
      </c>
    </row>
    <row r="37" spans="1:13" s="25" customFormat="1" ht="20.100000000000001" customHeight="1">
      <c r="A37" s="26" t="s">
        <v>30</v>
      </c>
      <c r="B37" s="23"/>
      <c r="C37" s="23"/>
      <c r="D37" s="24"/>
      <c r="E37" s="23"/>
      <c r="F37" s="11"/>
      <c r="G37" s="43">
        <v>594239</v>
      </c>
      <c r="H37" s="28"/>
      <c r="I37" s="93">
        <v>611187</v>
      </c>
      <c r="J37" s="28"/>
      <c r="K37" s="43">
        <v>13875</v>
      </c>
      <c r="L37" s="28"/>
      <c r="M37" s="93">
        <v>14628</v>
      </c>
    </row>
    <row r="38" spans="1:13" s="25" customFormat="1" ht="20.100000000000001" customHeight="1">
      <c r="A38" s="26" t="s">
        <v>31</v>
      </c>
      <c r="B38" s="23"/>
      <c r="C38" s="94"/>
      <c r="E38" s="23"/>
      <c r="F38" s="11"/>
      <c r="G38" s="43">
        <v>1169070</v>
      </c>
      <c r="H38" s="28"/>
      <c r="I38" s="93">
        <v>1113327</v>
      </c>
      <c r="J38" s="28"/>
      <c r="K38" s="43">
        <v>23707</v>
      </c>
      <c r="L38" s="28"/>
      <c r="M38" s="93">
        <v>24965</v>
      </c>
    </row>
    <row r="39" spans="1:13" s="25" customFormat="1" ht="20.100000000000001" customHeight="1">
      <c r="A39" s="26" t="s">
        <v>32</v>
      </c>
      <c r="B39" s="23"/>
      <c r="C39" s="94"/>
      <c r="D39" s="95"/>
      <c r="E39" s="23"/>
      <c r="F39" s="11"/>
      <c r="G39" s="43">
        <v>959014</v>
      </c>
      <c r="H39" s="28"/>
      <c r="I39" s="93">
        <v>622468</v>
      </c>
      <c r="J39" s="28"/>
      <c r="K39" s="43">
        <v>34</v>
      </c>
      <c r="L39" s="28"/>
      <c r="M39" s="93">
        <v>229</v>
      </c>
    </row>
    <row r="40" spans="1:13" s="25" customFormat="1" ht="20.100000000000001" customHeight="1">
      <c r="A40" s="26" t="s">
        <v>33</v>
      </c>
      <c r="B40" s="23"/>
      <c r="C40" s="23"/>
      <c r="D40" s="24"/>
      <c r="E40" s="11"/>
      <c r="F40" s="11"/>
      <c r="G40" s="43">
        <v>121167</v>
      </c>
      <c r="H40" s="28"/>
      <c r="I40" s="93">
        <v>164680</v>
      </c>
      <c r="J40" s="28"/>
      <c r="K40" s="43">
        <v>0</v>
      </c>
      <c r="L40" s="28"/>
      <c r="M40" s="93">
        <v>0</v>
      </c>
    </row>
    <row r="41" spans="1:13" s="25" customFormat="1" ht="20.100000000000001" customHeight="1">
      <c r="A41" s="26" t="s">
        <v>34</v>
      </c>
      <c r="B41" s="23"/>
      <c r="C41" s="23"/>
      <c r="D41" s="24"/>
      <c r="E41" s="23"/>
      <c r="F41" s="11"/>
      <c r="G41" s="96">
        <v>220980</v>
      </c>
      <c r="H41" s="28"/>
      <c r="I41" s="99">
        <v>208619</v>
      </c>
      <c r="J41" s="28"/>
      <c r="K41" s="96">
        <v>3287</v>
      </c>
      <c r="L41" s="28"/>
      <c r="M41" s="99">
        <v>3287</v>
      </c>
    </row>
    <row r="42" spans="1:13" s="25" customFormat="1" ht="6" customHeight="1">
      <c r="A42" s="22"/>
      <c r="B42" s="23"/>
      <c r="C42" s="23"/>
      <c r="D42" s="24"/>
      <c r="E42" s="13"/>
      <c r="F42" s="13"/>
      <c r="G42" s="21"/>
      <c r="H42" s="15"/>
      <c r="I42" s="100"/>
      <c r="J42" s="12"/>
      <c r="K42" s="21"/>
      <c r="L42" s="15"/>
      <c r="M42" s="100"/>
    </row>
    <row r="43" spans="1:13" s="25" customFormat="1" ht="20.100000000000001" customHeight="1">
      <c r="A43" s="22" t="s">
        <v>35</v>
      </c>
      <c r="B43" s="23"/>
      <c r="C43" s="23"/>
      <c r="D43" s="24"/>
      <c r="E43" s="11"/>
      <c r="F43" s="11"/>
      <c r="G43" s="29">
        <f>SUM(G30:G41)</f>
        <v>27777238</v>
      </c>
      <c r="H43" s="30"/>
      <c r="I43" s="99">
        <f>SUM(I29:I41)</f>
        <v>18635807</v>
      </c>
      <c r="J43" s="12"/>
      <c r="K43" s="29">
        <f>SUM(K30:K41)</f>
        <v>26068097</v>
      </c>
      <c r="L43" s="30"/>
      <c r="M43" s="99">
        <f>SUM(M29:M41)</f>
        <v>17480975</v>
      </c>
    </row>
    <row r="44" spans="1:13" s="25" customFormat="1" ht="6" customHeight="1">
      <c r="A44" s="22"/>
      <c r="B44" s="23"/>
      <c r="C44" s="23"/>
      <c r="D44" s="24"/>
      <c r="E44" s="13"/>
      <c r="F44" s="13"/>
      <c r="G44" s="21"/>
      <c r="H44" s="15"/>
      <c r="I44" s="100"/>
      <c r="J44" s="12"/>
      <c r="K44" s="21"/>
      <c r="L44" s="15"/>
      <c r="M44" s="100"/>
    </row>
    <row r="45" spans="1:13" s="25" customFormat="1" ht="20.100000000000001" customHeight="1" thickBot="1">
      <c r="A45" s="22" t="s">
        <v>36</v>
      </c>
      <c r="B45" s="23"/>
      <c r="C45" s="23"/>
      <c r="D45" s="24"/>
      <c r="E45" s="31"/>
      <c r="F45" s="31"/>
      <c r="G45" s="32">
        <f>G26+G43</f>
        <v>64010859</v>
      </c>
      <c r="H45" s="30"/>
      <c r="I45" s="92">
        <f>+I26+I43</f>
        <v>49966865</v>
      </c>
      <c r="J45" s="12"/>
      <c r="K45" s="32">
        <f>K26+K43</f>
        <v>40427467</v>
      </c>
      <c r="L45" s="30"/>
      <c r="M45" s="92">
        <f>+M26+M43</f>
        <v>30161151</v>
      </c>
    </row>
    <row r="46" spans="1:13" s="25" customFormat="1" ht="20.100000000000001" customHeight="1" thickTop="1">
      <c r="A46" s="22"/>
      <c r="B46" s="23"/>
      <c r="C46" s="23"/>
      <c r="D46" s="24"/>
      <c r="E46" s="31"/>
      <c r="F46" s="31"/>
      <c r="G46" s="28"/>
      <c r="H46" s="30"/>
      <c r="I46" s="28"/>
      <c r="J46" s="12"/>
      <c r="K46" s="28"/>
      <c r="L46" s="30"/>
      <c r="M46" s="28"/>
    </row>
    <row r="47" spans="1:13" s="25" customFormat="1" ht="20.100000000000001" customHeight="1">
      <c r="A47" s="22"/>
      <c r="B47" s="23"/>
      <c r="C47" s="23"/>
      <c r="D47" s="24"/>
      <c r="E47" s="31"/>
      <c r="F47" s="31"/>
      <c r="G47" s="28"/>
      <c r="H47" s="30"/>
      <c r="I47" s="28"/>
      <c r="J47" s="12"/>
      <c r="K47" s="28"/>
      <c r="L47" s="30"/>
      <c r="M47" s="28"/>
    </row>
    <row r="48" spans="1:13" s="25" customFormat="1" ht="20.100000000000001" customHeight="1">
      <c r="A48" s="22"/>
      <c r="B48" s="23"/>
      <c r="C48" s="23"/>
      <c r="D48" s="24"/>
      <c r="E48" s="31"/>
      <c r="F48" s="31"/>
      <c r="G48" s="28"/>
      <c r="H48" s="30"/>
      <c r="I48" s="28"/>
      <c r="J48" s="12"/>
      <c r="K48" s="28"/>
      <c r="L48" s="30"/>
      <c r="M48" s="28"/>
    </row>
    <row r="49" spans="1:13" s="25" customFormat="1" ht="20.100000000000001" customHeight="1">
      <c r="A49" s="22"/>
      <c r="B49" s="23"/>
      <c r="C49" s="23"/>
      <c r="D49" s="24"/>
      <c r="E49" s="31"/>
      <c r="F49" s="31"/>
      <c r="G49" s="28"/>
      <c r="H49" s="30"/>
      <c r="I49" s="28"/>
      <c r="J49" s="12"/>
      <c r="K49" s="28"/>
      <c r="L49" s="30"/>
      <c r="M49" s="28"/>
    </row>
    <row r="50" spans="1:13" s="25" customFormat="1" ht="20.100000000000001" customHeight="1">
      <c r="A50" s="22"/>
      <c r="B50" s="23"/>
      <c r="C50" s="23"/>
      <c r="D50" s="24"/>
      <c r="E50" s="31"/>
      <c r="F50" s="31"/>
      <c r="G50" s="28"/>
      <c r="H50" s="30"/>
      <c r="I50" s="28"/>
      <c r="J50" s="12"/>
      <c r="K50" s="28"/>
      <c r="L50" s="30"/>
      <c r="M50" s="28"/>
    </row>
    <row r="51" spans="1:13" s="25" customFormat="1" ht="4.5" customHeight="1">
      <c r="A51" s="22"/>
      <c r="B51" s="23"/>
      <c r="C51" s="23"/>
      <c r="D51" s="24"/>
      <c r="E51" s="31"/>
      <c r="F51" s="31"/>
      <c r="G51" s="28"/>
      <c r="H51" s="30"/>
      <c r="I51" s="28"/>
      <c r="J51" s="12"/>
      <c r="K51" s="28"/>
      <c r="L51" s="30"/>
      <c r="M51" s="28"/>
    </row>
    <row r="52" spans="1:13" ht="21.95" customHeight="1">
      <c r="A52" s="33" t="s">
        <v>37</v>
      </c>
      <c r="B52" s="34"/>
      <c r="C52" s="34"/>
      <c r="D52" s="34"/>
      <c r="E52" s="34"/>
      <c r="F52" s="34"/>
      <c r="G52" s="35"/>
      <c r="H52" s="35"/>
      <c r="I52" s="35"/>
      <c r="J52" s="35"/>
      <c r="K52" s="35"/>
      <c r="L52" s="35"/>
      <c r="M52" s="35"/>
    </row>
    <row r="53" spans="1:13" ht="18" customHeight="1">
      <c r="A53" s="1" t="str">
        <f>A1</f>
        <v>บริษัท ศรีสวัสดิ์ คอร์ปอเรชั่น จำกัด (มหาชน)</v>
      </c>
      <c r="B53" s="1"/>
      <c r="C53" s="1"/>
      <c r="D53" s="1"/>
    </row>
    <row r="54" spans="1:13" ht="18" customHeight="1">
      <c r="A54" s="36" t="s">
        <v>38</v>
      </c>
      <c r="B54" s="36"/>
      <c r="C54" s="36"/>
      <c r="D54" s="36"/>
    </row>
    <row r="55" spans="1:13" ht="18" customHeight="1">
      <c r="A55" s="37" t="str">
        <f>+A3</f>
        <v>ณ วันที่ 30 กันยายน พ.ศ. 2565</v>
      </c>
      <c r="B55" s="37"/>
      <c r="C55" s="37"/>
      <c r="D55" s="37"/>
      <c r="E55" s="8"/>
      <c r="F55" s="8"/>
      <c r="G55" s="9"/>
      <c r="H55" s="10"/>
      <c r="I55" s="9"/>
      <c r="J55" s="10"/>
      <c r="K55" s="9"/>
      <c r="L55" s="10"/>
      <c r="M55" s="9"/>
    </row>
    <row r="56" spans="1:13" ht="20.100000000000001" customHeight="1"/>
    <row r="57" spans="1:13" ht="20.100000000000001" customHeight="1">
      <c r="E57" s="11"/>
      <c r="F57" s="11"/>
      <c r="G57" s="313" t="s">
        <v>2</v>
      </c>
      <c r="H57" s="313"/>
      <c r="I57" s="313"/>
      <c r="J57" s="12"/>
      <c r="K57" s="313" t="s">
        <v>3</v>
      </c>
      <c r="L57" s="313"/>
      <c r="M57" s="313"/>
    </row>
    <row r="58" spans="1:13" ht="20.100000000000001" customHeight="1">
      <c r="A58" s="1"/>
      <c r="B58" s="1"/>
      <c r="C58" s="1"/>
      <c r="D58" s="1"/>
      <c r="E58" s="13"/>
      <c r="F58" s="13"/>
      <c r="G58" s="14" t="s">
        <v>4</v>
      </c>
      <c r="H58" s="15"/>
      <c r="I58" s="14" t="s">
        <v>5</v>
      </c>
      <c r="J58" s="12"/>
      <c r="K58" s="14" t="s">
        <v>4</v>
      </c>
      <c r="L58" s="15"/>
      <c r="M58" s="14" t="s">
        <v>5</v>
      </c>
    </row>
    <row r="59" spans="1:13" ht="20.100000000000001" customHeight="1">
      <c r="A59" s="1"/>
      <c r="B59" s="1"/>
      <c r="C59" s="1"/>
      <c r="D59" s="1"/>
      <c r="E59" s="13"/>
      <c r="F59" s="13"/>
      <c r="G59" s="16" t="s">
        <v>196</v>
      </c>
      <c r="H59" s="14"/>
      <c r="I59" s="14" t="s">
        <v>6</v>
      </c>
      <c r="J59" s="14"/>
      <c r="K59" s="16" t="s">
        <v>196</v>
      </c>
      <c r="L59" s="14"/>
      <c r="M59" s="14" t="s">
        <v>6</v>
      </c>
    </row>
    <row r="60" spans="1:13" ht="20.100000000000001" customHeight="1">
      <c r="A60" s="1"/>
      <c r="B60" s="1"/>
      <c r="C60" s="1"/>
      <c r="D60" s="1"/>
      <c r="E60" s="13"/>
      <c r="F60" s="13"/>
      <c r="G60" s="17" t="s">
        <v>7</v>
      </c>
      <c r="H60" s="17"/>
      <c r="I60" s="17" t="s">
        <v>8</v>
      </c>
      <c r="J60" s="18"/>
      <c r="K60" s="17" t="s">
        <v>7</v>
      </c>
      <c r="L60" s="17"/>
      <c r="M60" s="17" t="s">
        <v>8</v>
      </c>
    </row>
    <row r="61" spans="1:13" ht="20.100000000000001" customHeight="1">
      <c r="E61" s="19" t="s">
        <v>9</v>
      </c>
      <c r="F61" s="13"/>
      <c r="G61" s="20" t="s">
        <v>10</v>
      </c>
      <c r="H61" s="15"/>
      <c r="I61" s="20" t="s">
        <v>10</v>
      </c>
      <c r="J61" s="12"/>
      <c r="K61" s="20" t="s">
        <v>10</v>
      </c>
      <c r="L61" s="15"/>
      <c r="M61" s="20" t="s">
        <v>10</v>
      </c>
    </row>
    <row r="62" spans="1:13" ht="6" customHeight="1">
      <c r="E62" s="13"/>
      <c r="F62" s="13"/>
      <c r="G62" s="21"/>
      <c r="H62" s="15"/>
      <c r="I62" s="14"/>
      <c r="J62" s="12"/>
      <c r="K62" s="21"/>
      <c r="L62" s="15"/>
      <c r="M62" s="14"/>
    </row>
    <row r="63" spans="1:13" ht="20.100000000000001" customHeight="1">
      <c r="A63" s="22" t="s">
        <v>39</v>
      </c>
      <c r="B63" s="1"/>
      <c r="C63" s="1"/>
      <c r="D63" s="1"/>
      <c r="E63" s="11"/>
      <c r="F63" s="11"/>
      <c r="G63" s="27"/>
      <c r="H63" s="30"/>
      <c r="I63" s="28"/>
      <c r="J63" s="12"/>
      <c r="K63" s="27"/>
      <c r="L63" s="30"/>
      <c r="M63" s="28"/>
    </row>
    <row r="64" spans="1:13" ht="6" customHeight="1">
      <c r="A64" s="22"/>
      <c r="B64" s="1"/>
      <c r="C64" s="1"/>
      <c r="D64" s="1"/>
      <c r="E64" s="11"/>
      <c r="F64" s="11"/>
      <c r="G64" s="27"/>
      <c r="H64" s="30"/>
      <c r="I64" s="28"/>
      <c r="J64" s="12"/>
      <c r="K64" s="27"/>
      <c r="L64" s="30"/>
      <c r="M64" s="28"/>
    </row>
    <row r="65" spans="1:16" ht="20.100000000000001" customHeight="1">
      <c r="A65" s="22" t="s">
        <v>40</v>
      </c>
      <c r="B65" s="1"/>
      <c r="C65" s="1"/>
      <c r="D65" s="1"/>
      <c r="E65" s="11"/>
      <c r="F65" s="11"/>
      <c r="G65" s="27"/>
      <c r="H65" s="30"/>
      <c r="I65" s="28"/>
      <c r="J65" s="12"/>
      <c r="K65" s="27"/>
      <c r="L65" s="30"/>
      <c r="M65" s="28"/>
      <c r="P65" s="233"/>
    </row>
    <row r="66" spans="1:16" ht="6" customHeight="1">
      <c r="A66" s="22"/>
      <c r="B66" s="1"/>
      <c r="C66" s="1"/>
      <c r="D66" s="1"/>
      <c r="E66" s="11"/>
      <c r="F66" s="11"/>
      <c r="G66" s="27"/>
      <c r="H66" s="30"/>
      <c r="I66" s="28"/>
      <c r="J66" s="12"/>
      <c r="K66" s="27"/>
      <c r="L66" s="30"/>
      <c r="M66" s="28"/>
      <c r="P66" s="233"/>
    </row>
    <row r="67" spans="1:16" s="25" customFormat="1" ht="20.100000000000001" customHeight="1">
      <c r="A67" s="26" t="s">
        <v>41</v>
      </c>
      <c r="B67" s="23"/>
      <c r="C67" s="23"/>
      <c r="D67" s="24"/>
      <c r="E67" s="23">
        <v>12</v>
      </c>
      <c r="F67" s="11"/>
      <c r="G67" s="43">
        <v>6735453</v>
      </c>
      <c r="H67" s="28"/>
      <c r="I67" s="93">
        <v>500000</v>
      </c>
      <c r="J67" s="28"/>
      <c r="K67" s="43">
        <v>6735453</v>
      </c>
      <c r="L67" s="28"/>
      <c r="M67" s="93">
        <v>500000</v>
      </c>
      <c r="P67" s="234"/>
    </row>
    <row r="68" spans="1:16" s="25" customFormat="1" ht="20.100000000000001" customHeight="1">
      <c r="A68" s="26" t="s">
        <v>42</v>
      </c>
      <c r="B68" s="23"/>
      <c r="C68" s="23"/>
      <c r="D68" s="24"/>
      <c r="E68" s="11"/>
      <c r="F68" s="11"/>
      <c r="G68" s="43"/>
      <c r="H68" s="28"/>
      <c r="I68" s="93"/>
      <c r="J68" s="28"/>
      <c r="K68" s="43"/>
      <c r="L68" s="28"/>
      <c r="M68" s="93"/>
      <c r="P68" s="234"/>
    </row>
    <row r="69" spans="1:16" s="25" customFormat="1" ht="20.100000000000001" customHeight="1">
      <c r="A69" s="26" t="s">
        <v>43</v>
      </c>
      <c r="B69" s="23"/>
      <c r="C69" s="23"/>
      <c r="D69" s="24"/>
      <c r="E69" s="23">
        <v>12</v>
      </c>
      <c r="F69" s="11"/>
      <c r="G69" s="43">
        <v>1681830</v>
      </c>
      <c r="H69" s="28"/>
      <c r="I69" s="93">
        <v>2798774</v>
      </c>
      <c r="J69" s="28"/>
      <c r="K69" s="43">
        <v>930497</v>
      </c>
      <c r="L69" s="28"/>
      <c r="M69" s="93">
        <v>1322440</v>
      </c>
      <c r="P69" s="234"/>
    </row>
    <row r="70" spans="1:16" s="25" customFormat="1" ht="20.100000000000001" customHeight="1">
      <c r="A70" s="26" t="s">
        <v>44</v>
      </c>
      <c r="B70" s="23"/>
      <c r="C70" s="23"/>
      <c r="D70" s="24"/>
      <c r="E70" s="23">
        <v>13</v>
      </c>
      <c r="F70" s="11"/>
      <c r="G70" s="43">
        <v>515903</v>
      </c>
      <c r="H70" s="28"/>
      <c r="I70" s="93">
        <v>508660</v>
      </c>
      <c r="J70" s="28"/>
      <c r="K70" s="43">
        <v>1300</v>
      </c>
      <c r="L70" s="28"/>
      <c r="M70" s="93">
        <v>1251</v>
      </c>
    </row>
    <row r="71" spans="1:16" s="25" customFormat="1" ht="20.100000000000001" customHeight="1">
      <c r="A71" s="26" t="s">
        <v>45</v>
      </c>
      <c r="B71" s="23"/>
      <c r="C71" s="23"/>
      <c r="D71" s="24"/>
      <c r="E71" s="23">
        <v>14</v>
      </c>
      <c r="F71" s="11"/>
      <c r="G71" s="43">
        <v>3070776</v>
      </c>
      <c r="H71" s="28"/>
      <c r="I71" s="93">
        <v>2870879</v>
      </c>
      <c r="J71" s="28"/>
      <c r="K71" s="43">
        <v>135966</v>
      </c>
      <c r="L71" s="28"/>
      <c r="M71" s="93">
        <v>118376</v>
      </c>
    </row>
    <row r="72" spans="1:16" s="25" customFormat="1" ht="20.100000000000001" customHeight="1">
      <c r="A72" s="26" t="s">
        <v>46</v>
      </c>
      <c r="B72" s="23"/>
      <c r="C72" s="23"/>
      <c r="D72" s="24"/>
      <c r="E72" s="23">
        <v>15</v>
      </c>
      <c r="F72" s="11"/>
      <c r="G72" s="43">
        <v>7042799</v>
      </c>
      <c r="H72" s="28"/>
      <c r="I72" s="93">
        <v>5793803</v>
      </c>
      <c r="J72" s="28"/>
      <c r="K72" s="43">
        <v>7042799</v>
      </c>
      <c r="L72" s="28"/>
      <c r="M72" s="93">
        <v>5793803</v>
      </c>
    </row>
    <row r="73" spans="1:16" s="25" customFormat="1" ht="20.100000000000001" customHeight="1">
      <c r="A73" s="26" t="s">
        <v>47</v>
      </c>
      <c r="B73" s="23"/>
      <c r="C73" s="23"/>
      <c r="D73" s="24"/>
      <c r="E73" s="11"/>
      <c r="F73" s="11"/>
      <c r="G73" s="43">
        <v>393891</v>
      </c>
      <c r="H73" s="28"/>
      <c r="I73" s="93">
        <v>671288</v>
      </c>
      <c r="J73" s="28"/>
      <c r="K73" s="43">
        <v>0</v>
      </c>
      <c r="L73" s="28"/>
      <c r="M73" s="93">
        <v>0</v>
      </c>
    </row>
    <row r="74" spans="1:16" s="25" customFormat="1" ht="20.100000000000001" customHeight="1">
      <c r="A74" s="26" t="s">
        <v>48</v>
      </c>
      <c r="B74" s="23"/>
      <c r="C74" s="23"/>
      <c r="D74" s="24"/>
      <c r="E74" s="11"/>
      <c r="F74" s="11"/>
      <c r="G74" s="96">
        <v>189731</v>
      </c>
      <c r="H74" s="28"/>
      <c r="I74" s="99">
        <v>108591</v>
      </c>
      <c r="J74" s="28"/>
      <c r="K74" s="96">
        <v>6328</v>
      </c>
      <c r="L74" s="28"/>
      <c r="M74" s="99">
        <v>5127</v>
      </c>
    </row>
    <row r="75" spans="1:16" s="25" customFormat="1" ht="6" customHeight="1">
      <c r="A75" s="22"/>
      <c r="B75" s="23"/>
      <c r="C75" s="23"/>
      <c r="D75" s="24"/>
      <c r="E75" s="13"/>
      <c r="F75" s="13"/>
      <c r="G75" s="21"/>
      <c r="H75" s="15"/>
      <c r="I75" s="100"/>
      <c r="J75" s="12"/>
      <c r="K75" s="21"/>
      <c r="L75" s="15"/>
      <c r="M75" s="100"/>
    </row>
    <row r="76" spans="1:16" s="25" customFormat="1" ht="20.100000000000001" customHeight="1">
      <c r="A76" s="22" t="s">
        <v>49</v>
      </c>
      <c r="B76" s="23"/>
      <c r="C76" s="23"/>
      <c r="D76" s="24"/>
      <c r="E76" s="11"/>
      <c r="F76" s="11"/>
      <c r="G76" s="29">
        <f>SUM(G67:G74)</f>
        <v>19630383</v>
      </c>
      <c r="H76" s="38"/>
      <c r="I76" s="99">
        <f>SUM(I67:I74)</f>
        <v>13251995</v>
      </c>
      <c r="J76" s="38"/>
      <c r="K76" s="29">
        <f>SUM(K67:K74)</f>
        <v>14852343</v>
      </c>
      <c r="L76" s="38"/>
      <c r="M76" s="99">
        <f>SUM(M67:M74)</f>
        <v>7740997</v>
      </c>
    </row>
    <row r="77" spans="1:16" s="25" customFormat="1" ht="20.100000000000001" customHeight="1">
      <c r="A77" s="22"/>
      <c r="B77" s="23"/>
      <c r="C77" s="23"/>
      <c r="D77" s="24"/>
      <c r="E77" s="11"/>
      <c r="F77" s="11"/>
      <c r="G77" s="27"/>
      <c r="H77" s="30"/>
      <c r="I77" s="28"/>
      <c r="J77" s="12"/>
      <c r="K77" s="27"/>
      <c r="L77" s="30"/>
      <c r="M77" s="28"/>
    </row>
    <row r="78" spans="1:16" s="25" customFormat="1" ht="20.100000000000001" customHeight="1">
      <c r="A78" s="22" t="s">
        <v>50</v>
      </c>
      <c r="B78" s="23"/>
      <c r="C78" s="23"/>
      <c r="D78" s="24"/>
      <c r="E78" s="11"/>
      <c r="F78" s="11"/>
      <c r="G78" s="27"/>
      <c r="H78" s="30"/>
      <c r="I78" s="28"/>
      <c r="J78" s="12"/>
      <c r="K78" s="27"/>
      <c r="L78" s="30"/>
      <c r="M78" s="28"/>
    </row>
    <row r="79" spans="1:16" s="25" customFormat="1" ht="6" customHeight="1">
      <c r="A79" s="22"/>
      <c r="B79" s="23"/>
      <c r="C79" s="23"/>
      <c r="D79" s="24"/>
      <c r="E79" s="13"/>
      <c r="F79" s="13"/>
      <c r="G79" s="21"/>
      <c r="H79" s="15"/>
      <c r="I79" s="14"/>
      <c r="J79" s="12"/>
      <c r="K79" s="21"/>
      <c r="L79" s="15"/>
      <c r="M79" s="14"/>
    </row>
    <row r="80" spans="1:16" s="25" customFormat="1" ht="20.100000000000001" customHeight="1">
      <c r="A80" s="26" t="s">
        <v>51</v>
      </c>
      <c r="B80" s="23"/>
      <c r="C80" s="23"/>
      <c r="D80" s="24"/>
      <c r="E80" s="23">
        <v>12</v>
      </c>
      <c r="F80" s="11"/>
      <c r="G80" s="43">
        <v>3474380</v>
      </c>
      <c r="H80" s="28"/>
      <c r="I80" s="93">
        <v>456000</v>
      </c>
      <c r="J80" s="28"/>
      <c r="K80" s="43">
        <v>1277713</v>
      </c>
      <c r="L80" s="28"/>
      <c r="M80" s="93">
        <v>208333</v>
      </c>
    </row>
    <row r="81" spans="1:13" s="25" customFormat="1" ht="20.100000000000001" customHeight="1">
      <c r="A81" s="26" t="s">
        <v>52</v>
      </c>
      <c r="B81" s="23"/>
      <c r="C81" s="23"/>
      <c r="D81" s="24"/>
      <c r="E81" s="11"/>
      <c r="F81" s="11"/>
      <c r="G81" s="43">
        <v>233421</v>
      </c>
      <c r="H81" s="28"/>
      <c r="I81" s="93">
        <v>204461</v>
      </c>
      <c r="J81" s="28"/>
      <c r="K81" s="43">
        <v>115188</v>
      </c>
      <c r="L81" s="28"/>
      <c r="M81" s="93">
        <v>47477</v>
      </c>
    </row>
    <row r="82" spans="1:13" s="25" customFormat="1" ht="20.100000000000001" customHeight="1">
      <c r="A82" s="26" t="s">
        <v>53</v>
      </c>
      <c r="B82" s="23"/>
      <c r="C82" s="23"/>
      <c r="D82" s="24"/>
      <c r="E82" s="11">
        <v>16</v>
      </c>
      <c r="F82" s="11"/>
      <c r="G82" s="43">
        <v>165</v>
      </c>
      <c r="H82" s="28"/>
      <c r="I82" s="93">
        <v>3696</v>
      </c>
      <c r="J82" s="28"/>
      <c r="K82" s="43">
        <v>165</v>
      </c>
      <c r="L82" s="28"/>
      <c r="M82" s="93">
        <v>3696</v>
      </c>
    </row>
    <row r="83" spans="1:13" s="25" customFormat="1" ht="20.100000000000001" customHeight="1">
      <c r="A83" s="26" t="s">
        <v>54</v>
      </c>
      <c r="B83" s="23"/>
      <c r="C83" s="23"/>
      <c r="D83" s="24"/>
      <c r="E83" s="23">
        <v>13</v>
      </c>
      <c r="F83" s="11"/>
      <c r="G83" s="43">
        <v>726139</v>
      </c>
      <c r="H83" s="28"/>
      <c r="I83" s="93">
        <v>629774</v>
      </c>
      <c r="J83" s="28"/>
      <c r="K83" s="43">
        <v>24788</v>
      </c>
      <c r="L83" s="28"/>
      <c r="M83" s="93">
        <v>25772</v>
      </c>
    </row>
    <row r="84" spans="1:13" s="25" customFormat="1" ht="20.100000000000001" customHeight="1">
      <c r="A84" s="26" t="s">
        <v>55</v>
      </c>
      <c r="B84" s="23"/>
      <c r="C84" s="23"/>
      <c r="D84" s="24"/>
      <c r="E84" s="23">
        <v>15</v>
      </c>
      <c r="F84" s="11"/>
      <c r="G84" s="43">
        <v>12092324</v>
      </c>
      <c r="H84" s="28"/>
      <c r="I84" s="93">
        <v>8279634</v>
      </c>
      <c r="J84" s="28"/>
      <c r="K84" s="43">
        <v>12092324</v>
      </c>
      <c r="L84" s="28"/>
      <c r="M84" s="93">
        <v>8279634</v>
      </c>
    </row>
    <row r="85" spans="1:13" s="25" customFormat="1" ht="20.100000000000001" customHeight="1">
      <c r="A85" s="26" t="s">
        <v>56</v>
      </c>
      <c r="B85" s="23"/>
      <c r="C85" s="23"/>
      <c r="D85" s="24"/>
      <c r="E85" s="11"/>
      <c r="F85" s="11"/>
      <c r="G85" s="43">
        <v>45555</v>
      </c>
      <c r="H85" s="28"/>
      <c r="I85" s="93">
        <v>48148</v>
      </c>
      <c r="J85" s="28"/>
      <c r="K85" s="43">
        <v>18754</v>
      </c>
      <c r="L85" s="28"/>
      <c r="M85" s="93">
        <v>14790</v>
      </c>
    </row>
    <row r="86" spans="1:13" s="25" customFormat="1" ht="20.100000000000001" customHeight="1">
      <c r="A86" s="26" t="s">
        <v>57</v>
      </c>
      <c r="B86" s="23"/>
      <c r="C86" s="23"/>
      <c r="D86" s="24"/>
      <c r="E86" s="11"/>
      <c r="F86" s="11"/>
      <c r="G86" s="96">
        <v>89772</v>
      </c>
      <c r="H86" s="28"/>
      <c r="I86" s="99">
        <v>117827</v>
      </c>
      <c r="J86" s="28"/>
      <c r="K86" s="96">
        <v>420</v>
      </c>
      <c r="L86" s="28"/>
      <c r="M86" s="99">
        <v>404</v>
      </c>
    </row>
    <row r="87" spans="1:13" s="25" customFormat="1" ht="6" customHeight="1">
      <c r="A87" s="26"/>
      <c r="B87" s="23"/>
      <c r="C87" s="23"/>
      <c r="D87" s="24"/>
      <c r="E87" s="11"/>
      <c r="F87" s="11"/>
      <c r="G87" s="27"/>
      <c r="H87" s="28"/>
      <c r="I87" s="93"/>
      <c r="J87" s="28"/>
      <c r="K87" s="27"/>
      <c r="L87" s="28"/>
      <c r="M87" s="93"/>
    </row>
    <row r="88" spans="1:13" s="25" customFormat="1" ht="20.100000000000001" customHeight="1">
      <c r="A88" s="22" t="s">
        <v>58</v>
      </c>
      <c r="B88" s="23"/>
      <c r="C88" s="23"/>
      <c r="D88" s="24"/>
      <c r="E88" s="11"/>
      <c r="F88" s="11"/>
      <c r="G88" s="29">
        <f>SUM(G80:G86)</f>
        <v>16661756</v>
      </c>
      <c r="H88" s="30"/>
      <c r="I88" s="99">
        <f>SUM(I80:I86)</f>
        <v>9739540</v>
      </c>
      <c r="J88" s="12"/>
      <c r="K88" s="29">
        <f>SUM(K80:K86)</f>
        <v>13529352</v>
      </c>
      <c r="L88" s="30"/>
      <c r="M88" s="99">
        <f>SUM(M80:M86)</f>
        <v>8580106</v>
      </c>
    </row>
    <row r="89" spans="1:13" s="25" customFormat="1" ht="6" customHeight="1">
      <c r="A89" s="22"/>
      <c r="B89" s="23"/>
      <c r="C89" s="23"/>
      <c r="D89" s="24"/>
      <c r="E89" s="13"/>
      <c r="F89" s="13"/>
      <c r="G89" s="21"/>
      <c r="H89" s="15"/>
      <c r="I89" s="100"/>
      <c r="J89" s="12"/>
      <c r="K89" s="21"/>
      <c r="L89" s="15"/>
      <c r="M89" s="100"/>
    </row>
    <row r="90" spans="1:13" s="25" customFormat="1" ht="20.100000000000001" customHeight="1">
      <c r="A90" s="22" t="s">
        <v>59</v>
      </c>
      <c r="B90" s="23"/>
      <c r="C90" s="23"/>
      <c r="D90" s="24"/>
      <c r="E90" s="11"/>
      <c r="F90" s="11"/>
      <c r="G90" s="29">
        <f>SUM(G76+G88)</f>
        <v>36292139</v>
      </c>
      <c r="H90" s="30"/>
      <c r="I90" s="99">
        <f>SUM(I76+I88)</f>
        <v>22991535</v>
      </c>
      <c r="J90" s="12"/>
      <c r="K90" s="29">
        <f>K76+K88</f>
        <v>28381695</v>
      </c>
      <c r="L90" s="30"/>
      <c r="M90" s="99">
        <f>M76+M88</f>
        <v>16321103</v>
      </c>
    </row>
    <row r="91" spans="1:13" s="25" customFormat="1" ht="20.100000000000001" customHeight="1">
      <c r="A91" s="39"/>
      <c r="B91" s="23"/>
      <c r="C91" s="23"/>
      <c r="D91" s="24"/>
      <c r="E91" s="40"/>
      <c r="F91" s="24"/>
      <c r="G91" s="41"/>
      <c r="H91" s="42"/>
      <c r="I91" s="41"/>
      <c r="J91" s="41"/>
      <c r="K91" s="41"/>
      <c r="L91" s="42"/>
      <c r="M91" s="41"/>
    </row>
    <row r="92" spans="1:13" s="25" customFormat="1" ht="20.100000000000001" customHeight="1">
      <c r="A92" s="39"/>
      <c r="B92" s="23"/>
      <c r="C92" s="23"/>
      <c r="D92" s="24"/>
      <c r="E92" s="40"/>
      <c r="F92" s="24"/>
      <c r="G92" s="41"/>
      <c r="H92" s="42"/>
      <c r="I92" s="41"/>
      <c r="J92" s="41"/>
      <c r="K92" s="41"/>
      <c r="L92" s="42"/>
      <c r="M92" s="41"/>
    </row>
    <row r="93" spans="1:13" s="25" customFormat="1" ht="20.100000000000001" customHeight="1">
      <c r="A93" s="39"/>
      <c r="B93" s="23"/>
      <c r="C93" s="23"/>
      <c r="D93" s="24"/>
      <c r="E93" s="40"/>
      <c r="F93" s="24"/>
      <c r="G93" s="41"/>
      <c r="H93" s="42"/>
      <c r="I93" s="41"/>
      <c r="J93" s="41"/>
      <c r="K93" s="41"/>
      <c r="L93" s="42"/>
      <c r="M93" s="41"/>
    </row>
    <row r="94" spans="1:13" s="25" customFormat="1" ht="20.100000000000001" customHeight="1">
      <c r="A94" s="39"/>
      <c r="B94" s="23"/>
      <c r="C94" s="23"/>
      <c r="D94" s="24"/>
      <c r="E94" s="40"/>
      <c r="F94" s="24"/>
      <c r="G94" s="41"/>
      <c r="H94" s="42"/>
      <c r="I94" s="41"/>
      <c r="J94" s="41"/>
      <c r="K94" s="41"/>
      <c r="L94" s="42"/>
      <c r="M94" s="41"/>
    </row>
    <row r="95" spans="1:13" s="25" customFormat="1" ht="20.100000000000001" customHeight="1">
      <c r="A95" s="39"/>
      <c r="B95" s="23"/>
      <c r="C95" s="23"/>
      <c r="D95" s="24"/>
      <c r="E95" s="40"/>
      <c r="F95" s="24"/>
      <c r="G95" s="41"/>
      <c r="H95" s="42"/>
      <c r="I95" s="41"/>
      <c r="J95" s="41"/>
      <c r="K95" s="41"/>
      <c r="L95" s="42"/>
      <c r="M95" s="41"/>
    </row>
    <row r="96" spans="1:13" s="25" customFormat="1" ht="20.100000000000001" customHeight="1">
      <c r="A96" s="39"/>
      <c r="B96" s="23"/>
      <c r="C96" s="23"/>
      <c r="D96" s="24"/>
      <c r="E96" s="40"/>
      <c r="F96" s="24"/>
      <c r="G96" s="41"/>
      <c r="H96" s="42"/>
      <c r="I96" s="41"/>
      <c r="J96" s="41"/>
      <c r="K96" s="41"/>
      <c r="L96" s="42"/>
      <c r="M96" s="41"/>
    </row>
    <row r="97" spans="1:13" s="25" customFormat="1" ht="20.100000000000001" customHeight="1">
      <c r="A97" s="39"/>
      <c r="B97" s="23"/>
      <c r="C97" s="23"/>
      <c r="D97" s="24"/>
      <c r="E97" s="40"/>
      <c r="F97" s="24"/>
      <c r="G97" s="41"/>
      <c r="H97" s="42"/>
      <c r="I97" s="41"/>
      <c r="J97" s="41"/>
      <c r="K97" s="41"/>
      <c r="L97" s="42"/>
      <c r="M97" s="41"/>
    </row>
    <row r="98" spans="1:13" s="25" customFormat="1" ht="20.100000000000001" customHeight="1">
      <c r="A98" s="39"/>
      <c r="B98" s="23"/>
      <c r="C98" s="23"/>
      <c r="D98" s="24"/>
      <c r="E98" s="40"/>
      <c r="F98" s="24"/>
      <c r="G98" s="41"/>
      <c r="H98" s="42"/>
      <c r="I98" s="41"/>
      <c r="J98" s="41"/>
      <c r="K98" s="41"/>
      <c r="L98" s="42"/>
      <c r="M98" s="41"/>
    </row>
    <row r="99" spans="1:13" s="25" customFormat="1" ht="20.100000000000001" customHeight="1">
      <c r="A99" s="39"/>
      <c r="B99" s="23"/>
      <c r="C99" s="23"/>
      <c r="D99" s="24"/>
      <c r="E99" s="40"/>
      <c r="F99" s="24"/>
      <c r="G99" s="41"/>
      <c r="H99" s="42"/>
      <c r="I99" s="41"/>
      <c r="J99" s="41"/>
      <c r="K99" s="41"/>
      <c r="L99" s="42"/>
      <c r="M99" s="41"/>
    </row>
    <row r="100" spans="1:13" s="25" customFormat="1" ht="20.100000000000001" customHeight="1">
      <c r="A100" s="39"/>
      <c r="B100" s="23"/>
      <c r="C100" s="23"/>
      <c r="D100" s="24"/>
      <c r="E100" s="40"/>
      <c r="F100" s="24"/>
      <c r="G100" s="41"/>
      <c r="H100" s="42"/>
      <c r="I100" s="41"/>
      <c r="J100" s="41"/>
      <c r="K100" s="41"/>
      <c r="L100" s="42"/>
      <c r="M100" s="41"/>
    </row>
    <row r="101" spans="1:13" s="25" customFormat="1" ht="20.100000000000001" customHeight="1">
      <c r="A101" s="39"/>
      <c r="B101" s="23"/>
      <c r="C101" s="23"/>
      <c r="D101" s="24"/>
      <c r="E101" s="40"/>
      <c r="F101" s="24"/>
      <c r="G101" s="41"/>
      <c r="H101" s="42"/>
      <c r="I101" s="41"/>
      <c r="J101" s="41"/>
      <c r="K101" s="41"/>
      <c r="L101" s="42"/>
      <c r="M101" s="41"/>
    </row>
    <row r="102" spans="1:13" s="25" customFormat="1" ht="24.75" customHeight="1">
      <c r="A102" s="39"/>
      <c r="B102" s="23"/>
      <c r="C102" s="23"/>
      <c r="D102" s="24"/>
      <c r="E102" s="40"/>
      <c r="F102" s="24"/>
      <c r="G102" s="41"/>
      <c r="H102" s="42"/>
      <c r="I102" s="41"/>
      <c r="J102" s="41"/>
      <c r="K102" s="41"/>
      <c r="L102" s="42"/>
      <c r="M102" s="41"/>
    </row>
    <row r="103" spans="1:13" ht="21.95" customHeight="1">
      <c r="A103" s="34" t="str">
        <f>A52</f>
        <v>หมายเหตุประกอบข้อมูลทางการเงินเป็นส่วนหนึ่งของข้อมูลทางการเงินระหว่างกาลนี้</v>
      </c>
      <c r="B103" s="34"/>
      <c r="C103" s="34"/>
      <c r="D103" s="34"/>
      <c r="E103" s="8"/>
      <c r="F103" s="8"/>
      <c r="G103" s="9"/>
      <c r="H103" s="10"/>
      <c r="I103" s="9"/>
      <c r="J103" s="10"/>
      <c r="K103" s="9"/>
      <c r="L103" s="10"/>
      <c r="M103" s="9"/>
    </row>
    <row r="104" spans="1:13" ht="18" customHeight="1">
      <c r="A104" s="1" t="str">
        <f>A1</f>
        <v>บริษัท ศรีสวัสดิ์ คอร์ปอเรชั่น จำกัด (มหาชน)</v>
      </c>
      <c r="B104" s="1"/>
      <c r="C104" s="1"/>
      <c r="D104" s="1"/>
    </row>
    <row r="105" spans="1:13" ht="18" customHeight="1">
      <c r="A105" s="36" t="s">
        <v>38</v>
      </c>
      <c r="B105" s="36"/>
      <c r="C105" s="36"/>
      <c r="D105" s="36"/>
    </row>
    <row r="106" spans="1:13" ht="18" customHeight="1">
      <c r="A106" s="37" t="str">
        <f>+A3</f>
        <v>ณ วันที่ 30 กันยายน พ.ศ. 2565</v>
      </c>
      <c r="B106" s="37"/>
      <c r="C106" s="37"/>
      <c r="D106" s="37"/>
      <c r="E106" s="8"/>
      <c r="F106" s="8"/>
      <c r="G106" s="9"/>
      <c r="H106" s="10"/>
      <c r="I106" s="9"/>
      <c r="J106" s="10"/>
      <c r="K106" s="9"/>
      <c r="L106" s="10"/>
      <c r="M106" s="9"/>
    </row>
    <row r="107" spans="1:13" ht="20.100000000000001" customHeight="1"/>
    <row r="108" spans="1:13" ht="20.100000000000001" customHeight="1">
      <c r="E108" s="11"/>
      <c r="F108" s="11"/>
      <c r="G108" s="313" t="s">
        <v>2</v>
      </c>
      <c r="H108" s="313"/>
      <c r="I108" s="313"/>
      <c r="J108" s="12"/>
      <c r="K108" s="313" t="s">
        <v>3</v>
      </c>
      <c r="L108" s="313"/>
      <c r="M108" s="313"/>
    </row>
    <row r="109" spans="1:13" ht="20.100000000000001" customHeight="1">
      <c r="A109" s="1"/>
      <c r="B109" s="1"/>
      <c r="C109" s="1"/>
      <c r="D109" s="1"/>
      <c r="E109" s="13"/>
      <c r="F109" s="13"/>
      <c r="G109" s="14" t="s">
        <v>4</v>
      </c>
      <c r="H109" s="15"/>
      <c r="I109" s="14" t="s">
        <v>5</v>
      </c>
      <c r="J109" s="12"/>
      <c r="K109" s="14" t="s">
        <v>4</v>
      </c>
      <c r="L109" s="15"/>
      <c r="M109" s="14" t="s">
        <v>5</v>
      </c>
    </row>
    <row r="110" spans="1:13" ht="20.100000000000001" customHeight="1">
      <c r="A110" s="1"/>
      <c r="B110" s="1"/>
      <c r="C110" s="1"/>
      <c r="D110" s="1"/>
      <c r="E110" s="13"/>
      <c r="F110" s="13"/>
      <c r="G110" s="16" t="s">
        <v>196</v>
      </c>
      <c r="H110" s="14"/>
      <c r="I110" s="14" t="s">
        <v>6</v>
      </c>
      <c r="J110" s="14"/>
      <c r="K110" s="16" t="s">
        <v>196</v>
      </c>
      <c r="L110" s="14"/>
      <c r="M110" s="14" t="s">
        <v>6</v>
      </c>
    </row>
    <row r="111" spans="1:13" ht="20.100000000000001" customHeight="1">
      <c r="A111" s="1"/>
      <c r="B111" s="1"/>
      <c r="C111" s="1"/>
      <c r="D111" s="1"/>
      <c r="E111" s="13"/>
      <c r="F111" s="13"/>
      <c r="G111" s="17" t="s">
        <v>7</v>
      </c>
      <c r="H111" s="17"/>
      <c r="I111" s="17" t="s">
        <v>8</v>
      </c>
      <c r="J111" s="18"/>
      <c r="K111" s="17" t="s">
        <v>7</v>
      </c>
      <c r="L111" s="17"/>
      <c r="M111" s="17" t="s">
        <v>8</v>
      </c>
    </row>
    <row r="112" spans="1:13" ht="20.100000000000001" customHeight="1">
      <c r="E112" s="19" t="s">
        <v>9</v>
      </c>
      <c r="F112" s="13"/>
      <c r="G112" s="20" t="s">
        <v>10</v>
      </c>
      <c r="H112" s="15"/>
      <c r="I112" s="20" t="s">
        <v>10</v>
      </c>
      <c r="J112" s="12"/>
      <c r="K112" s="20" t="s">
        <v>10</v>
      </c>
      <c r="L112" s="15"/>
      <c r="M112" s="20" t="s">
        <v>10</v>
      </c>
    </row>
    <row r="113" spans="1:13" ht="6" customHeight="1">
      <c r="E113" s="13"/>
      <c r="F113" s="13"/>
      <c r="G113" s="21"/>
      <c r="H113" s="15"/>
      <c r="I113" s="14"/>
      <c r="J113" s="12"/>
      <c r="K113" s="21"/>
      <c r="L113" s="15"/>
      <c r="M113" s="14"/>
    </row>
    <row r="114" spans="1:13" ht="20.100000000000001" customHeight="1">
      <c r="A114" s="22" t="s">
        <v>60</v>
      </c>
      <c r="B114" s="1"/>
      <c r="C114" s="1"/>
      <c r="D114" s="1"/>
      <c r="E114" s="11"/>
      <c r="F114" s="11"/>
      <c r="G114" s="27"/>
      <c r="H114" s="30"/>
      <c r="I114" s="28"/>
      <c r="J114" s="12"/>
      <c r="K114" s="27"/>
      <c r="L114" s="30"/>
      <c r="M114" s="28"/>
    </row>
    <row r="115" spans="1:13" ht="6" customHeight="1">
      <c r="A115" s="22"/>
      <c r="B115" s="1"/>
      <c r="C115" s="1"/>
      <c r="D115" s="1"/>
      <c r="E115" s="11"/>
      <c r="F115" s="11"/>
      <c r="G115" s="27"/>
      <c r="H115" s="30"/>
      <c r="I115" s="28"/>
      <c r="J115" s="12"/>
      <c r="K115" s="27"/>
      <c r="L115" s="30"/>
      <c r="M115" s="28"/>
    </row>
    <row r="116" spans="1:13" ht="20.100000000000001" customHeight="1">
      <c r="A116" s="22" t="s">
        <v>61</v>
      </c>
      <c r="B116" s="1"/>
      <c r="C116" s="1"/>
      <c r="D116" s="1"/>
      <c r="E116" s="11"/>
      <c r="F116" s="11"/>
      <c r="G116" s="27"/>
      <c r="H116" s="30"/>
      <c r="I116" s="28"/>
      <c r="J116" s="12"/>
      <c r="K116" s="27"/>
      <c r="L116" s="30"/>
      <c r="M116" s="28"/>
    </row>
    <row r="117" spans="1:13" ht="6" customHeight="1">
      <c r="A117" s="22"/>
      <c r="B117" s="1"/>
      <c r="C117" s="1"/>
      <c r="D117" s="1"/>
      <c r="E117" s="11"/>
      <c r="F117" s="11"/>
      <c r="G117" s="27"/>
      <c r="H117" s="30"/>
      <c r="I117" s="28"/>
      <c r="J117" s="12"/>
      <c r="K117" s="27"/>
      <c r="L117" s="30"/>
      <c r="M117" s="28"/>
    </row>
    <row r="118" spans="1:13" s="25" customFormat="1" ht="20.100000000000001" customHeight="1">
      <c r="A118" s="26" t="s">
        <v>62</v>
      </c>
      <c r="B118" s="23"/>
      <c r="C118" s="23"/>
      <c r="D118" s="24"/>
      <c r="E118" s="11"/>
      <c r="F118" s="11"/>
      <c r="G118" s="27"/>
      <c r="H118" s="30"/>
      <c r="I118" s="28"/>
      <c r="J118" s="12"/>
      <c r="K118" s="27"/>
      <c r="L118" s="30"/>
      <c r="M118" s="28"/>
    </row>
    <row r="119" spans="1:13" s="25" customFormat="1" ht="20.100000000000001" customHeight="1">
      <c r="A119" s="26" t="s">
        <v>63</v>
      </c>
      <c r="B119" s="23"/>
      <c r="C119" s="23"/>
      <c r="D119" s="24"/>
      <c r="E119" s="11"/>
      <c r="F119" s="11"/>
      <c r="G119" s="27"/>
      <c r="H119" s="30"/>
      <c r="I119" s="28"/>
      <c r="J119" s="12"/>
      <c r="K119" s="27"/>
      <c r="L119" s="30"/>
      <c r="M119" s="28"/>
    </row>
    <row r="120" spans="1:13" s="25" customFormat="1" ht="20.100000000000001" customHeight="1">
      <c r="A120" s="26" t="s">
        <v>64</v>
      </c>
      <c r="B120" s="23"/>
      <c r="C120" s="23"/>
      <c r="D120" s="24"/>
      <c r="E120" s="11"/>
      <c r="F120" s="11"/>
      <c r="G120" s="27"/>
      <c r="H120" s="30"/>
      <c r="I120" s="28"/>
      <c r="J120" s="12"/>
      <c r="K120" s="27"/>
      <c r="L120" s="30"/>
      <c r="M120" s="28"/>
    </row>
    <row r="121" spans="1:13" s="25" customFormat="1" ht="20.100000000000001" customHeight="1">
      <c r="A121" s="26" t="s">
        <v>65</v>
      </c>
      <c r="B121" s="23"/>
      <c r="C121" s="23"/>
      <c r="G121" s="43"/>
      <c r="H121" s="44"/>
      <c r="I121" s="44"/>
      <c r="J121" s="44"/>
      <c r="K121" s="43"/>
      <c r="L121" s="44"/>
      <c r="M121" s="44"/>
    </row>
    <row r="122" spans="1:13" s="25" customFormat="1" ht="20.100000000000001" customHeight="1" thickBot="1">
      <c r="A122" s="26" t="s">
        <v>66</v>
      </c>
      <c r="B122" s="23"/>
      <c r="C122" s="23"/>
      <c r="E122" s="11"/>
      <c r="F122" s="11"/>
      <c r="G122" s="32">
        <v>1429009</v>
      </c>
      <c r="H122" s="30"/>
      <c r="I122" s="92">
        <v>1429009</v>
      </c>
      <c r="J122" s="91"/>
      <c r="K122" s="90">
        <v>1429009</v>
      </c>
      <c r="L122" s="89"/>
      <c r="M122" s="92">
        <v>1429009</v>
      </c>
    </row>
    <row r="123" spans="1:13" s="25" customFormat="1" ht="6" customHeight="1" thickTop="1">
      <c r="A123" s="22"/>
      <c r="B123" s="23"/>
      <c r="C123" s="23"/>
      <c r="D123" s="24"/>
      <c r="E123" s="13"/>
      <c r="F123" s="13"/>
      <c r="G123" s="21"/>
      <c r="H123" s="15"/>
      <c r="I123" s="14"/>
      <c r="J123" s="12"/>
      <c r="K123" s="21"/>
      <c r="L123" s="15"/>
      <c r="M123" s="14"/>
    </row>
    <row r="124" spans="1:13" s="25" customFormat="1" ht="20.100000000000001" customHeight="1">
      <c r="A124" s="26" t="s">
        <v>67</v>
      </c>
      <c r="B124" s="23"/>
      <c r="C124" s="23"/>
      <c r="D124" s="24"/>
      <c r="F124" s="11"/>
      <c r="G124" s="27"/>
      <c r="H124" s="30"/>
      <c r="I124" s="28"/>
      <c r="J124" s="12"/>
      <c r="K124" s="27"/>
      <c r="L124" s="30"/>
      <c r="M124" s="28"/>
    </row>
    <row r="125" spans="1:13" s="25" customFormat="1" ht="20.100000000000001" customHeight="1">
      <c r="A125" s="26" t="s">
        <v>68</v>
      </c>
      <c r="B125" s="23"/>
      <c r="C125" s="23"/>
      <c r="D125" s="24"/>
      <c r="E125" s="11"/>
      <c r="F125" s="11"/>
      <c r="G125" s="27"/>
      <c r="H125" s="30"/>
      <c r="I125" s="28"/>
      <c r="J125" s="12"/>
      <c r="K125" s="27"/>
      <c r="L125" s="30"/>
      <c r="M125" s="28"/>
    </row>
    <row r="126" spans="1:13" s="25" customFormat="1" ht="20.100000000000001" customHeight="1">
      <c r="A126" s="26" t="s">
        <v>69</v>
      </c>
      <c r="B126" s="23"/>
      <c r="C126" s="23"/>
      <c r="D126" s="24"/>
      <c r="G126" s="43"/>
      <c r="H126" s="44"/>
      <c r="I126" s="44"/>
      <c r="J126" s="44"/>
      <c r="K126" s="43"/>
      <c r="L126" s="44"/>
    </row>
    <row r="127" spans="1:13" s="25" customFormat="1" ht="20.100000000000001" customHeight="1">
      <c r="A127" s="26" t="s">
        <v>70</v>
      </c>
      <c r="B127" s="23"/>
      <c r="C127" s="23"/>
      <c r="D127" s="24"/>
      <c r="E127" s="11">
        <v>18</v>
      </c>
      <c r="F127" s="11"/>
      <c r="G127" s="43">
        <v>1373152</v>
      </c>
      <c r="H127" s="28"/>
      <c r="I127" s="101">
        <v>1373152</v>
      </c>
      <c r="J127" s="28"/>
      <c r="K127" s="43">
        <v>1373152</v>
      </c>
      <c r="L127" s="28"/>
      <c r="M127" s="93">
        <v>1373152</v>
      </c>
    </row>
    <row r="128" spans="1:13" s="25" customFormat="1" ht="20.100000000000001" customHeight="1">
      <c r="A128" s="26" t="s">
        <v>71</v>
      </c>
      <c r="B128" s="23"/>
      <c r="C128" s="23"/>
      <c r="D128" s="24"/>
      <c r="E128" s="11">
        <v>18</v>
      </c>
      <c r="F128" s="11"/>
      <c r="G128" s="43">
        <v>6207179</v>
      </c>
      <c r="H128" s="28"/>
      <c r="I128" s="101">
        <v>6207179</v>
      </c>
      <c r="J128" s="28"/>
      <c r="K128" s="43">
        <v>6207179</v>
      </c>
      <c r="L128" s="28"/>
      <c r="M128" s="93">
        <v>6207179</v>
      </c>
    </row>
    <row r="129" spans="1:14" s="25" customFormat="1" ht="20.100000000000001" customHeight="1">
      <c r="A129" s="45" t="s">
        <v>72</v>
      </c>
      <c r="B129" s="23"/>
      <c r="C129" s="23"/>
      <c r="D129" s="24"/>
      <c r="E129" s="11">
        <v>18</v>
      </c>
      <c r="F129" s="11"/>
      <c r="G129" s="43">
        <v>36190</v>
      </c>
      <c r="H129" s="28"/>
      <c r="I129" s="101">
        <v>36190</v>
      </c>
      <c r="J129" s="28"/>
      <c r="K129" s="43">
        <v>36190</v>
      </c>
      <c r="L129" s="28"/>
      <c r="M129" s="93">
        <v>36190</v>
      </c>
    </row>
    <row r="130" spans="1:14" s="25" customFormat="1" ht="20.100000000000001" customHeight="1">
      <c r="A130" s="26" t="s">
        <v>73</v>
      </c>
      <c r="B130" s="23"/>
      <c r="C130" s="23"/>
      <c r="D130" s="24"/>
      <c r="E130" s="11"/>
      <c r="F130" s="11"/>
      <c r="G130" s="43"/>
      <c r="H130" s="28"/>
      <c r="I130" s="101"/>
      <c r="J130" s="28"/>
      <c r="K130" s="43"/>
      <c r="L130" s="28"/>
      <c r="M130" s="93"/>
    </row>
    <row r="131" spans="1:14" s="25" customFormat="1" ht="20.100000000000001" customHeight="1">
      <c r="A131" s="26" t="s">
        <v>74</v>
      </c>
      <c r="B131" s="23"/>
      <c r="C131" s="23"/>
      <c r="D131" s="24"/>
      <c r="E131" s="46"/>
      <c r="F131" s="11"/>
      <c r="G131" s="43">
        <v>142900</v>
      </c>
      <c r="H131" s="28"/>
      <c r="I131" s="101">
        <v>142900</v>
      </c>
      <c r="J131" s="28"/>
      <c r="K131" s="43">
        <v>142900</v>
      </c>
      <c r="L131" s="28"/>
      <c r="M131" s="93">
        <v>142900</v>
      </c>
    </row>
    <row r="132" spans="1:14" s="25" customFormat="1" ht="20.100000000000001" customHeight="1">
      <c r="A132" s="26" t="s">
        <v>75</v>
      </c>
      <c r="B132" s="23"/>
      <c r="C132" s="23"/>
      <c r="D132" s="24"/>
      <c r="E132" s="11"/>
      <c r="F132" s="11"/>
      <c r="G132" s="43">
        <v>18064153</v>
      </c>
      <c r="H132" s="28"/>
      <c r="I132" s="101">
        <v>17263484</v>
      </c>
      <c r="J132" s="28"/>
      <c r="K132" s="43">
        <v>4286482</v>
      </c>
      <c r="L132" s="28"/>
      <c r="M132" s="93">
        <v>6083583</v>
      </c>
    </row>
    <row r="133" spans="1:14" s="25" customFormat="1" ht="20.100000000000001" customHeight="1">
      <c r="A133" s="26" t="s">
        <v>76</v>
      </c>
      <c r="B133" s="23"/>
      <c r="C133" s="23"/>
      <c r="D133" s="24"/>
      <c r="E133" s="11"/>
      <c r="F133" s="11"/>
      <c r="G133" s="43">
        <v>-1348755</v>
      </c>
      <c r="H133" s="28"/>
      <c r="I133" s="101">
        <v>-320154</v>
      </c>
      <c r="J133" s="28"/>
      <c r="K133" s="43">
        <v>0</v>
      </c>
      <c r="L133" s="28"/>
      <c r="M133" s="93">
        <v>0</v>
      </c>
    </row>
    <row r="134" spans="1:14" s="25" customFormat="1" ht="20.100000000000001" customHeight="1">
      <c r="A134" s="45" t="s">
        <v>77</v>
      </c>
      <c r="B134" s="23"/>
      <c r="D134" s="24"/>
      <c r="E134" s="11"/>
      <c r="F134" s="11"/>
      <c r="G134" s="96">
        <v>-2127</v>
      </c>
      <c r="H134" s="28"/>
      <c r="I134" s="102">
        <v>-4890</v>
      </c>
      <c r="J134" s="28"/>
      <c r="K134" s="96">
        <v>-131</v>
      </c>
      <c r="L134" s="28"/>
      <c r="M134" s="99">
        <v>-2956</v>
      </c>
    </row>
    <row r="135" spans="1:14" s="25" customFormat="1" ht="6" customHeight="1">
      <c r="A135" s="22"/>
      <c r="B135" s="23"/>
      <c r="C135" s="23"/>
      <c r="D135" s="24"/>
      <c r="E135" s="13"/>
      <c r="F135" s="13"/>
      <c r="G135" s="21"/>
      <c r="H135" s="15"/>
      <c r="I135" s="103"/>
      <c r="J135" s="12"/>
      <c r="K135" s="21"/>
      <c r="L135" s="15"/>
      <c r="M135" s="100"/>
    </row>
    <row r="136" spans="1:14" s="25" customFormat="1" ht="20.100000000000001" customHeight="1">
      <c r="A136" s="1" t="s">
        <v>78</v>
      </c>
      <c r="B136" s="23"/>
      <c r="C136" s="23"/>
      <c r="D136" s="24"/>
      <c r="E136" s="11"/>
      <c r="F136" s="11"/>
      <c r="G136" s="27">
        <f>SUM(G125:G134)</f>
        <v>24472692</v>
      </c>
      <c r="H136" s="28"/>
      <c r="I136" s="101">
        <f>SUM(I125:I134)</f>
        <v>24697861</v>
      </c>
      <c r="J136" s="28"/>
      <c r="K136" s="27">
        <f>SUM(K125:K134)</f>
        <v>12045772</v>
      </c>
      <c r="L136" s="28"/>
      <c r="M136" s="101">
        <f>SUM(M125:M134)</f>
        <v>13840048</v>
      </c>
    </row>
    <row r="137" spans="1:14" s="25" customFormat="1" ht="20.100000000000001" customHeight="1">
      <c r="A137" s="25" t="s">
        <v>79</v>
      </c>
      <c r="B137" s="23"/>
      <c r="C137" s="23"/>
      <c r="D137" s="24"/>
      <c r="E137" s="23"/>
      <c r="G137" s="96">
        <v>3246028</v>
      </c>
      <c r="H137" s="28"/>
      <c r="I137" s="102">
        <v>2277469</v>
      </c>
      <c r="J137" s="28"/>
      <c r="K137" s="96">
        <v>0</v>
      </c>
      <c r="L137" s="28"/>
      <c r="M137" s="99">
        <v>0</v>
      </c>
    </row>
    <row r="138" spans="1:14" s="25" customFormat="1" ht="6" customHeight="1">
      <c r="A138" s="22"/>
      <c r="B138" s="23"/>
      <c r="C138" s="23"/>
      <c r="D138" s="24"/>
      <c r="E138" s="13"/>
      <c r="F138" s="13"/>
      <c r="G138" s="21"/>
      <c r="H138" s="15"/>
      <c r="I138" s="103"/>
      <c r="J138" s="12"/>
      <c r="K138" s="21"/>
      <c r="L138" s="15"/>
      <c r="M138" s="100"/>
    </row>
    <row r="139" spans="1:14" ht="20.100000000000001" customHeight="1">
      <c r="A139" s="1" t="s">
        <v>80</v>
      </c>
      <c r="B139" s="1"/>
      <c r="C139" s="1"/>
      <c r="D139" s="47"/>
      <c r="E139" s="11"/>
      <c r="F139" s="11"/>
      <c r="G139" s="29">
        <f>+G136+G137</f>
        <v>27718720</v>
      </c>
      <c r="H139" s="28"/>
      <c r="I139" s="102">
        <f>+I136+I137</f>
        <v>26975330</v>
      </c>
      <c r="J139" s="28"/>
      <c r="K139" s="29">
        <f>+K136+K137</f>
        <v>12045772</v>
      </c>
      <c r="L139" s="28"/>
      <c r="M139" s="99">
        <f>+M136+M137</f>
        <v>13840048</v>
      </c>
    </row>
    <row r="140" spans="1:14" s="25" customFormat="1" ht="6" customHeight="1">
      <c r="A140" s="22"/>
      <c r="B140" s="23"/>
      <c r="C140" s="23"/>
      <c r="D140" s="24"/>
      <c r="E140" s="13"/>
      <c r="F140" s="13"/>
      <c r="G140" s="21"/>
      <c r="H140" s="15"/>
      <c r="I140" s="103"/>
      <c r="J140" s="12"/>
      <c r="K140" s="21"/>
      <c r="L140" s="15"/>
      <c r="M140" s="100"/>
    </row>
    <row r="141" spans="1:14" ht="20.100000000000001" customHeight="1" thickBot="1">
      <c r="A141" s="1" t="s">
        <v>81</v>
      </c>
      <c r="B141" s="1"/>
      <c r="C141" s="1"/>
      <c r="D141" s="1"/>
      <c r="E141" s="11"/>
      <c r="F141" s="11"/>
      <c r="G141" s="32">
        <f>+G139+G90</f>
        <v>64010859</v>
      </c>
      <c r="H141" s="28"/>
      <c r="I141" s="104">
        <f>+I139+I90</f>
        <v>49966865</v>
      </c>
      <c r="J141" s="28"/>
      <c r="K141" s="32">
        <f>+K139+K90</f>
        <v>40427467</v>
      </c>
      <c r="L141" s="28"/>
      <c r="M141" s="92">
        <f>+M139+M90</f>
        <v>30161151</v>
      </c>
    </row>
    <row r="142" spans="1:14" ht="20.100000000000001" customHeight="1" thickTop="1">
      <c r="A142" s="1"/>
      <c r="B142" s="1"/>
      <c r="C142" s="1"/>
      <c r="D142" s="1"/>
      <c r="G142" s="235"/>
      <c r="H142" s="235"/>
      <c r="I142" s="235"/>
      <c r="J142" s="235"/>
      <c r="K142" s="235"/>
      <c r="L142" s="235"/>
      <c r="M142" s="235"/>
      <c r="N142" s="236"/>
    </row>
    <row r="143" spans="1:14" ht="20.100000000000001" customHeight="1">
      <c r="A143" s="1"/>
      <c r="B143" s="1"/>
      <c r="C143" s="1"/>
      <c r="D143" s="1"/>
      <c r="H143" s="3"/>
      <c r="J143" s="3"/>
      <c r="L143" s="3"/>
    </row>
    <row r="144" spans="1:14" ht="20.100000000000001" customHeight="1">
      <c r="A144" s="1"/>
      <c r="B144" s="1"/>
      <c r="C144" s="1"/>
      <c r="D144" s="1"/>
      <c r="H144" s="3"/>
      <c r="J144" s="3"/>
      <c r="L144" s="3"/>
    </row>
    <row r="145" spans="1:13" ht="20.100000000000001" customHeight="1">
      <c r="A145" s="1"/>
      <c r="B145" s="1"/>
      <c r="C145" s="1"/>
      <c r="D145" s="1"/>
      <c r="H145" s="3"/>
      <c r="J145" s="3"/>
      <c r="L145" s="3"/>
    </row>
    <row r="146" spans="1:13" ht="20.100000000000001" customHeight="1">
      <c r="A146" s="1"/>
      <c r="B146" s="1"/>
      <c r="C146" s="1"/>
      <c r="D146" s="1"/>
      <c r="H146" s="3"/>
      <c r="J146" s="3"/>
      <c r="L146" s="3"/>
    </row>
    <row r="147" spans="1:13" ht="20.100000000000001" customHeight="1">
      <c r="A147" s="1"/>
      <c r="B147" s="1"/>
      <c r="C147" s="1"/>
      <c r="D147" s="1"/>
      <c r="H147" s="3"/>
      <c r="J147" s="3"/>
      <c r="L147" s="3"/>
    </row>
    <row r="148" spans="1:13" ht="20.100000000000001" customHeight="1">
      <c r="A148" s="1"/>
      <c r="B148" s="1"/>
      <c r="C148" s="1"/>
      <c r="D148" s="1"/>
    </row>
    <row r="149" spans="1:13" ht="20.100000000000001" customHeight="1">
      <c r="A149" s="1"/>
      <c r="B149" s="1"/>
      <c r="C149" s="1"/>
      <c r="D149" s="1"/>
    </row>
    <row r="150" spans="1:13" ht="20.100000000000001" customHeight="1">
      <c r="A150" s="1"/>
      <c r="B150" s="1"/>
      <c r="C150" s="1"/>
      <c r="D150" s="1"/>
    </row>
    <row r="151" spans="1:13" ht="20.100000000000001" customHeight="1">
      <c r="A151" s="1"/>
      <c r="B151" s="1"/>
      <c r="C151" s="1"/>
      <c r="D151" s="1"/>
    </row>
    <row r="152" spans="1:13" ht="20.100000000000001" customHeight="1">
      <c r="A152" s="1"/>
      <c r="B152" s="1"/>
      <c r="C152" s="1"/>
      <c r="D152" s="1"/>
    </row>
    <row r="153" spans="1:13" ht="20.100000000000001" customHeight="1">
      <c r="A153" s="1"/>
      <c r="B153" s="1"/>
      <c r="C153" s="1"/>
      <c r="D153" s="1"/>
    </row>
    <row r="154" spans="1:13" ht="6" customHeight="1">
      <c r="A154" s="1"/>
      <c r="B154" s="1"/>
      <c r="C154" s="1"/>
      <c r="D154" s="1"/>
    </row>
    <row r="155" spans="1:13" ht="21.95" customHeight="1">
      <c r="A155" s="312" t="str">
        <f>A103</f>
        <v>หมายเหตุประกอบข้อมูลทางการเงินเป็นส่วนหนึ่งของข้อมูลทางการเงินระหว่างกาลนี้</v>
      </c>
      <c r="B155" s="312"/>
      <c r="C155" s="312"/>
      <c r="D155" s="312"/>
      <c r="E155" s="312"/>
      <c r="F155" s="312"/>
      <c r="G155" s="312"/>
      <c r="H155" s="312"/>
      <c r="I155" s="312"/>
      <c r="J155" s="312"/>
      <c r="K155" s="312"/>
      <c r="L155" s="312"/>
      <c r="M155" s="312"/>
    </row>
  </sheetData>
  <mergeCells count="7">
    <mergeCell ref="A155:M155"/>
    <mergeCell ref="G5:I5"/>
    <mergeCell ref="K5:M5"/>
    <mergeCell ref="G57:I57"/>
    <mergeCell ref="K57:M57"/>
    <mergeCell ref="G108:I108"/>
    <mergeCell ref="K108:M108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&amp;R&amp;"Browallia New,Regular"&amp;12&amp;P</oddFooter>
  </headerFooter>
  <rowBreaks count="2" manualBreakCount="2">
    <brk id="52" max="12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D8E38-DC2F-4013-8B4B-CA02B366DE7A}">
  <dimension ref="A1:J140"/>
  <sheetViews>
    <sheetView zoomScale="90" zoomScaleNormal="90" zoomScaleSheetLayoutView="100" workbookViewId="0">
      <selection activeCell="A74" sqref="A74"/>
    </sheetView>
  </sheetViews>
  <sheetFormatPr defaultColWidth="8.28515625" defaultRowHeight="17.25"/>
  <cols>
    <col min="1" max="1" width="54.28515625" style="26" customWidth="1"/>
    <col min="2" max="2" width="6.7109375" style="301" customWidth="1"/>
    <col min="3" max="3" width="1" style="11" customWidth="1"/>
    <col min="4" max="4" width="12.7109375" style="30" customWidth="1"/>
    <col min="5" max="5" width="1" style="30" customWidth="1"/>
    <col min="6" max="6" width="12.7109375" style="30" customWidth="1"/>
    <col min="7" max="7" width="1" style="30" customWidth="1"/>
    <col min="8" max="8" width="12.7109375" style="107" customWidth="1"/>
    <col min="9" max="9" width="1" style="30" customWidth="1"/>
    <col min="10" max="10" width="12.7109375" style="107" customWidth="1"/>
    <col min="11" max="206" width="8.28515625" style="26"/>
    <col min="207" max="207" width="40.28515625" style="26" customWidth="1"/>
    <col min="208" max="208" width="5.28515625" style="26" customWidth="1"/>
    <col min="209" max="209" width="0.28515625" style="26" customWidth="1"/>
    <col min="210" max="210" width="11.28515625" style="26" customWidth="1"/>
    <col min="211" max="211" width="0.28515625" style="26" customWidth="1"/>
    <col min="212" max="212" width="11.28515625" style="26" customWidth="1"/>
    <col min="213" max="213" width="0.28515625" style="26" customWidth="1"/>
    <col min="214" max="214" width="11.28515625" style="26" customWidth="1"/>
    <col min="215" max="215" width="0.28515625" style="26" customWidth="1"/>
    <col min="216" max="216" width="11.28515625" style="26" customWidth="1"/>
    <col min="217" max="462" width="8.28515625" style="26"/>
    <col min="463" max="463" width="40.28515625" style="26" customWidth="1"/>
    <col min="464" max="464" width="5.28515625" style="26" customWidth="1"/>
    <col min="465" max="465" width="0.28515625" style="26" customWidth="1"/>
    <col min="466" max="466" width="11.28515625" style="26" customWidth="1"/>
    <col min="467" max="467" width="0.28515625" style="26" customWidth="1"/>
    <col min="468" max="468" width="11.28515625" style="26" customWidth="1"/>
    <col min="469" max="469" width="0.28515625" style="26" customWidth="1"/>
    <col min="470" max="470" width="11.28515625" style="26" customWidth="1"/>
    <col min="471" max="471" width="0.28515625" style="26" customWidth="1"/>
    <col min="472" max="472" width="11.28515625" style="26" customWidth="1"/>
    <col min="473" max="718" width="8.28515625" style="26"/>
    <col min="719" max="719" width="40.28515625" style="26" customWidth="1"/>
    <col min="720" max="720" width="5.28515625" style="26" customWidth="1"/>
    <col min="721" max="721" width="0.28515625" style="26" customWidth="1"/>
    <col min="722" max="722" width="11.28515625" style="26" customWidth="1"/>
    <col min="723" max="723" width="0.28515625" style="26" customWidth="1"/>
    <col min="724" max="724" width="11.28515625" style="26" customWidth="1"/>
    <col min="725" max="725" width="0.28515625" style="26" customWidth="1"/>
    <col min="726" max="726" width="11.28515625" style="26" customWidth="1"/>
    <col min="727" max="727" width="0.28515625" style="26" customWidth="1"/>
    <col min="728" max="728" width="11.28515625" style="26" customWidth="1"/>
    <col min="729" max="974" width="8.28515625" style="26"/>
    <col min="975" max="975" width="40.28515625" style="26" customWidth="1"/>
    <col min="976" max="976" width="5.28515625" style="26" customWidth="1"/>
    <col min="977" max="977" width="0.28515625" style="26" customWidth="1"/>
    <col min="978" max="978" width="11.28515625" style="26" customWidth="1"/>
    <col min="979" max="979" width="0.28515625" style="26" customWidth="1"/>
    <col min="980" max="980" width="11.28515625" style="26" customWidth="1"/>
    <col min="981" max="981" width="0.28515625" style="26" customWidth="1"/>
    <col min="982" max="982" width="11.28515625" style="26" customWidth="1"/>
    <col min="983" max="983" width="0.28515625" style="26" customWidth="1"/>
    <col min="984" max="984" width="11.28515625" style="26" customWidth="1"/>
    <col min="985" max="1230" width="8.28515625" style="26"/>
    <col min="1231" max="1231" width="40.28515625" style="26" customWidth="1"/>
    <col min="1232" max="1232" width="5.28515625" style="26" customWidth="1"/>
    <col min="1233" max="1233" width="0.28515625" style="26" customWidth="1"/>
    <col min="1234" max="1234" width="11.28515625" style="26" customWidth="1"/>
    <col min="1235" max="1235" width="0.28515625" style="26" customWidth="1"/>
    <col min="1236" max="1236" width="11.28515625" style="26" customWidth="1"/>
    <col min="1237" max="1237" width="0.28515625" style="26" customWidth="1"/>
    <col min="1238" max="1238" width="11.28515625" style="26" customWidth="1"/>
    <col min="1239" max="1239" width="0.28515625" style="26" customWidth="1"/>
    <col min="1240" max="1240" width="11.28515625" style="26" customWidth="1"/>
    <col min="1241" max="1486" width="8.28515625" style="26"/>
    <col min="1487" max="1487" width="40.28515625" style="26" customWidth="1"/>
    <col min="1488" max="1488" width="5.28515625" style="26" customWidth="1"/>
    <col min="1489" max="1489" width="0.28515625" style="26" customWidth="1"/>
    <col min="1490" max="1490" width="11.28515625" style="26" customWidth="1"/>
    <col min="1491" max="1491" width="0.28515625" style="26" customWidth="1"/>
    <col min="1492" max="1492" width="11.28515625" style="26" customWidth="1"/>
    <col min="1493" max="1493" width="0.28515625" style="26" customWidth="1"/>
    <col min="1494" max="1494" width="11.28515625" style="26" customWidth="1"/>
    <col min="1495" max="1495" width="0.28515625" style="26" customWidth="1"/>
    <col min="1496" max="1496" width="11.28515625" style="26" customWidth="1"/>
    <col min="1497" max="1742" width="8.28515625" style="26"/>
    <col min="1743" max="1743" width="40.28515625" style="26" customWidth="1"/>
    <col min="1744" max="1744" width="5.28515625" style="26" customWidth="1"/>
    <col min="1745" max="1745" width="0.28515625" style="26" customWidth="1"/>
    <col min="1746" max="1746" width="11.28515625" style="26" customWidth="1"/>
    <col min="1747" max="1747" width="0.28515625" style="26" customWidth="1"/>
    <col min="1748" max="1748" width="11.28515625" style="26" customWidth="1"/>
    <col min="1749" max="1749" width="0.28515625" style="26" customWidth="1"/>
    <col min="1750" max="1750" width="11.28515625" style="26" customWidth="1"/>
    <col min="1751" max="1751" width="0.28515625" style="26" customWidth="1"/>
    <col min="1752" max="1752" width="11.28515625" style="26" customWidth="1"/>
    <col min="1753" max="1998" width="8.28515625" style="26"/>
    <col min="1999" max="1999" width="40.28515625" style="26" customWidth="1"/>
    <col min="2000" max="2000" width="5.28515625" style="26" customWidth="1"/>
    <col min="2001" max="2001" width="0.28515625" style="26" customWidth="1"/>
    <col min="2002" max="2002" width="11.28515625" style="26" customWidth="1"/>
    <col min="2003" max="2003" width="0.28515625" style="26" customWidth="1"/>
    <col min="2004" max="2004" width="11.28515625" style="26" customWidth="1"/>
    <col min="2005" max="2005" width="0.28515625" style="26" customWidth="1"/>
    <col min="2006" max="2006" width="11.28515625" style="26" customWidth="1"/>
    <col min="2007" max="2007" width="0.28515625" style="26" customWidth="1"/>
    <col min="2008" max="2008" width="11.28515625" style="26" customWidth="1"/>
    <col min="2009" max="2254" width="8.28515625" style="26"/>
    <col min="2255" max="2255" width="40.28515625" style="26" customWidth="1"/>
    <col min="2256" max="2256" width="5.28515625" style="26" customWidth="1"/>
    <col min="2257" max="2257" width="0.28515625" style="26" customWidth="1"/>
    <col min="2258" max="2258" width="11.28515625" style="26" customWidth="1"/>
    <col min="2259" max="2259" width="0.28515625" style="26" customWidth="1"/>
    <col min="2260" max="2260" width="11.28515625" style="26" customWidth="1"/>
    <col min="2261" max="2261" width="0.28515625" style="26" customWidth="1"/>
    <col min="2262" max="2262" width="11.28515625" style="26" customWidth="1"/>
    <col min="2263" max="2263" width="0.28515625" style="26" customWidth="1"/>
    <col min="2264" max="2264" width="11.28515625" style="26" customWidth="1"/>
    <col min="2265" max="2510" width="8.28515625" style="26"/>
    <col min="2511" max="2511" width="40.28515625" style="26" customWidth="1"/>
    <col min="2512" max="2512" width="5.28515625" style="26" customWidth="1"/>
    <col min="2513" max="2513" width="0.28515625" style="26" customWidth="1"/>
    <col min="2514" max="2514" width="11.28515625" style="26" customWidth="1"/>
    <col min="2515" max="2515" width="0.28515625" style="26" customWidth="1"/>
    <col min="2516" max="2516" width="11.28515625" style="26" customWidth="1"/>
    <col min="2517" max="2517" width="0.28515625" style="26" customWidth="1"/>
    <col min="2518" max="2518" width="11.28515625" style="26" customWidth="1"/>
    <col min="2519" max="2519" width="0.28515625" style="26" customWidth="1"/>
    <col min="2520" max="2520" width="11.28515625" style="26" customWidth="1"/>
    <col min="2521" max="2766" width="8.28515625" style="26"/>
    <col min="2767" max="2767" width="40.28515625" style="26" customWidth="1"/>
    <col min="2768" max="2768" width="5.28515625" style="26" customWidth="1"/>
    <col min="2769" max="2769" width="0.28515625" style="26" customWidth="1"/>
    <col min="2770" max="2770" width="11.28515625" style="26" customWidth="1"/>
    <col min="2771" max="2771" width="0.28515625" style="26" customWidth="1"/>
    <col min="2772" max="2772" width="11.28515625" style="26" customWidth="1"/>
    <col min="2773" max="2773" width="0.28515625" style="26" customWidth="1"/>
    <col min="2774" max="2774" width="11.28515625" style="26" customWidth="1"/>
    <col min="2775" max="2775" width="0.28515625" style="26" customWidth="1"/>
    <col min="2776" max="2776" width="11.28515625" style="26" customWidth="1"/>
    <col min="2777" max="3022" width="8.28515625" style="26"/>
    <col min="3023" max="3023" width="40.28515625" style="26" customWidth="1"/>
    <col min="3024" max="3024" width="5.28515625" style="26" customWidth="1"/>
    <col min="3025" max="3025" width="0.28515625" style="26" customWidth="1"/>
    <col min="3026" max="3026" width="11.28515625" style="26" customWidth="1"/>
    <col min="3027" max="3027" width="0.28515625" style="26" customWidth="1"/>
    <col min="3028" max="3028" width="11.28515625" style="26" customWidth="1"/>
    <col min="3029" max="3029" width="0.28515625" style="26" customWidth="1"/>
    <col min="3030" max="3030" width="11.28515625" style="26" customWidth="1"/>
    <col min="3031" max="3031" width="0.28515625" style="26" customWidth="1"/>
    <col min="3032" max="3032" width="11.28515625" style="26" customWidth="1"/>
    <col min="3033" max="3278" width="8.28515625" style="26"/>
    <col min="3279" max="3279" width="40.28515625" style="26" customWidth="1"/>
    <col min="3280" max="3280" width="5.28515625" style="26" customWidth="1"/>
    <col min="3281" max="3281" width="0.28515625" style="26" customWidth="1"/>
    <col min="3282" max="3282" width="11.28515625" style="26" customWidth="1"/>
    <col min="3283" max="3283" width="0.28515625" style="26" customWidth="1"/>
    <col min="3284" max="3284" width="11.28515625" style="26" customWidth="1"/>
    <col min="3285" max="3285" width="0.28515625" style="26" customWidth="1"/>
    <col min="3286" max="3286" width="11.28515625" style="26" customWidth="1"/>
    <col min="3287" max="3287" width="0.28515625" style="26" customWidth="1"/>
    <col min="3288" max="3288" width="11.28515625" style="26" customWidth="1"/>
    <col min="3289" max="3534" width="8.28515625" style="26"/>
    <col min="3535" max="3535" width="40.28515625" style="26" customWidth="1"/>
    <col min="3536" max="3536" width="5.28515625" style="26" customWidth="1"/>
    <col min="3537" max="3537" width="0.28515625" style="26" customWidth="1"/>
    <col min="3538" max="3538" width="11.28515625" style="26" customWidth="1"/>
    <col min="3539" max="3539" width="0.28515625" style="26" customWidth="1"/>
    <col min="3540" max="3540" width="11.28515625" style="26" customWidth="1"/>
    <col min="3541" max="3541" width="0.28515625" style="26" customWidth="1"/>
    <col min="3542" max="3542" width="11.28515625" style="26" customWidth="1"/>
    <col min="3543" max="3543" width="0.28515625" style="26" customWidth="1"/>
    <col min="3544" max="3544" width="11.28515625" style="26" customWidth="1"/>
    <col min="3545" max="3790" width="8.28515625" style="26"/>
    <col min="3791" max="3791" width="40.28515625" style="26" customWidth="1"/>
    <col min="3792" max="3792" width="5.28515625" style="26" customWidth="1"/>
    <col min="3793" max="3793" width="0.28515625" style="26" customWidth="1"/>
    <col min="3794" max="3794" width="11.28515625" style="26" customWidth="1"/>
    <col min="3795" max="3795" width="0.28515625" style="26" customWidth="1"/>
    <col min="3796" max="3796" width="11.28515625" style="26" customWidth="1"/>
    <col min="3797" max="3797" width="0.28515625" style="26" customWidth="1"/>
    <col min="3798" max="3798" width="11.28515625" style="26" customWidth="1"/>
    <col min="3799" max="3799" width="0.28515625" style="26" customWidth="1"/>
    <col min="3800" max="3800" width="11.28515625" style="26" customWidth="1"/>
    <col min="3801" max="4046" width="8.28515625" style="26"/>
    <col min="4047" max="4047" width="40.28515625" style="26" customWidth="1"/>
    <col min="4048" max="4048" width="5.28515625" style="26" customWidth="1"/>
    <col min="4049" max="4049" width="0.28515625" style="26" customWidth="1"/>
    <col min="4050" max="4050" width="11.28515625" style="26" customWidth="1"/>
    <col min="4051" max="4051" width="0.28515625" style="26" customWidth="1"/>
    <col min="4052" max="4052" width="11.28515625" style="26" customWidth="1"/>
    <col min="4053" max="4053" width="0.28515625" style="26" customWidth="1"/>
    <col min="4054" max="4054" width="11.28515625" style="26" customWidth="1"/>
    <col min="4055" max="4055" width="0.28515625" style="26" customWidth="1"/>
    <col min="4056" max="4056" width="11.28515625" style="26" customWidth="1"/>
    <col min="4057" max="4302" width="8.28515625" style="26"/>
    <col min="4303" max="4303" width="40.28515625" style="26" customWidth="1"/>
    <col min="4304" max="4304" width="5.28515625" style="26" customWidth="1"/>
    <col min="4305" max="4305" width="0.28515625" style="26" customWidth="1"/>
    <col min="4306" max="4306" width="11.28515625" style="26" customWidth="1"/>
    <col min="4307" max="4307" width="0.28515625" style="26" customWidth="1"/>
    <col min="4308" max="4308" width="11.28515625" style="26" customWidth="1"/>
    <col min="4309" max="4309" width="0.28515625" style="26" customWidth="1"/>
    <col min="4310" max="4310" width="11.28515625" style="26" customWidth="1"/>
    <col min="4311" max="4311" width="0.28515625" style="26" customWidth="1"/>
    <col min="4312" max="4312" width="11.28515625" style="26" customWidth="1"/>
    <col min="4313" max="4558" width="8.28515625" style="26"/>
    <col min="4559" max="4559" width="40.28515625" style="26" customWidth="1"/>
    <col min="4560" max="4560" width="5.28515625" style="26" customWidth="1"/>
    <col min="4561" max="4561" width="0.28515625" style="26" customWidth="1"/>
    <col min="4562" max="4562" width="11.28515625" style="26" customWidth="1"/>
    <col min="4563" max="4563" width="0.28515625" style="26" customWidth="1"/>
    <col min="4564" max="4564" width="11.28515625" style="26" customWidth="1"/>
    <col min="4565" max="4565" width="0.28515625" style="26" customWidth="1"/>
    <col min="4566" max="4566" width="11.28515625" style="26" customWidth="1"/>
    <col min="4567" max="4567" width="0.28515625" style="26" customWidth="1"/>
    <col min="4568" max="4568" width="11.28515625" style="26" customWidth="1"/>
    <col min="4569" max="4814" width="8.28515625" style="26"/>
    <col min="4815" max="4815" width="40.28515625" style="26" customWidth="1"/>
    <col min="4816" max="4816" width="5.28515625" style="26" customWidth="1"/>
    <col min="4817" max="4817" width="0.28515625" style="26" customWidth="1"/>
    <col min="4818" max="4818" width="11.28515625" style="26" customWidth="1"/>
    <col min="4819" max="4819" width="0.28515625" style="26" customWidth="1"/>
    <col min="4820" max="4820" width="11.28515625" style="26" customWidth="1"/>
    <col min="4821" max="4821" width="0.28515625" style="26" customWidth="1"/>
    <col min="4822" max="4822" width="11.28515625" style="26" customWidth="1"/>
    <col min="4823" max="4823" width="0.28515625" style="26" customWidth="1"/>
    <col min="4824" max="4824" width="11.28515625" style="26" customWidth="1"/>
    <col min="4825" max="5070" width="8.28515625" style="26"/>
    <col min="5071" max="5071" width="40.28515625" style="26" customWidth="1"/>
    <col min="5072" max="5072" width="5.28515625" style="26" customWidth="1"/>
    <col min="5073" max="5073" width="0.28515625" style="26" customWidth="1"/>
    <col min="5074" max="5074" width="11.28515625" style="26" customWidth="1"/>
    <col min="5075" max="5075" width="0.28515625" style="26" customWidth="1"/>
    <col min="5076" max="5076" width="11.28515625" style="26" customWidth="1"/>
    <col min="5077" max="5077" width="0.28515625" style="26" customWidth="1"/>
    <col min="5078" max="5078" width="11.28515625" style="26" customWidth="1"/>
    <col min="5079" max="5079" width="0.28515625" style="26" customWidth="1"/>
    <col min="5080" max="5080" width="11.28515625" style="26" customWidth="1"/>
    <col min="5081" max="5326" width="8.28515625" style="26"/>
    <col min="5327" max="5327" width="40.28515625" style="26" customWidth="1"/>
    <col min="5328" max="5328" width="5.28515625" style="26" customWidth="1"/>
    <col min="5329" max="5329" width="0.28515625" style="26" customWidth="1"/>
    <col min="5330" max="5330" width="11.28515625" style="26" customWidth="1"/>
    <col min="5331" max="5331" width="0.28515625" style="26" customWidth="1"/>
    <col min="5332" max="5332" width="11.28515625" style="26" customWidth="1"/>
    <col min="5333" max="5333" width="0.28515625" style="26" customWidth="1"/>
    <col min="5334" max="5334" width="11.28515625" style="26" customWidth="1"/>
    <col min="5335" max="5335" width="0.28515625" style="26" customWidth="1"/>
    <col min="5336" max="5336" width="11.28515625" style="26" customWidth="1"/>
    <col min="5337" max="5582" width="8.28515625" style="26"/>
    <col min="5583" max="5583" width="40.28515625" style="26" customWidth="1"/>
    <col min="5584" max="5584" width="5.28515625" style="26" customWidth="1"/>
    <col min="5585" max="5585" width="0.28515625" style="26" customWidth="1"/>
    <col min="5586" max="5586" width="11.28515625" style="26" customWidth="1"/>
    <col min="5587" max="5587" width="0.28515625" style="26" customWidth="1"/>
    <col min="5588" max="5588" width="11.28515625" style="26" customWidth="1"/>
    <col min="5589" max="5589" width="0.28515625" style="26" customWidth="1"/>
    <col min="5590" max="5590" width="11.28515625" style="26" customWidth="1"/>
    <col min="5591" max="5591" width="0.28515625" style="26" customWidth="1"/>
    <col min="5592" max="5592" width="11.28515625" style="26" customWidth="1"/>
    <col min="5593" max="5838" width="8.28515625" style="26"/>
    <col min="5839" max="5839" width="40.28515625" style="26" customWidth="1"/>
    <col min="5840" max="5840" width="5.28515625" style="26" customWidth="1"/>
    <col min="5841" max="5841" width="0.28515625" style="26" customWidth="1"/>
    <col min="5842" max="5842" width="11.28515625" style="26" customWidth="1"/>
    <col min="5843" max="5843" width="0.28515625" style="26" customWidth="1"/>
    <col min="5844" max="5844" width="11.28515625" style="26" customWidth="1"/>
    <col min="5845" max="5845" width="0.28515625" style="26" customWidth="1"/>
    <col min="5846" max="5846" width="11.28515625" style="26" customWidth="1"/>
    <col min="5847" max="5847" width="0.28515625" style="26" customWidth="1"/>
    <col min="5848" max="5848" width="11.28515625" style="26" customWidth="1"/>
    <col min="5849" max="6094" width="8.28515625" style="26"/>
    <col min="6095" max="6095" width="40.28515625" style="26" customWidth="1"/>
    <col min="6096" max="6096" width="5.28515625" style="26" customWidth="1"/>
    <col min="6097" max="6097" width="0.28515625" style="26" customWidth="1"/>
    <col min="6098" max="6098" width="11.28515625" style="26" customWidth="1"/>
    <col min="6099" max="6099" width="0.28515625" style="26" customWidth="1"/>
    <col min="6100" max="6100" width="11.28515625" style="26" customWidth="1"/>
    <col min="6101" max="6101" width="0.28515625" style="26" customWidth="1"/>
    <col min="6102" max="6102" width="11.28515625" style="26" customWidth="1"/>
    <col min="6103" max="6103" width="0.28515625" style="26" customWidth="1"/>
    <col min="6104" max="6104" width="11.28515625" style="26" customWidth="1"/>
    <col min="6105" max="6350" width="8.28515625" style="26"/>
    <col min="6351" max="6351" width="40.28515625" style="26" customWidth="1"/>
    <col min="6352" max="6352" width="5.28515625" style="26" customWidth="1"/>
    <col min="6353" max="6353" width="0.28515625" style="26" customWidth="1"/>
    <col min="6354" max="6354" width="11.28515625" style="26" customWidth="1"/>
    <col min="6355" max="6355" width="0.28515625" style="26" customWidth="1"/>
    <col min="6356" max="6356" width="11.28515625" style="26" customWidth="1"/>
    <col min="6357" max="6357" width="0.28515625" style="26" customWidth="1"/>
    <col min="6358" max="6358" width="11.28515625" style="26" customWidth="1"/>
    <col min="6359" max="6359" width="0.28515625" style="26" customWidth="1"/>
    <col min="6360" max="6360" width="11.28515625" style="26" customWidth="1"/>
    <col min="6361" max="6606" width="8.28515625" style="26"/>
    <col min="6607" max="6607" width="40.28515625" style="26" customWidth="1"/>
    <col min="6608" max="6608" width="5.28515625" style="26" customWidth="1"/>
    <col min="6609" max="6609" width="0.28515625" style="26" customWidth="1"/>
    <col min="6610" max="6610" width="11.28515625" style="26" customWidth="1"/>
    <col min="6611" max="6611" width="0.28515625" style="26" customWidth="1"/>
    <col min="6612" max="6612" width="11.28515625" style="26" customWidth="1"/>
    <col min="6613" max="6613" width="0.28515625" style="26" customWidth="1"/>
    <col min="6614" max="6614" width="11.28515625" style="26" customWidth="1"/>
    <col min="6615" max="6615" width="0.28515625" style="26" customWidth="1"/>
    <col min="6616" max="6616" width="11.28515625" style="26" customWidth="1"/>
    <col min="6617" max="6862" width="8.28515625" style="26"/>
    <col min="6863" max="6863" width="40.28515625" style="26" customWidth="1"/>
    <col min="6864" max="6864" width="5.28515625" style="26" customWidth="1"/>
    <col min="6865" max="6865" width="0.28515625" style="26" customWidth="1"/>
    <col min="6866" max="6866" width="11.28515625" style="26" customWidth="1"/>
    <col min="6867" max="6867" width="0.28515625" style="26" customWidth="1"/>
    <col min="6868" max="6868" width="11.28515625" style="26" customWidth="1"/>
    <col min="6869" max="6869" width="0.28515625" style="26" customWidth="1"/>
    <col min="6870" max="6870" width="11.28515625" style="26" customWidth="1"/>
    <col min="6871" max="6871" width="0.28515625" style="26" customWidth="1"/>
    <col min="6872" max="6872" width="11.28515625" style="26" customWidth="1"/>
    <col min="6873" max="7118" width="8.28515625" style="26"/>
    <col min="7119" max="7119" width="40.28515625" style="26" customWidth="1"/>
    <col min="7120" max="7120" width="5.28515625" style="26" customWidth="1"/>
    <col min="7121" max="7121" width="0.28515625" style="26" customWidth="1"/>
    <col min="7122" max="7122" width="11.28515625" style="26" customWidth="1"/>
    <col min="7123" max="7123" width="0.28515625" style="26" customWidth="1"/>
    <col min="7124" max="7124" width="11.28515625" style="26" customWidth="1"/>
    <col min="7125" max="7125" width="0.28515625" style="26" customWidth="1"/>
    <col min="7126" max="7126" width="11.28515625" style="26" customWidth="1"/>
    <col min="7127" max="7127" width="0.28515625" style="26" customWidth="1"/>
    <col min="7128" max="7128" width="11.28515625" style="26" customWidth="1"/>
    <col min="7129" max="7374" width="8.28515625" style="26"/>
    <col min="7375" max="7375" width="40.28515625" style="26" customWidth="1"/>
    <col min="7376" max="7376" width="5.28515625" style="26" customWidth="1"/>
    <col min="7377" max="7377" width="0.28515625" style="26" customWidth="1"/>
    <col min="7378" max="7378" width="11.28515625" style="26" customWidth="1"/>
    <col min="7379" max="7379" width="0.28515625" style="26" customWidth="1"/>
    <col min="7380" max="7380" width="11.28515625" style="26" customWidth="1"/>
    <col min="7381" max="7381" width="0.28515625" style="26" customWidth="1"/>
    <col min="7382" max="7382" width="11.28515625" style="26" customWidth="1"/>
    <col min="7383" max="7383" width="0.28515625" style="26" customWidth="1"/>
    <col min="7384" max="7384" width="11.28515625" style="26" customWidth="1"/>
    <col min="7385" max="7630" width="8.28515625" style="26"/>
    <col min="7631" max="7631" width="40.28515625" style="26" customWidth="1"/>
    <col min="7632" max="7632" width="5.28515625" style="26" customWidth="1"/>
    <col min="7633" max="7633" width="0.28515625" style="26" customWidth="1"/>
    <col min="7634" max="7634" width="11.28515625" style="26" customWidth="1"/>
    <col min="7635" max="7635" width="0.28515625" style="26" customWidth="1"/>
    <col min="7636" max="7636" width="11.28515625" style="26" customWidth="1"/>
    <col min="7637" max="7637" width="0.28515625" style="26" customWidth="1"/>
    <col min="7638" max="7638" width="11.28515625" style="26" customWidth="1"/>
    <col min="7639" max="7639" width="0.28515625" style="26" customWidth="1"/>
    <col min="7640" max="7640" width="11.28515625" style="26" customWidth="1"/>
    <col min="7641" max="7886" width="8.28515625" style="26"/>
    <col min="7887" max="7887" width="40.28515625" style="26" customWidth="1"/>
    <col min="7888" max="7888" width="5.28515625" style="26" customWidth="1"/>
    <col min="7889" max="7889" width="0.28515625" style="26" customWidth="1"/>
    <col min="7890" max="7890" width="11.28515625" style="26" customWidth="1"/>
    <col min="7891" max="7891" width="0.28515625" style="26" customWidth="1"/>
    <col min="7892" max="7892" width="11.28515625" style="26" customWidth="1"/>
    <col min="7893" max="7893" width="0.28515625" style="26" customWidth="1"/>
    <col min="7894" max="7894" width="11.28515625" style="26" customWidth="1"/>
    <col min="7895" max="7895" width="0.28515625" style="26" customWidth="1"/>
    <col min="7896" max="7896" width="11.28515625" style="26" customWidth="1"/>
    <col min="7897" max="8142" width="8.28515625" style="26"/>
    <col min="8143" max="8143" width="40.28515625" style="26" customWidth="1"/>
    <col min="8144" max="8144" width="5.28515625" style="26" customWidth="1"/>
    <col min="8145" max="8145" width="0.28515625" style="26" customWidth="1"/>
    <col min="8146" max="8146" width="11.28515625" style="26" customWidth="1"/>
    <col min="8147" max="8147" width="0.28515625" style="26" customWidth="1"/>
    <col min="8148" max="8148" width="11.28515625" style="26" customWidth="1"/>
    <col min="8149" max="8149" width="0.28515625" style="26" customWidth="1"/>
    <col min="8150" max="8150" width="11.28515625" style="26" customWidth="1"/>
    <col min="8151" max="8151" width="0.28515625" style="26" customWidth="1"/>
    <col min="8152" max="8152" width="11.28515625" style="26" customWidth="1"/>
    <col min="8153" max="8398" width="8.28515625" style="26"/>
    <col min="8399" max="8399" width="40.28515625" style="26" customWidth="1"/>
    <col min="8400" max="8400" width="5.28515625" style="26" customWidth="1"/>
    <col min="8401" max="8401" width="0.28515625" style="26" customWidth="1"/>
    <col min="8402" max="8402" width="11.28515625" style="26" customWidth="1"/>
    <col min="8403" max="8403" width="0.28515625" style="26" customWidth="1"/>
    <col min="8404" max="8404" width="11.28515625" style="26" customWidth="1"/>
    <col min="8405" max="8405" width="0.28515625" style="26" customWidth="1"/>
    <col min="8406" max="8406" width="11.28515625" style="26" customWidth="1"/>
    <col min="8407" max="8407" width="0.28515625" style="26" customWidth="1"/>
    <col min="8408" max="8408" width="11.28515625" style="26" customWidth="1"/>
    <col min="8409" max="8654" width="8.28515625" style="26"/>
    <col min="8655" max="8655" width="40.28515625" style="26" customWidth="1"/>
    <col min="8656" max="8656" width="5.28515625" style="26" customWidth="1"/>
    <col min="8657" max="8657" width="0.28515625" style="26" customWidth="1"/>
    <col min="8658" max="8658" width="11.28515625" style="26" customWidth="1"/>
    <col min="8659" max="8659" width="0.28515625" style="26" customWidth="1"/>
    <col min="8660" max="8660" width="11.28515625" style="26" customWidth="1"/>
    <col min="8661" max="8661" width="0.28515625" style="26" customWidth="1"/>
    <col min="8662" max="8662" width="11.28515625" style="26" customWidth="1"/>
    <col min="8663" max="8663" width="0.28515625" style="26" customWidth="1"/>
    <col min="8664" max="8664" width="11.28515625" style="26" customWidth="1"/>
    <col min="8665" max="8910" width="8.28515625" style="26"/>
    <col min="8911" max="8911" width="40.28515625" style="26" customWidth="1"/>
    <col min="8912" max="8912" width="5.28515625" style="26" customWidth="1"/>
    <col min="8913" max="8913" width="0.28515625" style="26" customWidth="1"/>
    <col min="8914" max="8914" width="11.28515625" style="26" customWidth="1"/>
    <col min="8915" max="8915" width="0.28515625" style="26" customWidth="1"/>
    <col min="8916" max="8916" width="11.28515625" style="26" customWidth="1"/>
    <col min="8917" max="8917" width="0.28515625" style="26" customWidth="1"/>
    <col min="8918" max="8918" width="11.28515625" style="26" customWidth="1"/>
    <col min="8919" max="8919" width="0.28515625" style="26" customWidth="1"/>
    <col min="8920" max="8920" width="11.28515625" style="26" customWidth="1"/>
    <col min="8921" max="9166" width="8.28515625" style="26"/>
    <col min="9167" max="9167" width="40.28515625" style="26" customWidth="1"/>
    <col min="9168" max="9168" width="5.28515625" style="26" customWidth="1"/>
    <col min="9169" max="9169" width="0.28515625" style="26" customWidth="1"/>
    <col min="9170" max="9170" width="11.28515625" style="26" customWidth="1"/>
    <col min="9171" max="9171" width="0.28515625" style="26" customWidth="1"/>
    <col min="9172" max="9172" width="11.28515625" style="26" customWidth="1"/>
    <col min="9173" max="9173" width="0.28515625" style="26" customWidth="1"/>
    <col min="9174" max="9174" width="11.28515625" style="26" customWidth="1"/>
    <col min="9175" max="9175" width="0.28515625" style="26" customWidth="1"/>
    <col min="9176" max="9176" width="11.28515625" style="26" customWidth="1"/>
    <col min="9177" max="9422" width="8.28515625" style="26"/>
    <col min="9423" max="9423" width="40.28515625" style="26" customWidth="1"/>
    <col min="9424" max="9424" width="5.28515625" style="26" customWidth="1"/>
    <col min="9425" max="9425" width="0.28515625" style="26" customWidth="1"/>
    <col min="9426" max="9426" width="11.28515625" style="26" customWidth="1"/>
    <col min="9427" max="9427" width="0.28515625" style="26" customWidth="1"/>
    <col min="9428" max="9428" width="11.28515625" style="26" customWidth="1"/>
    <col min="9429" max="9429" width="0.28515625" style="26" customWidth="1"/>
    <col min="9430" max="9430" width="11.28515625" style="26" customWidth="1"/>
    <col min="9431" max="9431" width="0.28515625" style="26" customWidth="1"/>
    <col min="9432" max="9432" width="11.28515625" style="26" customWidth="1"/>
    <col min="9433" max="9678" width="8.28515625" style="26"/>
    <col min="9679" max="9679" width="40.28515625" style="26" customWidth="1"/>
    <col min="9680" max="9680" width="5.28515625" style="26" customWidth="1"/>
    <col min="9681" max="9681" width="0.28515625" style="26" customWidth="1"/>
    <col min="9682" max="9682" width="11.28515625" style="26" customWidth="1"/>
    <col min="9683" max="9683" width="0.28515625" style="26" customWidth="1"/>
    <col min="9684" max="9684" width="11.28515625" style="26" customWidth="1"/>
    <col min="9685" max="9685" width="0.28515625" style="26" customWidth="1"/>
    <col min="9686" max="9686" width="11.28515625" style="26" customWidth="1"/>
    <col min="9687" max="9687" width="0.28515625" style="26" customWidth="1"/>
    <col min="9688" max="9688" width="11.28515625" style="26" customWidth="1"/>
    <col min="9689" max="9934" width="8.28515625" style="26"/>
    <col min="9935" max="9935" width="40.28515625" style="26" customWidth="1"/>
    <col min="9936" max="9936" width="5.28515625" style="26" customWidth="1"/>
    <col min="9937" max="9937" width="0.28515625" style="26" customWidth="1"/>
    <col min="9938" max="9938" width="11.28515625" style="26" customWidth="1"/>
    <col min="9939" max="9939" width="0.28515625" style="26" customWidth="1"/>
    <col min="9940" max="9940" width="11.28515625" style="26" customWidth="1"/>
    <col min="9941" max="9941" width="0.28515625" style="26" customWidth="1"/>
    <col min="9942" max="9942" width="11.28515625" style="26" customWidth="1"/>
    <col min="9943" max="9943" width="0.28515625" style="26" customWidth="1"/>
    <col min="9944" max="9944" width="11.28515625" style="26" customWidth="1"/>
    <col min="9945" max="10190" width="8.28515625" style="26"/>
    <col min="10191" max="10191" width="40.28515625" style="26" customWidth="1"/>
    <col min="10192" max="10192" width="5.28515625" style="26" customWidth="1"/>
    <col min="10193" max="10193" width="0.28515625" style="26" customWidth="1"/>
    <col min="10194" max="10194" width="11.28515625" style="26" customWidth="1"/>
    <col min="10195" max="10195" width="0.28515625" style="26" customWidth="1"/>
    <col min="10196" max="10196" width="11.28515625" style="26" customWidth="1"/>
    <col min="10197" max="10197" width="0.28515625" style="26" customWidth="1"/>
    <col min="10198" max="10198" width="11.28515625" style="26" customWidth="1"/>
    <col min="10199" max="10199" width="0.28515625" style="26" customWidth="1"/>
    <col min="10200" max="10200" width="11.28515625" style="26" customWidth="1"/>
    <col min="10201" max="10446" width="8.28515625" style="26"/>
    <col min="10447" max="10447" width="40.28515625" style="26" customWidth="1"/>
    <col min="10448" max="10448" width="5.28515625" style="26" customWidth="1"/>
    <col min="10449" max="10449" width="0.28515625" style="26" customWidth="1"/>
    <col min="10450" max="10450" width="11.28515625" style="26" customWidth="1"/>
    <col min="10451" max="10451" width="0.28515625" style="26" customWidth="1"/>
    <col min="10452" max="10452" width="11.28515625" style="26" customWidth="1"/>
    <col min="10453" max="10453" width="0.28515625" style="26" customWidth="1"/>
    <col min="10454" max="10454" width="11.28515625" style="26" customWidth="1"/>
    <col min="10455" max="10455" width="0.28515625" style="26" customWidth="1"/>
    <col min="10456" max="10456" width="11.28515625" style="26" customWidth="1"/>
    <col min="10457" max="10702" width="8.28515625" style="26"/>
    <col min="10703" max="10703" width="40.28515625" style="26" customWidth="1"/>
    <col min="10704" max="10704" width="5.28515625" style="26" customWidth="1"/>
    <col min="10705" max="10705" width="0.28515625" style="26" customWidth="1"/>
    <col min="10706" max="10706" width="11.28515625" style="26" customWidth="1"/>
    <col min="10707" max="10707" width="0.28515625" style="26" customWidth="1"/>
    <col min="10708" max="10708" width="11.28515625" style="26" customWidth="1"/>
    <col min="10709" max="10709" width="0.28515625" style="26" customWidth="1"/>
    <col min="10710" max="10710" width="11.28515625" style="26" customWidth="1"/>
    <col min="10711" max="10711" width="0.28515625" style="26" customWidth="1"/>
    <col min="10712" max="10712" width="11.28515625" style="26" customWidth="1"/>
    <col min="10713" max="10958" width="8.28515625" style="26"/>
    <col min="10959" max="10959" width="40.28515625" style="26" customWidth="1"/>
    <col min="10960" max="10960" width="5.28515625" style="26" customWidth="1"/>
    <col min="10961" max="10961" width="0.28515625" style="26" customWidth="1"/>
    <col min="10962" max="10962" width="11.28515625" style="26" customWidth="1"/>
    <col min="10963" max="10963" width="0.28515625" style="26" customWidth="1"/>
    <col min="10964" max="10964" width="11.28515625" style="26" customWidth="1"/>
    <col min="10965" max="10965" width="0.28515625" style="26" customWidth="1"/>
    <col min="10966" max="10966" width="11.28515625" style="26" customWidth="1"/>
    <col min="10967" max="10967" width="0.28515625" style="26" customWidth="1"/>
    <col min="10968" max="10968" width="11.28515625" style="26" customWidth="1"/>
    <col min="10969" max="11214" width="8.28515625" style="26"/>
    <col min="11215" max="11215" width="40.28515625" style="26" customWidth="1"/>
    <col min="11216" max="11216" width="5.28515625" style="26" customWidth="1"/>
    <col min="11217" max="11217" width="0.28515625" style="26" customWidth="1"/>
    <col min="11218" max="11218" width="11.28515625" style="26" customWidth="1"/>
    <col min="11219" max="11219" width="0.28515625" style="26" customWidth="1"/>
    <col min="11220" max="11220" width="11.28515625" style="26" customWidth="1"/>
    <col min="11221" max="11221" width="0.28515625" style="26" customWidth="1"/>
    <col min="11222" max="11222" width="11.28515625" style="26" customWidth="1"/>
    <col min="11223" max="11223" width="0.28515625" style="26" customWidth="1"/>
    <col min="11224" max="11224" width="11.28515625" style="26" customWidth="1"/>
    <col min="11225" max="11470" width="8.28515625" style="26"/>
    <col min="11471" max="11471" width="40.28515625" style="26" customWidth="1"/>
    <col min="11472" max="11472" width="5.28515625" style="26" customWidth="1"/>
    <col min="11473" max="11473" width="0.28515625" style="26" customWidth="1"/>
    <col min="11474" max="11474" width="11.28515625" style="26" customWidth="1"/>
    <col min="11475" max="11475" width="0.28515625" style="26" customWidth="1"/>
    <col min="11476" max="11476" width="11.28515625" style="26" customWidth="1"/>
    <col min="11477" max="11477" width="0.28515625" style="26" customWidth="1"/>
    <col min="11478" max="11478" width="11.28515625" style="26" customWidth="1"/>
    <col min="11479" max="11479" width="0.28515625" style="26" customWidth="1"/>
    <col min="11480" max="11480" width="11.28515625" style="26" customWidth="1"/>
    <col min="11481" max="11726" width="8.28515625" style="26"/>
    <col min="11727" max="11727" width="40.28515625" style="26" customWidth="1"/>
    <col min="11728" max="11728" width="5.28515625" style="26" customWidth="1"/>
    <col min="11729" max="11729" width="0.28515625" style="26" customWidth="1"/>
    <col min="11730" max="11730" width="11.28515625" style="26" customWidth="1"/>
    <col min="11731" max="11731" width="0.28515625" style="26" customWidth="1"/>
    <col min="11732" max="11732" width="11.28515625" style="26" customWidth="1"/>
    <col min="11733" max="11733" width="0.28515625" style="26" customWidth="1"/>
    <col min="11734" max="11734" width="11.28515625" style="26" customWidth="1"/>
    <col min="11735" max="11735" width="0.28515625" style="26" customWidth="1"/>
    <col min="11736" max="11736" width="11.28515625" style="26" customWidth="1"/>
    <col min="11737" max="11982" width="8.28515625" style="26"/>
    <col min="11983" max="11983" width="40.28515625" style="26" customWidth="1"/>
    <col min="11984" max="11984" width="5.28515625" style="26" customWidth="1"/>
    <col min="11985" max="11985" width="0.28515625" style="26" customWidth="1"/>
    <col min="11986" max="11986" width="11.28515625" style="26" customWidth="1"/>
    <col min="11987" max="11987" width="0.28515625" style="26" customWidth="1"/>
    <col min="11988" max="11988" width="11.28515625" style="26" customWidth="1"/>
    <col min="11989" max="11989" width="0.28515625" style="26" customWidth="1"/>
    <col min="11990" max="11990" width="11.28515625" style="26" customWidth="1"/>
    <col min="11991" max="11991" width="0.28515625" style="26" customWidth="1"/>
    <col min="11992" max="11992" width="11.28515625" style="26" customWidth="1"/>
    <col min="11993" max="12238" width="8.28515625" style="26"/>
    <col min="12239" max="12239" width="40.28515625" style="26" customWidth="1"/>
    <col min="12240" max="12240" width="5.28515625" style="26" customWidth="1"/>
    <col min="12241" max="12241" width="0.28515625" style="26" customWidth="1"/>
    <col min="12242" max="12242" width="11.28515625" style="26" customWidth="1"/>
    <col min="12243" max="12243" width="0.28515625" style="26" customWidth="1"/>
    <col min="12244" max="12244" width="11.28515625" style="26" customWidth="1"/>
    <col min="12245" max="12245" width="0.28515625" style="26" customWidth="1"/>
    <col min="12246" max="12246" width="11.28515625" style="26" customWidth="1"/>
    <col min="12247" max="12247" width="0.28515625" style="26" customWidth="1"/>
    <col min="12248" max="12248" width="11.28515625" style="26" customWidth="1"/>
    <col min="12249" max="12494" width="8.28515625" style="26"/>
    <col min="12495" max="12495" width="40.28515625" style="26" customWidth="1"/>
    <col min="12496" max="12496" width="5.28515625" style="26" customWidth="1"/>
    <col min="12497" max="12497" width="0.28515625" style="26" customWidth="1"/>
    <col min="12498" max="12498" width="11.28515625" style="26" customWidth="1"/>
    <col min="12499" max="12499" width="0.28515625" style="26" customWidth="1"/>
    <col min="12500" max="12500" width="11.28515625" style="26" customWidth="1"/>
    <col min="12501" max="12501" width="0.28515625" style="26" customWidth="1"/>
    <col min="12502" max="12502" width="11.28515625" style="26" customWidth="1"/>
    <col min="12503" max="12503" width="0.28515625" style="26" customWidth="1"/>
    <col min="12504" max="12504" width="11.28515625" style="26" customWidth="1"/>
    <col min="12505" max="12750" width="8.28515625" style="26"/>
    <col min="12751" max="12751" width="40.28515625" style="26" customWidth="1"/>
    <col min="12752" max="12752" width="5.28515625" style="26" customWidth="1"/>
    <col min="12753" max="12753" width="0.28515625" style="26" customWidth="1"/>
    <col min="12754" max="12754" width="11.28515625" style="26" customWidth="1"/>
    <col min="12755" max="12755" width="0.28515625" style="26" customWidth="1"/>
    <col min="12756" max="12756" width="11.28515625" style="26" customWidth="1"/>
    <col min="12757" max="12757" width="0.28515625" style="26" customWidth="1"/>
    <col min="12758" max="12758" width="11.28515625" style="26" customWidth="1"/>
    <col min="12759" max="12759" width="0.28515625" style="26" customWidth="1"/>
    <col min="12760" max="12760" width="11.28515625" style="26" customWidth="1"/>
    <col min="12761" max="13006" width="8.28515625" style="26"/>
    <col min="13007" max="13007" width="40.28515625" style="26" customWidth="1"/>
    <col min="13008" max="13008" width="5.28515625" style="26" customWidth="1"/>
    <col min="13009" max="13009" width="0.28515625" style="26" customWidth="1"/>
    <col min="13010" max="13010" width="11.28515625" style="26" customWidth="1"/>
    <col min="13011" max="13011" width="0.28515625" style="26" customWidth="1"/>
    <col min="13012" max="13012" width="11.28515625" style="26" customWidth="1"/>
    <col min="13013" max="13013" width="0.28515625" style="26" customWidth="1"/>
    <col min="13014" max="13014" width="11.28515625" style="26" customWidth="1"/>
    <col min="13015" max="13015" width="0.28515625" style="26" customWidth="1"/>
    <col min="13016" max="13016" width="11.28515625" style="26" customWidth="1"/>
    <col min="13017" max="13262" width="8.28515625" style="26"/>
    <col min="13263" max="13263" width="40.28515625" style="26" customWidth="1"/>
    <col min="13264" max="13264" width="5.28515625" style="26" customWidth="1"/>
    <col min="13265" max="13265" width="0.28515625" style="26" customWidth="1"/>
    <col min="13266" max="13266" width="11.28515625" style="26" customWidth="1"/>
    <col min="13267" max="13267" width="0.28515625" style="26" customWidth="1"/>
    <col min="13268" max="13268" width="11.28515625" style="26" customWidth="1"/>
    <col min="13269" max="13269" width="0.28515625" style="26" customWidth="1"/>
    <col min="13270" max="13270" width="11.28515625" style="26" customWidth="1"/>
    <col min="13271" max="13271" width="0.28515625" style="26" customWidth="1"/>
    <col min="13272" max="13272" width="11.28515625" style="26" customWidth="1"/>
    <col min="13273" max="13518" width="8.28515625" style="26"/>
    <col min="13519" max="13519" width="40.28515625" style="26" customWidth="1"/>
    <col min="13520" max="13520" width="5.28515625" style="26" customWidth="1"/>
    <col min="13521" max="13521" width="0.28515625" style="26" customWidth="1"/>
    <col min="13522" max="13522" width="11.28515625" style="26" customWidth="1"/>
    <col min="13523" max="13523" width="0.28515625" style="26" customWidth="1"/>
    <col min="13524" max="13524" width="11.28515625" style="26" customWidth="1"/>
    <col min="13525" max="13525" width="0.28515625" style="26" customWidth="1"/>
    <col min="13526" max="13526" width="11.28515625" style="26" customWidth="1"/>
    <col min="13527" max="13527" width="0.28515625" style="26" customWidth="1"/>
    <col min="13528" max="13528" width="11.28515625" style="26" customWidth="1"/>
    <col min="13529" max="13774" width="8.28515625" style="26"/>
    <col min="13775" max="13775" width="40.28515625" style="26" customWidth="1"/>
    <col min="13776" max="13776" width="5.28515625" style="26" customWidth="1"/>
    <col min="13777" max="13777" width="0.28515625" style="26" customWidth="1"/>
    <col min="13778" max="13778" width="11.28515625" style="26" customWidth="1"/>
    <col min="13779" max="13779" width="0.28515625" style="26" customWidth="1"/>
    <col min="13780" max="13780" width="11.28515625" style="26" customWidth="1"/>
    <col min="13781" max="13781" width="0.28515625" style="26" customWidth="1"/>
    <col min="13782" max="13782" width="11.28515625" style="26" customWidth="1"/>
    <col min="13783" max="13783" width="0.28515625" style="26" customWidth="1"/>
    <col min="13784" max="13784" width="11.28515625" style="26" customWidth="1"/>
    <col min="13785" max="14030" width="8.28515625" style="26"/>
    <col min="14031" max="14031" width="40.28515625" style="26" customWidth="1"/>
    <col min="14032" max="14032" width="5.28515625" style="26" customWidth="1"/>
    <col min="14033" max="14033" width="0.28515625" style="26" customWidth="1"/>
    <col min="14034" max="14034" width="11.28515625" style="26" customWidth="1"/>
    <col min="14035" max="14035" width="0.28515625" style="26" customWidth="1"/>
    <col min="14036" max="14036" width="11.28515625" style="26" customWidth="1"/>
    <col min="14037" max="14037" width="0.28515625" style="26" customWidth="1"/>
    <col min="14038" max="14038" width="11.28515625" style="26" customWidth="1"/>
    <col min="14039" max="14039" width="0.28515625" style="26" customWidth="1"/>
    <col min="14040" max="14040" width="11.28515625" style="26" customWidth="1"/>
    <col min="14041" max="14286" width="8.28515625" style="26"/>
    <col min="14287" max="14287" width="40.28515625" style="26" customWidth="1"/>
    <col min="14288" max="14288" width="5.28515625" style="26" customWidth="1"/>
    <col min="14289" max="14289" width="0.28515625" style="26" customWidth="1"/>
    <col min="14290" max="14290" width="11.28515625" style="26" customWidth="1"/>
    <col min="14291" max="14291" width="0.28515625" style="26" customWidth="1"/>
    <col min="14292" max="14292" width="11.28515625" style="26" customWidth="1"/>
    <col min="14293" max="14293" width="0.28515625" style="26" customWidth="1"/>
    <col min="14294" max="14294" width="11.28515625" style="26" customWidth="1"/>
    <col min="14295" max="14295" width="0.28515625" style="26" customWidth="1"/>
    <col min="14296" max="14296" width="11.28515625" style="26" customWidth="1"/>
    <col min="14297" max="14542" width="8.28515625" style="26"/>
    <col min="14543" max="14543" width="40.28515625" style="26" customWidth="1"/>
    <col min="14544" max="14544" width="5.28515625" style="26" customWidth="1"/>
    <col min="14545" max="14545" width="0.28515625" style="26" customWidth="1"/>
    <col min="14546" max="14546" width="11.28515625" style="26" customWidth="1"/>
    <col min="14547" max="14547" width="0.28515625" style="26" customWidth="1"/>
    <col min="14548" max="14548" width="11.28515625" style="26" customWidth="1"/>
    <col min="14549" max="14549" width="0.28515625" style="26" customWidth="1"/>
    <col min="14550" max="14550" width="11.28515625" style="26" customWidth="1"/>
    <col min="14551" max="14551" width="0.28515625" style="26" customWidth="1"/>
    <col min="14552" max="14552" width="11.28515625" style="26" customWidth="1"/>
    <col min="14553" max="14798" width="8.28515625" style="26"/>
    <col min="14799" max="14799" width="40.28515625" style="26" customWidth="1"/>
    <col min="14800" max="14800" width="5.28515625" style="26" customWidth="1"/>
    <col min="14801" max="14801" width="0.28515625" style="26" customWidth="1"/>
    <col min="14802" max="14802" width="11.28515625" style="26" customWidth="1"/>
    <col min="14803" max="14803" width="0.28515625" style="26" customWidth="1"/>
    <col min="14804" max="14804" width="11.28515625" style="26" customWidth="1"/>
    <col min="14805" max="14805" width="0.28515625" style="26" customWidth="1"/>
    <col min="14806" max="14806" width="11.28515625" style="26" customWidth="1"/>
    <col min="14807" max="14807" width="0.28515625" style="26" customWidth="1"/>
    <col min="14808" max="14808" width="11.28515625" style="26" customWidth="1"/>
    <col min="14809" max="15054" width="8.28515625" style="26"/>
    <col min="15055" max="15055" width="40.28515625" style="26" customWidth="1"/>
    <col min="15056" max="15056" width="5.28515625" style="26" customWidth="1"/>
    <col min="15057" max="15057" width="0.28515625" style="26" customWidth="1"/>
    <col min="15058" max="15058" width="11.28515625" style="26" customWidth="1"/>
    <col min="15059" max="15059" width="0.28515625" style="26" customWidth="1"/>
    <col min="15060" max="15060" width="11.28515625" style="26" customWidth="1"/>
    <col min="15061" max="15061" width="0.28515625" style="26" customWidth="1"/>
    <col min="15062" max="15062" width="11.28515625" style="26" customWidth="1"/>
    <col min="15063" max="15063" width="0.28515625" style="26" customWidth="1"/>
    <col min="15064" max="15064" width="11.28515625" style="26" customWidth="1"/>
    <col min="15065" max="15310" width="8.28515625" style="26"/>
    <col min="15311" max="15311" width="40.28515625" style="26" customWidth="1"/>
    <col min="15312" max="15312" width="5.28515625" style="26" customWidth="1"/>
    <col min="15313" max="15313" width="0.28515625" style="26" customWidth="1"/>
    <col min="15314" max="15314" width="11.28515625" style="26" customWidth="1"/>
    <col min="15315" max="15315" width="0.28515625" style="26" customWidth="1"/>
    <col min="15316" max="15316" width="11.28515625" style="26" customWidth="1"/>
    <col min="15317" max="15317" width="0.28515625" style="26" customWidth="1"/>
    <col min="15318" max="15318" width="11.28515625" style="26" customWidth="1"/>
    <col min="15319" max="15319" width="0.28515625" style="26" customWidth="1"/>
    <col min="15320" max="15320" width="11.28515625" style="26" customWidth="1"/>
    <col min="15321" max="15566" width="8.28515625" style="26"/>
    <col min="15567" max="15567" width="40.28515625" style="26" customWidth="1"/>
    <col min="15568" max="15568" width="5.28515625" style="26" customWidth="1"/>
    <col min="15569" max="15569" width="0.28515625" style="26" customWidth="1"/>
    <col min="15570" max="15570" width="11.28515625" style="26" customWidth="1"/>
    <col min="15571" max="15571" width="0.28515625" style="26" customWidth="1"/>
    <col min="15572" max="15572" width="11.28515625" style="26" customWidth="1"/>
    <col min="15573" max="15573" width="0.28515625" style="26" customWidth="1"/>
    <col min="15574" max="15574" width="11.28515625" style="26" customWidth="1"/>
    <col min="15575" max="15575" width="0.28515625" style="26" customWidth="1"/>
    <col min="15576" max="15576" width="11.28515625" style="26" customWidth="1"/>
    <col min="15577" max="15822" width="8.28515625" style="26"/>
    <col min="15823" max="15823" width="40.28515625" style="26" customWidth="1"/>
    <col min="15824" max="15824" width="5.28515625" style="26" customWidth="1"/>
    <col min="15825" max="15825" width="0.28515625" style="26" customWidth="1"/>
    <col min="15826" max="15826" width="11.28515625" style="26" customWidth="1"/>
    <col min="15827" max="15827" width="0.28515625" style="26" customWidth="1"/>
    <col min="15828" max="15828" width="11.28515625" style="26" customWidth="1"/>
    <col min="15829" max="15829" width="0.28515625" style="26" customWidth="1"/>
    <col min="15830" max="15830" width="11.28515625" style="26" customWidth="1"/>
    <col min="15831" max="15831" width="0.28515625" style="26" customWidth="1"/>
    <col min="15832" max="15832" width="11.28515625" style="26" customWidth="1"/>
    <col min="15833" max="16078" width="8.28515625" style="26"/>
    <col min="16079" max="16079" width="40.28515625" style="26" customWidth="1"/>
    <col min="16080" max="16080" width="5.28515625" style="26" customWidth="1"/>
    <col min="16081" max="16081" width="0.28515625" style="26" customWidth="1"/>
    <col min="16082" max="16082" width="11.28515625" style="26" customWidth="1"/>
    <col min="16083" max="16083" width="0.28515625" style="26" customWidth="1"/>
    <col min="16084" max="16084" width="11.28515625" style="26" customWidth="1"/>
    <col min="16085" max="16085" width="0.28515625" style="26" customWidth="1"/>
    <col min="16086" max="16086" width="11.28515625" style="26" customWidth="1"/>
    <col min="16087" max="16087" width="0.28515625" style="26" customWidth="1"/>
    <col min="16088" max="16088" width="11.28515625" style="26" customWidth="1"/>
    <col min="16089" max="16384" width="8.28515625" style="26"/>
  </cols>
  <sheetData>
    <row r="1" spans="1:10" ht="19.5" customHeight="1">
      <c r="A1" s="48" t="s">
        <v>0</v>
      </c>
    </row>
    <row r="2" spans="1:10" ht="19.5" customHeight="1">
      <c r="A2" s="22" t="s">
        <v>82</v>
      </c>
    </row>
    <row r="3" spans="1:10" ht="19.5" customHeight="1">
      <c r="A3" s="49" t="s">
        <v>225</v>
      </c>
      <c r="B3" s="302"/>
      <c r="C3" s="50"/>
      <c r="D3" s="108"/>
      <c r="E3" s="108"/>
      <c r="F3" s="108"/>
      <c r="G3" s="108"/>
      <c r="H3" s="109"/>
      <c r="I3" s="108"/>
      <c r="J3" s="109"/>
    </row>
    <row r="4" spans="1:10" ht="19.5" customHeight="1"/>
    <row r="5" spans="1:10" ht="19.5" customHeight="1">
      <c r="A5" s="22"/>
      <c r="C5" s="13"/>
      <c r="D5" s="313" t="s">
        <v>2</v>
      </c>
      <c r="E5" s="313"/>
      <c r="F5" s="313"/>
      <c r="G5" s="15"/>
      <c r="H5" s="313" t="s">
        <v>3</v>
      </c>
      <c r="I5" s="313"/>
      <c r="J5" s="313"/>
    </row>
    <row r="6" spans="1:10" ht="19.5" customHeight="1">
      <c r="A6" s="22"/>
      <c r="C6" s="13"/>
      <c r="D6" s="14" t="s">
        <v>4</v>
      </c>
      <c r="E6" s="15"/>
      <c r="F6" s="14" t="s">
        <v>4</v>
      </c>
      <c r="G6" s="12"/>
      <c r="H6" s="14" t="s">
        <v>4</v>
      </c>
      <c r="I6" s="15"/>
      <c r="J6" s="14" t="s">
        <v>4</v>
      </c>
    </row>
    <row r="7" spans="1:10" ht="19.5" customHeight="1">
      <c r="A7" s="22"/>
      <c r="C7" s="13"/>
      <c r="D7" s="14" t="s">
        <v>196</v>
      </c>
      <c r="E7" s="14"/>
      <c r="F7" s="14" t="s">
        <v>196</v>
      </c>
      <c r="G7" s="14"/>
      <c r="H7" s="14" t="s">
        <v>196</v>
      </c>
      <c r="I7" s="14"/>
      <c r="J7" s="14" t="s">
        <v>196</v>
      </c>
    </row>
    <row r="8" spans="1:10" ht="19.5" customHeight="1">
      <c r="A8" s="22"/>
      <c r="B8" s="303"/>
      <c r="C8" s="13"/>
      <c r="D8" s="110" t="s">
        <v>7</v>
      </c>
      <c r="E8" s="110"/>
      <c r="F8" s="110" t="s">
        <v>8</v>
      </c>
      <c r="G8" s="18"/>
      <c r="H8" s="110" t="s">
        <v>7</v>
      </c>
      <c r="I8" s="110"/>
      <c r="J8" s="110" t="s">
        <v>8</v>
      </c>
    </row>
    <row r="9" spans="1:10" ht="19.5" customHeight="1">
      <c r="A9" s="22"/>
      <c r="B9" s="304" t="s">
        <v>9</v>
      </c>
      <c r="C9" s="13"/>
      <c r="D9" s="20" t="s">
        <v>10</v>
      </c>
      <c r="E9" s="15"/>
      <c r="F9" s="20" t="s">
        <v>10</v>
      </c>
      <c r="G9" s="15"/>
      <c r="H9" s="111" t="s">
        <v>10</v>
      </c>
      <c r="I9" s="15"/>
      <c r="J9" s="111" t="s">
        <v>10</v>
      </c>
    </row>
    <row r="10" spans="1:10" ht="6" customHeight="1">
      <c r="A10" s="22"/>
      <c r="C10" s="13"/>
      <c r="D10" s="112"/>
      <c r="H10" s="113"/>
      <c r="I10" s="15"/>
      <c r="J10" s="222"/>
    </row>
    <row r="11" spans="1:10" ht="19.5" customHeight="1">
      <c r="A11" s="22" t="s">
        <v>83</v>
      </c>
      <c r="D11" s="112"/>
      <c r="H11" s="113"/>
    </row>
    <row r="12" spans="1:10" ht="6" customHeight="1">
      <c r="A12" s="53"/>
      <c r="D12" s="27"/>
      <c r="F12" s="28"/>
      <c r="H12" s="54"/>
      <c r="J12" s="55"/>
    </row>
    <row r="13" spans="1:10" ht="19.5" customHeight="1">
      <c r="A13" s="26" t="s">
        <v>84</v>
      </c>
      <c r="D13" s="54">
        <v>2307069</v>
      </c>
      <c r="E13" s="55"/>
      <c r="F13" s="55">
        <v>1624679</v>
      </c>
      <c r="G13" s="55"/>
      <c r="H13" s="54">
        <v>257628</v>
      </c>
      <c r="I13" s="55"/>
      <c r="J13" s="55">
        <v>178086</v>
      </c>
    </row>
    <row r="14" spans="1:10" ht="19.5" customHeight="1">
      <c r="A14" s="26" t="s">
        <v>253</v>
      </c>
      <c r="B14" s="301">
        <v>21</v>
      </c>
      <c r="D14" s="54">
        <v>184442</v>
      </c>
      <c r="E14" s="55"/>
      <c r="F14" s="55">
        <v>0</v>
      </c>
      <c r="G14" s="55"/>
      <c r="H14" s="54">
        <v>365195</v>
      </c>
      <c r="I14" s="55"/>
      <c r="J14" s="55">
        <v>0</v>
      </c>
    </row>
    <row r="15" spans="1:10" ht="19.5" customHeight="1">
      <c r="A15" s="53" t="s">
        <v>86</v>
      </c>
      <c r="D15" s="59">
        <v>786423</v>
      </c>
      <c r="E15" s="56"/>
      <c r="F15" s="215">
        <v>841230</v>
      </c>
      <c r="G15" s="56"/>
      <c r="H15" s="59">
        <v>1174</v>
      </c>
      <c r="I15" s="56"/>
      <c r="J15" s="215">
        <v>8</v>
      </c>
    </row>
    <row r="16" spans="1:10" ht="6" customHeight="1">
      <c r="A16" s="53"/>
      <c r="D16" s="54"/>
      <c r="F16" s="55"/>
      <c r="H16" s="54"/>
      <c r="J16" s="55"/>
    </row>
    <row r="17" spans="1:10" ht="19.5" customHeight="1">
      <c r="A17" s="57" t="s">
        <v>87</v>
      </c>
      <c r="D17" s="58">
        <f>SUM(D13:D15)</f>
        <v>3277934</v>
      </c>
      <c r="E17" s="28"/>
      <c r="F17" s="216">
        <f>SUM(F13:F15)</f>
        <v>2465909</v>
      </c>
      <c r="G17" s="28"/>
      <c r="H17" s="58">
        <f>SUM(H13:H15)</f>
        <v>623997</v>
      </c>
      <c r="I17" s="28"/>
      <c r="J17" s="216">
        <f>SUM(J13:J15)</f>
        <v>178094</v>
      </c>
    </row>
    <row r="18" spans="1:10" ht="19.5" customHeight="1">
      <c r="A18" s="57"/>
      <c r="D18" s="54"/>
      <c r="F18" s="55"/>
      <c r="H18" s="54"/>
      <c r="J18" s="55"/>
    </row>
    <row r="19" spans="1:10" ht="19.5" customHeight="1">
      <c r="A19" s="57" t="s">
        <v>88</v>
      </c>
      <c r="D19" s="54"/>
      <c r="F19" s="55"/>
      <c r="H19" s="54"/>
      <c r="J19" s="55"/>
    </row>
    <row r="20" spans="1:10" ht="6" customHeight="1">
      <c r="A20" s="57"/>
      <c r="D20" s="54"/>
      <c r="F20" s="55"/>
      <c r="H20" s="54"/>
      <c r="J20" s="55"/>
    </row>
    <row r="21" spans="1:10" ht="19.5" customHeight="1">
      <c r="A21" s="26" t="s">
        <v>89</v>
      </c>
      <c r="D21" s="54">
        <v>186829</v>
      </c>
      <c r="E21" s="55"/>
      <c r="F21" s="55">
        <v>66105</v>
      </c>
      <c r="G21" s="55"/>
      <c r="H21" s="54">
        <v>75</v>
      </c>
      <c r="I21" s="55"/>
      <c r="J21" s="55">
        <v>0</v>
      </c>
    </row>
    <row r="22" spans="1:10" ht="19.5" customHeight="1">
      <c r="A22" s="26" t="s">
        <v>90</v>
      </c>
      <c r="D22" s="54">
        <v>1455346</v>
      </c>
      <c r="E22" s="55"/>
      <c r="F22" s="55">
        <v>796838</v>
      </c>
      <c r="G22" s="55"/>
      <c r="H22" s="54">
        <v>30239</v>
      </c>
      <c r="I22" s="55"/>
      <c r="J22" s="55">
        <v>19757</v>
      </c>
    </row>
    <row r="23" spans="1:10" ht="19.5" customHeight="1">
      <c r="A23" s="26" t="s">
        <v>91</v>
      </c>
      <c r="D23" s="59">
        <v>-120819</v>
      </c>
      <c r="E23" s="55"/>
      <c r="F23" s="215">
        <v>-100714</v>
      </c>
      <c r="H23" s="59">
        <v>0</v>
      </c>
      <c r="J23" s="215">
        <v>0</v>
      </c>
    </row>
    <row r="24" spans="1:10" ht="6" customHeight="1">
      <c r="A24" s="22"/>
      <c r="D24" s="54"/>
      <c r="F24" s="55"/>
      <c r="H24" s="54"/>
      <c r="J24" s="55"/>
    </row>
    <row r="25" spans="1:10" ht="19.5" customHeight="1">
      <c r="A25" s="22" t="s">
        <v>92</v>
      </c>
      <c r="D25" s="58">
        <f>SUM(D21:D23)</f>
        <v>1521356</v>
      </c>
      <c r="E25" s="28"/>
      <c r="F25" s="216">
        <f>SUM(F21:F23)</f>
        <v>762229</v>
      </c>
      <c r="G25" s="28"/>
      <c r="H25" s="58">
        <f>SUM(H21:H23)</f>
        <v>30314</v>
      </c>
      <c r="I25" s="28"/>
      <c r="J25" s="216">
        <f>SUM(J21:J23)</f>
        <v>19757</v>
      </c>
    </row>
    <row r="26" spans="1:10" ht="6" customHeight="1">
      <c r="A26" s="22"/>
      <c r="D26" s="54"/>
      <c r="F26" s="55"/>
      <c r="H26" s="54"/>
      <c r="J26" s="55"/>
    </row>
    <row r="27" spans="1:10" ht="19.5" customHeight="1">
      <c r="A27" s="22" t="s">
        <v>197</v>
      </c>
      <c r="D27" s="27">
        <f>D17-D25</f>
        <v>1756578</v>
      </c>
      <c r="F27" s="28">
        <f>F17-F25</f>
        <v>1703680</v>
      </c>
      <c r="H27" s="27">
        <f>H17-H25</f>
        <v>593683</v>
      </c>
      <c r="J27" s="28">
        <f>J17-J25</f>
        <v>158337</v>
      </c>
    </row>
    <row r="28" spans="1:10" ht="19.5" customHeight="1">
      <c r="A28" s="26" t="s">
        <v>93</v>
      </c>
      <c r="D28" s="54">
        <v>-235297</v>
      </c>
      <c r="F28" s="55">
        <v>-188814</v>
      </c>
      <c r="H28" s="54">
        <v>-203863</v>
      </c>
      <c r="J28" s="55">
        <v>-158498</v>
      </c>
    </row>
    <row r="29" spans="1:10" ht="19.5" customHeight="1">
      <c r="A29" s="26" t="s">
        <v>198</v>
      </c>
      <c r="B29" s="301">
        <v>11.2</v>
      </c>
      <c r="C29" s="26"/>
      <c r="D29" s="59">
        <v>24408</v>
      </c>
      <c r="F29" s="215">
        <v>-10144</v>
      </c>
      <c r="H29" s="59">
        <v>0</v>
      </c>
      <c r="J29" s="215">
        <v>0</v>
      </c>
    </row>
    <row r="30" spans="1:10" ht="6" customHeight="1">
      <c r="D30" s="54"/>
      <c r="F30" s="55"/>
      <c r="H30" s="54"/>
      <c r="J30" s="55"/>
    </row>
    <row r="31" spans="1:10" s="60" customFormat="1" ht="19.5" customHeight="1">
      <c r="A31" s="22" t="s">
        <v>199</v>
      </c>
      <c r="B31" s="305"/>
      <c r="D31" s="61">
        <f>SUM(D27:D30)</f>
        <v>1545689</v>
      </c>
      <c r="E31" s="62"/>
      <c r="F31" s="62">
        <f>SUM(F27:F30)</f>
        <v>1504722</v>
      </c>
      <c r="G31" s="62"/>
      <c r="H31" s="61">
        <f>SUM(H27:H30)</f>
        <v>389820</v>
      </c>
      <c r="I31" s="62"/>
      <c r="J31" s="62">
        <f>SUM(J27:J30)</f>
        <v>-161</v>
      </c>
    </row>
    <row r="32" spans="1:10" ht="19.5" customHeight="1">
      <c r="A32" s="26" t="s">
        <v>200</v>
      </c>
      <c r="B32" s="301">
        <v>17</v>
      </c>
      <c r="D32" s="59">
        <v>-294551</v>
      </c>
      <c r="F32" s="215">
        <v>-306628</v>
      </c>
      <c r="H32" s="59">
        <v>-77964</v>
      </c>
      <c r="J32" s="215">
        <v>32</v>
      </c>
    </row>
    <row r="33" spans="1:10" ht="6" customHeight="1">
      <c r="D33" s="54"/>
      <c r="F33" s="55"/>
      <c r="H33" s="54"/>
      <c r="J33" s="55"/>
    </row>
    <row r="34" spans="1:10" ht="19.5" customHeight="1" thickBot="1">
      <c r="A34" s="63" t="s">
        <v>201</v>
      </c>
      <c r="D34" s="32">
        <f>SUM(D31:D32)</f>
        <v>1251138</v>
      </c>
      <c r="E34" s="28"/>
      <c r="F34" s="217">
        <f>SUM(F31:F32)</f>
        <v>1198094</v>
      </c>
      <c r="G34" s="28"/>
      <c r="H34" s="32">
        <f>SUM(H31:H32)</f>
        <v>311856</v>
      </c>
      <c r="I34" s="28"/>
      <c r="J34" s="217">
        <f>SUM(J31:J32)</f>
        <v>-129</v>
      </c>
    </row>
    <row r="35" spans="1:10" ht="9.75" customHeight="1" thickTop="1">
      <c r="A35" s="57"/>
      <c r="D35" s="27"/>
      <c r="F35" s="28"/>
      <c r="H35" s="27"/>
      <c r="J35" s="28"/>
    </row>
    <row r="36" spans="1:10" s="68" customFormat="1" ht="19.5" customHeight="1">
      <c r="A36" s="64" t="s">
        <v>96</v>
      </c>
      <c r="B36" s="306"/>
      <c r="C36" s="65"/>
      <c r="D36" s="114"/>
      <c r="E36" s="115"/>
      <c r="F36" s="116"/>
      <c r="G36" s="115"/>
      <c r="H36" s="114"/>
      <c r="I36" s="115"/>
      <c r="J36" s="116"/>
    </row>
    <row r="37" spans="1:10" s="68" customFormat="1" ht="19.5" customHeight="1">
      <c r="A37" s="98" t="s">
        <v>97</v>
      </c>
      <c r="B37" s="306"/>
      <c r="C37" s="65"/>
      <c r="D37" s="114"/>
      <c r="E37" s="115"/>
      <c r="F37" s="116"/>
      <c r="G37" s="115"/>
      <c r="H37" s="114"/>
      <c r="I37" s="115"/>
      <c r="J37" s="116"/>
    </row>
    <row r="38" spans="1:10" s="68" customFormat="1" ht="19.5" customHeight="1">
      <c r="A38" s="69" t="s">
        <v>202</v>
      </c>
      <c r="B38" s="306"/>
      <c r="C38" s="65"/>
      <c r="D38" s="54"/>
      <c r="E38" s="115"/>
      <c r="F38" s="55"/>
      <c r="G38" s="67"/>
      <c r="H38" s="54"/>
      <c r="I38" s="67"/>
      <c r="J38" s="55"/>
    </row>
    <row r="39" spans="1:10" s="68" customFormat="1" ht="19.5" customHeight="1">
      <c r="A39" s="69" t="s">
        <v>98</v>
      </c>
      <c r="B39" s="306"/>
      <c r="C39" s="65"/>
      <c r="D39" s="54">
        <v>0</v>
      </c>
      <c r="E39" s="115"/>
      <c r="F39" s="55">
        <v>0</v>
      </c>
      <c r="G39" s="67"/>
      <c r="H39" s="54">
        <v>0</v>
      </c>
      <c r="I39" s="67"/>
      <c r="J39" s="55">
        <v>0</v>
      </c>
    </row>
    <row r="40" spans="1:10" s="68" customFormat="1" ht="19.5" customHeight="1">
      <c r="A40" s="69" t="s">
        <v>99</v>
      </c>
      <c r="B40" s="306"/>
      <c r="C40" s="65"/>
      <c r="D40" s="54">
        <v>555</v>
      </c>
      <c r="E40" s="115"/>
      <c r="F40" s="55">
        <v>2546</v>
      </c>
      <c r="G40" s="67"/>
      <c r="H40" s="54">
        <v>555</v>
      </c>
      <c r="I40" s="67"/>
      <c r="J40" s="55">
        <v>2546</v>
      </c>
    </row>
    <row r="41" spans="1:10" s="68" customFormat="1" ht="19.5" customHeight="1">
      <c r="A41" s="69" t="s">
        <v>100</v>
      </c>
      <c r="B41" s="301"/>
      <c r="C41" s="65"/>
      <c r="D41" s="54">
        <v>2</v>
      </c>
      <c r="E41" s="115"/>
      <c r="F41" s="55">
        <v>55</v>
      </c>
      <c r="G41" s="115"/>
      <c r="H41" s="54">
        <v>0</v>
      </c>
      <c r="I41" s="67"/>
      <c r="J41" s="55">
        <v>0</v>
      </c>
    </row>
    <row r="42" spans="1:10" s="68" customFormat="1" ht="19.5" customHeight="1">
      <c r="A42" s="69" t="s">
        <v>101</v>
      </c>
      <c r="B42" s="306"/>
      <c r="C42" s="65"/>
      <c r="D42" s="114"/>
      <c r="E42" s="115"/>
      <c r="F42" s="116"/>
      <c r="G42" s="67"/>
      <c r="H42" s="66"/>
      <c r="I42" s="67"/>
      <c r="J42" s="221"/>
    </row>
    <row r="43" spans="1:10" s="68" customFormat="1" ht="19.5" customHeight="1">
      <c r="A43" s="69" t="s">
        <v>102</v>
      </c>
      <c r="B43" s="306"/>
      <c r="C43" s="65"/>
      <c r="D43" s="117">
        <v>-111</v>
      </c>
      <c r="E43" s="44"/>
      <c r="F43" s="218">
        <v>-509</v>
      </c>
      <c r="G43" s="44"/>
      <c r="H43" s="117">
        <v>-111</v>
      </c>
      <c r="I43" s="118"/>
      <c r="J43" s="218">
        <v>-509</v>
      </c>
    </row>
    <row r="44" spans="1:10" ht="6" customHeight="1">
      <c r="B44" s="306"/>
      <c r="D44" s="119"/>
      <c r="E44" s="12"/>
      <c r="F44" s="219"/>
      <c r="G44" s="12"/>
      <c r="H44" s="119"/>
      <c r="I44" s="12"/>
      <c r="J44" s="219"/>
    </row>
    <row r="45" spans="1:10" s="68" customFormat="1" ht="19.5" customHeight="1">
      <c r="A45" s="25" t="s">
        <v>203</v>
      </c>
      <c r="B45" s="306"/>
      <c r="C45" s="65"/>
      <c r="D45" s="43">
        <f>SUM(D38:D43)</f>
        <v>446</v>
      </c>
      <c r="E45" s="44"/>
      <c r="F45" s="44">
        <f>SUM(F38:F43)</f>
        <v>2092</v>
      </c>
      <c r="G45" s="44"/>
      <c r="H45" s="43">
        <f>SUM(H38:H43)</f>
        <v>444</v>
      </c>
      <c r="I45" s="44"/>
      <c r="J45" s="44">
        <f>SUM(J38:J43)</f>
        <v>2037</v>
      </c>
    </row>
    <row r="46" spans="1:10" ht="6" customHeight="1">
      <c r="B46" s="306"/>
      <c r="D46" s="119"/>
      <c r="E46" s="12"/>
      <c r="F46" s="219"/>
      <c r="G46" s="12"/>
      <c r="H46" s="119"/>
      <c r="I46" s="12"/>
      <c r="J46" s="219"/>
    </row>
    <row r="47" spans="1:10" s="68" customFormat="1" ht="19.5" customHeight="1" thickBot="1">
      <c r="A47" s="64" t="s">
        <v>103</v>
      </c>
      <c r="B47" s="306"/>
      <c r="C47" s="65"/>
      <c r="D47" s="120">
        <f>D45+D34</f>
        <v>1251584</v>
      </c>
      <c r="E47" s="44"/>
      <c r="F47" s="220">
        <f>F45+F34</f>
        <v>1200186</v>
      </c>
      <c r="G47" s="44"/>
      <c r="H47" s="120">
        <f>H45+H34</f>
        <v>312300</v>
      </c>
      <c r="I47" s="44"/>
      <c r="J47" s="220">
        <f>J45+J34</f>
        <v>1908</v>
      </c>
    </row>
    <row r="48" spans="1:10" s="68" customFormat="1" ht="19.5" customHeight="1" thickTop="1">
      <c r="A48" s="64"/>
      <c r="B48" s="306"/>
      <c r="C48" s="65"/>
      <c r="D48" s="116"/>
      <c r="E48" s="115"/>
      <c r="F48" s="116"/>
      <c r="G48" s="115"/>
      <c r="H48" s="116"/>
      <c r="I48" s="115"/>
      <c r="J48" s="116"/>
    </row>
    <row r="49" spans="1:10" s="68" customFormat="1" ht="19.5" customHeight="1">
      <c r="A49" s="64"/>
      <c r="B49" s="306"/>
      <c r="C49" s="65"/>
      <c r="D49" s="116"/>
      <c r="E49" s="115"/>
      <c r="F49" s="116"/>
      <c r="G49" s="115"/>
      <c r="H49" s="116"/>
      <c r="I49" s="115"/>
      <c r="J49" s="116"/>
    </row>
    <row r="50" spans="1:10" s="68" customFormat="1" ht="19.5" customHeight="1">
      <c r="A50" s="64"/>
      <c r="B50" s="306"/>
      <c r="C50" s="65"/>
      <c r="D50" s="116"/>
      <c r="E50" s="115"/>
      <c r="F50" s="116"/>
      <c r="G50" s="115"/>
      <c r="H50" s="116"/>
      <c r="I50" s="115"/>
      <c r="J50" s="116"/>
    </row>
    <row r="51" spans="1:10" s="68" customFormat="1" ht="19.5" customHeight="1">
      <c r="A51" s="64"/>
      <c r="B51" s="306"/>
      <c r="C51" s="65"/>
      <c r="D51" s="116"/>
      <c r="E51" s="115"/>
      <c r="F51" s="116"/>
      <c r="G51" s="115"/>
      <c r="H51" s="116"/>
      <c r="I51" s="115"/>
      <c r="J51" s="116"/>
    </row>
    <row r="52" spans="1:10" s="68" customFormat="1" ht="19.5" customHeight="1">
      <c r="A52" s="64"/>
      <c r="B52" s="306"/>
      <c r="C52" s="65"/>
      <c r="D52" s="116"/>
      <c r="E52" s="115"/>
      <c r="F52" s="116"/>
      <c r="G52" s="115"/>
      <c r="H52" s="116"/>
      <c r="I52" s="115"/>
      <c r="J52" s="116"/>
    </row>
    <row r="53" spans="1:10" s="68" customFormat="1" ht="19.5" customHeight="1">
      <c r="A53" s="64"/>
      <c r="B53" s="306"/>
      <c r="C53" s="65"/>
      <c r="D53" s="116"/>
      <c r="E53" s="115"/>
      <c r="F53" s="116"/>
      <c r="G53" s="115"/>
      <c r="H53" s="116"/>
      <c r="I53" s="115"/>
      <c r="J53" s="116"/>
    </row>
    <row r="54" spans="1:10" s="68" customFormat="1" ht="19.5" customHeight="1">
      <c r="A54" s="64"/>
      <c r="B54" s="306"/>
      <c r="C54" s="65"/>
      <c r="D54" s="116"/>
      <c r="E54" s="115"/>
      <c r="F54" s="116"/>
      <c r="G54" s="115"/>
      <c r="H54" s="116"/>
      <c r="I54" s="115"/>
      <c r="J54" s="116"/>
    </row>
    <row r="55" spans="1:10" s="68" customFormat="1" ht="19.5" customHeight="1">
      <c r="A55" s="64"/>
      <c r="B55" s="306"/>
      <c r="C55" s="65"/>
      <c r="D55" s="116"/>
      <c r="E55" s="115"/>
      <c r="F55" s="116"/>
      <c r="G55" s="115"/>
      <c r="H55" s="116"/>
      <c r="I55" s="115"/>
      <c r="J55" s="116"/>
    </row>
    <row r="56" spans="1:10" s="68" customFormat="1" ht="19.5" customHeight="1">
      <c r="A56" s="64"/>
      <c r="B56" s="306"/>
      <c r="C56" s="65"/>
      <c r="D56" s="116"/>
      <c r="E56" s="115"/>
      <c r="F56" s="116"/>
      <c r="G56" s="115"/>
      <c r="H56" s="116"/>
      <c r="I56" s="115"/>
      <c r="J56" s="116"/>
    </row>
    <row r="57" spans="1:10" s="68" customFormat="1" ht="19.5" customHeight="1">
      <c r="A57" s="64"/>
      <c r="B57" s="301"/>
      <c r="C57" s="65"/>
      <c r="D57" s="116"/>
      <c r="E57" s="115"/>
      <c r="F57" s="116"/>
      <c r="G57" s="115"/>
      <c r="H57" s="116"/>
      <c r="I57" s="115"/>
      <c r="J57" s="116"/>
    </row>
    <row r="58" spans="1:10" s="68" customFormat="1" ht="19.5" customHeight="1">
      <c r="A58" s="64"/>
      <c r="B58" s="306"/>
      <c r="C58" s="65"/>
      <c r="D58" s="116"/>
      <c r="E58" s="115"/>
      <c r="F58" s="116"/>
      <c r="G58" s="115"/>
      <c r="H58" s="116"/>
      <c r="I58" s="115"/>
      <c r="J58" s="116"/>
    </row>
    <row r="59" spans="1:10" s="68" customFormat="1" ht="6.75" customHeight="1">
      <c r="A59" s="64"/>
      <c r="B59" s="301"/>
      <c r="C59" s="65"/>
      <c r="D59" s="116"/>
      <c r="E59" s="115"/>
      <c r="F59" s="116"/>
      <c r="G59" s="115"/>
      <c r="H59" s="116"/>
      <c r="I59" s="115"/>
      <c r="J59" s="116"/>
    </row>
    <row r="60" spans="1:10" ht="21.95" customHeight="1">
      <c r="A60" s="314" t="s">
        <v>37</v>
      </c>
      <c r="B60" s="314"/>
      <c r="C60" s="314"/>
      <c r="D60" s="314"/>
      <c r="E60" s="314"/>
      <c r="F60" s="314"/>
      <c r="G60" s="314"/>
      <c r="H60" s="314"/>
      <c r="I60" s="314"/>
      <c r="J60" s="314"/>
    </row>
    <row r="61" spans="1:10" ht="20.100000000000001" customHeight="1">
      <c r="A61" s="48" t="s">
        <v>0</v>
      </c>
      <c r="B61" s="306"/>
    </row>
    <row r="62" spans="1:10" ht="20.100000000000001" customHeight="1">
      <c r="A62" s="22" t="s">
        <v>104</v>
      </c>
      <c r="B62" s="22"/>
    </row>
    <row r="63" spans="1:10" ht="20.100000000000001" customHeight="1">
      <c r="A63" s="49" t="str">
        <f>A3</f>
        <v>สำหรับงวดสามเดือนสิ้นสุดวันที่ 30 กันยายน พ.ศ. 2565</v>
      </c>
      <c r="B63" s="302"/>
      <c r="C63" s="50"/>
      <c r="D63" s="108"/>
      <c r="E63" s="108"/>
      <c r="F63" s="108"/>
      <c r="G63" s="108"/>
      <c r="H63" s="109"/>
      <c r="I63" s="108"/>
      <c r="J63" s="109"/>
    </row>
    <row r="64" spans="1:10" ht="19.5" customHeight="1"/>
    <row r="65" spans="1:10" ht="19.5" customHeight="1">
      <c r="A65" s="22"/>
      <c r="C65" s="13"/>
      <c r="D65" s="313" t="s">
        <v>2</v>
      </c>
      <c r="E65" s="313"/>
      <c r="F65" s="313"/>
      <c r="G65" s="15"/>
      <c r="H65" s="313" t="s">
        <v>3</v>
      </c>
      <c r="I65" s="313"/>
      <c r="J65" s="313"/>
    </row>
    <row r="66" spans="1:10" ht="19.5" customHeight="1">
      <c r="A66" s="22"/>
      <c r="C66" s="13"/>
      <c r="D66" s="14" t="s">
        <v>4</v>
      </c>
      <c r="E66" s="15"/>
      <c r="F66" s="14" t="s">
        <v>4</v>
      </c>
      <c r="G66" s="12"/>
      <c r="H66" s="14" t="s">
        <v>4</v>
      </c>
      <c r="I66" s="15"/>
      <c r="J66" s="14" t="s">
        <v>4</v>
      </c>
    </row>
    <row r="67" spans="1:10" ht="19.5" customHeight="1">
      <c r="A67" s="22"/>
      <c r="C67" s="13"/>
      <c r="D67" s="14" t="s">
        <v>196</v>
      </c>
      <c r="E67" s="14"/>
      <c r="F67" s="14" t="s">
        <v>196</v>
      </c>
      <c r="G67" s="14"/>
      <c r="H67" s="14" t="s">
        <v>196</v>
      </c>
      <c r="I67" s="14"/>
      <c r="J67" s="14" t="s">
        <v>196</v>
      </c>
    </row>
    <row r="68" spans="1:10" ht="19.5" customHeight="1">
      <c r="A68" s="22"/>
      <c r="C68" s="13"/>
      <c r="D68" s="110" t="s">
        <v>7</v>
      </c>
      <c r="E68" s="110"/>
      <c r="F68" s="110" t="s">
        <v>8</v>
      </c>
      <c r="G68" s="18"/>
      <c r="H68" s="110" t="s">
        <v>7</v>
      </c>
      <c r="I68" s="110"/>
      <c r="J68" s="110" t="s">
        <v>8</v>
      </c>
    </row>
    <row r="69" spans="1:10" ht="19.5" customHeight="1">
      <c r="A69" s="22"/>
      <c r="C69" s="13"/>
      <c r="D69" s="20" t="s">
        <v>10</v>
      </c>
      <c r="E69" s="15"/>
      <c r="F69" s="20" t="s">
        <v>10</v>
      </c>
      <c r="G69" s="15"/>
      <c r="H69" s="111" t="s">
        <v>10</v>
      </c>
      <c r="I69" s="15"/>
      <c r="J69" s="111" t="s">
        <v>10</v>
      </c>
    </row>
    <row r="70" spans="1:10" ht="6" customHeight="1">
      <c r="A70" s="22"/>
      <c r="B70" s="303"/>
      <c r="C70" s="13"/>
      <c r="D70" s="21"/>
      <c r="E70" s="15"/>
      <c r="F70" s="14"/>
      <c r="G70" s="15"/>
      <c r="H70" s="121"/>
      <c r="I70" s="15"/>
      <c r="J70" s="222"/>
    </row>
    <row r="71" spans="1:10" ht="19.5" customHeight="1">
      <c r="A71" s="73" t="s">
        <v>205</v>
      </c>
      <c r="B71" s="303"/>
      <c r="C71" s="74"/>
      <c r="D71" s="122"/>
      <c r="E71" s="123"/>
      <c r="F71" s="123"/>
      <c r="G71" s="123"/>
      <c r="H71" s="124"/>
      <c r="I71" s="123"/>
      <c r="J71" s="125"/>
    </row>
    <row r="72" spans="1:10" ht="6.75" customHeight="1">
      <c r="B72" s="303"/>
      <c r="D72" s="27"/>
      <c r="F72" s="28"/>
      <c r="H72" s="27"/>
      <c r="J72" s="28"/>
    </row>
    <row r="73" spans="1:10" ht="19.5" customHeight="1">
      <c r="A73" s="75" t="s">
        <v>206</v>
      </c>
      <c r="B73" s="307"/>
      <c r="C73" s="74"/>
      <c r="D73" s="124">
        <v>1185627</v>
      </c>
      <c r="E73" s="123"/>
      <c r="F73" s="125">
        <v>1111606</v>
      </c>
      <c r="G73" s="123"/>
      <c r="H73" s="124">
        <v>311856</v>
      </c>
      <c r="I73" s="123"/>
      <c r="J73" s="125">
        <v>-129</v>
      </c>
    </row>
    <row r="74" spans="1:10" ht="19.5" customHeight="1">
      <c r="A74" s="76" t="s">
        <v>106</v>
      </c>
      <c r="C74" s="74"/>
      <c r="D74" s="126">
        <v>65511</v>
      </c>
      <c r="E74" s="116"/>
      <c r="F74" s="127">
        <v>86488</v>
      </c>
      <c r="G74" s="116"/>
      <c r="H74" s="126">
        <v>0</v>
      </c>
      <c r="I74" s="116"/>
      <c r="J74" s="127">
        <v>0</v>
      </c>
    </row>
    <row r="75" spans="1:10" ht="6" customHeight="1">
      <c r="A75" s="22"/>
      <c r="B75" s="307"/>
      <c r="C75" s="13"/>
      <c r="D75" s="21"/>
      <c r="E75" s="15"/>
      <c r="F75" s="14"/>
      <c r="G75" s="15"/>
      <c r="H75" s="21"/>
      <c r="I75" s="15"/>
      <c r="J75" s="14"/>
    </row>
    <row r="76" spans="1:10" ht="19.5" customHeight="1" thickBot="1">
      <c r="A76" s="74"/>
      <c r="B76" s="307"/>
      <c r="C76" s="74"/>
      <c r="D76" s="128">
        <f>SUM(D73:D74)</f>
        <v>1251138</v>
      </c>
      <c r="E76" s="123"/>
      <c r="F76" s="129">
        <f>F34</f>
        <v>1198094</v>
      </c>
      <c r="G76" s="123"/>
      <c r="H76" s="128">
        <f>SUM(H73:H74)</f>
        <v>311856</v>
      </c>
      <c r="I76" s="123"/>
      <c r="J76" s="129">
        <f>J34</f>
        <v>-129</v>
      </c>
    </row>
    <row r="77" spans="1:10" ht="19.5" customHeight="1" thickTop="1">
      <c r="A77" s="57"/>
      <c r="B77" s="303"/>
      <c r="D77" s="27"/>
      <c r="F77" s="28"/>
      <c r="H77" s="27"/>
      <c r="J77" s="28"/>
    </row>
    <row r="78" spans="1:10" ht="19.5" customHeight="1">
      <c r="A78" s="73" t="s">
        <v>107</v>
      </c>
      <c r="B78" s="307"/>
      <c r="C78" s="74"/>
      <c r="D78" s="130"/>
      <c r="E78" s="115"/>
      <c r="F78" s="131"/>
      <c r="G78" s="115"/>
      <c r="H78" s="130"/>
      <c r="I78" s="115"/>
      <c r="J78" s="131"/>
    </row>
    <row r="79" spans="1:10" ht="6" customHeight="1">
      <c r="A79" s="22"/>
      <c r="C79" s="13"/>
      <c r="D79" s="21"/>
      <c r="E79" s="15"/>
      <c r="F79" s="14"/>
      <c r="G79" s="15"/>
      <c r="H79" s="21"/>
      <c r="I79" s="15"/>
      <c r="J79" s="14"/>
    </row>
    <row r="80" spans="1:10" ht="19.5" customHeight="1">
      <c r="A80" s="75" t="s">
        <v>206</v>
      </c>
      <c r="B80" s="307"/>
      <c r="C80" s="74"/>
      <c r="D80" s="124">
        <v>1186073</v>
      </c>
      <c r="E80" s="123"/>
      <c r="F80" s="125">
        <v>1113692</v>
      </c>
      <c r="G80" s="123"/>
      <c r="H80" s="124">
        <v>312300</v>
      </c>
      <c r="I80" s="123"/>
      <c r="J80" s="125">
        <v>1908</v>
      </c>
    </row>
    <row r="81" spans="1:10" ht="19.5" customHeight="1">
      <c r="A81" s="76" t="s">
        <v>106</v>
      </c>
      <c r="B81" s="303"/>
      <c r="C81" s="74"/>
      <c r="D81" s="126">
        <v>65511</v>
      </c>
      <c r="E81" s="116"/>
      <c r="F81" s="127">
        <v>86494</v>
      </c>
      <c r="G81" s="116"/>
      <c r="H81" s="126">
        <v>0</v>
      </c>
      <c r="I81" s="116"/>
      <c r="J81" s="127">
        <v>0</v>
      </c>
    </row>
    <row r="82" spans="1:10" ht="6" customHeight="1">
      <c r="A82" s="22"/>
      <c r="B82" s="307"/>
      <c r="C82" s="13"/>
      <c r="D82" s="21"/>
      <c r="E82" s="15"/>
      <c r="F82" s="14"/>
      <c r="G82" s="15"/>
      <c r="H82" s="21"/>
      <c r="I82" s="15"/>
      <c r="J82" s="14"/>
    </row>
    <row r="83" spans="1:10" ht="19.5" customHeight="1" thickBot="1">
      <c r="A83" s="74"/>
      <c r="B83" s="307"/>
      <c r="C83" s="74"/>
      <c r="D83" s="128">
        <f>SUM(D80:D81)</f>
        <v>1251584</v>
      </c>
      <c r="E83" s="123"/>
      <c r="F83" s="129">
        <f>F47</f>
        <v>1200186</v>
      </c>
      <c r="G83" s="123"/>
      <c r="H83" s="128">
        <f>SUM(H80:H81)</f>
        <v>312300</v>
      </c>
      <c r="I83" s="123"/>
      <c r="J83" s="129">
        <f>J47</f>
        <v>1908</v>
      </c>
    </row>
    <row r="84" spans="1:10" ht="19.5" customHeight="1" thickTop="1">
      <c r="A84" s="57"/>
      <c r="B84" s="303"/>
      <c r="D84" s="27"/>
      <c r="F84" s="28"/>
      <c r="H84" s="27"/>
      <c r="J84" s="28"/>
    </row>
    <row r="85" spans="1:10" ht="19.5" customHeight="1">
      <c r="A85" s="77" t="s">
        <v>207</v>
      </c>
      <c r="B85" s="307"/>
      <c r="C85" s="74"/>
      <c r="D85" s="130"/>
      <c r="E85" s="115"/>
      <c r="F85" s="131"/>
      <c r="G85" s="115"/>
      <c r="H85" s="130"/>
      <c r="I85" s="115"/>
      <c r="J85" s="131"/>
    </row>
    <row r="86" spans="1:10" ht="6" customHeight="1">
      <c r="A86" s="22"/>
      <c r="C86" s="13"/>
      <c r="D86" s="21"/>
      <c r="E86" s="15"/>
      <c r="F86" s="14"/>
      <c r="G86" s="15"/>
      <c r="H86" s="21"/>
      <c r="I86" s="15"/>
      <c r="J86" s="14"/>
    </row>
    <row r="87" spans="1:10" ht="19.5" customHeight="1" thickBot="1">
      <c r="A87" s="78" t="s">
        <v>208</v>
      </c>
      <c r="B87" s="307"/>
      <c r="C87" s="79"/>
      <c r="D87" s="132">
        <v>0.86</v>
      </c>
      <c r="E87" s="123"/>
      <c r="F87" s="133">
        <f>+F73/'2-4'!I127</f>
        <v>0.80952873389107693</v>
      </c>
      <c r="G87" s="123"/>
      <c r="H87" s="134">
        <v>0.23</v>
      </c>
      <c r="I87" s="123"/>
      <c r="J87" s="135">
        <f>+J73/'2-4'!M127</f>
        <v>-9.3944443149775116E-5</v>
      </c>
    </row>
    <row r="88" spans="1:10" s="30" customFormat="1" ht="19.5" customHeight="1" thickTop="1">
      <c r="B88" s="303"/>
      <c r="C88" s="11"/>
    </row>
    <row r="89" spans="1:10" s="30" customFormat="1" ht="19.5" customHeight="1">
      <c r="B89" s="307"/>
      <c r="C89" s="11"/>
    </row>
    <row r="90" spans="1:10" s="30" customFormat="1" ht="19.5" customHeight="1">
      <c r="B90" s="301"/>
      <c r="C90" s="11"/>
    </row>
    <row r="91" spans="1:10" s="30" customFormat="1" ht="19.5" customHeight="1">
      <c r="B91" s="301"/>
      <c r="C91" s="11"/>
    </row>
    <row r="92" spans="1:10" s="30" customFormat="1" ht="19.5" customHeight="1">
      <c r="B92" s="301"/>
      <c r="C92" s="11"/>
      <c r="H92" s="107"/>
      <c r="J92" s="107"/>
    </row>
    <row r="93" spans="1:10" s="30" customFormat="1" ht="19.5" customHeight="1">
      <c r="B93" s="301"/>
      <c r="C93" s="11"/>
      <c r="H93" s="107"/>
      <c r="J93" s="107"/>
    </row>
    <row r="94" spans="1:10" s="30" customFormat="1" ht="19.5" customHeight="1">
      <c r="B94" s="301"/>
      <c r="C94" s="11"/>
      <c r="H94" s="107"/>
      <c r="J94" s="107"/>
    </row>
    <row r="95" spans="1:10" s="30" customFormat="1" ht="19.5" customHeight="1">
      <c r="B95" s="301"/>
      <c r="C95" s="11"/>
      <c r="H95" s="107"/>
      <c r="J95" s="107"/>
    </row>
    <row r="96" spans="1:10" s="30" customFormat="1" ht="19.5" customHeight="1">
      <c r="B96" s="301"/>
      <c r="C96" s="11"/>
      <c r="H96" s="107"/>
      <c r="J96" s="107"/>
    </row>
    <row r="97" spans="2:10" s="30" customFormat="1" ht="19.5" customHeight="1">
      <c r="B97" s="301"/>
      <c r="C97" s="11"/>
      <c r="H97" s="107"/>
      <c r="J97" s="107"/>
    </row>
    <row r="98" spans="2:10" s="30" customFormat="1" ht="19.5" customHeight="1">
      <c r="B98" s="301"/>
      <c r="C98" s="11"/>
      <c r="H98" s="107"/>
      <c r="J98" s="107"/>
    </row>
    <row r="99" spans="2:10" s="30" customFormat="1" ht="19.5" customHeight="1">
      <c r="B99" s="301"/>
      <c r="C99" s="11"/>
      <c r="H99" s="107"/>
      <c r="J99" s="107"/>
    </row>
    <row r="100" spans="2:10" s="30" customFormat="1" ht="19.5" customHeight="1">
      <c r="B100" s="301"/>
      <c r="C100" s="11"/>
      <c r="H100" s="107"/>
      <c r="J100" s="107"/>
    </row>
    <row r="101" spans="2:10" s="30" customFormat="1" ht="19.5" customHeight="1">
      <c r="B101" s="301"/>
      <c r="C101" s="11"/>
      <c r="H101" s="107"/>
      <c r="J101" s="107"/>
    </row>
    <row r="102" spans="2:10" s="30" customFormat="1" ht="19.5" customHeight="1">
      <c r="B102" s="301"/>
      <c r="C102" s="11"/>
      <c r="H102" s="107"/>
      <c r="J102" s="107"/>
    </row>
    <row r="103" spans="2:10" s="30" customFormat="1" ht="19.5" customHeight="1">
      <c r="B103" s="301"/>
      <c r="C103" s="11"/>
      <c r="H103" s="107"/>
      <c r="J103" s="107"/>
    </row>
    <row r="104" spans="2:10" s="30" customFormat="1" ht="19.5" customHeight="1">
      <c r="B104" s="301"/>
      <c r="C104" s="11"/>
      <c r="H104" s="107"/>
      <c r="J104" s="107"/>
    </row>
    <row r="105" spans="2:10" s="30" customFormat="1" ht="19.5" customHeight="1">
      <c r="B105" s="301"/>
      <c r="C105" s="11"/>
      <c r="H105" s="107"/>
      <c r="J105" s="107"/>
    </row>
    <row r="106" spans="2:10" s="30" customFormat="1" ht="19.5" customHeight="1">
      <c r="B106" s="301"/>
      <c r="C106" s="11"/>
      <c r="H106" s="107"/>
      <c r="J106" s="107"/>
    </row>
    <row r="107" spans="2:10" s="30" customFormat="1" ht="19.5" customHeight="1">
      <c r="B107" s="301"/>
      <c r="C107" s="11"/>
      <c r="H107" s="107"/>
      <c r="J107" s="107"/>
    </row>
    <row r="108" spans="2:10" s="30" customFormat="1" ht="19.5" customHeight="1">
      <c r="B108" s="301"/>
      <c r="C108" s="11"/>
      <c r="H108" s="107"/>
      <c r="J108" s="107"/>
    </row>
    <row r="109" spans="2:10" s="30" customFormat="1" ht="19.5" customHeight="1">
      <c r="B109" s="301"/>
      <c r="C109" s="11"/>
      <c r="H109" s="107"/>
      <c r="J109" s="107"/>
    </row>
    <row r="110" spans="2:10" s="30" customFormat="1" ht="19.5" customHeight="1">
      <c r="B110" s="301"/>
      <c r="C110" s="11"/>
      <c r="H110" s="107"/>
      <c r="J110" s="107"/>
    </row>
    <row r="111" spans="2:10" s="30" customFormat="1" ht="19.5" customHeight="1">
      <c r="B111" s="301"/>
      <c r="C111" s="11"/>
      <c r="H111" s="107"/>
      <c r="J111" s="107"/>
    </row>
    <row r="112" spans="2:10" s="30" customFormat="1" ht="19.5" customHeight="1">
      <c r="B112" s="301"/>
      <c r="C112" s="11"/>
      <c r="H112" s="107"/>
      <c r="J112" s="107"/>
    </row>
    <row r="113" spans="1:10" s="30" customFormat="1" ht="19.5" customHeight="1">
      <c r="B113" s="301"/>
      <c r="C113" s="11"/>
      <c r="H113" s="107"/>
      <c r="J113" s="107"/>
    </row>
    <row r="114" spans="1:10" s="30" customFormat="1" ht="19.5" customHeight="1">
      <c r="B114" s="301"/>
      <c r="C114" s="11"/>
      <c r="H114" s="107"/>
      <c r="J114" s="107"/>
    </row>
    <row r="115" spans="1:10" s="30" customFormat="1" ht="18" customHeight="1">
      <c r="B115" s="301"/>
      <c r="C115" s="11"/>
      <c r="H115" s="107"/>
      <c r="J115" s="107"/>
    </row>
    <row r="116" spans="1:10" ht="21.95" customHeight="1">
      <c r="A116" s="33" t="str">
        <f>A60</f>
        <v>หมายเหตุประกอบข้อมูลทางการเงินเป็นส่วนหนึ่งของข้อมูลทางการเงินระหว่างกาลนี้</v>
      </c>
      <c r="B116" s="308"/>
      <c r="C116" s="71"/>
      <c r="D116" s="72"/>
      <c r="E116" s="72"/>
      <c r="F116" s="72"/>
      <c r="G116" s="72"/>
      <c r="H116" s="136"/>
      <c r="I116" s="72"/>
      <c r="J116" s="136"/>
    </row>
    <row r="117" spans="1:10" ht="16.350000000000001" customHeight="1"/>
    <row r="118" spans="1:10" ht="16.350000000000001" customHeight="1">
      <c r="B118" s="311"/>
    </row>
    <row r="119" spans="1:10" ht="16.350000000000001" customHeight="1">
      <c r="B119" s="311"/>
    </row>
    <row r="120" spans="1:10" ht="16.350000000000001" customHeight="1"/>
    <row r="121" spans="1:10" ht="16.350000000000001" customHeight="1"/>
    <row r="122" spans="1:10" ht="16.350000000000001" customHeight="1"/>
    <row r="123" spans="1:10" ht="16.350000000000001" customHeight="1"/>
    <row r="124" spans="1:10" ht="16.350000000000001" customHeight="1"/>
    <row r="125" spans="1:10" ht="16.350000000000001" customHeight="1"/>
    <row r="126" spans="1:10" ht="16.350000000000001" customHeight="1">
      <c r="D126" s="28"/>
      <c r="F126" s="28"/>
      <c r="H126" s="28"/>
      <c r="J126" s="28"/>
    </row>
    <row r="127" spans="1:10" ht="16.350000000000001" customHeight="1"/>
    <row r="128" spans="1:10" ht="16.350000000000001" customHeight="1"/>
    <row r="129" ht="16.350000000000001" customHeight="1"/>
    <row r="130" ht="16.350000000000001" customHeight="1"/>
    <row r="131" ht="16.350000000000001" customHeight="1"/>
    <row r="132" ht="16.350000000000001" customHeight="1"/>
    <row r="133" ht="16.350000000000001" customHeight="1"/>
    <row r="134" ht="16.350000000000001" customHeight="1"/>
    <row r="135" ht="16.350000000000001" customHeight="1"/>
    <row r="136" ht="16.350000000000001" customHeight="1"/>
    <row r="137" ht="16.350000000000001" customHeight="1"/>
    <row r="138" ht="16.350000000000001" customHeight="1"/>
    <row r="139" ht="16.350000000000001" customHeight="1"/>
    <row r="140" ht="20.100000000000001" customHeight="1"/>
  </sheetData>
  <mergeCells count="5">
    <mergeCell ref="D5:F5"/>
    <mergeCell ref="H5:J5"/>
    <mergeCell ref="A60:J60"/>
    <mergeCell ref="D65:F65"/>
    <mergeCell ref="H65:J65"/>
  </mergeCells>
  <pageMargins left="0.8" right="0.5" top="0.5" bottom="0.6" header="0.49" footer="0.4"/>
  <pageSetup paperSize="9" scale="78" firstPageNumber="5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0D99C-B216-4C55-8AAE-9980CB2203FD}">
  <dimension ref="A1:S133"/>
  <sheetViews>
    <sheetView zoomScale="110" zoomScaleNormal="110" zoomScaleSheetLayoutView="115" workbookViewId="0">
      <selection activeCell="D12" sqref="D12"/>
    </sheetView>
  </sheetViews>
  <sheetFormatPr defaultColWidth="9" defaultRowHeight="17.25"/>
  <cols>
    <col min="1" max="1" width="46.7109375" style="26" customWidth="1"/>
    <col min="2" max="2" width="6.7109375" style="301" customWidth="1"/>
    <col min="3" max="3" width="0.7109375" style="11" customWidth="1"/>
    <col min="4" max="4" width="12.28515625" style="30" customWidth="1"/>
    <col min="5" max="5" width="0.7109375" style="30" customWidth="1"/>
    <col min="6" max="6" width="12.28515625" style="30" customWidth="1"/>
    <col min="7" max="7" width="0.7109375" style="30" customWidth="1"/>
    <col min="8" max="8" width="12.28515625" style="107" customWidth="1"/>
    <col min="9" max="9" width="0.7109375" style="30" customWidth="1"/>
    <col min="10" max="10" width="12.28515625" style="107" customWidth="1"/>
    <col min="11" max="256" width="9" style="26"/>
    <col min="257" max="257" width="40.28515625" style="26" customWidth="1"/>
    <col min="258" max="258" width="6.28515625" style="26" customWidth="1"/>
    <col min="259" max="259" width="0.28515625" style="26" customWidth="1"/>
    <col min="260" max="260" width="11" style="26" customWidth="1"/>
    <col min="261" max="261" width="0.28515625" style="26" customWidth="1"/>
    <col min="262" max="262" width="11.28515625" style="26" customWidth="1"/>
    <col min="263" max="263" width="0.28515625" style="26" customWidth="1"/>
    <col min="264" max="264" width="11.28515625" style="26" customWidth="1"/>
    <col min="265" max="265" width="0.28515625" style="26" customWidth="1"/>
    <col min="266" max="266" width="11.28515625" style="26" customWidth="1"/>
    <col min="267" max="512" width="9" style="26"/>
    <col min="513" max="513" width="40.28515625" style="26" customWidth="1"/>
    <col min="514" max="514" width="6.28515625" style="26" customWidth="1"/>
    <col min="515" max="515" width="0.28515625" style="26" customWidth="1"/>
    <col min="516" max="516" width="11" style="26" customWidth="1"/>
    <col min="517" max="517" width="0.28515625" style="26" customWidth="1"/>
    <col min="518" max="518" width="11.28515625" style="26" customWidth="1"/>
    <col min="519" max="519" width="0.28515625" style="26" customWidth="1"/>
    <col min="520" max="520" width="11.28515625" style="26" customWidth="1"/>
    <col min="521" max="521" width="0.28515625" style="26" customWidth="1"/>
    <col min="522" max="522" width="11.28515625" style="26" customWidth="1"/>
    <col min="523" max="768" width="9" style="26"/>
    <col min="769" max="769" width="40.28515625" style="26" customWidth="1"/>
    <col min="770" max="770" width="6.28515625" style="26" customWidth="1"/>
    <col min="771" max="771" width="0.28515625" style="26" customWidth="1"/>
    <col min="772" max="772" width="11" style="26" customWidth="1"/>
    <col min="773" max="773" width="0.28515625" style="26" customWidth="1"/>
    <col min="774" max="774" width="11.28515625" style="26" customWidth="1"/>
    <col min="775" max="775" width="0.28515625" style="26" customWidth="1"/>
    <col min="776" max="776" width="11.28515625" style="26" customWidth="1"/>
    <col min="777" max="777" width="0.28515625" style="26" customWidth="1"/>
    <col min="778" max="778" width="11.28515625" style="26" customWidth="1"/>
    <col min="779" max="1024" width="9" style="26"/>
    <col min="1025" max="1025" width="40.28515625" style="26" customWidth="1"/>
    <col min="1026" max="1026" width="6.28515625" style="26" customWidth="1"/>
    <col min="1027" max="1027" width="0.28515625" style="26" customWidth="1"/>
    <col min="1028" max="1028" width="11" style="26" customWidth="1"/>
    <col min="1029" max="1029" width="0.28515625" style="26" customWidth="1"/>
    <col min="1030" max="1030" width="11.28515625" style="26" customWidth="1"/>
    <col min="1031" max="1031" width="0.28515625" style="26" customWidth="1"/>
    <col min="1032" max="1032" width="11.28515625" style="26" customWidth="1"/>
    <col min="1033" max="1033" width="0.28515625" style="26" customWidth="1"/>
    <col min="1034" max="1034" width="11.28515625" style="26" customWidth="1"/>
    <col min="1035" max="1280" width="9" style="26"/>
    <col min="1281" max="1281" width="40.28515625" style="26" customWidth="1"/>
    <col min="1282" max="1282" width="6.28515625" style="26" customWidth="1"/>
    <col min="1283" max="1283" width="0.28515625" style="26" customWidth="1"/>
    <col min="1284" max="1284" width="11" style="26" customWidth="1"/>
    <col min="1285" max="1285" width="0.28515625" style="26" customWidth="1"/>
    <col min="1286" max="1286" width="11.28515625" style="26" customWidth="1"/>
    <col min="1287" max="1287" width="0.28515625" style="26" customWidth="1"/>
    <col min="1288" max="1288" width="11.28515625" style="26" customWidth="1"/>
    <col min="1289" max="1289" width="0.28515625" style="26" customWidth="1"/>
    <col min="1290" max="1290" width="11.28515625" style="26" customWidth="1"/>
    <col min="1291" max="1536" width="9" style="26"/>
    <col min="1537" max="1537" width="40.28515625" style="26" customWidth="1"/>
    <col min="1538" max="1538" width="6.28515625" style="26" customWidth="1"/>
    <col min="1539" max="1539" width="0.28515625" style="26" customWidth="1"/>
    <col min="1540" max="1540" width="11" style="26" customWidth="1"/>
    <col min="1541" max="1541" width="0.28515625" style="26" customWidth="1"/>
    <col min="1542" max="1542" width="11.28515625" style="26" customWidth="1"/>
    <col min="1543" max="1543" width="0.28515625" style="26" customWidth="1"/>
    <col min="1544" max="1544" width="11.28515625" style="26" customWidth="1"/>
    <col min="1545" max="1545" width="0.28515625" style="26" customWidth="1"/>
    <col min="1546" max="1546" width="11.28515625" style="26" customWidth="1"/>
    <col min="1547" max="1792" width="9" style="26"/>
    <col min="1793" max="1793" width="40.28515625" style="26" customWidth="1"/>
    <col min="1794" max="1794" width="6.28515625" style="26" customWidth="1"/>
    <col min="1795" max="1795" width="0.28515625" style="26" customWidth="1"/>
    <col min="1796" max="1796" width="11" style="26" customWidth="1"/>
    <col min="1797" max="1797" width="0.28515625" style="26" customWidth="1"/>
    <col min="1798" max="1798" width="11.28515625" style="26" customWidth="1"/>
    <col min="1799" max="1799" width="0.28515625" style="26" customWidth="1"/>
    <col min="1800" max="1800" width="11.28515625" style="26" customWidth="1"/>
    <col min="1801" max="1801" width="0.28515625" style="26" customWidth="1"/>
    <col min="1802" max="1802" width="11.28515625" style="26" customWidth="1"/>
    <col min="1803" max="2048" width="9" style="26"/>
    <col min="2049" max="2049" width="40.28515625" style="26" customWidth="1"/>
    <col min="2050" max="2050" width="6.28515625" style="26" customWidth="1"/>
    <col min="2051" max="2051" width="0.28515625" style="26" customWidth="1"/>
    <col min="2052" max="2052" width="11" style="26" customWidth="1"/>
    <col min="2053" max="2053" width="0.28515625" style="26" customWidth="1"/>
    <col min="2054" max="2054" width="11.28515625" style="26" customWidth="1"/>
    <col min="2055" max="2055" width="0.28515625" style="26" customWidth="1"/>
    <col min="2056" max="2056" width="11.28515625" style="26" customWidth="1"/>
    <col min="2057" max="2057" width="0.28515625" style="26" customWidth="1"/>
    <col min="2058" max="2058" width="11.28515625" style="26" customWidth="1"/>
    <col min="2059" max="2304" width="9" style="26"/>
    <col min="2305" max="2305" width="40.28515625" style="26" customWidth="1"/>
    <col min="2306" max="2306" width="6.28515625" style="26" customWidth="1"/>
    <col min="2307" max="2307" width="0.28515625" style="26" customWidth="1"/>
    <col min="2308" max="2308" width="11" style="26" customWidth="1"/>
    <col min="2309" max="2309" width="0.28515625" style="26" customWidth="1"/>
    <col min="2310" max="2310" width="11.28515625" style="26" customWidth="1"/>
    <col min="2311" max="2311" width="0.28515625" style="26" customWidth="1"/>
    <col min="2312" max="2312" width="11.28515625" style="26" customWidth="1"/>
    <col min="2313" max="2313" width="0.28515625" style="26" customWidth="1"/>
    <col min="2314" max="2314" width="11.28515625" style="26" customWidth="1"/>
    <col min="2315" max="2560" width="9" style="26"/>
    <col min="2561" max="2561" width="40.28515625" style="26" customWidth="1"/>
    <col min="2562" max="2562" width="6.28515625" style="26" customWidth="1"/>
    <col min="2563" max="2563" width="0.28515625" style="26" customWidth="1"/>
    <col min="2564" max="2564" width="11" style="26" customWidth="1"/>
    <col min="2565" max="2565" width="0.28515625" style="26" customWidth="1"/>
    <col min="2566" max="2566" width="11.28515625" style="26" customWidth="1"/>
    <col min="2567" max="2567" width="0.28515625" style="26" customWidth="1"/>
    <col min="2568" max="2568" width="11.28515625" style="26" customWidth="1"/>
    <col min="2569" max="2569" width="0.28515625" style="26" customWidth="1"/>
    <col min="2570" max="2570" width="11.28515625" style="26" customWidth="1"/>
    <col min="2571" max="2816" width="9" style="26"/>
    <col min="2817" max="2817" width="40.28515625" style="26" customWidth="1"/>
    <col min="2818" max="2818" width="6.28515625" style="26" customWidth="1"/>
    <col min="2819" max="2819" width="0.28515625" style="26" customWidth="1"/>
    <col min="2820" max="2820" width="11" style="26" customWidth="1"/>
    <col min="2821" max="2821" width="0.28515625" style="26" customWidth="1"/>
    <col min="2822" max="2822" width="11.28515625" style="26" customWidth="1"/>
    <col min="2823" max="2823" width="0.28515625" style="26" customWidth="1"/>
    <col min="2824" max="2824" width="11.28515625" style="26" customWidth="1"/>
    <col min="2825" max="2825" width="0.28515625" style="26" customWidth="1"/>
    <col min="2826" max="2826" width="11.28515625" style="26" customWidth="1"/>
    <col min="2827" max="3072" width="9" style="26"/>
    <col min="3073" max="3073" width="40.28515625" style="26" customWidth="1"/>
    <col min="3074" max="3074" width="6.28515625" style="26" customWidth="1"/>
    <col min="3075" max="3075" width="0.28515625" style="26" customWidth="1"/>
    <col min="3076" max="3076" width="11" style="26" customWidth="1"/>
    <col min="3077" max="3077" width="0.28515625" style="26" customWidth="1"/>
    <col min="3078" max="3078" width="11.28515625" style="26" customWidth="1"/>
    <col min="3079" max="3079" width="0.28515625" style="26" customWidth="1"/>
    <col min="3080" max="3080" width="11.28515625" style="26" customWidth="1"/>
    <col min="3081" max="3081" width="0.28515625" style="26" customWidth="1"/>
    <col min="3082" max="3082" width="11.28515625" style="26" customWidth="1"/>
    <col min="3083" max="3328" width="9" style="26"/>
    <col min="3329" max="3329" width="40.28515625" style="26" customWidth="1"/>
    <col min="3330" max="3330" width="6.28515625" style="26" customWidth="1"/>
    <col min="3331" max="3331" width="0.28515625" style="26" customWidth="1"/>
    <col min="3332" max="3332" width="11" style="26" customWidth="1"/>
    <col min="3333" max="3333" width="0.28515625" style="26" customWidth="1"/>
    <col min="3334" max="3334" width="11.28515625" style="26" customWidth="1"/>
    <col min="3335" max="3335" width="0.28515625" style="26" customWidth="1"/>
    <col min="3336" max="3336" width="11.28515625" style="26" customWidth="1"/>
    <col min="3337" max="3337" width="0.28515625" style="26" customWidth="1"/>
    <col min="3338" max="3338" width="11.28515625" style="26" customWidth="1"/>
    <col min="3339" max="3584" width="9" style="26"/>
    <col min="3585" max="3585" width="40.28515625" style="26" customWidth="1"/>
    <col min="3586" max="3586" width="6.28515625" style="26" customWidth="1"/>
    <col min="3587" max="3587" width="0.28515625" style="26" customWidth="1"/>
    <col min="3588" max="3588" width="11" style="26" customWidth="1"/>
    <col min="3589" max="3589" width="0.28515625" style="26" customWidth="1"/>
    <col min="3590" max="3590" width="11.28515625" style="26" customWidth="1"/>
    <col min="3591" max="3591" width="0.28515625" style="26" customWidth="1"/>
    <col min="3592" max="3592" width="11.28515625" style="26" customWidth="1"/>
    <col min="3593" max="3593" width="0.28515625" style="26" customWidth="1"/>
    <col min="3594" max="3594" width="11.28515625" style="26" customWidth="1"/>
    <col min="3595" max="3840" width="9" style="26"/>
    <col min="3841" max="3841" width="40.28515625" style="26" customWidth="1"/>
    <col min="3842" max="3842" width="6.28515625" style="26" customWidth="1"/>
    <col min="3843" max="3843" width="0.28515625" style="26" customWidth="1"/>
    <col min="3844" max="3844" width="11" style="26" customWidth="1"/>
    <col min="3845" max="3845" width="0.28515625" style="26" customWidth="1"/>
    <col min="3846" max="3846" width="11.28515625" style="26" customWidth="1"/>
    <col min="3847" max="3847" width="0.28515625" style="26" customWidth="1"/>
    <col min="3848" max="3848" width="11.28515625" style="26" customWidth="1"/>
    <col min="3849" max="3849" width="0.28515625" style="26" customWidth="1"/>
    <col min="3850" max="3850" width="11.28515625" style="26" customWidth="1"/>
    <col min="3851" max="4096" width="9" style="26"/>
    <col min="4097" max="4097" width="40.28515625" style="26" customWidth="1"/>
    <col min="4098" max="4098" width="6.28515625" style="26" customWidth="1"/>
    <col min="4099" max="4099" width="0.28515625" style="26" customWidth="1"/>
    <col min="4100" max="4100" width="11" style="26" customWidth="1"/>
    <col min="4101" max="4101" width="0.28515625" style="26" customWidth="1"/>
    <col min="4102" max="4102" width="11.28515625" style="26" customWidth="1"/>
    <col min="4103" max="4103" width="0.28515625" style="26" customWidth="1"/>
    <col min="4104" max="4104" width="11.28515625" style="26" customWidth="1"/>
    <col min="4105" max="4105" width="0.28515625" style="26" customWidth="1"/>
    <col min="4106" max="4106" width="11.28515625" style="26" customWidth="1"/>
    <col min="4107" max="4352" width="9" style="26"/>
    <col min="4353" max="4353" width="40.28515625" style="26" customWidth="1"/>
    <col min="4354" max="4354" width="6.28515625" style="26" customWidth="1"/>
    <col min="4355" max="4355" width="0.28515625" style="26" customWidth="1"/>
    <col min="4356" max="4356" width="11" style="26" customWidth="1"/>
    <col min="4357" max="4357" width="0.28515625" style="26" customWidth="1"/>
    <col min="4358" max="4358" width="11.28515625" style="26" customWidth="1"/>
    <col min="4359" max="4359" width="0.28515625" style="26" customWidth="1"/>
    <col min="4360" max="4360" width="11.28515625" style="26" customWidth="1"/>
    <col min="4361" max="4361" width="0.28515625" style="26" customWidth="1"/>
    <col min="4362" max="4362" width="11.28515625" style="26" customWidth="1"/>
    <col min="4363" max="4608" width="9" style="26"/>
    <col min="4609" max="4609" width="40.28515625" style="26" customWidth="1"/>
    <col min="4610" max="4610" width="6.28515625" style="26" customWidth="1"/>
    <col min="4611" max="4611" width="0.28515625" style="26" customWidth="1"/>
    <col min="4612" max="4612" width="11" style="26" customWidth="1"/>
    <col min="4613" max="4613" width="0.28515625" style="26" customWidth="1"/>
    <col min="4614" max="4614" width="11.28515625" style="26" customWidth="1"/>
    <col min="4615" max="4615" width="0.28515625" style="26" customWidth="1"/>
    <col min="4616" max="4616" width="11.28515625" style="26" customWidth="1"/>
    <col min="4617" max="4617" width="0.28515625" style="26" customWidth="1"/>
    <col min="4618" max="4618" width="11.28515625" style="26" customWidth="1"/>
    <col min="4619" max="4864" width="9" style="26"/>
    <col min="4865" max="4865" width="40.28515625" style="26" customWidth="1"/>
    <col min="4866" max="4866" width="6.28515625" style="26" customWidth="1"/>
    <col min="4867" max="4867" width="0.28515625" style="26" customWidth="1"/>
    <col min="4868" max="4868" width="11" style="26" customWidth="1"/>
    <col min="4869" max="4869" width="0.28515625" style="26" customWidth="1"/>
    <col min="4870" max="4870" width="11.28515625" style="26" customWidth="1"/>
    <col min="4871" max="4871" width="0.28515625" style="26" customWidth="1"/>
    <col min="4872" max="4872" width="11.28515625" style="26" customWidth="1"/>
    <col min="4873" max="4873" width="0.28515625" style="26" customWidth="1"/>
    <col min="4874" max="4874" width="11.28515625" style="26" customWidth="1"/>
    <col min="4875" max="5120" width="9" style="26"/>
    <col min="5121" max="5121" width="40.28515625" style="26" customWidth="1"/>
    <col min="5122" max="5122" width="6.28515625" style="26" customWidth="1"/>
    <col min="5123" max="5123" width="0.28515625" style="26" customWidth="1"/>
    <col min="5124" max="5124" width="11" style="26" customWidth="1"/>
    <col min="5125" max="5125" width="0.28515625" style="26" customWidth="1"/>
    <col min="5126" max="5126" width="11.28515625" style="26" customWidth="1"/>
    <col min="5127" max="5127" width="0.28515625" style="26" customWidth="1"/>
    <col min="5128" max="5128" width="11.28515625" style="26" customWidth="1"/>
    <col min="5129" max="5129" width="0.28515625" style="26" customWidth="1"/>
    <col min="5130" max="5130" width="11.28515625" style="26" customWidth="1"/>
    <col min="5131" max="5376" width="9" style="26"/>
    <col min="5377" max="5377" width="40.28515625" style="26" customWidth="1"/>
    <col min="5378" max="5378" width="6.28515625" style="26" customWidth="1"/>
    <col min="5379" max="5379" width="0.28515625" style="26" customWidth="1"/>
    <col min="5380" max="5380" width="11" style="26" customWidth="1"/>
    <col min="5381" max="5381" width="0.28515625" style="26" customWidth="1"/>
    <col min="5382" max="5382" width="11.28515625" style="26" customWidth="1"/>
    <col min="5383" max="5383" width="0.28515625" style="26" customWidth="1"/>
    <col min="5384" max="5384" width="11.28515625" style="26" customWidth="1"/>
    <col min="5385" max="5385" width="0.28515625" style="26" customWidth="1"/>
    <col min="5386" max="5386" width="11.28515625" style="26" customWidth="1"/>
    <col min="5387" max="5632" width="9" style="26"/>
    <col min="5633" max="5633" width="40.28515625" style="26" customWidth="1"/>
    <col min="5634" max="5634" width="6.28515625" style="26" customWidth="1"/>
    <col min="5635" max="5635" width="0.28515625" style="26" customWidth="1"/>
    <col min="5636" max="5636" width="11" style="26" customWidth="1"/>
    <col min="5637" max="5637" width="0.28515625" style="26" customWidth="1"/>
    <col min="5638" max="5638" width="11.28515625" style="26" customWidth="1"/>
    <col min="5639" max="5639" width="0.28515625" style="26" customWidth="1"/>
    <col min="5640" max="5640" width="11.28515625" style="26" customWidth="1"/>
    <col min="5641" max="5641" width="0.28515625" style="26" customWidth="1"/>
    <col min="5642" max="5642" width="11.28515625" style="26" customWidth="1"/>
    <col min="5643" max="5888" width="9" style="26"/>
    <col min="5889" max="5889" width="40.28515625" style="26" customWidth="1"/>
    <col min="5890" max="5890" width="6.28515625" style="26" customWidth="1"/>
    <col min="5891" max="5891" width="0.28515625" style="26" customWidth="1"/>
    <col min="5892" max="5892" width="11" style="26" customWidth="1"/>
    <col min="5893" max="5893" width="0.28515625" style="26" customWidth="1"/>
    <col min="5894" max="5894" width="11.28515625" style="26" customWidth="1"/>
    <col min="5895" max="5895" width="0.28515625" style="26" customWidth="1"/>
    <col min="5896" max="5896" width="11.28515625" style="26" customWidth="1"/>
    <col min="5897" max="5897" width="0.28515625" style="26" customWidth="1"/>
    <col min="5898" max="5898" width="11.28515625" style="26" customWidth="1"/>
    <col min="5899" max="6144" width="9" style="26"/>
    <col min="6145" max="6145" width="40.28515625" style="26" customWidth="1"/>
    <col min="6146" max="6146" width="6.28515625" style="26" customWidth="1"/>
    <col min="6147" max="6147" width="0.28515625" style="26" customWidth="1"/>
    <col min="6148" max="6148" width="11" style="26" customWidth="1"/>
    <col min="6149" max="6149" width="0.28515625" style="26" customWidth="1"/>
    <col min="6150" max="6150" width="11.28515625" style="26" customWidth="1"/>
    <col min="6151" max="6151" width="0.28515625" style="26" customWidth="1"/>
    <col min="6152" max="6152" width="11.28515625" style="26" customWidth="1"/>
    <col min="6153" max="6153" width="0.28515625" style="26" customWidth="1"/>
    <col min="6154" max="6154" width="11.28515625" style="26" customWidth="1"/>
    <col min="6155" max="6400" width="9" style="26"/>
    <col min="6401" max="6401" width="40.28515625" style="26" customWidth="1"/>
    <col min="6402" max="6402" width="6.28515625" style="26" customWidth="1"/>
    <col min="6403" max="6403" width="0.28515625" style="26" customWidth="1"/>
    <col min="6404" max="6404" width="11" style="26" customWidth="1"/>
    <col min="6405" max="6405" width="0.28515625" style="26" customWidth="1"/>
    <col min="6406" max="6406" width="11.28515625" style="26" customWidth="1"/>
    <col min="6407" max="6407" width="0.28515625" style="26" customWidth="1"/>
    <col min="6408" max="6408" width="11.28515625" style="26" customWidth="1"/>
    <col min="6409" max="6409" width="0.28515625" style="26" customWidth="1"/>
    <col min="6410" max="6410" width="11.28515625" style="26" customWidth="1"/>
    <col min="6411" max="6656" width="9" style="26"/>
    <col min="6657" max="6657" width="40.28515625" style="26" customWidth="1"/>
    <col min="6658" max="6658" width="6.28515625" style="26" customWidth="1"/>
    <col min="6659" max="6659" width="0.28515625" style="26" customWidth="1"/>
    <col min="6660" max="6660" width="11" style="26" customWidth="1"/>
    <col min="6661" max="6661" width="0.28515625" style="26" customWidth="1"/>
    <col min="6662" max="6662" width="11.28515625" style="26" customWidth="1"/>
    <col min="6663" max="6663" width="0.28515625" style="26" customWidth="1"/>
    <col min="6664" max="6664" width="11.28515625" style="26" customWidth="1"/>
    <col min="6665" max="6665" width="0.28515625" style="26" customWidth="1"/>
    <col min="6666" max="6666" width="11.28515625" style="26" customWidth="1"/>
    <col min="6667" max="6912" width="9" style="26"/>
    <col min="6913" max="6913" width="40.28515625" style="26" customWidth="1"/>
    <col min="6914" max="6914" width="6.28515625" style="26" customWidth="1"/>
    <col min="6915" max="6915" width="0.28515625" style="26" customWidth="1"/>
    <col min="6916" max="6916" width="11" style="26" customWidth="1"/>
    <col min="6917" max="6917" width="0.28515625" style="26" customWidth="1"/>
    <col min="6918" max="6918" width="11.28515625" style="26" customWidth="1"/>
    <col min="6919" max="6919" width="0.28515625" style="26" customWidth="1"/>
    <col min="6920" max="6920" width="11.28515625" style="26" customWidth="1"/>
    <col min="6921" max="6921" width="0.28515625" style="26" customWidth="1"/>
    <col min="6922" max="6922" width="11.28515625" style="26" customWidth="1"/>
    <col min="6923" max="7168" width="9" style="26"/>
    <col min="7169" max="7169" width="40.28515625" style="26" customWidth="1"/>
    <col min="7170" max="7170" width="6.28515625" style="26" customWidth="1"/>
    <col min="7171" max="7171" width="0.28515625" style="26" customWidth="1"/>
    <col min="7172" max="7172" width="11" style="26" customWidth="1"/>
    <col min="7173" max="7173" width="0.28515625" style="26" customWidth="1"/>
    <col min="7174" max="7174" width="11.28515625" style="26" customWidth="1"/>
    <col min="7175" max="7175" width="0.28515625" style="26" customWidth="1"/>
    <col min="7176" max="7176" width="11.28515625" style="26" customWidth="1"/>
    <col min="7177" max="7177" width="0.28515625" style="26" customWidth="1"/>
    <col min="7178" max="7178" width="11.28515625" style="26" customWidth="1"/>
    <col min="7179" max="7424" width="9" style="26"/>
    <col min="7425" max="7425" width="40.28515625" style="26" customWidth="1"/>
    <col min="7426" max="7426" width="6.28515625" style="26" customWidth="1"/>
    <col min="7427" max="7427" width="0.28515625" style="26" customWidth="1"/>
    <col min="7428" max="7428" width="11" style="26" customWidth="1"/>
    <col min="7429" max="7429" width="0.28515625" style="26" customWidth="1"/>
    <col min="7430" max="7430" width="11.28515625" style="26" customWidth="1"/>
    <col min="7431" max="7431" width="0.28515625" style="26" customWidth="1"/>
    <col min="7432" max="7432" width="11.28515625" style="26" customWidth="1"/>
    <col min="7433" max="7433" width="0.28515625" style="26" customWidth="1"/>
    <col min="7434" max="7434" width="11.28515625" style="26" customWidth="1"/>
    <col min="7435" max="7680" width="9" style="26"/>
    <col min="7681" max="7681" width="40.28515625" style="26" customWidth="1"/>
    <col min="7682" max="7682" width="6.28515625" style="26" customWidth="1"/>
    <col min="7683" max="7683" width="0.28515625" style="26" customWidth="1"/>
    <col min="7684" max="7684" width="11" style="26" customWidth="1"/>
    <col min="7685" max="7685" width="0.28515625" style="26" customWidth="1"/>
    <col min="7686" max="7686" width="11.28515625" style="26" customWidth="1"/>
    <col min="7687" max="7687" width="0.28515625" style="26" customWidth="1"/>
    <col min="7688" max="7688" width="11.28515625" style="26" customWidth="1"/>
    <col min="7689" max="7689" width="0.28515625" style="26" customWidth="1"/>
    <col min="7690" max="7690" width="11.28515625" style="26" customWidth="1"/>
    <col min="7691" max="7936" width="9" style="26"/>
    <col min="7937" max="7937" width="40.28515625" style="26" customWidth="1"/>
    <col min="7938" max="7938" width="6.28515625" style="26" customWidth="1"/>
    <col min="7939" max="7939" width="0.28515625" style="26" customWidth="1"/>
    <col min="7940" max="7940" width="11" style="26" customWidth="1"/>
    <col min="7941" max="7941" width="0.28515625" style="26" customWidth="1"/>
    <col min="7942" max="7942" width="11.28515625" style="26" customWidth="1"/>
    <col min="7943" max="7943" width="0.28515625" style="26" customWidth="1"/>
    <col min="7944" max="7944" width="11.28515625" style="26" customWidth="1"/>
    <col min="7945" max="7945" width="0.28515625" style="26" customWidth="1"/>
    <col min="7946" max="7946" width="11.28515625" style="26" customWidth="1"/>
    <col min="7947" max="8192" width="9" style="26"/>
    <col min="8193" max="8193" width="40.28515625" style="26" customWidth="1"/>
    <col min="8194" max="8194" width="6.28515625" style="26" customWidth="1"/>
    <col min="8195" max="8195" width="0.28515625" style="26" customWidth="1"/>
    <col min="8196" max="8196" width="11" style="26" customWidth="1"/>
    <col min="8197" max="8197" width="0.28515625" style="26" customWidth="1"/>
    <col min="8198" max="8198" width="11.28515625" style="26" customWidth="1"/>
    <col min="8199" max="8199" width="0.28515625" style="26" customWidth="1"/>
    <col min="8200" max="8200" width="11.28515625" style="26" customWidth="1"/>
    <col min="8201" max="8201" width="0.28515625" style="26" customWidth="1"/>
    <col min="8202" max="8202" width="11.28515625" style="26" customWidth="1"/>
    <col min="8203" max="8448" width="9" style="26"/>
    <col min="8449" max="8449" width="40.28515625" style="26" customWidth="1"/>
    <col min="8450" max="8450" width="6.28515625" style="26" customWidth="1"/>
    <col min="8451" max="8451" width="0.28515625" style="26" customWidth="1"/>
    <col min="8452" max="8452" width="11" style="26" customWidth="1"/>
    <col min="8453" max="8453" width="0.28515625" style="26" customWidth="1"/>
    <col min="8454" max="8454" width="11.28515625" style="26" customWidth="1"/>
    <col min="8455" max="8455" width="0.28515625" style="26" customWidth="1"/>
    <col min="8456" max="8456" width="11.28515625" style="26" customWidth="1"/>
    <col min="8457" max="8457" width="0.28515625" style="26" customWidth="1"/>
    <col min="8458" max="8458" width="11.28515625" style="26" customWidth="1"/>
    <col min="8459" max="8704" width="9" style="26"/>
    <col min="8705" max="8705" width="40.28515625" style="26" customWidth="1"/>
    <col min="8706" max="8706" width="6.28515625" style="26" customWidth="1"/>
    <col min="8707" max="8707" width="0.28515625" style="26" customWidth="1"/>
    <col min="8708" max="8708" width="11" style="26" customWidth="1"/>
    <col min="8709" max="8709" width="0.28515625" style="26" customWidth="1"/>
    <col min="8710" max="8710" width="11.28515625" style="26" customWidth="1"/>
    <col min="8711" max="8711" width="0.28515625" style="26" customWidth="1"/>
    <col min="8712" max="8712" width="11.28515625" style="26" customWidth="1"/>
    <col min="8713" max="8713" width="0.28515625" style="26" customWidth="1"/>
    <col min="8714" max="8714" width="11.28515625" style="26" customWidth="1"/>
    <col min="8715" max="8960" width="9" style="26"/>
    <col min="8961" max="8961" width="40.28515625" style="26" customWidth="1"/>
    <col min="8962" max="8962" width="6.28515625" style="26" customWidth="1"/>
    <col min="8963" max="8963" width="0.28515625" style="26" customWidth="1"/>
    <col min="8964" max="8964" width="11" style="26" customWidth="1"/>
    <col min="8965" max="8965" width="0.28515625" style="26" customWidth="1"/>
    <col min="8966" max="8966" width="11.28515625" style="26" customWidth="1"/>
    <col min="8967" max="8967" width="0.28515625" style="26" customWidth="1"/>
    <col min="8968" max="8968" width="11.28515625" style="26" customWidth="1"/>
    <col min="8969" max="8969" width="0.28515625" style="26" customWidth="1"/>
    <col min="8970" max="8970" width="11.28515625" style="26" customWidth="1"/>
    <col min="8971" max="9216" width="9" style="26"/>
    <col min="9217" max="9217" width="40.28515625" style="26" customWidth="1"/>
    <col min="9218" max="9218" width="6.28515625" style="26" customWidth="1"/>
    <col min="9219" max="9219" width="0.28515625" style="26" customWidth="1"/>
    <col min="9220" max="9220" width="11" style="26" customWidth="1"/>
    <col min="9221" max="9221" width="0.28515625" style="26" customWidth="1"/>
    <col min="9222" max="9222" width="11.28515625" style="26" customWidth="1"/>
    <col min="9223" max="9223" width="0.28515625" style="26" customWidth="1"/>
    <col min="9224" max="9224" width="11.28515625" style="26" customWidth="1"/>
    <col min="9225" max="9225" width="0.28515625" style="26" customWidth="1"/>
    <col min="9226" max="9226" width="11.28515625" style="26" customWidth="1"/>
    <col min="9227" max="9472" width="9" style="26"/>
    <col min="9473" max="9473" width="40.28515625" style="26" customWidth="1"/>
    <col min="9474" max="9474" width="6.28515625" style="26" customWidth="1"/>
    <col min="9475" max="9475" width="0.28515625" style="26" customWidth="1"/>
    <col min="9476" max="9476" width="11" style="26" customWidth="1"/>
    <col min="9477" max="9477" width="0.28515625" style="26" customWidth="1"/>
    <col min="9478" max="9478" width="11.28515625" style="26" customWidth="1"/>
    <col min="9479" max="9479" width="0.28515625" style="26" customWidth="1"/>
    <col min="9480" max="9480" width="11.28515625" style="26" customWidth="1"/>
    <col min="9481" max="9481" width="0.28515625" style="26" customWidth="1"/>
    <col min="9482" max="9482" width="11.28515625" style="26" customWidth="1"/>
    <col min="9483" max="9728" width="9" style="26"/>
    <col min="9729" max="9729" width="40.28515625" style="26" customWidth="1"/>
    <col min="9730" max="9730" width="6.28515625" style="26" customWidth="1"/>
    <col min="9731" max="9731" width="0.28515625" style="26" customWidth="1"/>
    <col min="9732" max="9732" width="11" style="26" customWidth="1"/>
    <col min="9733" max="9733" width="0.28515625" style="26" customWidth="1"/>
    <col min="9734" max="9734" width="11.28515625" style="26" customWidth="1"/>
    <col min="9735" max="9735" width="0.28515625" style="26" customWidth="1"/>
    <col min="9736" max="9736" width="11.28515625" style="26" customWidth="1"/>
    <col min="9737" max="9737" width="0.28515625" style="26" customWidth="1"/>
    <col min="9738" max="9738" width="11.28515625" style="26" customWidth="1"/>
    <col min="9739" max="9984" width="9" style="26"/>
    <col min="9985" max="9985" width="40.28515625" style="26" customWidth="1"/>
    <col min="9986" max="9986" width="6.28515625" style="26" customWidth="1"/>
    <col min="9987" max="9987" width="0.28515625" style="26" customWidth="1"/>
    <col min="9988" max="9988" width="11" style="26" customWidth="1"/>
    <col min="9989" max="9989" width="0.28515625" style="26" customWidth="1"/>
    <col min="9990" max="9990" width="11.28515625" style="26" customWidth="1"/>
    <col min="9991" max="9991" width="0.28515625" style="26" customWidth="1"/>
    <col min="9992" max="9992" width="11.28515625" style="26" customWidth="1"/>
    <col min="9993" max="9993" width="0.28515625" style="26" customWidth="1"/>
    <col min="9994" max="9994" width="11.28515625" style="26" customWidth="1"/>
    <col min="9995" max="10240" width="9" style="26"/>
    <col min="10241" max="10241" width="40.28515625" style="26" customWidth="1"/>
    <col min="10242" max="10242" width="6.28515625" style="26" customWidth="1"/>
    <col min="10243" max="10243" width="0.28515625" style="26" customWidth="1"/>
    <col min="10244" max="10244" width="11" style="26" customWidth="1"/>
    <col min="10245" max="10245" width="0.28515625" style="26" customWidth="1"/>
    <col min="10246" max="10246" width="11.28515625" style="26" customWidth="1"/>
    <col min="10247" max="10247" width="0.28515625" style="26" customWidth="1"/>
    <col min="10248" max="10248" width="11.28515625" style="26" customWidth="1"/>
    <col min="10249" max="10249" width="0.28515625" style="26" customWidth="1"/>
    <col min="10250" max="10250" width="11.28515625" style="26" customWidth="1"/>
    <col min="10251" max="10496" width="9" style="26"/>
    <col min="10497" max="10497" width="40.28515625" style="26" customWidth="1"/>
    <col min="10498" max="10498" width="6.28515625" style="26" customWidth="1"/>
    <col min="10499" max="10499" width="0.28515625" style="26" customWidth="1"/>
    <col min="10500" max="10500" width="11" style="26" customWidth="1"/>
    <col min="10501" max="10501" width="0.28515625" style="26" customWidth="1"/>
    <col min="10502" max="10502" width="11.28515625" style="26" customWidth="1"/>
    <col min="10503" max="10503" width="0.28515625" style="26" customWidth="1"/>
    <col min="10504" max="10504" width="11.28515625" style="26" customWidth="1"/>
    <col min="10505" max="10505" width="0.28515625" style="26" customWidth="1"/>
    <col min="10506" max="10506" width="11.28515625" style="26" customWidth="1"/>
    <col min="10507" max="10752" width="9" style="26"/>
    <col min="10753" max="10753" width="40.28515625" style="26" customWidth="1"/>
    <col min="10754" max="10754" width="6.28515625" style="26" customWidth="1"/>
    <col min="10755" max="10755" width="0.28515625" style="26" customWidth="1"/>
    <col min="10756" max="10756" width="11" style="26" customWidth="1"/>
    <col min="10757" max="10757" width="0.28515625" style="26" customWidth="1"/>
    <col min="10758" max="10758" width="11.28515625" style="26" customWidth="1"/>
    <col min="10759" max="10759" width="0.28515625" style="26" customWidth="1"/>
    <col min="10760" max="10760" width="11.28515625" style="26" customWidth="1"/>
    <col min="10761" max="10761" width="0.28515625" style="26" customWidth="1"/>
    <col min="10762" max="10762" width="11.28515625" style="26" customWidth="1"/>
    <col min="10763" max="11008" width="9" style="26"/>
    <col min="11009" max="11009" width="40.28515625" style="26" customWidth="1"/>
    <col min="11010" max="11010" width="6.28515625" style="26" customWidth="1"/>
    <col min="11011" max="11011" width="0.28515625" style="26" customWidth="1"/>
    <col min="11012" max="11012" width="11" style="26" customWidth="1"/>
    <col min="11013" max="11013" width="0.28515625" style="26" customWidth="1"/>
    <col min="11014" max="11014" width="11.28515625" style="26" customWidth="1"/>
    <col min="11015" max="11015" width="0.28515625" style="26" customWidth="1"/>
    <col min="11016" max="11016" width="11.28515625" style="26" customWidth="1"/>
    <col min="11017" max="11017" width="0.28515625" style="26" customWidth="1"/>
    <col min="11018" max="11018" width="11.28515625" style="26" customWidth="1"/>
    <col min="11019" max="11264" width="9" style="26"/>
    <col min="11265" max="11265" width="40.28515625" style="26" customWidth="1"/>
    <col min="11266" max="11266" width="6.28515625" style="26" customWidth="1"/>
    <col min="11267" max="11267" width="0.28515625" style="26" customWidth="1"/>
    <col min="11268" max="11268" width="11" style="26" customWidth="1"/>
    <col min="11269" max="11269" width="0.28515625" style="26" customWidth="1"/>
    <col min="11270" max="11270" width="11.28515625" style="26" customWidth="1"/>
    <col min="11271" max="11271" width="0.28515625" style="26" customWidth="1"/>
    <col min="11272" max="11272" width="11.28515625" style="26" customWidth="1"/>
    <col min="11273" max="11273" width="0.28515625" style="26" customWidth="1"/>
    <col min="11274" max="11274" width="11.28515625" style="26" customWidth="1"/>
    <col min="11275" max="11520" width="9" style="26"/>
    <col min="11521" max="11521" width="40.28515625" style="26" customWidth="1"/>
    <col min="11522" max="11522" width="6.28515625" style="26" customWidth="1"/>
    <col min="11523" max="11523" width="0.28515625" style="26" customWidth="1"/>
    <col min="11524" max="11524" width="11" style="26" customWidth="1"/>
    <col min="11525" max="11525" width="0.28515625" style="26" customWidth="1"/>
    <col min="11526" max="11526" width="11.28515625" style="26" customWidth="1"/>
    <col min="11527" max="11527" width="0.28515625" style="26" customWidth="1"/>
    <col min="11528" max="11528" width="11.28515625" style="26" customWidth="1"/>
    <col min="11529" max="11529" width="0.28515625" style="26" customWidth="1"/>
    <col min="11530" max="11530" width="11.28515625" style="26" customWidth="1"/>
    <col min="11531" max="11776" width="9" style="26"/>
    <col min="11777" max="11777" width="40.28515625" style="26" customWidth="1"/>
    <col min="11778" max="11778" width="6.28515625" style="26" customWidth="1"/>
    <col min="11779" max="11779" width="0.28515625" style="26" customWidth="1"/>
    <col min="11780" max="11780" width="11" style="26" customWidth="1"/>
    <col min="11781" max="11781" width="0.28515625" style="26" customWidth="1"/>
    <col min="11782" max="11782" width="11.28515625" style="26" customWidth="1"/>
    <col min="11783" max="11783" width="0.28515625" style="26" customWidth="1"/>
    <col min="11784" max="11784" width="11.28515625" style="26" customWidth="1"/>
    <col min="11785" max="11785" width="0.28515625" style="26" customWidth="1"/>
    <col min="11786" max="11786" width="11.28515625" style="26" customWidth="1"/>
    <col min="11787" max="12032" width="9" style="26"/>
    <col min="12033" max="12033" width="40.28515625" style="26" customWidth="1"/>
    <col min="12034" max="12034" width="6.28515625" style="26" customWidth="1"/>
    <col min="12035" max="12035" width="0.28515625" style="26" customWidth="1"/>
    <col min="12036" max="12036" width="11" style="26" customWidth="1"/>
    <col min="12037" max="12037" width="0.28515625" style="26" customWidth="1"/>
    <col min="12038" max="12038" width="11.28515625" style="26" customWidth="1"/>
    <col min="12039" max="12039" width="0.28515625" style="26" customWidth="1"/>
    <col min="12040" max="12040" width="11.28515625" style="26" customWidth="1"/>
    <col min="12041" max="12041" width="0.28515625" style="26" customWidth="1"/>
    <col min="12042" max="12042" width="11.28515625" style="26" customWidth="1"/>
    <col min="12043" max="12288" width="9" style="26"/>
    <col min="12289" max="12289" width="40.28515625" style="26" customWidth="1"/>
    <col min="12290" max="12290" width="6.28515625" style="26" customWidth="1"/>
    <col min="12291" max="12291" width="0.28515625" style="26" customWidth="1"/>
    <col min="12292" max="12292" width="11" style="26" customWidth="1"/>
    <col min="12293" max="12293" width="0.28515625" style="26" customWidth="1"/>
    <col min="12294" max="12294" width="11.28515625" style="26" customWidth="1"/>
    <col min="12295" max="12295" width="0.28515625" style="26" customWidth="1"/>
    <col min="12296" max="12296" width="11.28515625" style="26" customWidth="1"/>
    <col min="12297" max="12297" width="0.28515625" style="26" customWidth="1"/>
    <col min="12298" max="12298" width="11.28515625" style="26" customWidth="1"/>
    <col min="12299" max="12544" width="9" style="26"/>
    <col min="12545" max="12545" width="40.28515625" style="26" customWidth="1"/>
    <col min="12546" max="12546" width="6.28515625" style="26" customWidth="1"/>
    <col min="12547" max="12547" width="0.28515625" style="26" customWidth="1"/>
    <col min="12548" max="12548" width="11" style="26" customWidth="1"/>
    <col min="12549" max="12549" width="0.28515625" style="26" customWidth="1"/>
    <col min="12550" max="12550" width="11.28515625" style="26" customWidth="1"/>
    <col min="12551" max="12551" width="0.28515625" style="26" customWidth="1"/>
    <col min="12552" max="12552" width="11.28515625" style="26" customWidth="1"/>
    <col min="12553" max="12553" width="0.28515625" style="26" customWidth="1"/>
    <col min="12554" max="12554" width="11.28515625" style="26" customWidth="1"/>
    <col min="12555" max="12800" width="9" style="26"/>
    <col min="12801" max="12801" width="40.28515625" style="26" customWidth="1"/>
    <col min="12802" max="12802" width="6.28515625" style="26" customWidth="1"/>
    <col min="12803" max="12803" width="0.28515625" style="26" customWidth="1"/>
    <col min="12804" max="12804" width="11" style="26" customWidth="1"/>
    <col min="12805" max="12805" width="0.28515625" style="26" customWidth="1"/>
    <col min="12806" max="12806" width="11.28515625" style="26" customWidth="1"/>
    <col min="12807" max="12807" width="0.28515625" style="26" customWidth="1"/>
    <col min="12808" max="12808" width="11.28515625" style="26" customWidth="1"/>
    <col min="12809" max="12809" width="0.28515625" style="26" customWidth="1"/>
    <col min="12810" max="12810" width="11.28515625" style="26" customWidth="1"/>
    <col min="12811" max="13056" width="9" style="26"/>
    <col min="13057" max="13057" width="40.28515625" style="26" customWidth="1"/>
    <col min="13058" max="13058" width="6.28515625" style="26" customWidth="1"/>
    <col min="13059" max="13059" width="0.28515625" style="26" customWidth="1"/>
    <col min="13060" max="13060" width="11" style="26" customWidth="1"/>
    <col min="13061" max="13061" width="0.28515625" style="26" customWidth="1"/>
    <col min="13062" max="13062" width="11.28515625" style="26" customWidth="1"/>
    <col min="13063" max="13063" width="0.28515625" style="26" customWidth="1"/>
    <col min="13064" max="13064" width="11.28515625" style="26" customWidth="1"/>
    <col min="13065" max="13065" width="0.28515625" style="26" customWidth="1"/>
    <col min="13066" max="13066" width="11.28515625" style="26" customWidth="1"/>
    <col min="13067" max="13312" width="9" style="26"/>
    <col min="13313" max="13313" width="40.28515625" style="26" customWidth="1"/>
    <col min="13314" max="13314" width="6.28515625" style="26" customWidth="1"/>
    <col min="13315" max="13315" width="0.28515625" style="26" customWidth="1"/>
    <col min="13316" max="13316" width="11" style="26" customWidth="1"/>
    <col min="13317" max="13317" width="0.28515625" style="26" customWidth="1"/>
    <col min="13318" max="13318" width="11.28515625" style="26" customWidth="1"/>
    <col min="13319" max="13319" width="0.28515625" style="26" customWidth="1"/>
    <col min="13320" max="13320" width="11.28515625" style="26" customWidth="1"/>
    <col min="13321" max="13321" width="0.28515625" style="26" customWidth="1"/>
    <col min="13322" max="13322" width="11.28515625" style="26" customWidth="1"/>
    <col min="13323" max="13568" width="9" style="26"/>
    <col min="13569" max="13569" width="40.28515625" style="26" customWidth="1"/>
    <col min="13570" max="13570" width="6.28515625" style="26" customWidth="1"/>
    <col min="13571" max="13571" width="0.28515625" style="26" customWidth="1"/>
    <col min="13572" max="13572" width="11" style="26" customWidth="1"/>
    <col min="13573" max="13573" width="0.28515625" style="26" customWidth="1"/>
    <col min="13574" max="13574" width="11.28515625" style="26" customWidth="1"/>
    <col min="13575" max="13575" width="0.28515625" style="26" customWidth="1"/>
    <col min="13576" max="13576" width="11.28515625" style="26" customWidth="1"/>
    <col min="13577" max="13577" width="0.28515625" style="26" customWidth="1"/>
    <col min="13578" max="13578" width="11.28515625" style="26" customWidth="1"/>
    <col min="13579" max="13824" width="9" style="26"/>
    <col min="13825" max="13825" width="40.28515625" style="26" customWidth="1"/>
    <col min="13826" max="13826" width="6.28515625" style="26" customWidth="1"/>
    <col min="13827" max="13827" width="0.28515625" style="26" customWidth="1"/>
    <col min="13828" max="13828" width="11" style="26" customWidth="1"/>
    <col min="13829" max="13829" width="0.28515625" style="26" customWidth="1"/>
    <col min="13830" max="13830" width="11.28515625" style="26" customWidth="1"/>
    <col min="13831" max="13831" width="0.28515625" style="26" customWidth="1"/>
    <col min="13832" max="13832" width="11.28515625" style="26" customWidth="1"/>
    <col min="13833" max="13833" width="0.28515625" style="26" customWidth="1"/>
    <col min="13834" max="13834" width="11.28515625" style="26" customWidth="1"/>
    <col min="13835" max="14080" width="9" style="26"/>
    <col min="14081" max="14081" width="40.28515625" style="26" customWidth="1"/>
    <col min="14082" max="14082" width="6.28515625" style="26" customWidth="1"/>
    <col min="14083" max="14083" width="0.28515625" style="26" customWidth="1"/>
    <col min="14084" max="14084" width="11" style="26" customWidth="1"/>
    <col min="14085" max="14085" width="0.28515625" style="26" customWidth="1"/>
    <col min="14086" max="14086" width="11.28515625" style="26" customWidth="1"/>
    <col min="14087" max="14087" width="0.28515625" style="26" customWidth="1"/>
    <col min="14088" max="14088" width="11.28515625" style="26" customWidth="1"/>
    <col min="14089" max="14089" width="0.28515625" style="26" customWidth="1"/>
    <col min="14090" max="14090" width="11.28515625" style="26" customWidth="1"/>
    <col min="14091" max="14336" width="9" style="26"/>
    <col min="14337" max="14337" width="40.28515625" style="26" customWidth="1"/>
    <col min="14338" max="14338" width="6.28515625" style="26" customWidth="1"/>
    <col min="14339" max="14339" width="0.28515625" style="26" customWidth="1"/>
    <col min="14340" max="14340" width="11" style="26" customWidth="1"/>
    <col min="14341" max="14341" width="0.28515625" style="26" customWidth="1"/>
    <col min="14342" max="14342" width="11.28515625" style="26" customWidth="1"/>
    <col min="14343" max="14343" width="0.28515625" style="26" customWidth="1"/>
    <col min="14344" max="14344" width="11.28515625" style="26" customWidth="1"/>
    <col min="14345" max="14345" width="0.28515625" style="26" customWidth="1"/>
    <col min="14346" max="14346" width="11.28515625" style="26" customWidth="1"/>
    <col min="14347" max="14592" width="9" style="26"/>
    <col min="14593" max="14593" width="40.28515625" style="26" customWidth="1"/>
    <col min="14594" max="14594" width="6.28515625" style="26" customWidth="1"/>
    <col min="14595" max="14595" width="0.28515625" style="26" customWidth="1"/>
    <col min="14596" max="14596" width="11" style="26" customWidth="1"/>
    <col min="14597" max="14597" width="0.28515625" style="26" customWidth="1"/>
    <col min="14598" max="14598" width="11.28515625" style="26" customWidth="1"/>
    <col min="14599" max="14599" width="0.28515625" style="26" customWidth="1"/>
    <col min="14600" max="14600" width="11.28515625" style="26" customWidth="1"/>
    <col min="14601" max="14601" width="0.28515625" style="26" customWidth="1"/>
    <col min="14602" max="14602" width="11.28515625" style="26" customWidth="1"/>
    <col min="14603" max="14848" width="9" style="26"/>
    <col min="14849" max="14849" width="40.28515625" style="26" customWidth="1"/>
    <col min="14850" max="14850" width="6.28515625" style="26" customWidth="1"/>
    <col min="14851" max="14851" width="0.28515625" style="26" customWidth="1"/>
    <col min="14852" max="14852" width="11" style="26" customWidth="1"/>
    <col min="14853" max="14853" width="0.28515625" style="26" customWidth="1"/>
    <col min="14854" max="14854" width="11.28515625" style="26" customWidth="1"/>
    <col min="14855" max="14855" width="0.28515625" style="26" customWidth="1"/>
    <col min="14856" max="14856" width="11.28515625" style="26" customWidth="1"/>
    <col min="14857" max="14857" width="0.28515625" style="26" customWidth="1"/>
    <col min="14858" max="14858" width="11.28515625" style="26" customWidth="1"/>
    <col min="14859" max="15104" width="9" style="26"/>
    <col min="15105" max="15105" width="40.28515625" style="26" customWidth="1"/>
    <col min="15106" max="15106" width="6.28515625" style="26" customWidth="1"/>
    <col min="15107" max="15107" width="0.28515625" style="26" customWidth="1"/>
    <col min="15108" max="15108" width="11" style="26" customWidth="1"/>
    <col min="15109" max="15109" width="0.28515625" style="26" customWidth="1"/>
    <col min="15110" max="15110" width="11.28515625" style="26" customWidth="1"/>
    <col min="15111" max="15111" width="0.28515625" style="26" customWidth="1"/>
    <col min="15112" max="15112" width="11.28515625" style="26" customWidth="1"/>
    <col min="15113" max="15113" width="0.28515625" style="26" customWidth="1"/>
    <col min="15114" max="15114" width="11.28515625" style="26" customWidth="1"/>
    <col min="15115" max="15360" width="9" style="26"/>
    <col min="15361" max="15361" width="40.28515625" style="26" customWidth="1"/>
    <col min="15362" max="15362" width="6.28515625" style="26" customWidth="1"/>
    <col min="15363" max="15363" width="0.28515625" style="26" customWidth="1"/>
    <col min="15364" max="15364" width="11" style="26" customWidth="1"/>
    <col min="15365" max="15365" width="0.28515625" style="26" customWidth="1"/>
    <col min="15366" max="15366" width="11.28515625" style="26" customWidth="1"/>
    <col min="15367" max="15367" width="0.28515625" style="26" customWidth="1"/>
    <col min="15368" max="15368" width="11.28515625" style="26" customWidth="1"/>
    <col min="15369" max="15369" width="0.28515625" style="26" customWidth="1"/>
    <col min="15370" max="15370" width="11.28515625" style="26" customWidth="1"/>
    <col min="15371" max="15616" width="9" style="26"/>
    <col min="15617" max="15617" width="40.28515625" style="26" customWidth="1"/>
    <col min="15618" max="15618" width="6.28515625" style="26" customWidth="1"/>
    <col min="15619" max="15619" width="0.28515625" style="26" customWidth="1"/>
    <col min="15620" max="15620" width="11" style="26" customWidth="1"/>
    <col min="15621" max="15621" width="0.28515625" style="26" customWidth="1"/>
    <col min="15622" max="15622" width="11.28515625" style="26" customWidth="1"/>
    <col min="15623" max="15623" width="0.28515625" style="26" customWidth="1"/>
    <col min="15624" max="15624" width="11.28515625" style="26" customWidth="1"/>
    <col min="15625" max="15625" width="0.28515625" style="26" customWidth="1"/>
    <col min="15626" max="15626" width="11.28515625" style="26" customWidth="1"/>
    <col min="15627" max="15872" width="9" style="26"/>
    <col min="15873" max="15873" width="40.28515625" style="26" customWidth="1"/>
    <col min="15874" max="15874" width="6.28515625" style="26" customWidth="1"/>
    <col min="15875" max="15875" width="0.28515625" style="26" customWidth="1"/>
    <col min="15876" max="15876" width="11" style="26" customWidth="1"/>
    <col min="15877" max="15877" width="0.28515625" style="26" customWidth="1"/>
    <col min="15878" max="15878" width="11.28515625" style="26" customWidth="1"/>
    <col min="15879" max="15879" width="0.28515625" style="26" customWidth="1"/>
    <col min="15880" max="15880" width="11.28515625" style="26" customWidth="1"/>
    <col min="15881" max="15881" width="0.28515625" style="26" customWidth="1"/>
    <col min="15882" max="15882" width="11.28515625" style="26" customWidth="1"/>
    <col min="15883" max="16128" width="9" style="26"/>
    <col min="16129" max="16129" width="40.28515625" style="26" customWidth="1"/>
    <col min="16130" max="16130" width="6.28515625" style="26" customWidth="1"/>
    <col min="16131" max="16131" width="0.28515625" style="26" customWidth="1"/>
    <col min="16132" max="16132" width="11" style="26" customWidth="1"/>
    <col min="16133" max="16133" width="0.28515625" style="26" customWidth="1"/>
    <col min="16134" max="16134" width="11.28515625" style="26" customWidth="1"/>
    <col min="16135" max="16135" width="0.28515625" style="26" customWidth="1"/>
    <col min="16136" max="16136" width="11.28515625" style="26" customWidth="1"/>
    <col min="16137" max="16137" width="0.28515625" style="26" customWidth="1"/>
    <col min="16138" max="16138" width="11.28515625" style="26" customWidth="1"/>
    <col min="16139" max="16384" width="9" style="26"/>
  </cols>
  <sheetData>
    <row r="1" spans="1:17" ht="20.100000000000001" customHeight="1">
      <c r="A1" s="48" t="s">
        <v>0</v>
      </c>
    </row>
    <row r="2" spans="1:17" ht="20.100000000000001" customHeight="1">
      <c r="A2" s="22" t="s">
        <v>82</v>
      </c>
    </row>
    <row r="3" spans="1:17" ht="20.100000000000001" customHeight="1">
      <c r="A3" s="49" t="s">
        <v>227</v>
      </c>
      <c r="B3" s="302"/>
      <c r="C3" s="50"/>
      <c r="D3" s="108"/>
      <c r="E3" s="108"/>
      <c r="F3" s="108"/>
      <c r="G3" s="108"/>
      <c r="H3" s="109"/>
      <c r="I3" s="108"/>
      <c r="J3" s="109"/>
    </row>
    <row r="4" spans="1:17" ht="18.95" customHeight="1"/>
    <row r="5" spans="1:17" ht="18.95" customHeight="1">
      <c r="A5" s="22"/>
      <c r="C5" s="13"/>
      <c r="D5" s="313" t="s">
        <v>2</v>
      </c>
      <c r="E5" s="313"/>
      <c r="F5" s="313"/>
      <c r="G5" s="15"/>
      <c r="H5" s="313" t="s">
        <v>3</v>
      </c>
      <c r="I5" s="313"/>
      <c r="J5" s="313"/>
    </row>
    <row r="6" spans="1:17" ht="18.95" customHeight="1">
      <c r="A6" s="22"/>
      <c r="C6" s="13"/>
      <c r="D6" s="14" t="s">
        <v>4</v>
      </c>
      <c r="E6" s="15"/>
      <c r="F6" s="14" t="s">
        <v>4</v>
      </c>
      <c r="G6" s="12"/>
      <c r="H6" s="14" t="s">
        <v>4</v>
      </c>
      <c r="I6" s="15"/>
      <c r="J6" s="14" t="s">
        <v>4</v>
      </c>
    </row>
    <row r="7" spans="1:17" ht="18.95" customHeight="1">
      <c r="A7" s="22"/>
      <c r="C7" s="13"/>
      <c r="D7" s="14" t="s">
        <v>196</v>
      </c>
      <c r="E7" s="14"/>
      <c r="F7" s="14" t="s">
        <v>196</v>
      </c>
      <c r="G7" s="14"/>
      <c r="H7" s="14" t="s">
        <v>196</v>
      </c>
      <c r="I7" s="14"/>
      <c r="J7" s="14" t="s">
        <v>196</v>
      </c>
    </row>
    <row r="8" spans="1:17" ht="18.95" customHeight="1">
      <c r="A8" s="22"/>
      <c r="B8" s="303"/>
      <c r="C8" s="13"/>
      <c r="D8" s="110" t="s">
        <v>7</v>
      </c>
      <c r="E8" s="110"/>
      <c r="F8" s="110" t="s">
        <v>8</v>
      </c>
      <c r="G8" s="18"/>
      <c r="H8" s="110" t="s">
        <v>7</v>
      </c>
      <c r="I8" s="110"/>
      <c r="J8" s="110" t="s">
        <v>8</v>
      </c>
    </row>
    <row r="9" spans="1:17" ht="18.95" customHeight="1">
      <c r="A9" s="22"/>
      <c r="B9" s="304" t="s">
        <v>9</v>
      </c>
      <c r="C9" s="13"/>
      <c r="D9" s="20" t="s">
        <v>10</v>
      </c>
      <c r="E9" s="15"/>
      <c r="F9" s="20" t="s">
        <v>10</v>
      </c>
      <c r="G9" s="15"/>
      <c r="H9" s="111" t="s">
        <v>10</v>
      </c>
      <c r="I9" s="15"/>
      <c r="J9" s="111" t="s">
        <v>10</v>
      </c>
    </row>
    <row r="10" spans="1:17" ht="18.95" customHeight="1">
      <c r="A10" s="22" t="s">
        <v>83</v>
      </c>
      <c r="D10" s="112"/>
      <c r="H10" s="113"/>
    </row>
    <row r="11" spans="1:17" ht="6" customHeight="1">
      <c r="A11" s="53"/>
      <c r="D11" s="27"/>
      <c r="F11" s="28"/>
      <c r="H11" s="54"/>
      <c r="J11" s="55"/>
    </row>
    <row r="12" spans="1:17" ht="18.95" customHeight="1">
      <c r="A12" s="26" t="s">
        <v>84</v>
      </c>
      <c r="D12" s="54">
        <v>5949895</v>
      </c>
      <c r="E12" s="55"/>
      <c r="F12" s="55">
        <v>5149337</v>
      </c>
      <c r="G12" s="55"/>
      <c r="H12" s="54">
        <v>615508</v>
      </c>
      <c r="I12" s="55"/>
      <c r="J12" s="55">
        <v>558239</v>
      </c>
      <c r="N12" s="12"/>
      <c r="Q12" s="12"/>
    </row>
    <row r="13" spans="1:17" ht="18.95" customHeight="1">
      <c r="A13" s="26" t="s">
        <v>85</v>
      </c>
      <c r="D13" s="54">
        <v>16</v>
      </c>
      <c r="E13" s="55"/>
      <c r="F13" s="55">
        <v>554</v>
      </c>
      <c r="G13" s="55"/>
      <c r="H13" s="54">
        <v>369038</v>
      </c>
      <c r="I13" s="55"/>
      <c r="J13" s="55">
        <v>3340996</v>
      </c>
      <c r="N13" s="12"/>
      <c r="Q13" s="12"/>
    </row>
    <row r="14" spans="1:17" ht="18.95" customHeight="1">
      <c r="A14" s="26" t="s">
        <v>253</v>
      </c>
      <c r="B14" s="301">
        <v>21</v>
      </c>
      <c r="D14" s="54">
        <v>184442</v>
      </c>
      <c r="E14" s="55"/>
      <c r="F14" s="55">
        <v>0</v>
      </c>
      <c r="G14" s="55"/>
      <c r="H14" s="54">
        <v>365195</v>
      </c>
      <c r="I14" s="55"/>
      <c r="J14" s="55">
        <v>535132</v>
      </c>
      <c r="N14" s="12"/>
      <c r="Q14" s="12"/>
    </row>
    <row r="15" spans="1:17" ht="18.95" customHeight="1">
      <c r="A15" s="53" t="s">
        <v>86</v>
      </c>
      <c r="D15" s="137">
        <v>2409760</v>
      </c>
      <c r="E15" s="56"/>
      <c r="F15" s="223">
        <v>2577029</v>
      </c>
      <c r="G15" s="56"/>
      <c r="H15" s="137">
        <v>2903</v>
      </c>
      <c r="I15" s="56"/>
      <c r="J15" s="223">
        <v>2673</v>
      </c>
      <c r="N15" s="12"/>
      <c r="Q15" s="12"/>
    </row>
    <row r="16" spans="1:17" ht="6" customHeight="1">
      <c r="A16" s="53"/>
      <c r="D16" s="27"/>
      <c r="F16" s="28"/>
      <c r="H16" s="27"/>
      <c r="J16" s="28"/>
      <c r="Q16" s="12"/>
    </row>
    <row r="17" spans="1:19" ht="18.95" customHeight="1">
      <c r="A17" s="57" t="s">
        <v>87</v>
      </c>
      <c r="D17" s="138">
        <f>SUM(D12:D15)</f>
        <v>8544113</v>
      </c>
      <c r="E17" s="28"/>
      <c r="F17" s="224">
        <f>SUM(F12:F15)</f>
        <v>7726920</v>
      </c>
      <c r="G17" s="28"/>
      <c r="H17" s="138">
        <f>SUM(H12:H15)</f>
        <v>1352644</v>
      </c>
      <c r="I17" s="28"/>
      <c r="J17" s="224">
        <f>SUM(J12:J15)</f>
        <v>4437040</v>
      </c>
      <c r="N17" s="12"/>
      <c r="Q17" s="12"/>
    </row>
    <row r="18" spans="1:19" ht="9.75" customHeight="1">
      <c r="A18" s="57"/>
      <c r="D18" s="27"/>
      <c r="F18" s="28"/>
      <c r="H18" s="27"/>
      <c r="J18" s="28"/>
      <c r="Q18" s="12"/>
    </row>
    <row r="19" spans="1:19" ht="18.95" customHeight="1">
      <c r="A19" s="57" t="s">
        <v>88</v>
      </c>
      <c r="D19" s="27"/>
      <c r="F19" s="28"/>
      <c r="H19" s="27"/>
      <c r="J19" s="28"/>
      <c r="Q19" s="12"/>
      <c r="S19" s="12"/>
    </row>
    <row r="20" spans="1:19" ht="6" customHeight="1">
      <c r="A20" s="57"/>
      <c r="D20" s="27"/>
      <c r="F20" s="28"/>
      <c r="H20" s="27"/>
      <c r="J20" s="28"/>
      <c r="Q20" s="12"/>
    </row>
    <row r="21" spans="1:19" ht="18.95" customHeight="1">
      <c r="A21" s="26" t="s">
        <v>89</v>
      </c>
      <c r="D21" s="54">
        <v>414321</v>
      </c>
      <c r="E21" s="55"/>
      <c r="F21" s="55">
        <v>152924</v>
      </c>
      <c r="G21" s="55"/>
      <c r="H21" s="54">
        <v>96</v>
      </c>
      <c r="I21" s="55"/>
      <c r="J21" s="55">
        <v>32</v>
      </c>
      <c r="N21" s="12"/>
      <c r="Q21" s="12"/>
    </row>
    <row r="22" spans="1:19" ht="18.95" customHeight="1">
      <c r="A22" s="26" t="s">
        <v>90</v>
      </c>
      <c r="D22" s="54">
        <v>3336272</v>
      </c>
      <c r="E22" s="55"/>
      <c r="F22" s="55">
        <v>2419325</v>
      </c>
      <c r="G22" s="55"/>
      <c r="H22" s="54">
        <v>103504</v>
      </c>
      <c r="I22" s="55"/>
      <c r="J22" s="55">
        <v>63912</v>
      </c>
      <c r="N22" s="12"/>
      <c r="Q22" s="12"/>
    </row>
    <row r="23" spans="1:19" ht="18.95" customHeight="1">
      <c r="A23" s="26" t="s">
        <v>91</v>
      </c>
      <c r="D23" s="59">
        <v>-69946</v>
      </c>
      <c r="E23" s="55"/>
      <c r="F23" s="215">
        <v>-322812</v>
      </c>
      <c r="H23" s="59">
        <v>0</v>
      </c>
      <c r="J23" s="215">
        <v>0</v>
      </c>
      <c r="N23" s="12"/>
      <c r="Q23" s="12"/>
    </row>
    <row r="24" spans="1:19" ht="6" customHeight="1">
      <c r="A24" s="22"/>
      <c r="D24" s="27"/>
      <c r="F24" s="28"/>
      <c r="H24" s="27"/>
      <c r="J24" s="28"/>
      <c r="N24" s="12"/>
      <c r="Q24" s="12"/>
    </row>
    <row r="25" spans="1:19" ht="18.95" customHeight="1">
      <c r="A25" s="22" t="s">
        <v>92</v>
      </c>
      <c r="D25" s="138">
        <f>SUM(D21:D23)</f>
        <v>3680647</v>
      </c>
      <c r="E25" s="28"/>
      <c r="F25" s="224">
        <f>SUM(F21:F23)</f>
        <v>2249437</v>
      </c>
      <c r="G25" s="28"/>
      <c r="H25" s="138">
        <f>SUM(H21:H23)</f>
        <v>103600</v>
      </c>
      <c r="I25" s="28"/>
      <c r="J25" s="224">
        <f>SUM(J21:J23)</f>
        <v>63944</v>
      </c>
      <c r="N25" s="12"/>
      <c r="Q25" s="12"/>
    </row>
    <row r="26" spans="1:19" ht="6" customHeight="1">
      <c r="A26" s="22"/>
      <c r="D26" s="27"/>
      <c r="F26" s="28"/>
      <c r="H26" s="27"/>
      <c r="J26" s="28"/>
      <c r="N26" s="12"/>
      <c r="Q26" s="12"/>
    </row>
    <row r="27" spans="1:19" ht="18.95" customHeight="1">
      <c r="A27" s="22" t="s">
        <v>197</v>
      </c>
      <c r="D27" s="27">
        <f>D17-D25</f>
        <v>4863466</v>
      </c>
      <c r="F27" s="28">
        <f>F17-F25</f>
        <v>5477483</v>
      </c>
      <c r="H27" s="27">
        <f>H17-H25</f>
        <v>1249044</v>
      </c>
      <c r="J27" s="28">
        <f>J17-J25</f>
        <v>4373096</v>
      </c>
      <c r="N27" s="12"/>
      <c r="Q27" s="12"/>
    </row>
    <row r="28" spans="1:19" ht="18.95" customHeight="1">
      <c r="A28" s="26" t="s">
        <v>93</v>
      </c>
      <c r="D28" s="27">
        <v>-584304</v>
      </c>
      <c r="F28" s="28">
        <v>-616992</v>
      </c>
      <c r="H28" s="27">
        <v>-498581</v>
      </c>
      <c r="J28" s="28">
        <v>-496216</v>
      </c>
      <c r="N28" s="12"/>
      <c r="Q28" s="12"/>
    </row>
    <row r="29" spans="1:19" ht="18.95" customHeight="1">
      <c r="A29" s="26" t="s">
        <v>198</v>
      </c>
      <c r="B29" s="301">
        <v>11.2</v>
      </c>
      <c r="D29" s="58">
        <v>33413</v>
      </c>
      <c r="F29" s="216">
        <v>-5926</v>
      </c>
      <c r="H29" s="138">
        <v>0</v>
      </c>
      <c r="J29" s="224">
        <v>0</v>
      </c>
      <c r="N29" s="12"/>
      <c r="Q29" s="12"/>
    </row>
    <row r="30" spans="1:19" ht="6" customHeight="1">
      <c r="D30" s="27"/>
      <c r="F30" s="28"/>
      <c r="H30" s="27"/>
      <c r="J30" s="28"/>
      <c r="N30" s="12"/>
      <c r="Q30" s="12"/>
    </row>
    <row r="31" spans="1:19" s="60" customFormat="1" ht="18.95" customHeight="1">
      <c r="A31" s="22" t="s">
        <v>209</v>
      </c>
      <c r="B31" s="305"/>
      <c r="D31" s="61">
        <f>SUM(D27:D30)</f>
        <v>4312575</v>
      </c>
      <c r="E31" s="62"/>
      <c r="F31" s="62">
        <f>SUM(F27:F30)</f>
        <v>4854565</v>
      </c>
      <c r="G31" s="62"/>
      <c r="H31" s="61">
        <f>SUM(H27:H30)</f>
        <v>750463</v>
      </c>
      <c r="I31" s="62"/>
      <c r="J31" s="62">
        <f>SUM(J27:J30)</f>
        <v>3876880</v>
      </c>
      <c r="N31" s="12"/>
      <c r="Q31" s="12"/>
    </row>
    <row r="32" spans="1:19" ht="18.95" customHeight="1">
      <c r="A32" s="26" t="s">
        <v>254</v>
      </c>
      <c r="B32" s="301">
        <v>17</v>
      </c>
      <c r="D32" s="138">
        <v>-805153</v>
      </c>
      <c r="F32" s="224">
        <v>-1044427</v>
      </c>
      <c r="H32" s="138">
        <v>-76285</v>
      </c>
      <c r="J32" s="224">
        <v>-107177</v>
      </c>
      <c r="N32" s="12"/>
      <c r="Q32" s="12"/>
    </row>
    <row r="33" spans="1:17" ht="6" customHeight="1">
      <c r="D33" s="27"/>
      <c r="F33" s="28"/>
      <c r="H33" s="27"/>
      <c r="J33" s="28"/>
      <c r="N33" s="12"/>
      <c r="Q33" s="12"/>
    </row>
    <row r="34" spans="1:17" ht="18.95" customHeight="1" thickBot="1">
      <c r="A34" s="63" t="s">
        <v>95</v>
      </c>
      <c r="D34" s="32">
        <f>SUM(D31:D32)</f>
        <v>3507422</v>
      </c>
      <c r="E34" s="28"/>
      <c r="F34" s="217">
        <f>SUM(F31:F32)</f>
        <v>3810138</v>
      </c>
      <c r="G34" s="28"/>
      <c r="H34" s="32">
        <f>SUM(H31:H32)</f>
        <v>674178</v>
      </c>
      <c r="I34" s="28"/>
      <c r="J34" s="217">
        <f>SUM(J31:J32)</f>
        <v>3769703</v>
      </c>
      <c r="N34" s="12"/>
      <c r="Q34" s="12"/>
    </row>
    <row r="35" spans="1:17" ht="9.75" customHeight="1" thickTop="1">
      <c r="A35" s="57"/>
      <c r="D35" s="27"/>
      <c r="F35" s="28"/>
      <c r="H35" s="27"/>
      <c r="J35" s="28"/>
      <c r="N35" s="12"/>
      <c r="Q35" s="12"/>
    </row>
    <row r="36" spans="1:17" s="68" customFormat="1" ht="18.95" customHeight="1">
      <c r="A36" s="64" t="s">
        <v>96</v>
      </c>
      <c r="B36" s="306"/>
      <c r="C36" s="65"/>
      <c r="D36" s="139"/>
      <c r="E36" s="115"/>
      <c r="F36" s="225"/>
      <c r="G36" s="115"/>
      <c r="H36" s="139"/>
      <c r="I36" s="115"/>
      <c r="J36" s="225"/>
      <c r="N36" s="12"/>
      <c r="Q36" s="12"/>
    </row>
    <row r="37" spans="1:17" s="68" customFormat="1" ht="18.95" customHeight="1">
      <c r="A37" s="97" t="s">
        <v>110</v>
      </c>
      <c r="B37" s="306"/>
      <c r="C37" s="65"/>
      <c r="D37" s="114"/>
      <c r="E37" s="115"/>
      <c r="F37" s="116"/>
      <c r="G37" s="115"/>
      <c r="H37" s="114"/>
      <c r="I37" s="115"/>
      <c r="J37" s="116"/>
      <c r="N37" s="12"/>
      <c r="Q37" s="12"/>
    </row>
    <row r="38" spans="1:17" s="68" customFormat="1" ht="18.95" customHeight="1">
      <c r="A38" s="69" t="s">
        <v>111</v>
      </c>
      <c r="B38" s="306"/>
      <c r="C38" s="65"/>
      <c r="D38" s="114">
        <v>13454</v>
      </c>
      <c r="E38" s="115"/>
      <c r="F38" s="116">
        <v>12968</v>
      </c>
      <c r="G38" s="115"/>
      <c r="H38" s="114">
        <v>336</v>
      </c>
      <c r="I38" s="115"/>
      <c r="J38" s="116">
        <v>-620</v>
      </c>
      <c r="N38" s="12"/>
      <c r="Q38" s="12"/>
    </row>
    <row r="39" spans="1:17" s="68" customFormat="1" ht="18.95" customHeight="1">
      <c r="A39" s="69" t="s">
        <v>210</v>
      </c>
      <c r="B39" s="306"/>
      <c r="C39" s="65"/>
      <c r="D39" s="114"/>
      <c r="E39" s="115"/>
      <c r="F39" s="116"/>
      <c r="G39" s="115"/>
      <c r="H39" s="114"/>
      <c r="I39" s="115"/>
      <c r="J39" s="116"/>
      <c r="N39" s="12"/>
      <c r="Q39" s="12"/>
    </row>
    <row r="40" spans="1:17" s="68" customFormat="1" ht="18.95" customHeight="1">
      <c r="A40" s="69" t="s">
        <v>112</v>
      </c>
      <c r="B40" s="306"/>
      <c r="C40" s="65"/>
      <c r="D40" s="140">
        <v>-2691</v>
      </c>
      <c r="E40" s="115"/>
      <c r="F40" s="226">
        <v>-2594</v>
      </c>
      <c r="G40" s="115"/>
      <c r="H40" s="140">
        <v>-67</v>
      </c>
      <c r="I40" s="115"/>
      <c r="J40" s="226">
        <v>124</v>
      </c>
      <c r="N40" s="12"/>
      <c r="Q40" s="12"/>
    </row>
    <row r="41" spans="1:17" ht="6" customHeight="1">
      <c r="D41" s="70"/>
      <c r="F41" s="227"/>
      <c r="H41" s="70"/>
      <c r="J41" s="227"/>
      <c r="M41" s="68"/>
      <c r="N41" s="12"/>
      <c r="Q41" s="12"/>
    </row>
    <row r="42" spans="1:17" s="68" customFormat="1" ht="18.95" customHeight="1">
      <c r="A42" s="68" t="s">
        <v>211</v>
      </c>
      <c r="B42" s="306"/>
      <c r="C42" s="65"/>
      <c r="D42" s="140">
        <f>SUM(D38:D40)</f>
        <v>10763</v>
      </c>
      <c r="E42" s="115"/>
      <c r="F42" s="226">
        <f>SUM(F38:F40)</f>
        <v>10374</v>
      </c>
      <c r="G42" s="115"/>
      <c r="H42" s="140">
        <f>SUM(H38:H40)</f>
        <v>269</v>
      </c>
      <c r="I42" s="115"/>
      <c r="J42" s="226">
        <f>SUM(J38:J40)</f>
        <v>-496</v>
      </c>
      <c r="N42" s="12"/>
      <c r="Q42" s="12"/>
    </row>
    <row r="43" spans="1:17" s="68" customFormat="1" ht="12" customHeight="1">
      <c r="A43" s="64"/>
      <c r="B43" s="306"/>
      <c r="C43" s="65"/>
      <c r="D43" s="114"/>
      <c r="E43" s="115"/>
      <c r="F43" s="116"/>
      <c r="G43" s="115"/>
      <c r="H43" s="114"/>
      <c r="I43" s="115"/>
      <c r="J43" s="116"/>
      <c r="N43" s="12"/>
      <c r="Q43" s="12"/>
    </row>
    <row r="44" spans="1:17" s="68" customFormat="1" ht="18.95" customHeight="1">
      <c r="A44" s="98" t="s">
        <v>97</v>
      </c>
      <c r="B44" s="306"/>
      <c r="C44" s="65"/>
      <c r="D44" s="114"/>
      <c r="E44" s="115"/>
      <c r="F44" s="116"/>
      <c r="G44" s="115"/>
      <c r="H44" s="114"/>
      <c r="I44" s="115"/>
      <c r="J44" s="116"/>
      <c r="N44" s="12"/>
      <c r="Q44" s="12"/>
    </row>
    <row r="45" spans="1:17" s="68" customFormat="1" ht="18.95" customHeight="1">
      <c r="A45" s="69" t="s">
        <v>202</v>
      </c>
      <c r="B45" s="306"/>
      <c r="C45" s="65"/>
      <c r="D45" s="114"/>
      <c r="E45" s="115"/>
      <c r="F45" s="116"/>
      <c r="G45" s="67"/>
      <c r="H45" s="66"/>
      <c r="I45" s="67"/>
      <c r="J45" s="221"/>
      <c r="M45" s="26"/>
      <c r="N45" s="12"/>
      <c r="Q45" s="12"/>
    </row>
    <row r="46" spans="1:17" s="68" customFormat="1" ht="18.95" customHeight="1">
      <c r="A46" s="69" t="s">
        <v>98</v>
      </c>
      <c r="B46" s="306"/>
      <c r="C46" s="65"/>
      <c r="D46" s="114">
        <v>0</v>
      </c>
      <c r="E46" s="115"/>
      <c r="F46" s="116">
        <v>-1088</v>
      </c>
      <c r="G46" s="67"/>
      <c r="H46" s="66">
        <v>0</v>
      </c>
      <c r="I46" s="67"/>
      <c r="J46" s="221">
        <v>0</v>
      </c>
      <c r="N46" s="12"/>
      <c r="Q46" s="12"/>
    </row>
    <row r="47" spans="1:17" s="68" customFormat="1" ht="18.95" customHeight="1">
      <c r="A47" s="69" t="s">
        <v>99</v>
      </c>
      <c r="B47" s="306"/>
      <c r="C47" s="65"/>
      <c r="D47" s="114">
        <v>3531</v>
      </c>
      <c r="E47" s="115"/>
      <c r="F47" s="116">
        <v>9182</v>
      </c>
      <c r="G47" s="67"/>
      <c r="H47" s="114">
        <v>3531</v>
      </c>
      <c r="I47" s="67"/>
      <c r="J47" s="116">
        <v>9182</v>
      </c>
      <c r="M47" s="26"/>
      <c r="N47" s="12"/>
      <c r="Q47" s="12"/>
    </row>
    <row r="48" spans="1:17" s="68" customFormat="1" ht="18.95" customHeight="1">
      <c r="A48" s="69" t="s">
        <v>100</v>
      </c>
      <c r="B48" s="306"/>
      <c r="C48" s="65"/>
      <c r="D48" s="114">
        <v>-68</v>
      </c>
      <c r="E48" s="115"/>
      <c r="F48" s="116">
        <v>111</v>
      </c>
      <c r="G48" s="115"/>
      <c r="H48" s="114">
        <v>0</v>
      </c>
      <c r="I48" s="67"/>
      <c r="J48" s="116">
        <v>0</v>
      </c>
      <c r="N48" s="12"/>
      <c r="Q48" s="12"/>
    </row>
    <row r="49" spans="1:17" s="68" customFormat="1" ht="18.95" customHeight="1">
      <c r="A49" s="69" t="s">
        <v>101</v>
      </c>
      <c r="B49" s="306"/>
      <c r="C49" s="65"/>
      <c r="D49" s="114"/>
      <c r="E49" s="115"/>
      <c r="F49" s="116"/>
      <c r="G49" s="67"/>
      <c r="H49" s="66"/>
      <c r="I49" s="67"/>
      <c r="J49" s="221"/>
      <c r="N49" s="12"/>
      <c r="Q49" s="12"/>
    </row>
    <row r="50" spans="1:17" s="68" customFormat="1" ht="18.95" customHeight="1">
      <c r="A50" s="69" t="s">
        <v>102</v>
      </c>
      <c r="B50" s="306"/>
      <c r="C50" s="65"/>
      <c r="D50" s="140">
        <v>-706</v>
      </c>
      <c r="E50" s="115"/>
      <c r="F50" s="226">
        <v>-1619</v>
      </c>
      <c r="G50" s="115"/>
      <c r="H50" s="140">
        <v>-706</v>
      </c>
      <c r="I50" s="67"/>
      <c r="J50" s="226">
        <v>-1836</v>
      </c>
      <c r="N50" s="12"/>
      <c r="Q50" s="12"/>
    </row>
    <row r="51" spans="1:17" ht="6" customHeight="1">
      <c r="D51" s="70"/>
      <c r="F51" s="227"/>
      <c r="H51" s="70"/>
      <c r="J51" s="227"/>
      <c r="M51" s="68"/>
      <c r="N51" s="12"/>
      <c r="Q51" s="12"/>
    </row>
    <row r="52" spans="1:17" s="68" customFormat="1" ht="18.95" customHeight="1">
      <c r="A52" s="69" t="s">
        <v>203</v>
      </c>
      <c r="B52" s="306"/>
      <c r="C52" s="65"/>
      <c r="D52" s="114">
        <f>SUM(D45:D50)</f>
        <v>2757</v>
      </c>
      <c r="E52" s="115"/>
      <c r="F52" s="116">
        <f>SUM(F45:F50)</f>
        <v>6586</v>
      </c>
      <c r="G52" s="115"/>
      <c r="H52" s="114">
        <f>SUM(H45:H50)</f>
        <v>2825</v>
      </c>
      <c r="I52" s="115"/>
      <c r="J52" s="116">
        <f>SUM(J45:J50)</f>
        <v>7346</v>
      </c>
      <c r="N52" s="12"/>
      <c r="Q52" s="12"/>
    </row>
    <row r="53" spans="1:17" ht="6" customHeight="1">
      <c r="D53" s="70"/>
      <c r="F53" s="227"/>
      <c r="H53" s="70"/>
      <c r="J53" s="227"/>
      <c r="M53" s="68"/>
      <c r="N53" s="12"/>
      <c r="Q53" s="12"/>
    </row>
    <row r="54" spans="1:17" s="68" customFormat="1" ht="18.95" customHeight="1" thickBot="1">
      <c r="A54" s="64" t="s">
        <v>103</v>
      </c>
      <c r="B54" s="306"/>
      <c r="C54" s="65"/>
      <c r="D54" s="141">
        <f>D52+D34+D42</f>
        <v>3520942</v>
      </c>
      <c r="E54" s="115"/>
      <c r="F54" s="228">
        <f>F52+F34+F42</f>
        <v>3827098</v>
      </c>
      <c r="G54" s="115"/>
      <c r="H54" s="141">
        <f>H52+H34+H42</f>
        <v>677272</v>
      </c>
      <c r="I54" s="115"/>
      <c r="J54" s="228">
        <f>J52+J34+J42</f>
        <v>3776553</v>
      </c>
      <c r="M54" s="26"/>
      <c r="N54" s="12"/>
      <c r="Q54" s="12"/>
    </row>
    <row r="55" spans="1:17" s="68" customFormat="1" ht="18.95" customHeight="1" thickTop="1">
      <c r="A55" s="64"/>
      <c r="B55" s="306"/>
      <c r="C55" s="65"/>
      <c r="D55" s="116"/>
      <c r="E55" s="115"/>
      <c r="F55" s="116"/>
      <c r="G55" s="115"/>
      <c r="H55" s="116"/>
      <c r="I55" s="115"/>
      <c r="J55" s="116"/>
      <c r="Q55" s="12"/>
    </row>
    <row r="56" spans="1:17" s="68" customFormat="1" ht="14.25" customHeight="1">
      <c r="A56" s="64"/>
      <c r="B56" s="306"/>
      <c r="C56" s="65"/>
      <c r="D56" s="116"/>
      <c r="E56" s="115"/>
      <c r="F56" s="116"/>
      <c r="G56" s="115"/>
      <c r="H56" s="116"/>
      <c r="I56" s="115"/>
      <c r="J56" s="116"/>
      <c r="P56" s="131"/>
      <c r="Q56" s="12"/>
    </row>
    <row r="57" spans="1:17" ht="21.75" customHeight="1">
      <c r="A57" s="314" t="str">
        <f>'5-6 (3 M)'!A116</f>
        <v>หมายเหตุประกอบข้อมูลทางการเงินเป็นส่วนหนึ่งของข้อมูลทางการเงินระหว่างกาลนี้</v>
      </c>
      <c r="B57" s="314"/>
      <c r="C57" s="314"/>
      <c r="D57" s="314"/>
      <c r="E57" s="314"/>
      <c r="F57" s="314"/>
      <c r="G57" s="314"/>
      <c r="H57" s="314"/>
      <c r="I57" s="314"/>
      <c r="J57" s="314"/>
      <c r="Q57" s="12"/>
    </row>
    <row r="58" spans="1:17" ht="20.100000000000001" customHeight="1">
      <c r="A58" s="48" t="s">
        <v>0</v>
      </c>
      <c r="Q58" s="12"/>
    </row>
    <row r="59" spans="1:17" ht="20.100000000000001" customHeight="1">
      <c r="A59" s="22" t="s">
        <v>104</v>
      </c>
      <c r="Q59" s="12"/>
    </row>
    <row r="60" spans="1:17" ht="20.100000000000001" customHeight="1">
      <c r="A60" s="49" t="str">
        <f>A3</f>
        <v>สำหรับงวดเก้าเดือนสิ้นสุดวันที่ 30 กันยายน พ.ศ. 2565</v>
      </c>
      <c r="B60" s="302"/>
      <c r="C60" s="50"/>
      <c r="D60" s="108"/>
      <c r="E60" s="108"/>
      <c r="F60" s="108"/>
      <c r="G60" s="108"/>
      <c r="H60" s="109"/>
      <c r="I60" s="108"/>
      <c r="J60" s="109"/>
      <c r="Q60" s="12"/>
    </row>
    <row r="61" spans="1:17" ht="19.350000000000001" customHeight="1">
      <c r="Q61" s="12"/>
    </row>
    <row r="62" spans="1:17" ht="19.350000000000001" customHeight="1">
      <c r="A62" s="22"/>
      <c r="C62" s="13"/>
      <c r="D62" s="313" t="s">
        <v>2</v>
      </c>
      <c r="E62" s="313"/>
      <c r="F62" s="313"/>
      <c r="G62" s="15"/>
      <c r="H62" s="313" t="s">
        <v>3</v>
      </c>
      <c r="I62" s="313"/>
      <c r="J62" s="313"/>
      <c r="Q62" s="12"/>
    </row>
    <row r="63" spans="1:17" ht="19.350000000000001" customHeight="1">
      <c r="A63" s="22"/>
      <c r="C63" s="13"/>
      <c r="D63" s="14" t="s">
        <v>4</v>
      </c>
      <c r="E63" s="15"/>
      <c r="F63" s="14" t="s">
        <v>4</v>
      </c>
      <c r="G63" s="12"/>
      <c r="H63" s="14" t="s">
        <v>4</v>
      </c>
      <c r="I63" s="15"/>
      <c r="J63" s="14" t="s">
        <v>4</v>
      </c>
      <c r="Q63" s="12"/>
    </row>
    <row r="64" spans="1:17" ht="19.350000000000001" customHeight="1">
      <c r="A64" s="22"/>
      <c r="C64" s="13"/>
      <c r="D64" s="14" t="s">
        <v>196</v>
      </c>
      <c r="E64" s="14"/>
      <c r="F64" s="14" t="s">
        <v>196</v>
      </c>
      <c r="G64" s="14"/>
      <c r="H64" s="14" t="s">
        <v>196</v>
      </c>
      <c r="I64" s="14"/>
      <c r="J64" s="14" t="s">
        <v>196</v>
      </c>
      <c r="Q64" s="12"/>
    </row>
    <row r="65" spans="1:17" ht="19.350000000000001" customHeight="1">
      <c r="A65" s="22"/>
      <c r="B65" s="303"/>
      <c r="C65" s="13"/>
      <c r="D65" s="110" t="s">
        <v>7</v>
      </c>
      <c r="E65" s="110"/>
      <c r="F65" s="110" t="s">
        <v>8</v>
      </c>
      <c r="G65" s="18"/>
      <c r="H65" s="110" t="s">
        <v>7</v>
      </c>
      <c r="I65" s="110"/>
      <c r="J65" s="110" t="s">
        <v>8</v>
      </c>
      <c r="Q65" s="12"/>
    </row>
    <row r="66" spans="1:17" ht="19.350000000000001" customHeight="1">
      <c r="A66" s="22"/>
      <c r="B66" s="303"/>
      <c r="C66" s="13"/>
      <c r="D66" s="20" t="s">
        <v>10</v>
      </c>
      <c r="E66" s="15"/>
      <c r="F66" s="20" t="s">
        <v>10</v>
      </c>
      <c r="G66" s="15"/>
      <c r="H66" s="111" t="s">
        <v>10</v>
      </c>
      <c r="I66" s="15"/>
      <c r="J66" s="111" t="s">
        <v>10</v>
      </c>
      <c r="Q66" s="12"/>
    </row>
    <row r="67" spans="1:17" ht="6" customHeight="1">
      <c r="A67" s="22"/>
      <c r="B67" s="303"/>
      <c r="C67" s="13"/>
      <c r="D67" s="21"/>
      <c r="E67" s="15"/>
      <c r="F67" s="14"/>
      <c r="G67" s="15"/>
      <c r="H67" s="121"/>
      <c r="I67" s="15"/>
      <c r="J67" s="222"/>
      <c r="Q67" s="12"/>
    </row>
    <row r="68" spans="1:17" ht="19.350000000000001" customHeight="1">
      <c r="A68" s="73" t="s">
        <v>105</v>
      </c>
      <c r="B68" s="307"/>
      <c r="C68" s="74"/>
      <c r="D68" s="122"/>
      <c r="E68" s="123"/>
      <c r="F68" s="123"/>
      <c r="G68" s="123"/>
      <c r="H68" s="124"/>
      <c r="I68" s="123"/>
      <c r="J68" s="125"/>
      <c r="Q68" s="12"/>
    </row>
    <row r="69" spans="1:17" ht="8.25" customHeight="1">
      <c r="D69" s="27"/>
      <c r="F69" s="28"/>
      <c r="H69" s="27"/>
      <c r="J69" s="28"/>
      <c r="Q69" s="12"/>
    </row>
    <row r="70" spans="1:17" ht="19.350000000000001" customHeight="1">
      <c r="A70" s="75" t="s">
        <v>206</v>
      </c>
      <c r="B70" s="307"/>
      <c r="C70" s="74"/>
      <c r="D70" s="124">
        <v>3263190</v>
      </c>
      <c r="E70" s="123"/>
      <c r="F70" s="125">
        <v>3578627</v>
      </c>
      <c r="G70" s="123"/>
      <c r="H70" s="142">
        <v>674178</v>
      </c>
      <c r="I70" s="123"/>
      <c r="J70" s="143">
        <f>+J34</f>
        <v>3769703</v>
      </c>
      <c r="N70" s="12"/>
      <c r="Q70" s="12"/>
    </row>
    <row r="71" spans="1:17" ht="19.350000000000001" customHeight="1">
      <c r="A71" s="76" t="s">
        <v>106</v>
      </c>
      <c r="B71" s="307"/>
      <c r="C71" s="74"/>
      <c r="D71" s="126">
        <v>244232</v>
      </c>
      <c r="E71" s="116"/>
      <c r="F71" s="127">
        <v>231511</v>
      </c>
      <c r="G71" s="116"/>
      <c r="H71" s="126">
        <v>0</v>
      </c>
      <c r="I71" s="116"/>
      <c r="J71" s="127">
        <v>0</v>
      </c>
      <c r="N71" s="12"/>
      <c r="Q71" s="12"/>
    </row>
    <row r="72" spans="1:17" ht="6" customHeight="1">
      <c r="A72" s="22"/>
      <c r="B72" s="303"/>
      <c r="C72" s="13"/>
      <c r="D72" s="21"/>
      <c r="E72" s="15"/>
      <c r="F72" s="14"/>
      <c r="G72" s="15"/>
      <c r="H72" s="21"/>
      <c r="I72" s="15"/>
      <c r="J72" s="14"/>
      <c r="N72" s="12"/>
      <c r="Q72" s="12"/>
    </row>
    <row r="73" spans="1:17" ht="19.350000000000001" customHeight="1" thickBot="1">
      <c r="A73" s="74"/>
      <c r="B73" s="307"/>
      <c r="C73" s="74"/>
      <c r="D73" s="128">
        <f>SUM(D70:D71)</f>
        <v>3507422</v>
      </c>
      <c r="E73" s="123"/>
      <c r="F73" s="129">
        <f>SUM(F70:F71)</f>
        <v>3810138</v>
      </c>
      <c r="G73" s="123"/>
      <c r="H73" s="128">
        <f>SUM(H70:H71)</f>
        <v>674178</v>
      </c>
      <c r="I73" s="123"/>
      <c r="J73" s="129">
        <f>SUM(J70:J71)</f>
        <v>3769703</v>
      </c>
      <c r="N73" s="12"/>
      <c r="Q73" s="12"/>
    </row>
    <row r="74" spans="1:17" ht="19.350000000000001" customHeight="1" thickTop="1">
      <c r="A74" s="57"/>
      <c r="D74" s="27"/>
      <c r="F74" s="28"/>
      <c r="H74" s="27"/>
      <c r="J74" s="28"/>
      <c r="N74" s="12"/>
      <c r="Q74" s="12"/>
    </row>
    <row r="75" spans="1:17" ht="19.350000000000001" customHeight="1">
      <c r="A75" s="73" t="s">
        <v>107</v>
      </c>
      <c r="B75" s="307"/>
      <c r="C75" s="74"/>
      <c r="D75" s="130"/>
      <c r="E75" s="115"/>
      <c r="F75" s="131"/>
      <c r="G75" s="115"/>
      <c r="H75" s="130"/>
      <c r="I75" s="115"/>
      <c r="J75" s="131"/>
      <c r="N75" s="12"/>
      <c r="Q75" s="12"/>
    </row>
    <row r="76" spans="1:17" ht="6" customHeight="1">
      <c r="A76" s="22"/>
      <c r="B76" s="303"/>
      <c r="C76" s="13"/>
      <c r="D76" s="21"/>
      <c r="E76" s="15"/>
      <c r="F76" s="14"/>
      <c r="G76" s="15"/>
      <c r="H76" s="21"/>
      <c r="I76" s="15"/>
      <c r="J76" s="14"/>
      <c r="N76" s="12"/>
      <c r="Q76" s="12"/>
    </row>
    <row r="77" spans="1:17" ht="19.350000000000001" customHeight="1">
      <c r="A77" s="75" t="s">
        <v>206</v>
      </c>
      <c r="B77" s="307"/>
      <c r="C77" s="74"/>
      <c r="D77" s="124">
        <v>3274980</v>
      </c>
      <c r="E77" s="123"/>
      <c r="F77" s="125">
        <v>3594564</v>
      </c>
      <c r="G77" s="123"/>
      <c r="H77" s="124">
        <v>677272</v>
      </c>
      <c r="I77" s="123"/>
      <c r="J77" s="125">
        <f>+J54</f>
        <v>3776553</v>
      </c>
      <c r="N77" s="12"/>
      <c r="Q77" s="12"/>
    </row>
    <row r="78" spans="1:17" ht="19.350000000000001" customHeight="1">
      <c r="A78" s="76" t="s">
        <v>106</v>
      </c>
      <c r="B78" s="307"/>
      <c r="C78" s="74"/>
      <c r="D78" s="126">
        <v>245962</v>
      </c>
      <c r="E78" s="116"/>
      <c r="F78" s="127">
        <v>232534</v>
      </c>
      <c r="G78" s="116"/>
      <c r="H78" s="126">
        <v>0</v>
      </c>
      <c r="I78" s="116"/>
      <c r="J78" s="127">
        <v>0</v>
      </c>
      <c r="N78" s="12"/>
      <c r="Q78" s="12"/>
    </row>
    <row r="79" spans="1:17" ht="6" customHeight="1">
      <c r="A79" s="22"/>
      <c r="B79" s="303"/>
      <c r="C79" s="13"/>
      <c r="D79" s="21"/>
      <c r="E79" s="15"/>
      <c r="F79" s="14"/>
      <c r="G79" s="15"/>
      <c r="H79" s="21"/>
      <c r="I79" s="15"/>
      <c r="J79" s="14"/>
      <c r="N79" s="12"/>
      <c r="Q79" s="12"/>
    </row>
    <row r="80" spans="1:17" ht="19.350000000000001" customHeight="1" thickBot="1">
      <c r="A80" s="74"/>
      <c r="B80" s="307"/>
      <c r="C80" s="74"/>
      <c r="D80" s="128">
        <f>SUM(D77:D79)</f>
        <v>3520942</v>
      </c>
      <c r="E80" s="123"/>
      <c r="F80" s="129">
        <f>SUM(F77:F79)</f>
        <v>3827098</v>
      </c>
      <c r="G80" s="123"/>
      <c r="H80" s="128">
        <f>SUM(H77:H78)</f>
        <v>677272</v>
      </c>
      <c r="I80" s="123"/>
      <c r="J80" s="129">
        <f>SUM(J77:J78)</f>
        <v>3776553</v>
      </c>
      <c r="N80" s="12"/>
      <c r="Q80" s="12"/>
    </row>
    <row r="81" spans="1:10" ht="19.350000000000001" customHeight="1" thickTop="1">
      <c r="A81" s="57"/>
      <c r="D81" s="27"/>
      <c r="F81" s="28"/>
      <c r="H81" s="27"/>
      <c r="J81" s="28"/>
    </row>
    <row r="82" spans="1:10" ht="19.350000000000001" customHeight="1">
      <c r="A82" s="77" t="s">
        <v>108</v>
      </c>
      <c r="B82" s="307"/>
      <c r="C82" s="74"/>
      <c r="D82" s="130"/>
      <c r="E82" s="115"/>
      <c r="F82" s="131"/>
      <c r="G82" s="115"/>
      <c r="H82" s="130"/>
      <c r="I82" s="115"/>
      <c r="J82" s="131"/>
    </row>
    <row r="83" spans="1:10" ht="6" customHeight="1">
      <c r="A83" s="22"/>
      <c r="B83" s="303"/>
      <c r="C83" s="13"/>
      <c r="D83" s="21"/>
      <c r="E83" s="15"/>
      <c r="F83" s="14"/>
      <c r="G83" s="15"/>
      <c r="H83" s="21"/>
      <c r="I83" s="15"/>
      <c r="J83" s="14"/>
    </row>
    <row r="84" spans="1:10" ht="19.350000000000001" customHeight="1" thickBot="1">
      <c r="A84" s="78" t="s">
        <v>109</v>
      </c>
      <c r="B84" s="307"/>
      <c r="C84" s="79"/>
      <c r="D84" s="132">
        <v>2.38</v>
      </c>
      <c r="E84" s="123"/>
      <c r="F84" s="133">
        <f>+F70/'2-4'!I127</f>
        <v>2.6061404709748084</v>
      </c>
      <c r="G84" s="123"/>
      <c r="H84" s="132">
        <v>0.49</v>
      </c>
      <c r="I84" s="123"/>
      <c r="J84" s="133">
        <f>+J70/'2-4'!M127</f>
        <v>2.7452918540700519</v>
      </c>
    </row>
    <row r="85" spans="1:10" ht="19.350000000000001" customHeight="1" thickTop="1">
      <c r="H85" s="30"/>
      <c r="J85" s="30"/>
    </row>
    <row r="86" spans="1:10" ht="19.350000000000001" customHeight="1">
      <c r="H86" s="30"/>
      <c r="J86" s="30"/>
    </row>
    <row r="87" spans="1:10" ht="19.350000000000001" customHeight="1">
      <c r="H87" s="30"/>
      <c r="J87" s="30"/>
    </row>
    <row r="88" spans="1:10" ht="19.350000000000001" customHeight="1">
      <c r="H88" s="30"/>
      <c r="J88" s="30"/>
    </row>
    <row r="89" spans="1:10" ht="19.350000000000001" customHeight="1"/>
    <row r="90" spans="1:10" ht="19.350000000000001" customHeight="1"/>
    <row r="91" spans="1:10" ht="19.350000000000001" customHeight="1"/>
    <row r="92" spans="1:10" ht="19.350000000000001" customHeight="1"/>
    <row r="93" spans="1:10" ht="19.350000000000001" customHeight="1"/>
    <row r="94" spans="1:10" ht="19.350000000000001" customHeight="1"/>
    <row r="95" spans="1:10" ht="19.350000000000001" customHeight="1"/>
    <row r="96" spans="1:10" ht="19.350000000000001" customHeight="1"/>
    <row r="97" spans="1:10" ht="19.350000000000001" customHeight="1"/>
    <row r="98" spans="1:10" ht="19.350000000000001" customHeight="1"/>
    <row r="99" spans="1:10" ht="19.350000000000001" customHeight="1"/>
    <row r="100" spans="1:10" ht="19.350000000000001" customHeight="1"/>
    <row r="101" spans="1:10" ht="19.350000000000001" customHeight="1"/>
    <row r="102" spans="1:10" ht="19.350000000000001" customHeight="1"/>
    <row r="103" spans="1:10" ht="19.350000000000001" customHeight="1"/>
    <row r="104" spans="1:10" ht="19.350000000000001" customHeight="1"/>
    <row r="105" spans="1:10" ht="19.350000000000001" customHeight="1"/>
    <row r="106" spans="1:10" ht="19.350000000000001" customHeight="1"/>
    <row r="107" spans="1:10" ht="19.350000000000001" customHeight="1"/>
    <row r="108" spans="1:10" ht="12.75" customHeight="1"/>
    <row r="109" spans="1:10" ht="21.95" customHeight="1">
      <c r="A109" s="33" t="str">
        <f>A57</f>
        <v>หมายเหตุประกอบข้อมูลทางการเงินเป็นส่วนหนึ่งของข้อมูลทางการเงินระหว่างกาลนี้</v>
      </c>
      <c r="B109" s="308"/>
      <c r="C109" s="71"/>
      <c r="D109" s="72"/>
      <c r="E109" s="72"/>
      <c r="F109" s="72"/>
      <c r="G109" s="72"/>
      <c r="H109" s="136"/>
      <c r="I109" s="72"/>
      <c r="J109" s="136"/>
    </row>
    <row r="110" spans="1:10" ht="16.350000000000001" customHeight="1"/>
    <row r="111" spans="1:10" ht="16.350000000000001" customHeight="1"/>
    <row r="112" spans="1:10" ht="16.350000000000001" customHeight="1"/>
    <row r="113" spans="4:10" ht="16.350000000000001" customHeight="1"/>
    <row r="114" spans="4:10" ht="16.350000000000001" customHeight="1"/>
    <row r="115" spans="4:10" ht="16.350000000000001" customHeight="1"/>
    <row r="116" spans="4:10" ht="16.350000000000001" customHeight="1"/>
    <row r="117" spans="4:10" ht="16.350000000000001" customHeight="1"/>
    <row r="118" spans="4:10" ht="16.350000000000001" customHeight="1"/>
    <row r="119" spans="4:10" ht="16.350000000000001" customHeight="1">
      <c r="D119" s="28"/>
      <c r="F119" s="28"/>
      <c r="H119" s="28"/>
      <c r="J119" s="28"/>
    </row>
    <row r="120" spans="4:10" ht="16.350000000000001" customHeight="1"/>
    <row r="121" spans="4:10" ht="16.350000000000001" customHeight="1"/>
    <row r="122" spans="4:10" ht="16.350000000000001" customHeight="1"/>
    <row r="123" spans="4:10" ht="16.350000000000001" customHeight="1"/>
    <row r="124" spans="4:10" ht="16.350000000000001" customHeight="1"/>
    <row r="125" spans="4:10" ht="16.350000000000001" customHeight="1"/>
    <row r="126" spans="4:10" ht="16.350000000000001" customHeight="1"/>
    <row r="127" spans="4:10" ht="16.350000000000001" customHeight="1"/>
    <row r="128" spans="4:10" ht="16.350000000000001" customHeight="1"/>
    <row r="129" ht="16.350000000000001" customHeight="1"/>
    <row r="130" ht="16.350000000000001" customHeight="1"/>
    <row r="131" ht="16.350000000000001" customHeight="1"/>
    <row r="132" ht="16.350000000000001" customHeight="1"/>
    <row r="133" ht="20.100000000000001" customHeight="1"/>
  </sheetData>
  <mergeCells count="5">
    <mergeCell ref="D5:F5"/>
    <mergeCell ref="H5:J5"/>
    <mergeCell ref="A57:J57"/>
    <mergeCell ref="D62:F62"/>
    <mergeCell ref="H62:J62"/>
  </mergeCells>
  <pageMargins left="0.8" right="0.5" top="0.5" bottom="0.6" header="0.49" footer="0.4"/>
  <pageSetup paperSize="9" scale="85" firstPageNumber="7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7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4292F-4B0F-4694-8668-02F475EA149A}">
  <dimension ref="A1:AE105"/>
  <sheetViews>
    <sheetView zoomScale="85" zoomScaleNormal="85" zoomScaleSheetLayoutView="130" workbookViewId="0">
      <selection activeCell="A47" sqref="A47"/>
    </sheetView>
  </sheetViews>
  <sheetFormatPr defaultRowHeight="17.25"/>
  <cols>
    <col min="1" max="1" width="30.85546875" style="5" customWidth="1"/>
    <col min="2" max="2" width="5.7109375" style="80" customWidth="1"/>
    <col min="3" max="3" width="0.7109375" style="80" customWidth="1"/>
    <col min="4" max="4" width="9.140625" style="3" customWidth="1"/>
    <col min="5" max="5" width="0.7109375" style="3" customWidth="1"/>
    <col min="6" max="6" width="10.28515625" style="3" customWidth="1"/>
    <col min="7" max="7" width="0.7109375" style="144" customWidth="1"/>
    <col min="8" max="8" width="11.85546875" style="144" customWidth="1"/>
    <col min="9" max="9" width="0.7109375" style="3" customWidth="1"/>
    <col min="10" max="10" width="8.7109375" style="144" customWidth="1"/>
    <col min="11" max="11" width="0.7109375" style="144" customWidth="1"/>
    <col min="12" max="12" width="11.140625" style="144" customWidth="1"/>
    <col min="13" max="13" width="0.7109375" style="144" customWidth="1"/>
    <col min="14" max="14" width="11.5703125" style="144" customWidth="1"/>
    <col min="15" max="15" width="0.7109375" style="144" customWidth="1"/>
    <col min="16" max="16" width="15.5703125" style="144" customWidth="1"/>
    <col min="17" max="17" width="0.7109375" style="144" customWidth="1"/>
    <col min="18" max="18" width="11.42578125" style="144" customWidth="1"/>
    <col min="19" max="19" width="0.7109375" style="144" customWidth="1"/>
    <col min="20" max="20" width="9.28515625" style="144" customWidth="1"/>
    <col min="21" max="21" width="0.7109375" style="144" customWidth="1"/>
    <col min="22" max="22" width="13.7109375" style="144" customWidth="1"/>
    <col min="23" max="23" width="0.7109375" style="144" customWidth="1"/>
    <col min="24" max="24" width="10.42578125" style="144" customWidth="1"/>
    <col min="25" max="25" width="0.7109375" style="144" customWidth="1"/>
    <col min="26" max="26" width="10.5703125" style="144" customWidth="1"/>
    <col min="27" max="27" width="0.7109375" style="144" customWidth="1"/>
    <col min="28" max="28" width="10.28515625" style="144" customWidth="1"/>
    <col min="29" max="29" width="9.140625" style="5"/>
    <col min="30" max="31" width="12" style="5" bestFit="1" customWidth="1"/>
    <col min="32" max="258" width="9.140625" style="5"/>
    <col min="259" max="259" width="26.28515625" style="5" customWidth="1"/>
    <col min="260" max="260" width="6.28515625" style="5" customWidth="1"/>
    <col min="261" max="261" width="0.28515625" style="5" customWidth="1"/>
    <col min="262" max="262" width="8.28515625" style="5" customWidth="1"/>
    <col min="263" max="263" width="0.28515625" style="5" customWidth="1"/>
    <col min="264" max="264" width="10" style="5" customWidth="1"/>
    <col min="265" max="265" width="0.28515625" style="5" customWidth="1"/>
    <col min="266" max="266" width="10.28515625" style="5" customWidth="1"/>
    <col min="267" max="267" width="0.28515625" style="5" customWidth="1"/>
    <col min="268" max="268" width="8.28515625" style="5" customWidth="1"/>
    <col min="269" max="269" width="0.28515625" style="5" customWidth="1"/>
    <col min="270" max="270" width="10.28515625" style="5" customWidth="1"/>
    <col min="271" max="271" width="0.28515625" style="5" customWidth="1"/>
    <col min="272" max="272" width="11.28515625" style="5" customWidth="1"/>
    <col min="273" max="273" width="0.28515625" style="5" customWidth="1"/>
    <col min="274" max="274" width="8" style="5" customWidth="1"/>
    <col min="275" max="275" width="0.28515625" style="5" customWidth="1"/>
    <col min="276" max="276" width="10.28515625" style="5" customWidth="1"/>
    <col min="277" max="277" width="0.28515625" style="5" customWidth="1"/>
    <col min="278" max="278" width="13.28515625" style="5" customWidth="1"/>
    <col min="279" max="279" width="0.28515625" style="5" customWidth="1"/>
    <col min="280" max="280" width="10" style="5" customWidth="1"/>
    <col min="281" max="281" width="0.28515625" style="5" customWidth="1"/>
    <col min="282" max="282" width="10.28515625" style="5" customWidth="1"/>
    <col min="283" max="283" width="0.28515625" style="5" customWidth="1"/>
    <col min="284" max="284" width="9.28515625" style="5" customWidth="1"/>
    <col min="285" max="285" width="9.140625" style="5"/>
    <col min="286" max="287" width="12" style="5" bestFit="1" customWidth="1"/>
    <col min="288" max="514" width="9.140625" style="5"/>
    <col min="515" max="515" width="26.28515625" style="5" customWidth="1"/>
    <col min="516" max="516" width="6.28515625" style="5" customWidth="1"/>
    <col min="517" max="517" width="0.28515625" style="5" customWidth="1"/>
    <col min="518" max="518" width="8.28515625" style="5" customWidth="1"/>
    <col min="519" max="519" width="0.28515625" style="5" customWidth="1"/>
    <col min="520" max="520" width="10" style="5" customWidth="1"/>
    <col min="521" max="521" width="0.28515625" style="5" customWidth="1"/>
    <col min="522" max="522" width="10.28515625" style="5" customWidth="1"/>
    <col min="523" max="523" width="0.28515625" style="5" customWidth="1"/>
    <col min="524" max="524" width="8.28515625" style="5" customWidth="1"/>
    <col min="525" max="525" width="0.28515625" style="5" customWidth="1"/>
    <col min="526" max="526" width="10.28515625" style="5" customWidth="1"/>
    <col min="527" max="527" width="0.28515625" style="5" customWidth="1"/>
    <col min="528" max="528" width="11.28515625" style="5" customWidth="1"/>
    <col min="529" max="529" width="0.28515625" style="5" customWidth="1"/>
    <col min="530" max="530" width="8" style="5" customWidth="1"/>
    <col min="531" max="531" width="0.28515625" style="5" customWidth="1"/>
    <col min="532" max="532" width="10.28515625" style="5" customWidth="1"/>
    <col min="533" max="533" width="0.28515625" style="5" customWidth="1"/>
    <col min="534" max="534" width="13.28515625" style="5" customWidth="1"/>
    <col min="535" max="535" width="0.28515625" style="5" customWidth="1"/>
    <col min="536" max="536" width="10" style="5" customWidth="1"/>
    <col min="537" max="537" width="0.28515625" style="5" customWidth="1"/>
    <col min="538" max="538" width="10.28515625" style="5" customWidth="1"/>
    <col min="539" max="539" width="0.28515625" style="5" customWidth="1"/>
    <col min="540" max="540" width="9.28515625" style="5" customWidth="1"/>
    <col min="541" max="541" width="9.140625" style="5"/>
    <col min="542" max="543" width="12" style="5" bestFit="1" customWidth="1"/>
    <col min="544" max="770" width="9.140625" style="5"/>
    <col min="771" max="771" width="26.28515625" style="5" customWidth="1"/>
    <col min="772" max="772" width="6.28515625" style="5" customWidth="1"/>
    <col min="773" max="773" width="0.28515625" style="5" customWidth="1"/>
    <col min="774" max="774" width="8.28515625" style="5" customWidth="1"/>
    <col min="775" max="775" width="0.28515625" style="5" customWidth="1"/>
    <col min="776" max="776" width="10" style="5" customWidth="1"/>
    <col min="777" max="777" width="0.28515625" style="5" customWidth="1"/>
    <col min="778" max="778" width="10.28515625" style="5" customWidth="1"/>
    <col min="779" max="779" width="0.28515625" style="5" customWidth="1"/>
    <col min="780" max="780" width="8.28515625" style="5" customWidth="1"/>
    <col min="781" max="781" width="0.28515625" style="5" customWidth="1"/>
    <col min="782" max="782" width="10.28515625" style="5" customWidth="1"/>
    <col min="783" max="783" width="0.28515625" style="5" customWidth="1"/>
    <col min="784" max="784" width="11.28515625" style="5" customWidth="1"/>
    <col min="785" max="785" width="0.28515625" style="5" customWidth="1"/>
    <col min="786" max="786" width="8" style="5" customWidth="1"/>
    <col min="787" max="787" width="0.28515625" style="5" customWidth="1"/>
    <col min="788" max="788" width="10.28515625" style="5" customWidth="1"/>
    <col min="789" max="789" width="0.28515625" style="5" customWidth="1"/>
    <col min="790" max="790" width="13.28515625" style="5" customWidth="1"/>
    <col min="791" max="791" width="0.28515625" style="5" customWidth="1"/>
    <col min="792" max="792" width="10" style="5" customWidth="1"/>
    <col min="793" max="793" width="0.28515625" style="5" customWidth="1"/>
    <col min="794" max="794" width="10.28515625" style="5" customWidth="1"/>
    <col min="795" max="795" width="0.28515625" style="5" customWidth="1"/>
    <col min="796" max="796" width="9.28515625" style="5" customWidth="1"/>
    <col min="797" max="797" width="9.140625" style="5"/>
    <col min="798" max="799" width="12" style="5" bestFit="1" customWidth="1"/>
    <col min="800" max="1026" width="9.140625" style="5"/>
    <col min="1027" max="1027" width="26.28515625" style="5" customWidth="1"/>
    <col min="1028" max="1028" width="6.28515625" style="5" customWidth="1"/>
    <col min="1029" max="1029" width="0.28515625" style="5" customWidth="1"/>
    <col min="1030" max="1030" width="8.28515625" style="5" customWidth="1"/>
    <col min="1031" max="1031" width="0.28515625" style="5" customWidth="1"/>
    <col min="1032" max="1032" width="10" style="5" customWidth="1"/>
    <col min="1033" max="1033" width="0.28515625" style="5" customWidth="1"/>
    <col min="1034" max="1034" width="10.28515625" style="5" customWidth="1"/>
    <col min="1035" max="1035" width="0.28515625" style="5" customWidth="1"/>
    <col min="1036" max="1036" width="8.28515625" style="5" customWidth="1"/>
    <col min="1037" max="1037" width="0.28515625" style="5" customWidth="1"/>
    <col min="1038" max="1038" width="10.28515625" style="5" customWidth="1"/>
    <col min="1039" max="1039" width="0.28515625" style="5" customWidth="1"/>
    <col min="1040" max="1040" width="11.28515625" style="5" customWidth="1"/>
    <col min="1041" max="1041" width="0.28515625" style="5" customWidth="1"/>
    <col min="1042" max="1042" width="8" style="5" customWidth="1"/>
    <col min="1043" max="1043" width="0.28515625" style="5" customWidth="1"/>
    <col min="1044" max="1044" width="10.28515625" style="5" customWidth="1"/>
    <col min="1045" max="1045" width="0.28515625" style="5" customWidth="1"/>
    <col min="1046" max="1046" width="13.28515625" style="5" customWidth="1"/>
    <col min="1047" max="1047" width="0.28515625" style="5" customWidth="1"/>
    <col min="1048" max="1048" width="10" style="5" customWidth="1"/>
    <col min="1049" max="1049" width="0.28515625" style="5" customWidth="1"/>
    <col min="1050" max="1050" width="10.28515625" style="5" customWidth="1"/>
    <col min="1051" max="1051" width="0.28515625" style="5" customWidth="1"/>
    <col min="1052" max="1052" width="9.28515625" style="5" customWidth="1"/>
    <col min="1053" max="1053" width="9.140625" style="5"/>
    <col min="1054" max="1055" width="12" style="5" bestFit="1" customWidth="1"/>
    <col min="1056" max="1282" width="9.140625" style="5"/>
    <col min="1283" max="1283" width="26.28515625" style="5" customWidth="1"/>
    <col min="1284" max="1284" width="6.28515625" style="5" customWidth="1"/>
    <col min="1285" max="1285" width="0.28515625" style="5" customWidth="1"/>
    <col min="1286" max="1286" width="8.28515625" style="5" customWidth="1"/>
    <col min="1287" max="1287" width="0.28515625" style="5" customWidth="1"/>
    <col min="1288" max="1288" width="10" style="5" customWidth="1"/>
    <col min="1289" max="1289" width="0.28515625" style="5" customWidth="1"/>
    <col min="1290" max="1290" width="10.28515625" style="5" customWidth="1"/>
    <col min="1291" max="1291" width="0.28515625" style="5" customWidth="1"/>
    <col min="1292" max="1292" width="8.28515625" style="5" customWidth="1"/>
    <col min="1293" max="1293" width="0.28515625" style="5" customWidth="1"/>
    <col min="1294" max="1294" width="10.28515625" style="5" customWidth="1"/>
    <col min="1295" max="1295" width="0.28515625" style="5" customWidth="1"/>
    <col min="1296" max="1296" width="11.28515625" style="5" customWidth="1"/>
    <col min="1297" max="1297" width="0.28515625" style="5" customWidth="1"/>
    <col min="1298" max="1298" width="8" style="5" customWidth="1"/>
    <col min="1299" max="1299" width="0.28515625" style="5" customWidth="1"/>
    <col min="1300" max="1300" width="10.28515625" style="5" customWidth="1"/>
    <col min="1301" max="1301" width="0.28515625" style="5" customWidth="1"/>
    <col min="1302" max="1302" width="13.28515625" style="5" customWidth="1"/>
    <col min="1303" max="1303" width="0.28515625" style="5" customWidth="1"/>
    <col min="1304" max="1304" width="10" style="5" customWidth="1"/>
    <col min="1305" max="1305" width="0.28515625" style="5" customWidth="1"/>
    <col min="1306" max="1306" width="10.28515625" style="5" customWidth="1"/>
    <col min="1307" max="1307" width="0.28515625" style="5" customWidth="1"/>
    <col min="1308" max="1308" width="9.28515625" style="5" customWidth="1"/>
    <col min="1309" max="1309" width="9.140625" style="5"/>
    <col min="1310" max="1311" width="12" style="5" bestFit="1" customWidth="1"/>
    <col min="1312" max="1538" width="9.140625" style="5"/>
    <col min="1539" max="1539" width="26.28515625" style="5" customWidth="1"/>
    <col min="1540" max="1540" width="6.28515625" style="5" customWidth="1"/>
    <col min="1541" max="1541" width="0.28515625" style="5" customWidth="1"/>
    <col min="1542" max="1542" width="8.28515625" style="5" customWidth="1"/>
    <col min="1543" max="1543" width="0.28515625" style="5" customWidth="1"/>
    <col min="1544" max="1544" width="10" style="5" customWidth="1"/>
    <col min="1545" max="1545" width="0.28515625" style="5" customWidth="1"/>
    <col min="1546" max="1546" width="10.28515625" style="5" customWidth="1"/>
    <col min="1547" max="1547" width="0.28515625" style="5" customWidth="1"/>
    <col min="1548" max="1548" width="8.28515625" style="5" customWidth="1"/>
    <col min="1549" max="1549" width="0.28515625" style="5" customWidth="1"/>
    <col min="1550" max="1550" width="10.28515625" style="5" customWidth="1"/>
    <col min="1551" max="1551" width="0.28515625" style="5" customWidth="1"/>
    <col min="1552" max="1552" width="11.28515625" style="5" customWidth="1"/>
    <col min="1553" max="1553" width="0.28515625" style="5" customWidth="1"/>
    <col min="1554" max="1554" width="8" style="5" customWidth="1"/>
    <col min="1555" max="1555" width="0.28515625" style="5" customWidth="1"/>
    <col min="1556" max="1556" width="10.28515625" style="5" customWidth="1"/>
    <col min="1557" max="1557" width="0.28515625" style="5" customWidth="1"/>
    <col min="1558" max="1558" width="13.28515625" style="5" customWidth="1"/>
    <col min="1559" max="1559" width="0.28515625" style="5" customWidth="1"/>
    <col min="1560" max="1560" width="10" style="5" customWidth="1"/>
    <col min="1561" max="1561" width="0.28515625" style="5" customWidth="1"/>
    <col min="1562" max="1562" width="10.28515625" style="5" customWidth="1"/>
    <col min="1563" max="1563" width="0.28515625" style="5" customWidth="1"/>
    <col min="1564" max="1564" width="9.28515625" style="5" customWidth="1"/>
    <col min="1565" max="1565" width="9.140625" style="5"/>
    <col min="1566" max="1567" width="12" style="5" bestFit="1" customWidth="1"/>
    <col min="1568" max="1794" width="9.140625" style="5"/>
    <col min="1795" max="1795" width="26.28515625" style="5" customWidth="1"/>
    <col min="1796" max="1796" width="6.28515625" style="5" customWidth="1"/>
    <col min="1797" max="1797" width="0.28515625" style="5" customWidth="1"/>
    <col min="1798" max="1798" width="8.28515625" style="5" customWidth="1"/>
    <col min="1799" max="1799" width="0.28515625" style="5" customWidth="1"/>
    <col min="1800" max="1800" width="10" style="5" customWidth="1"/>
    <col min="1801" max="1801" width="0.28515625" style="5" customWidth="1"/>
    <col min="1802" max="1802" width="10.28515625" style="5" customWidth="1"/>
    <col min="1803" max="1803" width="0.28515625" style="5" customWidth="1"/>
    <col min="1804" max="1804" width="8.28515625" style="5" customWidth="1"/>
    <col min="1805" max="1805" width="0.28515625" style="5" customWidth="1"/>
    <col min="1806" max="1806" width="10.28515625" style="5" customWidth="1"/>
    <col min="1807" max="1807" width="0.28515625" style="5" customWidth="1"/>
    <col min="1808" max="1808" width="11.28515625" style="5" customWidth="1"/>
    <col min="1809" max="1809" width="0.28515625" style="5" customWidth="1"/>
    <col min="1810" max="1810" width="8" style="5" customWidth="1"/>
    <col min="1811" max="1811" width="0.28515625" style="5" customWidth="1"/>
    <col min="1812" max="1812" width="10.28515625" style="5" customWidth="1"/>
    <col min="1813" max="1813" width="0.28515625" style="5" customWidth="1"/>
    <col min="1814" max="1814" width="13.28515625" style="5" customWidth="1"/>
    <col min="1815" max="1815" width="0.28515625" style="5" customWidth="1"/>
    <col min="1816" max="1816" width="10" style="5" customWidth="1"/>
    <col min="1817" max="1817" width="0.28515625" style="5" customWidth="1"/>
    <col min="1818" max="1818" width="10.28515625" style="5" customWidth="1"/>
    <col min="1819" max="1819" width="0.28515625" style="5" customWidth="1"/>
    <col min="1820" max="1820" width="9.28515625" style="5" customWidth="1"/>
    <col min="1821" max="1821" width="9.140625" style="5"/>
    <col min="1822" max="1823" width="12" style="5" bestFit="1" customWidth="1"/>
    <col min="1824" max="2050" width="9.140625" style="5"/>
    <col min="2051" max="2051" width="26.28515625" style="5" customWidth="1"/>
    <col min="2052" max="2052" width="6.28515625" style="5" customWidth="1"/>
    <col min="2053" max="2053" width="0.28515625" style="5" customWidth="1"/>
    <col min="2054" max="2054" width="8.28515625" style="5" customWidth="1"/>
    <col min="2055" max="2055" width="0.28515625" style="5" customWidth="1"/>
    <col min="2056" max="2056" width="10" style="5" customWidth="1"/>
    <col min="2057" max="2057" width="0.28515625" style="5" customWidth="1"/>
    <col min="2058" max="2058" width="10.28515625" style="5" customWidth="1"/>
    <col min="2059" max="2059" width="0.28515625" style="5" customWidth="1"/>
    <col min="2060" max="2060" width="8.28515625" style="5" customWidth="1"/>
    <col min="2061" max="2061" width="0.28515625" style="5" customWidth="1"/>
    <col min="2062" max="2062" width="10.28515625" style="5" customWidth="1"/>
    <col min="2063" max="2063" width="0.28515625" style="5" customWidth="1"/>
    <col min="2064" max="2064" width="11.28515625" style="5" customWidth="1"/>
    <col min="2065" max="2065" width="0.28515625" style="5" customWidth="1"/>
    <col min="2066" max="2066" width="8" style="5" customWidth="1"/>
    <col min="2067" max="2067" width="0.28515625" style="5" customWidth="1"/>
    <col min="2068" max="2068" width="10.28515625" style="5" customWidth="1"/>
    <col min="2069" max="2069" width="0.28515625" style="5" customWidth="1"/>
    <col min="2070" max="2070" width="13.28515625" style="5" customWidth="1"/>
    <col min="2071" max="2071" width="0.28515625" style="5" customWidth="1"/>
    <col min="2072" max="2072" width="10" style="5" customWidth="1"/>
    <col min="2073" max="2073" width="0.28515625" style="5" customWidth="1"/>
    <col min="2074" max="2074" width="10.28515625" style="5" customWidth="1"/>
    <col min="2075" max="2075" width="0.28515625" style="5" customWidth="1"/>
    <col min="2076" max="2076" width="9.28515625" style="5" customWidth="1"/>
    <col min="2077" max="2077" width="9.140625" style="5"/>
    <col min="2078" max="2079" width="12" style="5" bestFit="1" customWidth="1"/>
    <col min="2080" max="2306" width="9.140625" style="5"/>
    <col min="2307" max="2307" width="26.28515625" style="5" customWidth="1"/>
    <col min="2308" max="2308" width="6.28515625" style="5" customWidth="1"/>
    <col min="2309" max="2309" width="0.28515625" style="5" customWidth="1"/>
    <col min="2310" max="2310" width="8.28515625" style="5" customWidth="1"/>
    <col min="2311" max="2311" width="0.28515625" style="5" customWidth="1"/>
    <col min="2312" max="2312" width="10" style="5" customWidth="1"/>
    <col min="2313" max="2313" width="0.28515625" style="5" customWidth="1"/>
    <col min="2314" max="2314" width="10.28515625" style="5" customWidth="1"/>
    <col min="2315" max="2315" width="0.28515625" style="5" customWidth="1"/>
    <col min="2316" max="2316" width="8.28515625" style="5" customWidth="1"/>
    <col min="2317" max="2317" width="0.28515625" style="5" customWidth="1"/>
    <col min="2318" max="2318" width="10.28515625" style="5" customWidth="1"/>
    <col min="2319" max="2319" width="0.28515625" style="5" customWidth="1"/>
    <col min="2320" max="2320" width="11.28515625" style="5" customWidth="1"/>
    <col min="2321" max="2321" width="0.28515625" style="5" customWidth="1"/>
    <col min="2322" max="2322" width="8" style="5" customWidth="1"/>
    <col min="2323" max="2323" width="0.28515625" style="5" customWidth="1"/>
    <col min="2324" max="2324" width="10.28515625" style="5" customWidth="1"/>
    <col min="2325" max="2325" width="0.28515625" style="5" customWidth="1"/>
    <col min="2326" max="2326" width="13.28515625" style="5" customWidth="1"/>
    <col min="2327" max="2327" width="0.28515625" style="5" customWidth="1"/>
    <col min="2328" max="2328" width="10" style="5" customWidth="1"/>
    <col min="2329" max="2329" width="0.28515625" style="5" customWidth="1"/>
    <col min="2330" max="2330" width="10.28515625" style="5" customWidth="1"/>
    <col min="2331" max="2331" width="0.28515625" style="5" customWidth="1"/>
    <col min="2332" max="2332" width="9.28515625" style="5" customWidth="1"/>
    <col min="2333" max="2333" width="9.140625" style="5"/>
    <col min="2334" max="2335" width="12" style="5" bestFit="1" customWidth="1"/>
    <col min="2336" max="2562" width="9.140625" style="5"/>
    <col min="2563" max="2563" width="26.28515625" style="5" customWidth="1"/>
    <col min="2564" max="2564" width="6.28515625" style="5" customWidth="1"/>
    <col min="2565" max="2565" width="0.28515625" style="5" customWidth="1"/>
    <col min="2566" max="2566" width="8.28515625" style="5" customWidth="1"/>
    <col min="2567" max="2567" width="0.28515625" style="5" customWidth="1"/>
    <col min="2568" max="2568" width="10" style="5" customWidth="1"/>
    <col min="2569" max="2569" width="0.28515625" style="5" customWidth="1"/>
    <col min="2570" max="2570" width="10.28515625" style="5" customWidth="1"/>
    <col min="2571" max="2571" width="0.28515625" style="5" customWidth="1"/>
    <col min="2572" max="2572" width="8.28515625" style="5" customWidth="1"/>
    <col min="2573" max="2573" width="0.28515625" style="5" customWidth="1"/>
    <col min="2574" max="2574" width="10.28515625" style="5" customWidth="1"/>
    <col min="2575" max="2575" width="0.28515625" style="5" customWidth="1"/>
    <col min="2576" max="2576" width="11.28515625" style="5" customWidth="1"/>
    <col min="2577" max="2577" width="0.28515625" style="5" customWidth="1"/>
    <col min="2578" max="2578" width="8" style="5" customWidth="1"/>
    <col min="2579" max="2579" width="0.28515625" style="5" customWidth="1"/>
    <col min="2580" max="2580" width="10.28515625" style="5" customWidth="1"/>
    <col min="2581" max="2581" width="0.28515625" style="5" customWidth="1"/>
    <col min="2582" max="2582" width="13.28515625" style="5" customWidth="1"/>
    <col min="2583" max="2583" width="0.28515625" style="5" customWidth="1"/>
    <col min="2584" max="2584" width="10" style="5" customWidth="1"/>
    <col min="2585" max="2585" width="0.28515625" style="5" customWidth="1"/>
    <col min="2586" max="2586" width="10.28515625" style="5" customWidth="1"/>
    <col min="2587" max="2587" width="0.28515625" style="5" customWidth="1"/>
    <col min="2588" max="2588" width="9.28515625" style="5" customWidth="1"/>
    <col min="2589" max="2589" width="9.140625" style="5"/>
    <col min="2590" max="2591" width="12" style="5" bestFit="1" customWidth="1"/>
    <col min="2592" max="2818" width="9.140625" style="5"/>
    <col min="2819" max="2819" width="26.28515625" style="5" customWidth="1"/>
    <col min="2820" max="2820" width="6.28515625" style="5" customWidth="1"/>
    <col min="2821" max="2821" width="0.28515625" style="5" customWidth="1"/>
    <col min="2822" max="2822" width="8.28515625" style="5" customWidth="1"/>
    <col min="2823" max="2823" width="0.28515625" style="5" customWidth="1"/>
    <col min="2824" max="2824" width="10" style="5" customWidth="1"/>
    <col min="2825" max="2825" width="0.28515625" style="5" customWidth="1"/>
    <col min="2826" max="2826" width="10.28515625" style="5" customWidth="1"/>
    <col min="2827" max="2827" width="0.28515625" style="5" customWidth="1"/>
    <col min="2828" max="2828" width="8.28515625" style="5" customWidth="1"/>
    <col min="2829" max="2829" width="0.28515625" style="5" customWidth="1"/>
    <col min="2830" max="2830" width="10.28515625" style="5" customWidth="1"/>
    <col min="2831" max="2831" width="0.28515625" style="5" customWidth="1"/>
    <col min="2832" max="2832" width="11.28515625" style="5" customWidth="1"/>
    <col min="2833" max="2833" width="0.28515625" style="5" customWidth="1"/>
    <col min="2834" max="2834" width="8" style="5" customWidth="1"/>
    <col min="2835" max="2835" width="0.28515625" style="5" customWidth="1"/>
    <col min="2836" max="2836" width="10.28515625" style="5" customWidth="1"/>
    <col min="2837" max="2837" width="0.28515625" style="5" customWidth="1"/>
    <col min="2838" max="2838" width="13.28515625" style="5" customWidth="1"/>
    <col min="2839" max="2839" width="0.28515625" style="5" customWidth="1"/>
    <col min="2840" max="2840" width="10" style="5" customWidth="1"/>
    <col min="2841" max="2841" width="0.28515625" style="5" customWidth="1"/>
    <col min="2842" max="2842" width="10.28515625" style="5" customWidth="1"/>
    <col min="2843" max="2843" width="0.28515625" style="5" customWidth="1"/>
    <col min="2844" max="2844" width="9.28515625" style="5" customWidth="1"/>
    <col min="2845" max="2845" width="9.140625" style="5"/>
    <col min="2846" max="2847" width="12" style="5" bestFit="1" customWidth="1"/>
    <col min="2848" max="3074" width="9.140625" style="5"/>
    <col min="3075" max="3075" width="26.28515625" style="5" customWidth="1"/>
    <col min="3076" max="3076" width="6.28515625" style="5" customWidth="1"/>
    <col min="3077" max="3077" width="0.28515625" style="5" customWidth="1"/>
    <col min="3078" max="3078" width="8.28515625" style="5" customWidth="1"/>
    <col min="3079" max="3079" width="0.28515625" style="5" customWidth="1"/>
    <col min="3080" max="3080" width="10" style="5" customWidth="1"/>
    <col min="3081" max="3081" width="0.28515625" style="5" customWidth="1"/>
    <col min="3082" max="3082" width="10.28515625" style="5" customWidth="1"/>
    <col min="3083" max="3083" width="0.28515625" style="5" customWidth="1"/>
    <col min="3084" max="3084" width="8.28515625" style="5" customWidth="1"/>
    <col min="3085" max="3085" width="0.28515625" style="5" customWidth="1"/>
    <col min="3086" max="3086" width="10.28515625" style="5" customWidth="1"/>
    <col min="3087" max="3087" width="0.28515625" style="5" customWidth="1"/>
    <col min="3088" max="3088" width="11.28515625" style="5" customWidth="1"/>
    <col min="3089" max="3089" width="0.28515625" style="5" customWidth="1"/>
    <col min="3090" max="3090" width="8" style="5" customWidth="1"/>
    <col min="3091" max="3091" width="0.28515625" style="5" customWidth="1"/>
    <col min="3092" max="3092" width="10.28515625" style="5" customWidth="1"/>
    <col min="3093" max="3093" width="0.28515625" style="5" customWidth="1"/>
    <col min="3094" max="3094" width="13.28515625" style="5" customWidth="1"/>
    <col min="3095" max="3095" width="0.28515625" style="5" customWidth="1"/>
    <col min="3096" max="3096" width="10" style="5" customWidth="1"/>
    <col min="3097" max="3097" width="0.28515625" style="5" customWidth="1"/>
    <col min="3098" max="3098" width="10.28515625" style="5" customWidth="1"/>
    <col min="3099" max="3099" width="0.28515625" style="5" customWidth="1"/>
    <col min="3100" max="3100" width="9.28515625" style="5" customWidth="1"/>
    <col min="3101" max="3101" width="9.140625" style="5"/>
    <col min="3102" max="3103" width="12" style="5" bestFit="1" customWidth="1"/>
    <col min="3104" max="3330" width="9.140625" style="5"/>
    <col min="3331" max="3331" width="26.28515625" style="5" customWidth="1"/>
    <col min="3332" max="3332" width="6.28515625" style="5" customWidth="1"/>
    <col min="3333" max="3333" width="0.28515625" style="5" customWidth="1"/>
    <col min="3334" max="3334" width="8.28515625" style="5" customWidth="1"/>
    <col min="3335" max="3335" width="0.28515625" style="5" customWidth="1"/>
    <col min="3336" max="3336" width="10" style="5" customWidth="1"/>
    <col min="3337" max="3337" width="0.28515625" style="5" customWidth="1"/>
    <col min="3338" max="3338" width="10.28515625" style="5" customWidth="1"/>
    <col min="3339" max="3339" width="0.28515625" style="5" customWidth="1"/>
    <col min="3340" max="3340" width="8.28515625" style="5" customWidth="1"/>
    <col min="3341" max="3341" width="0.28515625" style="5" customWidth="1"/>
    <col min="3342" max="3342" width="10.28515625" style="5" customWidth="1"/>
    <col min="3343" max="3343" width="0.28515625" style="5" customWidth="1"/>
    <col min="3344" max="3344" width="11.28515625" style="5" customWidth="1"/>
    <col min="3345" max="3345" width="0.28515625" style="5" customWidth="1"/>
    <col min="3346" max="3346" width="8" style="5" customWidth="1"/>
    <col min="3347" max="3347" width="0.28515625" style="5" customWidth="1"/>
    <col min="3348" max="3348" width="10.28515625" style="5" customWidth="1"/>
    <col min="3349" max="3349" width="0.28515625" style="5" customWidth="1"/>
    <col min="3350" max="3350" width="13.28515625" style="5" customWidth="1"/>
    <col min="3351" max="3351" width="0.28515625" style="5" customWidth="1"/>
    <col min="3352" max="3352" width="10" style="5" customWidth="1"/>
    <col min="3353" max="3353" width="0.28515625" style="5" customWidth="1"/>
    <col min="3354" max="3354" width="10.28515625" style="5" customWidth="1"/>
    <col min="3355" max="3355" width="0.28515625" style="5" customWidth="1"/>
    <col min="3356" max="3356" width="9.28515625" style="5" customWidth="1"/>
    <col min="3357" max="3357" width="9.140625" style="5"/>
    <col min="3358" max="3359" width="12" style="5" bestFit="1" customWidth="1"/>
    <col min="3360" max="3586" width="9.140625" style="5"/>
    <col min="3587" max="3587" width="26.28515625" style="5" customWidth="1"/>
    <col min="3588" max="3588" width="6.28515625" style="5" customWidth="1"/>
    <col min="3589" max="3589" width="0.28515625" style="5" customWidth="1"/>
    <col min="3590" max="3590" width="8.28515625" style="5" customWidth="1"/>
    <col min="3591" max="3591" width="0.28515625" style="5" customWidth="1"/>
    <col min="3592" max="3592" width="10" style="5" customWidth="1"/>
    <col min="3593" max="3593" width="0.28515625" style="5" customWidth="1"/>
    <col min="3594" max="3594" width="10.28515625" style="5" customWidth="1"/>
    <col min="3595" max="3595" width="0.28515625" style="5" customWidth="1"/>
    <col min="3596" max="3596" width="8.28515625" style="5" customWidth="1"/>
    <col min="3597" max="3597" width="0.28515625" style="5" customWidth="1"/>
    <col min="3598" max="3598" width="10.28515625" style="5" customWidth="1"/>
    <col min="3599" max="3599" width="0.28515625" style="5" customWidth="1"/>
    <col min="3600" max="3600" width="11.28515625" style="5" customWidth="1"/>
    <col min="3601" max="3601" width="0.28515625" style="5" customWidth="1"/>
    <col min="3602" max="3602" width="8" style="5" customWidth="1"/>
    <col min="3603" max="3603" width="0.28515625" style="5" customWidth="1"/>
    <col min="3604" max="3604" width="10.28515625" style="5" customWidth="1"/>
    <col min="3605" max="3605" width="0.28515625" style="5" customWidth="1"/>
    <col min="3606" max="3606" width="13.28515625" style="5" customWidth="1"/>
    <col min="3607" max="3607" width="0.28515625" style="5" customWidth="1"/>
    <col min="3608" max="3608" width="10" style="5" customWidth="1"/>
    <col min="3609" max="3609" width="0.28515625" style="5" customWidth="1"/>
    <col min="3610" max="3610" width="10.28515625" style="5" customWidth="1"/>
    <col min="3611" max="3611" width="0.28515625" style="5" customWidth="1"/>
    <col min="3612" max="3612" width="9.28515625" style="5" customWidth="1"/>
    <col min="3613" max="3613" width="9.140625" style="5"/>
    <col min="3614" max="3615" width="12" style="5" bestFit="1" customWidth="1"/>
    <col min="3616" max="3842" width="9.140625" style="5"/>
    <col min="3843" max="3843" width="26.28515625" style="5" customWidth="1"/>
    <col min="3844" max="3844" width="6.28515625" style="5" customWidth="1"/>
    <col min="3845" max="3845" width="0.28515625" style="5" customWidth="1"/>
    <col min="3846" max="3846" width="8.28515625" style="5" customWidth="1"/>
    <col min="3847" max="3847" width="0.28515625" style="5" customWidth="1"/>
    <col min="3848" max="3848" width="10" style="5" customWidth="1"/>
    <col min="3849" max="3849" width="0.28515625" style="5" customWidth="1"/>
    <col min="3850" max="3850" width="10.28515625" style="5" customWidth="1"/>
    <col min="3851" max="3851" width="0.28515625" style="5" customWidth="1"/>
    <col min="3852" max="3852" width="8.28515625" style="5" customWidth="1"/>
    <col min="3853" max="3853" width="0.28515625" style="5" customWidth="1"/>
    <col min="3854" max="3854" width="10.28515625" style="5" customWidth="1"/>
    <col min="3855" max="3855" width="0.28515625" style="5" customWidth="1"/>
    <col min="3856" max="3856" width="11.28515625" style="5" customWidth="1"/>
    <col min="3857" max="3857" width="0.28515625" style="5" customWidth="1"/>
    <col min="3858" max="3858" width="8" style="5" customWidth="1"/>
    <col min="3859" max="3859" width="0.28515625" style="5" customWidth="1"/>
    <col min="3860" max="3860" width="10.28515625" style="5" customWidth="1"/>
    <col min="3861" max="3861" width="0.28515625" style="5" customWidth="1"/>
    <col min="3862" max="3862" width="13.28515625" style="5" customWidth="1"/>
    <col min="3863" max="3863" width="0.28515625" style="5" customWidth="1"/>
    <col min="3864" max="3864" width="10" style="5" customWidth="1"/>
    <col min="3865" max="3865" width="0.28515625" style="5" customWidth="1"/>
    <col min="3866" max="3866" width="10.28515625" style="5" customWidth="1"/>
    <col min="3867" max="3867" width="0.28515625" style="5" customWidth="1"/>
    <col min="3868" max="3868" width="9.28515625" style="5" customWidth="1"/>
    <col min="3869" max="3869" width="9.140625" style="5"/>
    <col min="3870" max="3871" width="12" style="5" bestFit="1" customWidth="1"/>
    <col min="3872" max="4098" width="9.140625" style="5"/>
    <col min="4099" max="4099" width="26.28515625" style="5" customWidth="1"/>
    <col min="4100" max="4100" width="6.28515625" style="5" customWidth="1"/>
    <col min="4101" max="4101" width="0.28515625" style="5" customWidth="1"/>
    <col min="4102" max="4102" width="8.28515625" style="5" customWidth="1"/>
    <col min="4103" max="4103" width="0.28515625" style="5" customWidth="1"/>
    <col min="4104" max="4104" width="10" style="5" customWidth="1"/>
    <col min="4105" max="4105" width="0.28515625" style="5" customWidth="1"/>
    <col min="4106" max="4106" width="10.28515625" style="5" customWidth="1"/>
    <col min="4107" max="4107" width="0.28515625" style="5" customWidth="1"/>
    <col min="4108" max="4108" width="8.28515625" style="5" customWidth="1"/>
    <col min="4109" max="4109" width="0.28515625" style="5" customWidth="1"/>
    <col min="4110" max="4110" width="10.28515625" style="5" customWidth="1"/>
    <col min="4111" max="4111" width="0.28515625" style="5" customWidth="1"/>
    <col min="4112" max="4112" width="11.28515625" style="5" customWidth="1"/>
    <col min="4113" max="4113" width="0.28515625" style="5" customWidth="1"/>
    <col min="4114" max="4114" width="8" style="5" customWidth="1"/>
    <col min="4115" max="4115" width="0.28515625" style="5" customWidth="1"/>
    <col min="4116" max="4116" width="10.28515625" style="5" customWidth="1"/>
    <col min="4117" max="4117" width="0.28515625" style="5" customWidth="1"/>
    <col min="4118" max="4118" width="13.28515625" style="5" customWidth="1"/>
    <col min="4119" max="4119" width="0.28515625" style="5" customWidth="1"/>
    <col min="4120" max="4120" width="10" style="5" customWidth="1"/>
    <col min="4121" max="4121" width="0.28515625" style="5" customWidth="1"/>
    <col min="4122" max="4122" width="10.28515625" style="5" customWidth="1"/>
    <col min="4123" max="4123" width="0.28515625" style="5" customWidth="1"/>
    <col min="4124" max="4124" width="9.28515625" style="5" customWidth="1"/>
    <col min="4125" max="4125" width="9.140625" style="5"/>
    <col min="4126" max="4127" width="12" style="5" bestFit="1" customWidth="1"/>
    <col min="4128" max="4354" width="9.140625" style="5"/>
    <col min="4355" max="4355" width="26.28515625" style="5" customWidth="1"/>
    <col min="4356" max="4356" width="6.28515625" style="5" customWidth="1"/>
    <col min="4357" max="4357" width="0.28515625" style="5" customWidth="1"/>
    <col min="4358" max="4358" width="8.28515625" style="5" customWidth="1"/>
    <col min="4359" max="4359" width="0.28515625" style="5" customWidth="1"/>
    <col min="4360" max="4360" width="10" style="5" customWidth="1"/>
    <col min="4361" max="4361" width="0.28515625" style="5" customWidth="1"/>
    <col min="4362" max="4362" width="10.28515625" style="5" customWidth="1"/>
    <col min="4363" max="4363" width="0.28515625" style="5" customWidth="1"/>
    <col min="4364" max="4364" width="8.28515625" style="5" customWidth="1"/>
    <col min="4365" max="4365" width="0.28515625" style="5" customWidth="1"/>
    <col min="4366" max="4366" width="10.28515625" style="5" customWidth="1"/>
    <col min="4367" max="4367" width="0.28515625" style="5" customWidth="1"/>
    <col min="4368" max="4368" width="11.28515625" style="5" customWidth="1"/>
    <col min="4369" max="4369" width="0.28515625" style="5" customWidth="1"/>
    <col min="4370" max="4370" width="8" style="5" customWidth="1"/>
    <col min="4371" max="4371" width="0.28515625" style="5" customWidth="1"/>
    <col min="4372" max="4372" width="10.28515625" style="5" customWidth="1"/>
    <col min="4373" max="4373" width="0.28515625" style="5" customWidth="1"/>
    <col min="4374" max="4374" width="13.28515625" style="5" customWidth="1"/>
    <col min="4375" max="4375" width="0.28515625" style="5" customWidth="1"/>
    <col min="4376" max="4376" width="10" style="5" customWidth="1"/>
    <col min="4377" max="4377" width="0.28515625" style="5" customWidth="1"/>
    <col min="4378" max="4378" width="10.28515625" style="5" customWidth="1"/>
    <col min="4379" max="4379" width="0.28515625" style="5" customWidth="1"/>
    <col min="4380" max="4380" width="9.28515625" style="5" customWidth="1"/>
    <col min="4381" max="4381" width="9.140625" style="5"/>
    <col min="4382" max="4383" width="12" style="5" bestFit="1" customWidth="1"/>
    <col min="4384" max="4610" width="9.140625" style="5"/>
    <col min="4611" max="4611" width="26.28515625" style="5" customWidth="1"/>
    <col min="4612" max="4612" width="6.28515625" style="5" customWidth="1"/>
    <col min="4613" max="4613" width="0.28515625" style="5" customWidth="1"/>
    <col min="4614" max="4614" width="8.28515625" style="5" customWidth="1"/>
    <col min="4615" max="4615" width="0.28515625" style="5" customWidth="1"/>
    <col min="4616" max="4616" width="10" style="5" customWidth="1"/>
    <col min="4617" max="4617" width="0.28515625" style="5" customWidth="1"/>
    <col min="4618" max="4618" width="10.28515625" style="5" customWidth="1"/>
    <col min="4619" max="4619" width="0.28515625" style="5" customWidth="1"/>
    <col min="4620" max="4620" width="8.28515625" style="5" customWidth="1"/>
    <col min="4621" max="4621" width="0.28515625" style="5" customWidth="1"/>
    <col min="4622" max="4622" width="10.28515625" style="5" customWidth="1"/>
    <col min="4623" max="4623" width="0.28515625" style="5" customWidth="1"/>
    <col min="4624" max="4624" width="11.28515625" style="5" customWidth="1"/>
    <col min="4625" max="4625" width="0.28515625" style="5" customWidth="1"/>
    <col min="4626" max="4626" width="8" style="5" customWidth="1"/>
    <col min="4627" max="4627" width="0.28515625" style="5" customWidth="1"/>
    <col min="4628" max="4628" width="10.28515625" style="5" customWidth="1"/>
    <col min="4629" max="4629" width="0.28515625" style="5" customWidth="1"/>
    <col min="4630" max="4630" width="13.28515625" style="5" customWidth="1"/>
    <col min="4631" max="4631" width="0.28515625" style="5" customWidth="1"/>
    <col min="4632" max="4632" width="10" style="5" customWidth="1"/>
    <col min="4633" max="4633" width="0.28515625" style="5" customWidth="1"/>
    <col min="4634" max="4634" width="10.28515625" style="5" customWidth="1"/>
    <col min="4635" max="4635" width="0.28515625" style="5" customWidth="1"/>
    <col min="4636" max="4636" width="9.28515625" style="5" customWidth="1"/>
    <col min="4637" max="4637" width="9.140625" style="5"/>
    <col min="4638" max="4639" width="12" style="5" bestFit="1" customWidth="1"/>
    <col min="4640" max="4866" width="9.140625" style="5"/>
    <col min="4867" max="4867" width="26.28515625" style="5" customWidth="1"/>
    <col min="4868" max="4868" width="6.28515625" style="5" customWidth="1"/>
    <col min="4869" max="4869" width="0.28515625" style="5" customWidth="1"/>
    <col min="4870" max="4870" width="8.28515625" style="5" customWidth="1"/>
    <col min="4871" max="4871" width="0.28515625" style="5" customWidth="1"/>
    <col min="4872" max="4872" width="10" style="5" customWidth="1"/>
    <col min="4873" max="4873" width="0.28515625" style="5" customWidth="1"/>
    <col min="4874" max="4874" width="10.28515625" style="5" customWidth="1"/>
    <col min="4875" max="4875" width="0.28515625" style="5" customWidth="1"/>
    <col min="4876" max="4876" width="8.28515625" style="5" customWidth="1"/>
    <col min="4877" max="4877" width="0.28515625" style="5" customWidth="1"/>
    <col min="4878" max="4878" width="10.28515625" style="5" customWidth="1"/>
    <col min="4879" max="4879" width="0.28515625" style="5" customWidth="1"/>
    <col min="4880" max="4880" width="11.28515625" style="5" customWidth="1"/>
    <col min="4881" max="4881" width="0.28515625" style="5" customWidth="1"/>
    <col min="4882" max="4882" width="8" style="5" customWidth="1"/>
    <col min="4883" max="4883" width="0.28515625" style="5" customWidth="1"/>
    <col min="4884" max="4884" width="10.28515625" style="5" customWidth="1"/>
    <col min="4885" max="4885" width="0.28515625" style="5" customWidth="1"/>
    <col min="4886" max="4886" width="13.28515625" style="5" customWidth="1"/>
    <col min="4887" max="4887" width="0.28515625" style="5" customWidth="1"/>
    <col min="4888" max="4888" width="10" style="5" customWidth="1"/>
    <col min="4889" max="4889" width="0.28515625" style="5" customWidth="1"/>
    <col min="4890" max="4890" width="10.28515625" style="5" customWidth="1"/>
    <col min="4891" max="4891" width="0.28515625" style="5" customWidth="1"/>
    <col min="4892" max="4892" width="9.28515625" style="5" customWidth="1"/>
    <col min="4893" max="4893" width="9.140625" style="5"/>
    <col min="4894" max="4895" width="12" style="5" bestFit="1" customWidth="1"/>
    <col min="4896" max="5122" width="9.140625" style="5"/>
    <col min="5123" max="5123" width="26.28515625" style="5" customWidth="1"/>
    <col min="5124" max="5124" width="6.28515625" style="5" customWidth="1"/>
    <col min="5125" max="5125" width="0.28515625" style="5" customWidth="1"/>
    <col min="5126" max="5126" width="8.28515625" style="5" customWidth="1"/>
    <col min="5127" max="5127" width="0.28515625" style="5" customWidth="1"/>
    <col min="5128" max="5128" width="10" style="5" customWidth="1"/>
    <col min="5129" max="5129" width="0.28515625" style="5" customWidth="1"/>
    <col min="5130" max="5130" width="10.28515625" style="5" customWidth="1"/>
    <col min="5131" max="5131" width="0.28515625" style="5" customWidth="1"/>
    <col min="5132" max="5132" width="8.28515625" style="5" customWidth="1"/>
    <col min="5133" max="5133" width="0.28515625" style="5" customWidth="1"/>
    <col min="5134" max="5134" width="10.28515625" style="5" customWidth="1"/>
    <col min="5135" max="5135" width="0.28515625" style="5" customWidth="1"/>
    <col min="5136" max="5136" width="11.28515625" style="5" customWidth="1"/>
    <col min="5137" max="5137" width="0.28515625" style="5" customWidth="1"/>
    <col min="5138" max="5138" width="8" style="5" customWidth="1"/>
    <col min="5139" max="5139" width="0.28515625" style="5" customWidth="1"/>
    <col min="5140" max="5140" width="10.28515625" style="5" customWidth="1"/>
    <col min="5141" max="5141" width="0.28515625" style="5" customWidth="1"/>
    <col min="5142" max="5142" width="13.28515625" style="5" customWidth="1"/>
    <col min="5143" max="5143" width="0.28515625" style="5" customWidth="1"/>
    <col min="5144" max="5144" width="10" style="5" customWidth="1"/>
    <col min="5145" max="5145" width="0.28515625" style="5" customWidth="1"/>
    <col min="5146" max="5146" width="10.28515625" style="5" customWidth="1"/>
    <col min="5147" max="5147" width="0.28515625" style="5" customWidth="1"/>
    <col min="5148" max="5148" width="9.28515625" style="5" customWidth="1"/>
    <col min="5149" max="5149" width="9.140625" style="5"/>
    <col min="5150" max="5151" width="12" style="5" bestFit="1" customWidth="1"/>
    <col min="5152" max="5378" width="9.140625" style="5"/>
    <col min="5379" max="5379" width="26.28515625" style="5" customWidth="1"/>
    <col min="5380" max="5380" width="6.28515625" style="5" customWidth="1"/>
    <col min="5381" max="5381" width="0.28515625" style="5" customWidth="1"/>
    <col min="5382" max="5382" width="8.28515625" style="5" customWidth="1"/>
    <col min="5383" max="5383" width="0.28515625" style="5" customWidth="1"/>
    <col min="5384" max="5384" width="10" style="5" customWidth="1"/>
    <col min="5385" max="5385" width="0.28515625" style="5" customWidth="1"/>
    <col min="5386" max="5386" width="10.28515625" style="5" customWidth="1"/>
    <col min="5387" max="5387" width="0.28515625" style="5" customWidth="1"/>
    <col min="5388" max="5388" width="8.28515625" style="5" customWidth="1"/>
    <col min="5389" max="5389" width="0.28515625" style="5" customWidth="1"/>
    <col min="5390" max="5390" width="10.28515625" style="5" customWidth="1"/>
    <col min="5391" max="5391" width="0.28515625" style="5" customWidth="1"/>
    <col min="5392" max="5392" width="11.28515625" style="5" customWidth="1"/>
    <col min="5393" max="5393" width="0.28515625" style="5" customWidth="1"/>
    <col min="5394" max="5394" width="8" style="5" customWidth="1"/>
    <col min="5395" max="5395" width="0.28515625" style="5" customWidth="1"/>
    <col min="5396" max="5396" width="10.28515625" style="5" customWidth="1"/>
    <col min="5397" max="5397" width="0.28515625" style="5" customWidth="1"/>
    <col min="5398" max="5398" width="13.28515625" style="5" customWidth="1"/>
    <col min="5399" max="5399" width="0.28515625" style="5" customWidth="1"/>
    <col min="5400" max="5400" width="10" style="5" customWidth="1"/>
    <col min="5401" max="5401" width="0.28515625" style="5" customWidth="1"/>
    <col min="5402" max="5402" width="10.28515625" style="5" customWidth="1"/>
    <col min="5403" max="5403" width="0.28515625" style="5" customWidth="1"/>
    <col min="5404" max="5404" width="9.28515625" style="5" customWidth="1"/>
    <col min="5405" max="5405" width="9.140625" style="5"/>
    <col min="5406" max="5407" width="12" style="5" bestFit="1" customWidth="1"/>
    <col min="5408" max="5634" width="9.140625" style="5"/>
    <col min="5635" max="5635" width="26.28515625" style="5" customWidth="1"/>
    <col min="5636" max="5636" width="6.28515625" style="5" customWidth="1"/>
    <col min="5637" max="5637" width="0.28515625" style="5" customWidth="1"/>
    <col min="5638" max="5638" width="8.28515625" style="5" customWidth="1"/>
    <col min="5639" max="5639" width="0.28515625" style="5" customWidth="1"/>
    <col min="5640" max="5640" width="10" style="5" customWidth="1"/>
    <col min="5641" max="5641" width="0.28515625" style="5" customWidth="1"/>
    <col min="5642" max="5642" width="10.28515625" style="5" customWidth="1"/>
    <col min="5643" max="5643" width="0.28515625" style="5" customWidth="1"/>
    <col min="5644" max="5644" width="8.28515625" style="5" customWidth="1"/>
    <col min="5645" max="5645" width="0.28515625" style="5" customWidth="1"/>
    <col min="5646" max="5646" width="10.28515625" style="5" customWidth="1"/>
    <col min="5647" max="5647" width="0.28515625" style="5" customWidth="1"/>
    <col min="5648" max="5648" width="11.28515625" style="5" customWidth="1"/>
    <col min="5649" max="5649" width="0.28515625" style="5" customWidth="1"/>
    <col min="5650" max="5650" width="8" style="5" customWidth="1"/>
    <col min="5651" max="5651" width="0.28515625" style="5" customWidth="1"/>
    <col min="5652" max="5652" width="10.28515625" style="5" customWidth="1"/>
    <col min="5653" max="5653" width="0.28515625" style="5" customWidth="1"/>
    <col min="5654" max="5654" width="13.28515625" style="5" customWidth="1"/>
    <col min="5655" max="5655" width="0.28515625" style="5" customWidth="1"/>
    <col min="5656" max="5656" width="10" style="5" customWidth="1"/>
    <col min="5657" max="5657" width="0.28515625" style="5" customWidth="1"/>
    <col min="5658" max="5658" width="10.28515625" style="5" customWidth="1"/>
    <col min="5659" max="5659" width="0.28515625" style="5" customWidth="1"/>
    <col min="5660" max="5660" width="9.28515625" style="5" customWidth="1"/>
    <col min="5661" max="5661" width="9.140625" style="5"/>
    <col min="5662" max="5663" width="12" style="5" bestFit="1" customWidth="1"/>
    <col min="5664" max="5890" width="9.140625" style="5"/>
    <col min="5891" max="5891" width="26.28515625" style="5" customWidth="1"/>
    <col min="5892" max="5892" width="6.28515625" style="5" customWidth="1"/>
    <col min="5893" max="5893" width="0.28515625" style="5" customWidth="1"/>
    <col min="5894" max="5894" width="8.28515625" style="5" customWidth="1"/>
    <col min="5895" max="5895" width="0.28515625" style="5" customWidth="1"/>
    <col min="5896" max="5896" width="10" style="5" customWidth="1"/>
    <col min="5897" max="5897" width="0.28515625" style="5" customWidth="1"/>
    <col min="5898" max="5898" width="10.28515625" style="5" customWidth="1"/>
    <col min="5899" max="5899" width="0.28515625" style="5" customWidth="1"/>
    <col min="5900" max="5900" width="8.28515625" style="5" customWidth="1"/>
    <col min="5901" max="5901" width="0.28515625" style="5" customWidth="1"/>
    <col min="5902" max="5902" width="10.28515625" style="5" customWidth="1"/>
    <col min="5903" max="5903" width="0.28515625" style="5" customWidth="1"/>
    <col min="5904" max="5904" width="11.28515625" style="5" customWidth="1"/>
    <col min="5905" max="5905" width="0.28515625" style="5" customWidth="1"/>
    <col min="5906" max="5906" width="8" style="5" customWidth="1"/>
    <col min="5907" max="5907" width="0.28515625" style="5" customWidth="1"/>
    <col min="5908" max="5908" width="10.28515625" style="5" customWidth="1"/>
    <col min="5909" max="5909" width="0.28515625" style="5" customWidth="1"/>
    <col min="5910" max="5910" width="13.28515625" style="5" customWidth="1"/>
    <col min="5911" max="5911" width="0.28515625" style="5" customWidth="1"/>
    <col min="5912" max="5912" width="10" style="5" customWidth="1"/>
    <col min="5913" max="5913" width="0.28515625" style="5" customWidth="1"/>
    <col min="5914" max="5914" width="10.28515625" style="5" customWidth="1"/>
    <col min="5915" max="5915" width="0.28515625" style="5" customWidth="1"/>
    <col min="5916" max="5916" width="9.28515625" style="5" customWidth="1"/>
    <col min="5917" max="5917" width="9.140625" style="5"/>
    <col min="5918" max="5919" width="12" style="5" bestFit="1" customWidth="1"/>
    <col min="5920" max="6146" width="9.140625" style="5"/>
    <col min="6147" max="6147" width="26.28515625" style="5" customWidth="1"/>
    <col min="6148" max="6148" width="6.28515625" style="5" customWidth="1"/>
    <col min="6149" max="6149" width="0.28515625" style="5" customWidth="1"/>
    <col min="6150" max="6150" width="8.28515625" style="5" customWidth="1"/>
    <col min="6151" max="6151" width="0.28515625" style="5" customWidth="1"/>
    <col min="6152" max="6152" width="10" style="5" customWidth="1"/>
    <col min="6153" max="6153" width="0.28515625" style="5" customWidth="1"/>
    <col min="6154" max="6154" width="10.28515625" style="5" customWidth="1"/>
    <col min="6155" max="6155" width="0.28515625" style="5" customWidth="1"/>
    <col min="6156" max="6156" width="8.28515625" style="5" customWidth="1"/>
    <col min="6157" max="6157" width="0.28515625" style="5" customWidth="1"/>
    <col min="6158" max="6158" width="10.28515625" style="5" customWidth="1"/>
    <col min="6159" max="6159" width="0.28515625" style="5" customWidth="1"/>
    <col min="6160" max="6160" width="11.28515625" style="5" customWidth="1"/>
    <col min="6161" max="6161" width="0.28515625" style="5" customWidth="1"/>
    <col min="6162" max="6162" width="8" style="5" customWidth="1"/>
    <col min="6163" max="6163" width="0.28515625" style="5" customWidth="1"/>
    <col min="6164" max="6164" width="10.28515625" style="5" customWidth="1"/>
    <col min="6165" max="6165" width="0.28515625" style="5" customWidth="1"/>
    <col min="6166" max="6166" width="13.28515625" style="5" customWidth="1"/>
    <col min="6167" max="6167" width="0.28515625" style="5" customWidth="1"/>
    <col min="6168" max="6168" width="10" style="5" customWidth="1"/>
    <col min="6169" max="6169" width="0.28515625" style="5" customWidth="1"/>
    <col min="6170" max="6170" width="10.28515625" style="5" customWidth="1"/>
    <col min="6171" max="6171" width="0.28515625" style="5" customWidth="1"/>
    <col min="6172" max="6172" width="9.28515625" style="5" customWidth="1"/>
    <col min="6173" max="6173" width="9.140625" style="5"/>
    <col min="6174" max="6175" width="12" style="5" bestFit="1" customWidth="1"/>
    <col min="6176" max="6402" width="9.140625" style="5"/>
    <col min="6403" max="6403" width="26.28515625" style="5" customWidth="1"/>
    <col min="6404" max="6404" width="6.28515625" style="5" customWidth="1"/>
    <col min="6405" max="6405" width="0.28515625" style="5" customWidth="1"/>
    <col min="6406" max="6406" width="8.28515625" style="5" customWidth="1"/>
    <col min="6407" max="6407" width="0.28515625" style="5" customWidth="1"/>
    <col min="6408" max="6408" width="10" style="5" customWidth="1"/>
    <col min="6409" max="6409" width="0.28515625" style="5" customWidth="1"/>
    <col min="6410" max="6410" width="10.28515625" style="5" customWidth="1"/>
    <col min="6411" max="6411" width="0.28515625" style="5" customWidth="1"/>
    <col min="6412" max="6412" width="8.28515625" style="5" customWidth="1"/>
    <col min="6413" max="6413" width="0.28515625" style="5" customWidth="1"/>
    <col min="6414" max="6414" width="10.28515625" style="5" customWidth="1"/>
    <col min="6415" max="6415" width="0.28515625" style="5" customWidth="1"/>
    <col min="6416" max="6416" width="11.28515625" style="5" customWidth="1"/>
    <col min="6417" max="6417" width="0.28515625" style="5" customWidth="1"/>
    <col min="6418" max="6418" width="8" style="5" customWidth="1"/>
    <col min="6419" max="6419" width="0.28515625" style="5" customWidth="1"/>
    <col min="6420" max="6420" width="10.28515625" style="5" customWidth="1"/>
    <col min="6421" max="6421" width="0.28515625" style="5" customWidth="1"/>
    <col min="6422" max="6422" width="13.28515625" style="5" customWidth="1"/>
    <col min="6423" max="6423" width="0.28515625" style="5" customWidth="1"/>
    <col min="6424" max="6424" width="10" style="5" customWidth="1"/>
    <col min="6425" max="6425" width="0.28515625" style="5" customWidth="1"/>
    <col min="6426" max="6426" width="10.28515625" style="5" customWidth="1"/>
    <col min="6427" max="6427" width="0.28515625" style="5" customWidth="1"/>
    <col min="6428" max="6428" width="9.28515625" style="5" customWidth="1"/>
    <col min="6429" max="6429" width="9.140625" style="5"/>
    <col min="6430" max="6431" width="12" style="5" bestFit="1" customWidth="1"/>
    <col min="6432" max="6658" width="9.140625" style="5"/>
    <col min="6659" max="6659" width="26.28515625" style="5" customWidth="1"/>
    <col min="6660" max="6660" width="6.28515625" style="5" customWidth="1"/>
    <col min="6661" max="6661" width="0.28515625" style="5" customWidth="1"/>
    <col min="6662" max="6662" width="8.28515625" style="5" customWidth="1"/>
    <col min="6663" max="6663" width="0.28515625" style="5" customWidth="1"/>
    <col min="6664" max="6664" width="10" style="5" customWidth="1"/>
    <col min="6665" max="6665" width="0.28515625" style="5" customWidth="1"/>
    <col min="6666" max="6666" width="10.28515625" style="5" customWidth="1"/>
    <col min="6667" max="6667" width="0.28515625" style="5" customWidth="1"/>
    <col min="6668" max="6668" width="8.28515625" style="5" customWidth="1"/>
    <col min="6669" max="6669" width="0.28515625" style="5" customWidth="1"/>
    <col min="6670" max="6670" width="10.28515625" style="5" customWidth="1"/>
    <col min="6671" max="6671" width="0.28515625" style="5" customWidth="1"/>
    <col min="6672" max="6672" width="11.28515625" style="5" customWidth="1"/>
    <col min="6673" max="6673" width="0.28515625" style="5" customWidth="1"/>
    <col min="6674" max="6674" width="8" style="5" customWidth="1"/>
    <col min="6675" max="6675" width="0.28515625" style="5" customWidth="1"/>
    <col min="6676" max="6676" width="10.28515625" style="5" customWidth="1"/>
    <col min="6677" max="6677" width="0.28515625" style="5" customWidth="1"/>
    <col min="6678" max="6678" width="13.28515625" style="5" customWidth="1"/>
    <col min="6679" max="6679" width="0.28515625" style="5" customWidth="1"/>
    <col min="6680" max="6680" width="10" style="5" customWidth="1"/>
    <col min="6681" max="6681" width="0.28515625" style="5" customWidth="1"/>
    <col min="6682" max="6682" width="10.28515625" style="5" customWidth="1"/>
    <col min="6683" max="6683" width="0.28515625" style="5" customWidth="1"/>
    <col min="6684" max="6684" width="9.28515625" style="5" customWidth="1"/>
    <col min="6685" max="6685" width="9.140625" style="5"/>
    <col min="6686" max="6687" width="12" style="5" bestFit="1" customWidth="1"/>
    <col min="6688" max="6914" width="9.140625" style="5"/>
    <col min="6915" max="6915" width="26.28515625" style="5" customWidth="1"/>
    <col min="6916" max="6916" width="6.28515625" style="5" customWidth="1"/>
    <col min="6917" max="6917" width="0.28515625" style="5" customWidth="1"/>
    <col min="6918" max="6918" width="8.28515625" style="5" customWidth="1"/>
    <col min="6919" max="6919" width="0.28515625" style="5" customWidth="1"/>
    <col min="6920" max="6920" width="10" style="5" customWidth="1"/>
    <col min="6921" max="6921" width="0.28515625" style="5" customWidth="1"/>
    <col min="6922" max="6922" width="10.28515625" style="5" customWidth="1"/>
    <col min="6923" max="6923" width="0.28515625" style="5" customWidth="1"/>
    <col min="6924" max="6924" width="8.28515625" style="5" customWidth="1"/>
    <col min="6925" max="6925" width="0.28515625" style="5" customWidth="1"/>
    <col min="6926" max="6926" width="10.28515625" style="5" customWidth="1"/>
    <col min="6927" max="6927" width="0.28515625" style="5" customWidth="1"/>
    <col min="6928" max="6928" width="11.28515625" style="5" customWidth="1"/>
    <col min="6929" max="6929" width="0.28515625" style="5" customWidth="1"/>
    <col min="6930" max="6930" width="8" style="5" customWidth="1"/>
    <col min="6931" max="6931" width="0.28515625" style="5" customWidth="1"/>
    <col min="6932" max="6932" width="10.28515625" style="5" customWidth="1"/>
    <col min="6933" max="6933" width="0.28515625" style="5" customWidth="1"/>
    <col min="6934" max="6934" width="13.28515625" style="5" customWidth="1"/>
    <col min="6935" max="6935" width="0.28515625" style="5" customWidth="1"/>
    <col min="6936" max="6936" width="10" style="5" customWidth="1"/>
    <col min="6937" max="6937" width="0.28515625" style="5" customWidth="1"/>
    <col min="6938" max="6938" width="10.28515625" style="5" customWidth="1"/>
    <col min="6939" max="6939" width="0.28515625" style="5" customWidth="1"/>
    <col min="6940" max="6940" width="9.28515625" style="5" customWidth="1"/>
    <col min="6941" max="6941" width="9.140625" style="5"/>
    <col min="6942" max="6943" width="12" style="5" bestFit="1" customWidth="1"/>
    <col min="6944" max="7170" width="9.140625" style="5"/>
    <col min="7171" max="7171" width="26.28515625" style="5" customWidth="1"/>
    <col min="7172" max="7172" width="6.28515625" style="5" customWidth="1"/>
    <col min="7173" max="7173" width="0.28515625" style="5" customWidth="1"/>
    <col min="7174" max="7174" width="8.28515625" style="5" customWidth="1"/>
    <col min="7175" max="7175" width="0.28515625" style="5" customWidth="1"/>
    <col min="7176" max="7176" width="10" style="5" customWidth="1"/>
    <col min="7177" max="7177" width="0.28515625" style="5" customWidth="1"/>
    <col min="7178" max="7178" width="10.28515625" style="5" customWidth="1"/>
    <col min="7179" max="7179" width="0.28515625" style="5" customWidth="1"/>
    <col min="7180" max="7180" width="8.28515625" style="5" customWidth="1"/>
    <col min="7181" max="7181" width="0.28515625" style="5" customWidth="1"/>
    <col min="7182" max="7182" width="10.28515625" style="5" customWidth="1"/>
    <col min="7183" max="7183" width="0.28515625" style="5" customWidth="1"/>
    <col min="7184" max="7184" width="11.28515625" style="5" customWidth="1"/>
    <col min="7185" max="7185" width="0.28515625" style="5" customWidth="1"/>
    <col min="7186" max="7186" width="8" style="5" customWidth="1"/>
    <col min="7187" max="7187" width="0.28515625" style="5" customWidth="1"/>
    <col min="7188" max="7188" width="10.28515625" style="5" customWidth="1"/>
    <col min="7189" max="7189" width="0.28515625" style="5" customWidth="1"/>
    <col min="7190" max="7190" width="13.28515625" style="5" customWidth="1"/>
    <col min="7191" max="7191" width="0.28515625" style="5" customWidth="1"/>
    <col min="7192" max="7192" width="10" style="5" customWidth="1"/>
    <col min="7193" max="7193" width="0.28515625" style="5" customWidth="1"/>
    <col min="7194" max="7194" width="10.28515625" style="5" customWidth="1"/>
    <col min="7195" max="7195" width="0.28515625" style="5" customWidth="1"/>
    <col min="7196" max="7196" width="9.28515625" style="5" customWidth="1"/>
    <col min="7197" max="7197" width="9.140625" style="5"/>
    <col min="7198" max="7199" width="12" style="5" bestFit="1" customWidth="1"/>
    <col min="7200" max="7426" width="9.140625" style="5"/>
    <col min="7427" max="7427" width="26.28515625" style="5" customWidth="1"/>
    <col min="7428" max="7428" width="6.28515625" style="5" customWidth="1"/>
    <col min="7429" max="7429" width="0.28515625" style="5" customWidth="1"/>
    <col min="7430" max="7430" width="8.28515625" style="5" customWidth="1"/>
    <col min="7431" max="7431" width="0.28515625" style="5" customWidth="1"/>
    <col min="7432" max="7432" width="10" style="5" customWidth="1"/>
    <col min="7433" max="7433" width="0.28515625" style="5" customWidth="1"/>
    <col min="7434" max="7434" width="10.28515625" style="5" customWidth="1"/>
    <col min="7435" max="7435" width="0.28515625" style="5" customWidth="1"/>
    <col min="7436" max="7436" width="8.28515625" style="5" customWidth="1"/>
    <col min="7437" max="7437" width="0.28515625" style="5" customWidth="1"/>
    <col min="7438" max="7438" width="10.28515625" style="5" customWidth="1"/>
    <col min="7439" max="7439" width="0.28515625" style="5" customWidth="1"/>
    <col min="7440" max="7440" width="11.28515625" style="5" customWidth="1"/>
    <col min="7441" max="7441" width="0.28515625" style="5" customWidth="1"/>
    <col min="7442" max="7442" width="8" style="5" customWidth="1"/>
    <col min="7443" max="7443" width="0.28515625" style="5" customWidth="1"/>
    <col min="7444" max="7444" width="10.28515625" style="5" customWidth="1"/>
    <col min="7445" max="7445" width="0.28515625" style="5" customWidth="1"/>
    <col min="7446" max="7446" width="13.28515625" style="5" customWidth="1"/>
    <col min="7447" max="7447" width="0.28515625" style="5" customWidth="1"/>
    <col min="7448" max="7448" width="10" style="5" customWidth="1"/>
    <col min="7449" max="7449" width="0.28515625" style="5" customWidth="1"/>
    <col min="7450" max="7450" width="10.28515625" style="5" customWidth="1"/>
    <col min="7451" max="7451" width="0.28515625" style="5" customWidth="1"/>
    <col min="7452" max="7452" width="9.28515625" style="5" customWidth="1"/>
    <col min="7453" max="7453" width="9.140625" style="5"/>
    <col min="7454" max="7455" width="12" style="5" bestFit="1" customWidth="1"/>
    <col min="7456" max="7682" width="9.140625" style="5"/>
    <col min="7683" max="7683" width="26.28515625" style="5" customWidth="1"/>
    <col min="7684" max="7684" width="6.28515625" style="5" customWidth="1"/>
    <col min="7685" max="7685" width="0.28515625" style="5" customWidth="1"/>
    <col min="7686" max="7686" width="8.28515625" style="5" customWidth="1"/>
    <col min="7687" max="7687" width="0.28515625" style="5" customWidth="1"/>
    <col min="7688" max="7688" width="10" style="5" customWidth="1"/>
    <col min="7689" max="7689" width="0.28515625" style="5" customWidth="1"/>
    <col min="7690" max="7690" width="10.28515625" style="5" customWidth="1"/>
    <col min="7691" max="7691" width="0.28515625" style="5" customWidth="1"/>
    <col min="7692" max="7692" width="8.28515625" style="5" customWidth="1"/>
    <col min="7693" max="7693" width="0.28515625" style="5" customWidth="1"/>
    <col min="7694" max="7694" width="10.28515625" style="5" customWidth="1"/>
    <col min="7695" max="7695" width="0.28515625" style="5" customWidth="1"/>
    <col min="7696" max="7696" width="11.28515625" style="5" customWidth="1"/>
    <col min="7697" max="7697" width="0.28515625" style="5" customWidth="1"/>
    <col min="7698" max="7698" width="8" style="5" customWidth="1"/>
    <col min="7699" max="7699" width="0.28515625" style="5" customWidth="1"/>
    <col min="7700" max="7700" width="10.28515625" style="5" customWidth="1"/>
    <col min="7701" max="7701" width="0.28515625" style="5" customWidth="1"/>
    <col min="7702" max="7702" width="13.28515625" style="5" customWidth="1"/>
    <col min="7703" max="7703" width="0.28515625" style="5" customWidth="1"/>
    <col min="7704" max="7704" width="10" style="5" customWidth="1"/>
    <col min="7705" max="7705" width="0.28515625" style="5" customWidth="1"/>
    <col min="7706" max="7706" width="10.28515625" style="5" customWidth="1"/>
    <col min="7707" max="7707" width="0.28515625" style="5" customWidth="1"/>
    <col min="7708" max="7708" width="9.28515625" style="5" customWidth="1"/>
    <col min="7709" max="7709" width="9.140625" style="5"/>
    <col min="7710" max="7711" width="12" style="5" bestFit="1" customWidth="1"/>
    <col min="7712" max="7938" width="9.140625" style="5"/>
    <col min="7939" max="7939" width="26.28515625" style="5" customWidth="1"/>
    <col min="7940" max="7940" width="6.28515625" style="5" customWidth="1"/>
    <col min="7941" max="7941" width="0.28515625" style="5" customWidth="1"/>
    <col min="7942" max="7942" width="8.28515625" style="5" customWidth="1"/>
    <col min="7943" max="7943" width="0.28515625" style="5" customWidth="1"/>
    <col min="7944" max="7944" width="10" style="5" customWidth="1"/>
    <col min="7945" max="7945" width="0.28515625" style="5" customWidth="1"/>
    <col min="7946" max="7946" width="10.28515625" style="5" customWidth="1"/>
    <col min="7947" max="7947" width="0.28515625" style="5" customWidth="1"/>
    <col min="7948" max="7948" width="8.28515625" style="5" customWidth="1"/>
    <col min="7949" max="7949" width="0.28515625" style="5" customWidth="1"/>
    <col min="7950" max="7950" width="10.28515625" style="5" customWidth="1"/>
    <col min="7951" max="7951" width="0.28515625" style="5" customWidth="1"/>
    <col min="7952" max="7952" width="11.28515625" style="5" customWidth="1"/>
    <col min="7953" max="7953" width="0.28515625" style="5" customWidth="1"/>
    <col min="7954" max="7954" width="8" style="5" customWidth="1"/>
    <col min="7955" max="7955" width="0.28515625" style="5" customWidth="1"/>
    <col min="7956" max="7956" width="10.28515625" style="5" customWidth="1"/>
    <col min="7957" max="7957" width="0.28515625" style="5" customWidth="1"/>
    <col min="7958" max="7958" width="13.28515625" style="5" customWidth="1"/>
    <col min="7959" max="7959" width="0.28515625" style="5" customWidth="1"/>
    <col min="7960" max="7960" width="10" style="5" customWidth="1"/>
    <col min="7961" max="7961" width="0.28515625" style="5" customWidth="1"/>
    <col min="7962" max="7962" width="10.28515625" style="5" customWidth="1"/>
    <col min="7963" max="7963" width="0.28515625" style="5" customWidth="1"/>
    <col min="7964" max="7964" width="9.28515625" style="5" customWidth="1"/>
    <col min="7965" max="7965" width="9.140625" style="5"/>
    <col min="7966" max="7967" width="12" style="5" bestFit="1" customWidth="1"/>
    <col min="7968" max="8194" width="9.140625" style="5"/>
    <col min="8195" max="8195" width="26.28515625" style="5" customWidth="1"/>
    <col min="8196" max="8196" width="6.28515625" style="5" customWidth="1"/>
    <col min="8197" max="8197" width="0.28515625" style="5" customWidth="1"/>
    <col min="8198" max="8198" width="8.28515625" style="5" customWidth="1"/>
    <col min="8199" max="8199" width="0.28515625" style="5" customWidth="1"/>
    <col min="8200" max="8200" width="10" style="5" customWidth="1"/>
    <col min="8201" max="8201" width="0.28515625" style="5" customWidth="1"/>
    <col min="8202" max="8202" width="10.28515625" style="5" customWidth="1"/>
    <col min="8203" max="8203" width="0.28515625" style="5" customWidth="1"/>
    <col min="8204" max="8204" width="8.28515625" style="5" customWidth="1"/>
    <col min="8205" max="8205" width="0.28515625" style="5" customWidth="1"/>
    <col min="8206" max="8206" width="10.28515625" style="5" customWidth="1"/>
    <col min="8207" max="8207" width="0.28515625" style="5" customWidth="1"/>
    <col min="8208" max="8208" width="11.28515625" style="5" customWidth="1"/>
    <col min="8209" max="8209" width="0.28515625" style="5" customWidth="1"/>
    <col min="8210" max="8210" width="8" style="5" customWidth="1"/>
    <col min="8211" max="8211" width="0.28515625" style="5" customWidth="1"/>
    <col min="8212" max="8212" width="10.28515625" style="5" customWidth="1"/>
    <col min="8213" max="8213" width="0.28515625" style="5" customWidth="1"/>
    <col min="8214" max="8214" width="13.28515625" style="5" customWidth="1"/>
    <col min="8215" max="8215" width="0.28515625" style="5" customWidth="1"/>
    <col min="8216" max="8216" width="10" style="5" customWidth="1"/>
    <col min="8217" max="8217" width="0.28515625" style="5" customWidth="1"/>
    <col min="8218" max="8218" width="10.28515625" style="5" customWidth="1"/>
    <col min="8219" max="8219" width="0.28515625" style="5" customWidth="1"/>
    <col min="8220" max="8220" width="9.28515625" style="5" customWidth="1"/>
    <col min="8221" max="8221" width="9.140625" style="5"/>
    <col min="8222" max="8223" width="12" style="5" bestFit="1" customWidth="1"/>
    <col min="8224" max="8450" width="9.140625" style="5"/>
    <col min="8451" max="8451" width="26.28515625" style="5" customWidth="1"/>
    <col min="8452" max="8452" width="6.28515625" style="5" customWidth="1"/>
    <col min="8453" max="8453" width="0.28515625" style="5" customWidth="1"/>
    <col min="8454" max="8454" width="8.28515625" style="5" customWidth="1"/>
    <col min="8455" max="8455" width="0.28515625" style="5" customWidth="1"/>
    <col min="8456" max="8456" width="10" style="5" customWidth="1"/>
    <col min="8457" max="8457" width="0.28515625" style="5" customWidth="1"/>
    <col min="8458" max="8458" width="10.28515625" style="5" customWidth="1"/>
    <col min="8459" max="8459" width="0.28515625" style="5" customWidth="1"/>
    <col min="8460" max="8460" width="8.28515625" style="5" customWidth="1"/>
    <col min="8461" max="8461" width="0.28515625" style="5" customWidth="1"/>
    <col min="8462" max="8462" width="10.28515625" style="5" customWidth="1"/>
    <col min="8463" max="8463" width="0.28515625" style="5" customWidth="1"/>
    <col min="8464" max="8464" width="11.28515625" style="5" customWidth="1"/>
    <col min="8465" max="8465" width="0.28515625" style="5" customWidth="1"/>
    <col min="8466" max="8466" width="8" style="5" customWidth="1"/>
    <col min="8467" max="8467" width="0.28515625" style="5" customWidth="1"/>
    <col min="8468" max="8468" width="10.28515625" style="5" customWidth="1"/>
    <col min="8469" max="8469" width="0.28515625" style="5" customWidth="1"/>
    <col min="8470" max="8470" width="13.28515625" style="5" customWidth="1"/>
    <col min="8471" max="8471" width="0.28515625" style="5" customWidth="1"/>
    <col min="8472" max="8472" width="10" style="5" customWidth="1"/>
    <col min="8473" max="8473" width="0.28515625" style="5" customWidth="1"/>
    <col min="8474" max="8474" width="10.28515625" style="5" customWidth="1"/>
    <col min="8475" max="8475" width="0.28515625" style="5" customWidth="1"/>
    <col min="8476" max="8476" width="9.28515625" style="5" customWidth="1"/>
    <col min="8477" max="8477" width="9.140625" style="5"/>
    <col min="8478" max="8479" width="12" style="5" bestFit="1" customWidth="1"/>
    <col min="8480" max="8706" width="9.140625" style="5"/>
    <col min="8707" max="8707" width="26.28515625" style="5" customWidth="1"/>
    <col min="8708" max="8708" width="6.28515625" style="5" customWidth="1"/>
    <col min="8709" max="8709" width="0.28515625" style="5" customWidth="1"/>
    <col min="8710" max="8710" width="8.28515625" style="5" customWidth="1"/>
    <col min="8711" max="8711" width="0.28515625" style="5" customWidth="1"/>
    <col min="8712" max="8712" width="10" style="5" customWidth="1"/>
    <col min="8713" max="8713" width="0.28515625" style="5" customWidth="1"/>
    <col min="8714" max="8714" width="10.28515625" style="5" customWidth="1"/>
    <col min="8715" max="8715" width="0.28515625" style="5" customWidth="1"/>
    <col min="8716" max="8716" width="8.28515625" style="5" customWidth="1"/>
    <col min="8717" max="8717" width="0.28515625" style="5" customWidth="1"/>
    <col min="8718" max="8718" width="10.28515625" style="5" customWidth="1"/>
    <col min="8719" max="8719" width="0.28515625" style="5" customWidth="1"/>
    <col min="8720" max="8720" width="11.28515625" style="5" customWidth="1"/>
    <col min="8721" max="8721" width="0.28515625" style="5" customWidth="1"/>
    <col min="8722" max="8722" width="8" style="5" customWidth="1"/>
    <col min="8723" max="8723" width="0.28515625" style="5" customWidth="1"/>
    <col min="8724" max="8724" width="10.28515625" style="5" customWidth="1"/>
    <col min="8725" max="8725" width="0.28515625" style="5" customWidth="1"/>
    <col min="8726" max="8726" width="13.28515625" style="5" customWidth="1"/>
    <col min="8727" max="8727" width="0.28515625" style="5" customWidth="1"/>
    <col min="8728" max="8728" width="10" style="5" customWidth="1"/>
    <col min="8729" max="8729" width="0.28515625" style="5" customWidth="1"/>
    <col min="8730" max="8730" width="10.28515625" style="5" customWidth="1"/>
    <col min="8731" max="8731" width="0.28515625" style="5" customWidth="1"/>
    <col min="8732" max="8732" width="9.28515625" style="5" customWidth="1"/>
    <col min="8733" max="8733" width="9.140625" style="5"/>
    <col min="8734" max="8735" width="12" style="5" bestFit="1" customWidth="1"/>
    <col min="8736" max="8962" width="9.140625" style="5"/>
    <col min="8963" max="8963" width="26.28515625" style="5" customWidth="1"/>
    <col min="8964" max="8964" width="6.28515625" style="5" customWidth="1"/>
    <col min="8965" max="8965" width="0.28515625" style="5" customWidth="1"/>
    <col min="8966" max="8966" width="8.28515625" style="5" customWidth="1"/>
    <col min="8967" max="8967" width="0.28515625" style="5" customWidth="1"/>
    <col min="8968" max="8968" width="10" style="5" customWidth="1"/>
    <col min="8969" max="8969" width="0.28515625" style="5" customWidth="1"/>
    <col min="8970" max="8970" width="10.28515625" style="5" customWidth="1"/>
    <col min="8971" max="8971" width="0.28515625" style="5" customWidth="1"/>
    <col min="8972" max="8972" width="8.28515625" style="5" customWidth="1"/>
    <col min="8973" max="8973" width="0.28515625" style="5" customWidth="1"/>
    <col min="8974" max="8974" width="10.28515625" style="5" customWidth="1"/>
    <col min="8975" max="8975" width="0.28515625" style="5" customWidth="1"/>
    <col min="8976" max="8976" width="11.28515625" style="5" customWidth="1"/>
    <col min="8977" max="8977" width="0.28515625" style="5" customWidth="1"/>
    <col min="8978" max="8978" width="8" style="5" customWidth="1"/>
    <col min="8979" max="8979" width="0.28515625" style="5" customWidth="1"/>
    <col min="8980" max="8980" width="10.28515625" style="5" customWidth="1"/>
    <col min="8981" max="8981" width="0.28515625" style="5" customWidth="1"/>
    <col min="8982" max="8982" width="13.28515625" style="5" customWidth="1"/>
    <col min="8983" max="8983" width="0.28515625" style="5" customWidth="1"/>
    <col min="8984" max="8984" width="10" style="5" customWidth="1"/>
    <col min="8985" max="8985" width="0.28515625" style="5" customWidth="1"/>
    <col min="8986" max="8986" width="10.28515625" style="5" customWidth="1"/>
    <col min="8987" max="8987" width="0.28515625" style="5" customWidth="1"/>
    <col min="8988" max="8988" width="9.28515625" style="5" customWidth="1"/>
    <col min="8989" max="8989" width="9.140625" style="5"/>
    <col min="8990" max="8991" width="12" style="5" bestFit="1" customWidth="1"/>
    <col min="8992" max="9218" width="9.140625" style="5"/>
    <col min="9219" max="9219" width="26.28515625" style="5" customWidth="1"/>
    <col min="9220" max="9220" width="6.28515625" style="5" customWidth="1"/>
    <col min="9221" max="9221" width="0.28515625" style="5" customWidth="1"/>
    <col min="9222" max="9222" width="8.28515625" style="5" customWidth="1"/>
    <col min="9223" max="9223" width="0.28515625" style="5" customWidth="1"/>
    <col min="9224" max="9224" width="10" style="5" customWidth="1"/>
    <col min="9225" max="9225" width="0.28515625" style="5" customWidth="1"/>
    <col min="9226" max="9226" width="10.28515625" style="5" customWidth="1"/>
    <col min="9227" max="9227" width="0.28515625" style="5" customWidth="1"/>
    <col min="9228" max="9228" width="8.28515625" style="5" customWidth="1"/>
    <col min="9229" max="9229" width="0.28515625" style="5" customWidth="1"/>
    <col min="9230" max="9230" width="10.28515625" style="5" customWidth="1"/>
    <col min="9231" max="9231" width="0.28515625" style="5" customWidth="1"/>
    <col min="9232" max="9232" width="11.28515625" style="5" customWidth="1"/>
    <col min="9233" max="9233" width="0.28515625" style="5" customWidth="1"/>
    <col min="9234" max="9234" width="8" style="5" customWidth="1"/>
    <col min="9235" max="9235" width="0.28515625" style="5" customWidth="1"/>
    <col min="9236" max="9236" width="10.28515625" style="5" customWidth="1"/>
    <col min="9237" max="9237" width="0.28515625" style="5" customWidth="1"/>
    <col min="9238" max="9238" width="13.28515625" style="5" customWidth="1"/>
    <col min="9239" max="9239" width="0.28515625" style="5" customWidth="1"/>
    <col min="9240" max="9240" width="10" style="5" customWidth="1"/>
    <col min="9241" max="9241" width="0.28515625" style="5" customWidth="1"/>
    <col min="9242" max="9242" width="10.28515625" style="5" customWidth="1"/>
    <col min="9243" max="9243" width="0.28515625" style="5" customWidth="1"/>
    <col min="9244" max="9244" width="9.28515625" style="5" customWidth="1"/>
    <col min="9245" max="9245" width="9.140625" style="5"/>
    <col min="9246" max="9247" width="12" style="5" bestFit="1" customWidth="1"/>
    <col min="9248" max="9474" width="9.140625" style="5"/>
    <col min="9475" max="9475" width="26.28515625" style="5" customWidth="1"/>
    <col min="9476" max="9476" width="6.28515625" style="5" customWidth="1"/>
    <col min="9477" max="9477" width="0.28515625" style="5" customWidth="1"/>
    <col min="9478" max="9478" width="8.28515625" style="5" customWidth="1"/>
    <col min="9479" max="9479" width="0.28515625" style="5" customWidth="1"/>
    <col min="9480" max="9480" width="10" style="5" customWidth="1"/>
    <col min="9481" max="9481" width="0.28515625" style="5" customWidth="1"/>
    <col min="9482" max="9482" width="10.28515625" style="5" customWidth="1"/>
    <col min="9483" max="9483" width="0.28515625" style="5" customWidth="1"/>
    <col min="9484" max="9484" width="8.28515625" style="5" customWidth="1"/>
    <col min="9485" max="9485" width="0.28515625" style="5" customWidth="1"/>
    <col min="9486" max="9486" width="10.28515625" style="5" customWidth="1"/>
    <col min="9487" max="9487" width="0.28515625" style="5" customWidth="1"/>
    <col min="9488" max="9488" width="11.28515625" style="5" customWidth="1"/>
    <col min="9489" max="9489" width="0.28515625" style="5" customWidth="1"/>
    <col min="9490" max="9490" width="8" style="5" customWidth="1"/>
    <col min="9491" max="9491" width="0.28515625" style="5" customWidth="1"/>
    <col min="9492" max="9492" width="10.28515625" style="5" customWidth="1"/>
    <col min="9493" max="9493" width="0.28515625" style="5" customWidth="1"/>
    <col min="9494" max="9494" width="13.28515625" style="5" customWidth="1"/>
    <col min="9495" max="9495" width="0.28515625" style="5" customWidth="1"/>
    <col min="9496" max="9496" width="10" style="5" customWidth="1"/>
    <col min="9497" max="9497" width="0.28515625" style="5" customWidth="1"/>
    <col min="9498" max="9498" width="10.28515625" style="5" customWidth="1"/>
    <col min="9499" max="9499" width="0.28515625" style="5" customWidth="1"/>
    <col min="9500" max="9500" width="9.28515625" style="5" customWidth="1"/>
    <col min="9501" max="9501" width="9.140625" style="5"/>
    <col min="9502" max="9503" width="12" style="5" bestFit="1" customWidth="1"/>
    <col min="9504" max="9730" width="9.140625" style="5"/>
    <col min="9731" max="9731" width="26.28515625" style="5" customWidth="1"/>
    <col min="9732" max="9732" width="6.28515625" style="5" customWidth="1"/>
    <col min="9733" max="9733" width="0.28515625" style="5" customWidth="1"/>
    <col min="9734" max="9734" width="8.28515625" style="5" customWidth="1"/>
    <col min="9735" max="9735" width="0.28515625" style="5" customWidth="1"/>
    <col min="9736" max="9736" width="10" style="5" customWidth="1"/>
    <col min="9737" max="9737" width="0.28515625" style="5" customWidth="1"/>
    <col min="9738" max="9738" width="10.28515625" style="5" customWidth="1"/>
    <col min="9739" max="9739" width="0.28515625" style="5" customWidth="1"/>
    <col min="9740" max="9740" width="8.28515625" style="5" customWidth="1"/>
    <col min="9741" max="9741" width="0.28515625" style="5" customWidth="1"/>
    <col min="9742" max="9742" width="10.28515625" style="5" customWidth="1"/>
    <col min="9743" max="9743" width="0.28515625" style="5" customWidth="1"/>
    <col min="9744" max="9744" width="11.28515625" style="5" customWidth="1"/>
    <col min="9745" max="9745" width="0.28515625" style="5" customWidth="1"/>
    <col min="9746" max="9746" width="8" style="5" customWidth="1"/>
    <col min="9747" max="9747" width="0.28515625" style="5" customWidth="1"/>
    <col min="9748" max="9748" width="10.28515625" style="5" customWidth="1"/>
    <col min="9749" max="9749" width="0.28515625" style="5" customWidth="1"/>
    <col min="9750" max="9750" width="13.28515625" style="5" customWidth="1"/>
    <col min="9751" max="9751" width="0.28515625" style="5" customWidth="1"/>
    <col min="9752" max="9752" width="10" style="5" customWidth="1"/>
    <col min="9753" max="9753" width="0.28515625" style="5" customWidth="1"/>
    <col min="9754" max="9754" width="10.28515625" style="5" customWidth="1"/>
    <col min="9755" max="9755" width="0.28515625" style="5" customWidth="1"/>
    <col min="9756" max="9756" width="9.28515625" style="5" customWidth="1"/>
    <col min="9757" max="9757" width="9.140625" style="5"/>
    <col min="9758" max="9759" width="12" style="5" bestFit="1" customWidth="1"/>
    <col min="9760" max="9986" width="9.140625" style="5"/>
    <col min="9987" max="9987" width="26.28515625" style="5" customWidth="1"/>
    <col min="9988" max="9988" width="6.28515625" style="5" customWidth="1"/>
    <col min="9989" max="9989" width="0.28515625" style="5" customWidth="1"/>
    <col min="9990" max="9990" width="8.28515625" style="5" customWidth="1"/>
    <col min="9991" max="9991" width="0.28515625" style="5" customWidth="1"/>
    <col min="9992" max="9992" width="10" style="5" customWidth="1"/>
    <col min="9993" max="9993" width="0.28515625" style="5" customWidth="1"/>
    <col min="9994" max="9994" width="10.28515625" style="5" customWidth="1"/>
    <col min="9995" max="9995" width="0.28515625" style="5" customWidth="1"/>
    <col min="9996" max="9996" width="8.28515625" style="5" customWidth="1"/>
    <col min="9997" max="9997" width="0.28515625" style="5" customWidth="1"/>
    <col min="9998" max="9998" width="10.28515625" style="5" customWidth="1"/>
    <col min="9999" max="9999" width="0.28515625" style="5" customWidth="1"/>
    <col min="10000" max="10000" width="11.28515625" style="5" customWidth="1"/>
    <col min="10001" max="10001" width="0.28515625" style="5" customWidth="1"/>
    <col min="10002" max="10002" width="8" style="5" customWidth="1"/>
    <col min="10003" max="10003" width="0.28515625" style="5" customWidth="1"/>
    <col min="10004" max="10004" width="10.28515625" style="5" customWidth="1"/>
    <col min="10005" max="10005" width="0.28515625" style="5" customWidth="1"/>
    <col min="10006" max="10006" width="13.28515625" style="5" customWidth="1"/>
    <col min="10007" max="10007" width="0.28515625" style="5" customWidth="1"/>
    <col min="10008" max="10008" width="10" style="5" customWidth="1"/>
    <col min="10009" max="10009" width="0.28515625" style="5" customWidth="1"/>
    <col min="10010" max="10010" width="10.28515625" style="5" customWidth="1"/>
    <col min="10011" max="10011" width="0.28515625" style="5" customWidth="1"/>
    <col min="10012" max="10012" width="9.28515625" style="5" customWidth="1"/>
    <col min="10013" max="10013" width="9.140625" style="5"/>
    <col min="10014" max="10015" width="12" style="5" bestFit="1" customWidth="1"/>
    <col min="10016" max="10242" width="9.140625" style="5"/>
    <col min="10243" max="10243" width="26.28515625" style="5" customWidth="1"/>
    <col min="10244" max="10244" width="6.28515625" style="5" customWidth="1"/>
    <col min="10245" max="10245" width="0.28515625" style="5" customWidth="1"/>
    <col min="10246" max="10246" width="8.28515625" style="5" customWidth="1"/>
    <col min="10247" max="10247" width="0.28515625" style="5" customWidth="1"/>
    <col min="10248" max="10248" width="10" style="5" customWidth="1"/>
    <col min="10249" max="10249" width="0.28515625" style="5" customWidth="1"/>
    <col min="10250" max="10250" width="10.28515625" style="5" customWidth="1"/>
    <col min="10251" max="10251" width="0.28515625" style="5" customWidth="1"/>
    <col min="10252" max="10252" width="8.28515625" style="5" customWidth="1"/>
    <col min="10253" max="10253" width="0.28515625" style="5" customWidth="1"/>
    <col min="10254" max="10254" width="10.28515625" style="5" customWidth="1"/>
    <col min="10255" max="10255" width="0.28515625" style="5" customWidth="1"/>
    <col min="10256" max="10256" width="11.28515625" style="5" customWidth="1"/>
    <col min="10257" max="10257" width="0.28515625" style="5" customWidth="1"/>
    <col min="10258" max="10258" width="8" style="5" customWidth="1"/>
    <col min="10259" max="10259" width="0.28515625" style="5" customWidth="1"/>
    <col min="10260" max="10260" width="10.28515625" style="5" customWidth="1"/>
    <col min="10261" max="10261" width="0.28515625" style="5" customWidth="1"/>
    <col min="10262" max="10262" width="13.28515625" style="5" customWidth="1"/>
    <col min="10263" max="10263" width="0.28515625" style="5" customWidth="1"/>
    <col min="10264" max="10264" width="10" style="5" customWidth="1"/>
    <col min="10265" max="10265" width="0.28515625" style="5" customWidth="1"/>
    <col min="10266" max="10266" width="10.28515625" style="5" customWidth="1"/>
    <col min="10267" max="10267" width="0.28515625" style="5" customWidth="1"/>
    <col min="10268" max="10268" width="9.28515625" style="5" customWidth="1"/>
    <col min="10269" max="10269" width="9.140625" style="5"/>
    <col min="10270" max="10271" width="12" style="5" bestFit="1" customWidth="1"/>
    <col min="10272" max="10498" width="9.140625" style="5"/>
    <col min="10499" max="10499" width="26.28515625" style="5" customWidth="1"/>
    <col min="10500" max="10500" width="6.28515625" style="5" customWidth="1"/>
    <col min="10501" max="10501" width="0.28515625" style="5" customWidth="1"/>
    <col min="10502" max="10502" width="8.28515625" style="5" customWidth="1"/>
    <col min="10503" max="10503" width="0.28515625" style="5" customWidth="1"/>
    <col min="10504" max="10504" width="10" style="5" customWidth="1"/>
    <col min="10505" max="10505" width="0.28515625" style="5" customWidth="1"/>
    <col min="10506" max="10506" width="10.28515625" style="5" customWidth="1"/>
    <col min="10507" max="10507" width="0.28515625" style="5" customWidth="1"/>
    <col min="10508" max="10508" width="8.28515625" style="5" customWidth="1"/>
    <col min="10509" max="10509" width="0.28515625" style="5" customWidth="1"/>
    <col min="10510" max="10510" width="10.28515625" style="5" customWidth="1"/>
    <col min="10511" max="10511" width="0.28515625" style="5" customWidth="1"/>
    <col min="10512" max="10512" width="11.28515625" style="5" customWidth="1"/>
    <col min="10513" max="10513" width="0.28515625" style="5" customWidth="1"/>
    <col min="10514" max="10514" width="8" style="5" customWidth="1"/>
    <col min="10515" max="10515" width="0.28515625" style="5" customWidth="1"/>
    <col min="10516" max="10516" width="10.28515625" style="5" customWidth="1"/>
    <col min="10517" max="10517" width="0.28515625" style="5" customWidth="1"/>
    <col min="10518" max="10518" width="13.28515625" style="5" customWidth="1"/>
    <col min="10519" max="10519" width="0.28515625" style="5" customWidth="1"/>
    <col min="10520" max="10520" width="10" style="5" customWidth="1"/>
    <col min="10521" max="10521" width="0.28515625" style="5" customWidth="1"/>
    <col min="10522" max="10522" width="10.28515625" style="5" customWidth="1"/>
    <col min="10523" max="10523" width="0.28515625" style="5" customWidth="1"/>
    <col min="10524" max="10524" width="9.28515625" style="5" customWidth="1"/>
    <col min="10525" max="10525" width="9.140625" style="5"/>
    <col min="10526" max="10527" width="12" style="5" bestFit="1" customWidth="1"/>
    <col min="10528" max="10754" width="9.140625" style="5"/>
    <col min="10755" max="10755" width="26.28515625" style="5" customWidth="1"/>
    <col min="10756" max="10756" width="6.28515625" style="5" customWidth="1"/>
    <col min="10757" max="10757" width="0.28515625" style="5" customWidth="1"/>
    <col min="10758" max="10758" width="8.28515625" style="5" customWidth="1"/>
    <col min="10759" max="10759" width="0.28515625" style="5" customWidth="1"/>
    <col min="10760" max="10760" width="10" style="5" customWidth="1"/>
    <col min="10761" max="10761" width="0.28515625" style="5" customWidth="1"/>
    <col min="10762" max="10762" width="10.28515625" style="5" customWidth="1"/>
    <col min="10763" max="10763" width="0.28515625" style="5" customWidth="1"/>
    <col min="10764" max="10764" width="8.28515625" style="5" customWidth="1"/>
    <col min="10765" max="10765" width="0.28515625" style="5" customWidth="1"/>
    <col min="10766" max="10766" width="10.28515625" style="5" customWidth="1"/>
    <col min="10767" max="10767" width="0.28515625" style="5" customWidth="1"/>
    <col min="10768" max="10768" width="11.28515625" style="5" customWidth="1"/>
    <col min="10769" max="10769" width="0.28515625" style="5" customWidth="1"/>
    <col min="10770" max="10770" width="8" style="5" customWidth="1"/>
    <col min="10771" max="10771" width="0.28515625" style="5" customWidth="1"/>
    <col min="10772" max="10772" width="10.28515625" style="5" customWidth="1"/>
    <col min="10773" max="10773" width="0.28515625" style="5" customWidth="1"/>
    <col min="10774" max="10774" width="13.28515625" style="5" customWidth="1"/>
    <col min="10775" max="10775" width="0.28515625" style="5" customWidth="1"/>
    <col min="10776" max="10776" width="10" style="5" customWidth="1"/>
    <col min="10777" max="10777" width="0.28515625" style="5" customWidth="1"/>
    <col min="10778" max="10778" width="10.28515625" style="5" customWidth="1"/>
    <col min="10779" max="10779" width="0.28515625" style="5" customWidth="1"/>
    <col min="10780" max="10780" width="9.28515625" style="5" customWidth="1"/>
    <col min="10781" max="10781" width="9.140625" style="5"/>
    <col min="10782" max="10783" width="12" style="5" bestFit="1" customWidth="1"/>
    <col min="10784" max="11010" width="9.140625" style="5"/>
    <col min="11011" max="11011" width="26.28515625" style="5" customWidth="1"/>
    <col min="11012" max="11012" width="6.28515625" style="5" customWidth="1"/>
    <col min="11013" max="11013" width="0.28515625" style="5" customWidth="1"/>
    <col min="11014" max="11014" width="8.28515625" style="5" customWidth="1"/>
    <col min="11015" max="11015" width="0.28515625" style="5" customWidth="1"/>
    <col min="11016" max="11016" width="10" style="5" customWidth="1"/>
    <col min="11017" max="11017" width="0.28515625" style="5" customWidth="1"/>
    <col min="11018" max="11018" width="10.28515625" style="5" customWidth="1"/>
    <col min="11019" max="11019" width="0.28515625" style="5" customWidth="1"/>
    <col min="11020" max="11020" width="8.28515625" style="5" customWidth="1"/>
    <col min="11021" max="11021" width="0.28515625" style="5" customWidth="1"/>
    <col min="11022" max="11022" width="10.28515625" style="5" customWidth="1"/>
    <col min="11023" max="11023" width="0.28515625" style="5" customWidth="1"/>
    <col min="11024" max="11024" width="11.28515625" style="5" customWidth="1"/>
    <col min="11025" max="11025" width="0.28515625" style="5" customWidth="1"/>
    <col min="11026" max="11026" width="8" style="5" customWidth="1"/>
    <col min="11027" max="11027" width="0.28515625" style="5" customWidth="1"/>
    <col min="11028" max="11028" width="10.28515625" style="5" customWidth="1"/>
    <col min="11029" max="11029" width="0.28515625" style="5" customWidth="1"/>
    <col min="11030" max="11030" width="13.28515625" style="5" customWidth="1"/>
    <col min="11031" max="11031" width="0.28515625" style="5" customWidth="1"/>
    <col min="11032" max="11032" width="10" style="5" customWidth="1"/>
    <col min="11033" max="11033" width="0.28515625" style="5" customWidth="1"/>
    <col min="11034" max="11034" width="10.28515625" style="5" customWidth="1"/>
    <col min="11035" max="11035" width="0.28515625" style="5" customWidth="1"/>
    <col min="11036" max="11036" width="9.28515625" style="5" customWidth="1"/>
    <col min="11037" max="11037" width="9.140625" style="5"/>
    <col min="11038" max="11039" width="12" style="5" bestFit="1" customWidth="1"/>
    <col min="11040" max="11266" width="9.140625" style="5"/>
    <col min="11267" max="11267" width="26.28515625" style="5" customWidth="1"/>
    <col min="11268" max="11268" width="6.28515625" style="5" customWidth="1"/>
    <col min="11269" max="11269" width="0.28515625" style="5" customWidth="1"/>
    <col min="11270" max="11270" width="8.28515625" style="5" customWidth="1"/>
    <col min="11271" max="11271" width="0.28515625" style="5" customWidth="1"/>
    <col min="11272" max="11272" width="10" style="5" customWidth="1"/>
    <col min="11273" max="11273" width="0.28515625" style="5" customWidth="1"/>
    <col min="11274" max="11274" width="10.28515625" style="5" customWidth="1"/>
    <col min="11275" max="11275" width="0.28515625" style="5" customWidth="1"/>
    <col min="11276" max="11276" width="8.28515625" style="5" customWidth="1"/>
    <col min="11277" max="11277" width="0.28515625" style="5" customWidth="1"/>
    <col min="11278" max="11278" width="10.28515625" style="5" customWidth="1"/>
    <col min="11279" max="11279" width="0.28515625" style="5" customWidth="1"/>
    <col min="11280" max="11280" width="11.28515625" style="5" customWidth="1"/>
    <col min="11281" max="11281" width="0.28515625" style="5" customWidth="1"/>
    <col min="11282" max="11282" width="8" style="5" customWidth="1"/>
    <col min="11283" max="11283" width="0.28515625" style="5" customWidth="1"/>
    <col min="11284" max="11284" width="10.28515625" style="5" customWidth="1"/>
    <col min="11285" max="11285" width="0.28515625" style="5" customWidth="1"/>
    <col min="11286" max="11286" width="13.28515625" style="5" customWidth="1"/>
    <col min="11287" max="11287" width="0.28515625" style="5" customWidth="1"/>
    <col min="11288" max="11288" width="10" style="5" customWidth="1"/>
    <col min="11289" max="11289" width="0.28515625" style="5" customWidth="1"/>
    <col min="11290" max="11290" width="10.28515625" style="5" customWidth="1"/>
    <col min="11291" max="11291" width="0.28515625" style="5" customWidth="1"/>
    <col min="11292" max="11292" width="9.28515625" style="5" customWidth="1"/>
    <col min="11293" max="11293" width="9.140625" style="5"/>
    <col min="11294" max="11295" width="12" style="5" bestFit="1" customWidth="1"/>
    <col min="11296" max="11522" width="9.140625" style="5"/>
    <col min="11523" max="11523" width="26.28515625" style="5" customWidth="1"/>
    <col min="11524" max="11524" width="6.28515625" style="5" customWidth="1"/>
    <col min="11525" max="11525" width="0.28515625" style="5" customWidth="1"/>
    <col min="11526" max="11526" width="8.28515625" style="5" customWidth="1"/>
    <col min="11527" max="11527" width="0.28515625" style="5" customWidth="1"/>
    <col min="11528" max="11528" width="10" style="5" customWidth="1"/>
    <col min="11529" max="11529" width="0.28515625" style="5" customWidth="1"/>
    <col min="11530" max="11530" width="10.28515625" style="5" customWidth="1"/>
    <col min="11531" max="11531" width="0.28515625" style="5" customWidth="1"/>
    <col min="11532" max="11532" width="8.28515625" style="5" customWidth="1"/>
    <col min="11533" max="11533" width="0.28515625" style="5" customWidth="1"/>
    <col min="11534" max="11534" width="10.28515625" style="5" customWidth="1"/>
    <col min="11535" max="11535" width="0.28515625" style="5" customWidth="1"/>
    <col min="11536" max="11536" width="11.28515625" style="5" customWidth="1"/>
    <col min="11537" max="11537" width="0.28515625" style="5" customWidth="1"/>
    <col min="11538" max="11538" width="8" style="5" customWidth="1"/>
    <col min="11539" max="11539" width="0.28515625" style="5" customWidth="1"/>
    <col min="11540" max="11540" width="10.28515625" style="5" customWidth="1"/>
    <col min="11541" max="11541" width="0.28515625" style="5" customWidth="1"/>
    <col min="11542" max="11542" width="13.28515625" style="5" customWidth="1"/>
    <col min="11543" max="11543" width="0.28515625" style="5" customWidth="1"/>
    <col min="11544" max="11544" width="10" style="5" customWidth="1"/>
    <col min="11545" max="11545" width="0.28515625" style="5" customWidth="1"/>
    <col min="11546" max="11546" width="10.28515625" style="5" customWidth="1"/>
    <col min="11547" max="11547" width="0.28515625" style="5" customWidth="1"/>
    <col min="11548" max="11548" width="9.28515625" style="5" customWidth="1"/>
    <col min="11549" max="11549" width="9.140625" style="5"/>
    <col min="11550" max="11551" width="12" style="5" bestFit="1" customWidth="1"/>
    <col min="11552" max="11778" width="9.140625" style="5"/>
    <col min="11779" max="11779" width="26.28515625" style="5" customWidth="1"/>
    <col min="11780" max="11780" width="6.28515625" style="5" customWidth="1"/>
    <col min="11781" max="11781" width="0.28515625" style="5" customWidth="1"/>
    <col min="11782" max="11782" width="8.28515625" style="5" customWidth="1"/>
    <col min="11783" max="11783" width="0.28515625" style="5" customWidth="1"/>
    <col min="11784" max="11784" width="10" style="5" customWidth="1"/>
    <col min="11785" max="11785" width="0.28515625" style="5" customWidth="1"/>
    <col min="11786" max="11786" width="10.28515625" style="5" customWidth="1"/>
    <col min="11787" max="11787" width="0.28515625" style="5" customWidth="1"/>
    <col min="11788" max="11788" width="8.28515625" style="5" customWidth="1"/>
    <col min="11789" max="11789" width="0.28515625" style="5" customWidth="1"/>
    <col min="11790" max="11790" width="10.28515625" style="5" customWidth="1"/>
    <col min="11791" max="11791" width="0.28515625" style="5" customWidth="1"/>
    <col min="11792" max="11792" width="11.28515625" style="5" customWidth="1"/>
    <col min="11793" max="11793" width="0.28515625" style="5" customWidth="1"/>
    <col min="11794" max="11794" width="8" style="5" customWidth="1"/>
    <col min="11795" max="11795" width="0.28515625" style="5" customWidth="1"/>
    <col min="11796" max="11796" width="10.28515625" style="5" customWidth="1"/>
    <col min="11797" max="11797" width="0.28515625" style="5" customWidth="1"/>
    <col min="11798" max="11798" width="13.28515625" style="5" customWidth="1"/>
    <col min="11799" max="11799" width="0.28515625" style="5" customWidth="1"/>
    <col min="11800" max="11800" width="10" style="5" customWidth="1"/>
    <col min="11801" max="11801" width="0.28515625" style="5" customWidth="1"/>
    <col min="11802" max="11802" width="10.28515625" style="5" customWidth="1"/>
    <col min="11803" max="11803" width="0.28515625" style="5" customWidth="1"/>
    <col min="11804" max="11804" width="9.28515625" style="5" customWidth="1"/>
    <col min="11805" max="11805" width="9.140625" style="5"/>
    <col min="11806" max="11807" width="12" style="5" bestFit="1" customWidth="1"/>
    <col min="11808" max="12034" width="9.140625" style="5"/>
    <col min="12035" max="12035" width="26.28515625" style="5" customWidth="1"/>
    <col min="12036" max="12036" width="6.28515625" style="5" customWidth="1"/>
    <col min="12037" max="12037" width="0.28515625" style="5" customWidth="1"/>
    <col min="12038" max="12038" width="8.28515625" style="5" customWidth="1"/>
    <col min="12039" max="12039" width="0.28515625" style="5" customWidth="1"/>
    <col min="12040" max="12040" width="10" style="5" customWidth="1"/>
    <col min="12041" max="12041" width="0.28515625" style="5" customWidth="1"/>
    <col min="12042" max="12042" width="10.28515625" style="5" customWidth="1"/>
    <col min="12043" max="12043" width="0.28515625" style="5" customWidth="1"/>
    <col min="12044" max="12044" width="8.28515625" style="5" customWidth="1"/>
    <col min="12045" max="12045" width="0.28515625" style="5" customWidth="1"/>
    <col min="12046" max="12046" width="10.28515625" style="5" customWidth="1"/>
    <col min="12047" max="12047" width="0.28515625" style="5" customWidth="1"/>
    <col min="12048" max="12048" width="11.28515625" style="5" customWidth="1"/>
    <col min="12049" max="12049" width="0.28515625" style="5" customWidth="1"/>
    <col min="12050" max="12050" width="8" style="5" customWidth="1"/>
    <col min="12051" max="12051" width="0.28515625" style="5" customWidth="1"/>
    <col min="12052" max="12052" width="10.28515625" style="5" customWidth="1"/>
    <col min="12053" max="12053" width="0.28515625" style="5" customWidth="1"/>
    <col min="12054" max="12054" width="13.28515625" style="5" customWidth="1"/>
    <col min="12055" max="12055" width="0.28515625" style="5" customWidth="1"/>
    <col min="12056" max="12056" width="10" style="5" customWidth="1"/>
    <col min="12057" max="12057" width="0.28515625" style="5" customWidth="1"/>
    <col min="12058" max="12058" width="10.28515625" style="5" customWidth="1"/>
    <col min="12059" max="12059" width="0.28515625" style="5" customWidth="1"/>
    <col min="12060" max="12060" width="9.28515625" style="5" customWidth="1"/>
    <col min="12061" max="12061" width="9.140625" style="5"/>
    <col min="12062" max="12063" width="12" style="5" bestFit="1" customWidth="1"/>
    <col min="12064" max="12290" width="9.140625" style="5"/>
    <col min="12291" max="12291" width="26.28515625" style="5" customWidth="1"/>
    <col min="12292" max="12292" width="6.28515625" style="5" customWidth="1"/>
    <col min="12293" max="12293" width="0.28515625" style="5" customWidth="1"/>
    <col min="12294" max="12294" width="8.28515625" style="5" customWidth="1"/>
    <col min="12295" max="12295" width="0.28515625" style="5" customWidth="1"/>
    <col min="12296" max="12296" width="10" style="5" customWidth="1"/>
    <col min="12297" max="12297" width="0.28515625" style="5" customWidth="1"/>
    <col min="12298" max="12298" width="10.28515625" style="5" customWidth="1"/>
    <col min="12299" max="12299" width="0.28515625" style="5" customWidth="1"/>
    <col min="12300" max="12300" width="8.28515625" style="5" customWidth="1"/>
    <col min="12301" max="12301" width="0.28515625" style="5" customWidth="1"/>
    <col min="12302" max="12302" width="10.28515625" style="5" customWidth="1"/>
    <col min="12303" max="12303" width="0.28515625" style="5" customWidth="1"/>
    <col min="12304" max="12304" width="11.28515625" style="5" customWidth="1"/>
    <col min="12305" max="12305" width="0.28515625" style="5" customWidth="1"/>
    <col min="12306" max="12306" width="8" style="5" customWidth="1"/>
    <col min="12307" max="12307" width="0.28515625" style="5" customWidth="1"/>
    <col min="12308" max="12308" width="10.28515625" style="5" customWidth="1"/>
    <col min="12309" max="12309" width="0.28515625" style="5" customWidth="1"/>
    <col min="12310" max="12310" width="13.28515625" style="5" customWidth="1"/>
    <col min="12311" max="12311" width="0.28515625" style="5" customWidth="1"/>
    <col min="12312" max="12312" width="10" style="5" customWidth="1"/>
    <col min="12313" max="12313" width="0.28515625" style="5" customWidth="1"/>
    <col min="12314" max="12314" width="10.28515625" style="5" customWidth="1"/>
    <col min="12315" max="12315" width="0.28515625" style="5" customWidth="1"/>
    <col min="12316" max="12316" width="9.28515625" style="5" customWidth="1"/>
    <col min="12317" max="12317" width="9.140625" style="5"/>
    <col min="12318" max="12319" width="12" style="5" bestFit="1" customWidth="1"/>
    <col min="12320" max="12546" width="9.140625" style="5"/>
    <col min="12547" max="12547" width="26.28515625" style="5" customWidth="1"/>
    <col min="12548" max="12548" width="6.28515625" style="5" customWidth="1"/>
    <col min="12549" max="12549" width="0.28515625" style="5" customWidth="1"/>
    <col min="12550" max="12550" width="8.28515625" style="5" customWidth="1"/>
    <col min="12551" max="12551" width="0.28515625" style="5" customWidth="1"/>
    <col min="12552" max="12552" width="10" style="5" customWidth="1"/>
    <col min="12553" max="12553" width="0.28515625" style="5" customWidth="1"/>
    <col min="12554" max="12554" width="10.28515625" style="5" customWidth="1"/>
    <col min="12555" max="12555" width="0.28515625" style="5" customWidth="1"/>
    <col min="12556" max="12556" width="8.28515625" style="5" customWidth="1"/>
    <col min="12557" max="12557" width="0.28515625" style="5" customWidth="1"/>
    <col min="12558" max="12558" width="10.28515625" style="5" customWidth="1"/>
    <col min="12559" max="12559" width="0.28515625" style="5" customWidth="1"/>
    <col min="12560" max="12560" width="11.28515625" style="5" customWidth="1"/>
    <col min="12561" max="12561" width="0.28515625" style="5" customWidth="1"/>
    <col min="12562" max="12562" width="8" style="5" customWidth="1"/>
    <col min="12563" max="12563" width="0.28515625" style="5" customWidth="1"/>
    <col min="12564" max="12564" width="10.28515625" style="5" customWidth="1"/>
    <col min="12565" max="12565" width="0.28515625" style="5" customWidth="1"/>
    <col min="12566" max="12566" width="13.28515625" style="5" customWidth="1"/>
    <col min="12567" max="12567" width="0.28515625" style="5" customWidth="1"/>
    <col min="12568" max="12568" width="10" style="5" customWidth="1"/>
    <col min="12569" max="12569" width="0.28515625" style="5" customWidth="1"/>
    <col min="12570" max="12570" width="10.28515625" style="5" customWidth="1"/>
    <col min="12571" max="12571" width="0.28515625" style="5" customWidth="1"/>
    <col min="12572" max="12572" width="9.28515625" style="5" customWidth="1"/>
    <col min="12573" max="12573" width="9.140625" style="5"/>
    <col min="12574" max="12575" width="12" style="5" bestFit="1" customWidth="1"/>
    <col min="12576" max="12802" width="9.140625" style="5"/>
    <col min="12803" max="12803" width="26.28515625" style="5" customWidth="1"/>
    <col min="12804" max="12804" width="6.28515625" style="5" customWidth="1"/>
    <col min="12805" max="12805" width="0.28515625" style="5" customWidth="1"/>
    <col min="12806" max="12806" width="8.28515625" style="5" customWidth="1"/>
    <col min="12807" max="12807" width="0.28515625" style="5" customWidth="1"/>
    <col min="12808" max="12808" width="10" style="5" customWidth="1"/>
    <col min="12809" max="12809" width="0.28515625" style="5" customWidth="1"/>
    <col min="12810" max="12810" width="10.28515625" style="5" customWidth="1"/>
    <col min="12811" max="12811" width="0.28515625" style="5" customWidth="1"/>
    <col min="12812" max="12812" width="8.28515625" style="5" customWidth="1"/>
    <col min="12813" max="12813" width="0.28515625" style="5" customWidth="1"/>
    <col min="12814" max="12814" width="10.28515625" style="5" customWidth="1"/>
    <col min="12815" max="12815" width="0.28515625" style="5" customWidth="1"/>
    <col min="12816" max="12816" width="11.28515625" style="5" customWidth="1"/>
    <col min="12817" max="12817" width="0.28515625" style="5" customWidth="1"/>
    <col min="12818" max="12818" width="8" style="5" customWidth="1"/>
    <col min="12819" max="12819" width="0.28515625" style="5" customWidth="1"/>
    <col min="12820" max="12820" width="10.28515625" style="5" customWidth="1"/>
    <col min="12821" max="12821" width="0.28515625" style="5" customWidth="1"/>
    <col min="12822" max="12822" width="13.28515625" style="5" customWidth="1"/>
    <col min="12823" max="12823" width="0.28515625" style="5" customWidth="1"/>
    <col min="12824" max="12824" width="10" style="5" customWidth="1"/>
    <col min="12825" max="12825" width="0.28515625" style="5" customWidth="1"/>
    <col min="12826" max="12826" width="10.28515625" style="5" customWidth="1"/>
    <col min="12827" max="12827" width="0.28515625" style="5" customWidth="1"/>
    <col min="12828" max="12828" width="9.28515625" style="5" customWidth="1"/>
    <col min="12829" max="12829" width="9.140625" style="5"/>
    <col min="12830" max="12831" width="12" style="5" bestFit="1" customWidth="1"/>
    <col min="12832" max="13058" width="9.140625" style="5"/>
    <col min="13059" max="13059" width="26.28515625" style="5" customWidth="1"/>
    <col min="13060" max="13060" width="6.28515625" style="5" customWidth="1"/>
    <col min="13061" max="13061" width="0.28515625" style="5" customWidth="1"/>
    <col min="13062" max="13062" width="8.28515625" style="5" customWidth="1"/>
    <col min="13063" max="13063" width="0.28515625" style="5" customWidth="1"/>
    <col min="13064" max="13064" width="10" style="5" customWidth="1"/>
    <col min="13065" max="13065" width="0.28515625" style="5" customWidth="1"/>
    <col min="13066" max="13066" width="10.28515625" style="5" customWidth="1"/>
    <col min="13067" max="13067" width="0.28515625" style="5" customWidth="1"/>
    <col min="13068" max="13068" width="8.28515625" style="5" customWidth="1"/>
    <col min="13069" max="13069" width="0.28515625" style="5" customWidth="1"/>
    <col min="13070" max="13070" width="10.28515625" style="5" customWidth="1"/>
    <col min="13071" max="13071" width="0.28515625" style="5" customWidth="1"/>
    <col min="13072" max="13072" width="11.28515625" style="5" customWidth="1"/>
    <col min="13073" max="13073" width="0.28515625" style="5" customWidth="1"/>
    <col min="13074" max="13074" width="8" style="5" customWidth="1"/>
    <col min="13075" max="13075" width="0.28515625" style="5" customWidth="1"/>
    <col min="13076" max="13076" width="10.28515625" style="5" customWidth="1"/>
    <col min="13077" max="13077" width="0.28515625" style="5" customWidth="1"/>
    <col min="13078" max="13078" width="13.28515625" style="5" customWidth="1"/>
    <col min="13079" max="13079" width="0.28515625" style="5" customWidth="1"/>
    <col min="13080" max="13080" width="10" style="5" customWidth="1"/>
    <col min="13081" max="13081" width="0.28515625" style="5" customWidth="1"/>
    <col min="13082" max="13082" width="10.28515625" style="5" customWidth="1"/>
    <col min="13083" max="13083" width="0.28515625" style="5" customWidth="1"/>
    <col min="13084" max="13084" width="9.28515625" style="5" customWidth="1"/>
    <col min="13085" max="13085" width="9.140625" style="5"/>
    <col min="13086" max="13087" width="12" style="5" bestFit="1" customWidth="1"/>
    <col min="13088" max="13314" width="9.140625" style="5"/>
    <col min="13315" max="13315" width="26.28515625" style="5" customWidth="1"/>
    <col min="13316" max="13316" width="6.28515625" style="5" customWidth="1"/>
    <col min="13317" max="13317" width="0.28515625" style="5" customWidth="1"/>
    <col min="13318" max="13318" width="8.28515625" style="5" customWidth="1"/>
    <col min="13319" max="13319" width="0.28515625" style="5" customWidth="1"/>
    <col min="13320" max="13320" width="10" style="5" customWidth="1"/>
    <col min="13321" max="13321" width="0.28515625" style="5" customWidth="1"/>
    <col min="13322" max="13322" width="10.28515625" style="5" customWidth="1"/>
    <col min="13323" max="13323" width="0.28515625" style="5" customWidth="1"/>
    <col min="13324" max="13324" width="8.28515625" style="5" customWidth="1"/>
    <col min="13325" max="13325" width="0.28515625" style="5" customWidth="1"/>
    <col min="13326" max="13326" width="10.28515625" style="5" customWidth="1"/>
    <col min="13327" max="13327" width="0.28515625" style="5" customWidth="1"/>
    <col min="13328" max="13328" width="11.28515625" style="5" customWidth="1"/>
    <col min="13329" max="13329" width="0.28515625" style="5" customWidth="1"/>
    <col min="13330" max="13330" width="8" style="5" customWidth="1"/>
    <col min="13331" max="13331" width="0.28515625" style="5" customWidth="1"/>
    <col min="13332" max="13332" width="10.28515625" style="5" customWidth="1"/>
    <col min="13333" max="13333" width="0.28515625" style="5" customWidth="1"/>
    <col min="13334" max="13334" width="13.28515625" style="5" customWidth="1"/>
    <col min="13335" max="13335" width="0.28515625" style="5" customWidth="1"/>
    <col min="13336" max="13336" width="10" style="5" customWidth="1"/>
    <col min="13337" max="13337" width="0.28515625" style="5" customWidth="1"/>
    <col min="13338" max="13338" width="10.28515625" style="5" customWidth="1"/>
    <col min="13339" max="13339" width="0.28515625" style="5" customWidth="1"/>
    <col min="13340" max="13340" width="9.28515625" style="5" customWidth="1"/>
    <col min="13341" max="13341" width="9.140625" style="5"/>
    <col min="13342" max="13343" width="12" style="5" bestFit="1" customWidth="1"/>
    <col min="13344" max="13570" width="9.140625" style="5"/>
    <col min="13571" max="13571" width="26.28515625" style="5" customWidth="1"/>
    <col min="13572" max="13572" width="6.28515625" style="5" customWidth="1"/>
    <col min="13573" max="13573" width="0.28515625" style="5" customWidth="1"/>
    <col min="13574" max="13574" width="8.28515625" style="5" customWidth="1"/>
    <col min="13575" max="13575" width="0.28515625" style="5" customWidth="1"/>
    <col min="13576" max="13576" width="10" style="5" customWidth="1"/>
    <col min="13577" max="13577" width="0.28515625" style="5" customWidth="1"/>
    <col min="13578" max="13578" width="10.28515625" style="5" customWidth="1"/>
    <col min="13579" max="13579" width="0.28515625" style="5" customWidth="1"/>
    <col min="13580" max="13580" width="8.28515625" style="5" customWidth="1"/>
    <col min="13581" max="13581" width="0.28515625" style="5" customWidth="1"/>
    <col min="13582" max="13582" width="10.28515625" style="5" customWidth="1"/>
    <col min="13583" max="13583" width="0.28515625" style="5" customWidth="1"/>
    <col min="13584" max="13584" width="11.28515625" style="5" customWidth="1"/>
    <col min="13585" max="13585" width="0.28515625" style="5" customWidth="1"/>
    <col min="13586" max="13586" width="8" style="5" customWidth="1"/>
    <col min="13587" max="13587" width="0.28515625" style="5" customWidth="1"/>
    <col min="13588" max="13588" width="10.28515625" style="5" customWidth="1"/>
    <col min="13589" max="13589" width="0.28515625" style="5" customWidth="1"/>
    <col min="13590" max="13590" width="13.28515625" style="5" customWidth="1"/>
    <col min="13591" max="13591" width="0.28515625" style="5" customWidth="1"/>
    <col min="13592" max="13592" width="10" style="5" customWidth="1"/>
    <col min="13593" max="13593" width="0.28515625" style="5" customWidth="1"/>
    <col min="13594" max="13594" width="10.28515625" style="5" customWidth="1"/>
    <col min="13595" max="13595" width="0.28515625" style="5" customWidth="1"/>
    <col min="13596" max="13596" width="9.28515625" style="5" customWidth="1"/>
    <col min="13597" max="13597" width="9.140625" style="5"/>
    <col min="13598" max="13599" width="12" style="5" bestFit="1" customWidth="1"/>
    <col min="13600" max="13826" width="9.140625" style="5"/>
    <col min="13827" max="13827" width="26.28515625" style="5" customWidth="1"/>
    <col min="13828" max="13828" width="6.28515625" style="5" customWidth="1"/>
    <col min="13829" max="13829" width="0.28515625" style="5" customWidth="1"/>
    <col min="13830" max="13830" width="8.28515625" style="5" customWidth="1"/>
    <col min="13831" max="13831" width="0.28515625" style="5" customWidth="1"/>
    <col min="13832" max="13832" width="10" style="5" customWidth="1"/>
    <col min="13833" max="13833" width="0.28515625" style="5" customWidth="1"/>
    <col min="13834" max="13834" width="10.28515625" style="5" customWidth="1"/>
    <col min="13835" max="13835" width="0.28515625" style="5" customWidth="1"/>
    <col min="13836" max="13836" width="8.28515625" style="5" customWidth="1"/>
    <col min="13837" max="13837" width="0.28515625" style="5" customWidth="1"/>
    <col min="13838" max="13838" width="10.28515625" style="5" customWidth="1"/>
    <col min="13839" max="13839" width="0.28515625" style="5" customWidth="1"/>
    <col min="13840" max="13840" width="11.28515625" style="5" customWidth="1"/>
    <col min="13841" max="13841" width="0.28515625" style="5" customWidth="1"/>
    <col min="13842" max="13842" width="8" style="5" customWidth="1"/>
    <col min="13843" max="13843" width="0.28515625" style="5" customWidth="1"/>
    <col min="13844" max="13844" width="10.28515625" style="5" customWidth="1"/>
    <col min="13845" max="13845" width="0.28515625" style="5" customWidth="1"/>
    <col min="13846" max="13846" width="13.28515625" style="5" customWidth="1"/>
    <col min="13847" max="13847" width="0.28515625" style="5" customWidth="1"/>
    <col min="13848" max="13848" width="10" style="5" customWidth="1"/>
    <col min="13849" max="13849" width="0.28515625" style="5" customWidth="1"/>
    <col min="13850" max="13850" width="10.28515625" style="5" customWidth="1"/>
    <col min="13851" max="13851" width="0.28515625" style="5" customWidth="1"/>
    <col min="13852" max="13852" width="9.28515625" style="5" customWidth="1"/>
    <col min="13853" max="13853" width="9.140625" style="5"/>
    <col min="13854" max="13855" width="12" style="5" bestFit="1" customWidth="1"/>
    <col min="13856" max="14082" width="9.140625" style="5"/>
    <col min="14083" max="14083" width="26.28515625" style="5" customWidth="1"/>
    <col min="14084" max="14084" width="6.28515625" style="5" customWidth="1"/>
    <col min="14085" max="14085" width="0.28515625" style="5" customWidth="1"/>
    <col min="14086" max="14086" width="8.28515625" style="5" customWidth="1"/>
    <col min="14087" max="14087" width="0.28515625" style="5" customWidth="1"/>
    <col min="14088" max="14088" width="10" style="5" customWidth="1"/>
    <col min="14089" max="14089" width="0.28515625" style="5" customWidth="1"/>
    <col min="14090" max="14090" width="10.28515625" style="5" customWidth="1"/>
    <col min="14091" max="14091" width="0.28515625" style="5" customWidth="1"/>
    <col min="14092" max="14092" width="8.28515625" style="5" customWidth="1"/>
    <col min="14093" max="14093" width="0.28515625" style="5" customWidth="1"/>
    <col min="14094" max="14094" width="10.28515625" style="5" customWidth="1"/>
    <col min="14095" max="14095" width="0.28515625" style="5" customWidth="1"/>
    <col min="14096" max="14096" width="11.28515625" style="5" customWidth="1"/>
    <col min="14097" max="14097" width="0.28515625" style="5" customWidth="1"/>
    <col min="14098" max="14098" width="8" style="5" customWidth="1"/>
    <col min="14099" max="14099" width="0.28515625" style="5" customWidth="1"/>
    <col min="14100" max="14100" width="10.28515625" style="5" customWidth="1"/>
    <col min="14101" max="14101" width="0.28515625" style="5" customWidth="1"/>
    <col min="14102" max="14102" width="13.28515625" style="5" customWidth="1"/>
    <col min="14103" max="14103" width="0.28515625" style="5" customWidth="1"/>
    <col min="14104" max="14104" width="10" style="5" customWidth="1"/>
    <col min="14105" max="14105" width="0.28515625" style="5" customWidth="1"/>
    <col min="14106" max="14106" width="10.28515625" style="5" customWidth="1"/>
    <col min="14107" max="14107" width="0.28515625" style="5" customWidth="1"/>
    <col min="14108" max="14108" width="9.28515625" style="5" customWidth="1"/>
    <col min="14109" max="14109" width="9.140625" style="5"/>
    <col min="14110" max="14111" width="12" style="5" bestFit="1" customWidth="1"/>
    <col min="14112" max="14338" width="9.140625" style="5"/>
    <col min="14339" max="14339" width="26.28515625" style="5" customWidth="1"/>
    <col min="14340" max="14340" width="6.28515625" style="5" customWidth="1"/>
    <col min="14341" max="14341" width="0.28515625" style="5" customWidth="1"/>
    <col min="14342" max="14342" width="8.28515625" style="5" customWidth="1"/>
    <col min="14343" max="14343" width="0.28515625" style="5" customWidth="1"/>
    <col min="14344" max="14344" width="10" style="5" customWidth="1"/>
    <col min="14345" max="14345" width="0.28515625" style="5" customWidth="1"/>
    <col min="14346" max="14346" width="10.28515625" style="5" customWidth="1"/>
    <col min="14347" max="14347" width="0.28515625" style="5" customWidth="1"/>
    <col min="14348" max="14348" width="8.28515625" style="5" customWidth="1"/>
    <col min="14349" max="14349" width="0.28515625" style="5" customWidth="1"/>
    <col min="14350" max="14350" width="10.28515625" style="5" customWidth="1"/>
    <col min="14351" max="14351" width="0.28515625" style="5" customWidth="1"/>
    <col min="14352" max="14352" width="11.28515625" style="5" customWidth="1"/>
    <col min="14353" max="14353" width="0.28515625" style="5" customWidth="1"/>
    <col min="14354" max="14354" width="8" style="5" customWidth="1"/>
    <col min="14355" max="14355" width="0.28515625" style="5" customWidth="1"/>
    <col min="14356" max="14356" width="10.28515625" style="5" customWidth="1"/>
    <col min="14357" max="14357" width="0.28515625" style="5" customWidth="1"/>
    <col min="14358" max="14358" width="13.28515625" style="5" customWidth="1"/>
    <col min="14359" max="14359" width="0.28515625" style="5" customWidth="1"/>
    <col min="14360" max="14360" width="10" style="5" customWidth="1"/>
    <col min="14361" max="14361" width="0.28515625" style="5" customWidth="1"/>
    <col min="14362" max="14362" width="10.28515625" style="5" customWidth="1"/>
    <col min="14363" max="14363" width="0.28515625" style="5" customWidth="1"/>
    <col min="14364" max="14364" width="9.28515625" style="5" customWidth="1"/>
    <col min="14365" max="14365" width="9.140625" style="5"/>
    <col min="14366" max="14367" width="12" style="5" bestFit="1" customWidth="1"/>
    <col min="14368" max="14594" width="9.140625" style="5"/>
    <col min="14595" max="14595" width="26.28515625" style="5" customWidth="1"/>
    <col min="14596" max="14596" width="6.28515625" style="5" customWidth="1"/>
    <col min="14597" max="14597" width="0.28515625" style="5" customWidth="1"/>
    <col min="14598" max="14598" width="8.28515625" style="5" customWidth="1"/>
    <col min="14599" max="14599" width="0.28515625" style="5" customWidth="1"/>
    <col min="14600" max="14600" width="10" style="5" customWidth="1"/>
    <col min="14601" max="14601" width="0.28515625" style="5" customWidth="1"/>
    <col min="14602" max="14602" width="10.28515625" style="5" customWidth="1"/>
    <col min="14603" max="14603" width="0.28515625" style="5" customWidth="1"/>
    <col min="14604" max="14604" width="8.28515625" style="5" customWidth="1"/>
    <col min="14605" max="14605" width="0.28515625" style="5" customWidth="1"/>
    <col min="14606" max="14606" width="10.28515625" style="5" customWidth="1"/>
    <col min="14607" max="14607" width="0.28515625" style="5" customWidth="1"/>
    <col min="14608" max="14608" width="11.28515625" style="5" customWidth="1"/>
    <col min="14609" max="14609" width="0.28515625" style="5" customWidth="1"/>
    <col min="14610" max="14610" width="8" style="5" customWidth="1"/>
    <col min="14611" max="14611" width="0.28515625" style="5" customWidth="1"/>
    <col min="14612" max="14612" width="10.28515625" style="5" customWidth="1"/>
    <col min="14613" max="14613" width="0.28515625" style="5" customWidth="1"/>
    <col min="14614" max="14614" width="13.28515625" style="5" customWidth="1"/>
    <col min="14615" max="14615" width="0.28515625" style="5" customWidth="1"/>
    <col min="14616" max="14616" width="10" style="5" customWidth="1"/>
    <col min="14617" max="14617" width="0.28515625" style="5" customWidth="1"/>
    <col min="14618" max="14618" width="10.28515625" style="5" customWidth="1"/>
    <col min="14619" max="14619" width="0.28515625" style="5" customWidth="1"/>
    <col min="14620" max="14620" width="9.28515625" style="5" customWidth="1"/>
    <col min="14621" max="14621" width="9.140625" style="5"/>
    <col min="14622" max="14623" width="12" style="5" bestFit="1" customWidth="1"/>
    <col min="14624" max="14850" width="9.140625" style="5"/>
    <col min="14851" max="14851" width="26.28515625" style="5" customWidth="1"/>
    <col min="14852" max="14852" width="6.28515625" style="5" customWidth="1"/>
    <col min="14853" max="14853" width="0.28515625" style="5" customWidth="1"/>
    <col min="14854" max="14854" width="8.28515625" style="5" customWidth="1"/>
    <col min="14855" max="14855" width="0.28515625" style="5" customWidth="1"/>
    <col min="14856" max="14856" width="10" style="5" customWidth="1"/>
    <col min="14857" max="14857" width="0.28515625" style="5" customWidth="1"/>
    <col min="14858" max="14858" width="10.28515625" style="5" customWidth="1"/>
    <col min="14859" max="14859" width="0.28515625" style="5" customWidth="1"/>
    <col min="14860" max="14860" width="8.28515625" style="5" customWidth="1"/>
    <col min="14861" max="14861" width="0.28515625" style="5" customWidth="1"/>
    <col min="14862" max="14862" width="10.28515625" style="5" customWidth="1"/>
    <col min="14863" max="14863" width="0.28515625" style="5" customWidth="1"/>
    <col min="14864" max="14864" width="11.28515625" style="5" customWidth="1"/>
    <col min="14865" max="14865" width="0.28515625" style="5" customWidth="1"/>
    <col min="14866" max="14866" width="8" style="5" customWidth="1"/>
    <col min="14867" max="14867" width="0.28515625" style="5" customWidth="1"/>
    <col min="14868" max="14868" width="10.28515625" style="5" customWidth="1"/>
    <col min="14869" max="14869" width="0.28515625" style="5" customWidth="1"/>
    <col min="14870" max="14870" width="13.28515625" style="5" customWidth="1"/>
    <col min="14871" max="14871" width="0.28515625" style="5" customWidth="1"/>
    <col min="14872" max="14872" width="10" style="5" customWidth="1"/>
    <col min="14873" max="14873" width="0.28515625" style="5" customWidth="1"/>
    <col min="14874" max="14874" width="10.28515625" style="5" customWidth="1"/>
    <col min="14875" max="14875" width="0.28515625" style="5" customWidth="1"/>
    <col min="14876" max="14876" width="9.28515625" style="5" customWidth="1"/>
    <col min="14877" max="14877" width="9.140625" style="5"/>
    <col min="14878" max="14879" width="12" style="5" bestFit="1" customWidth="1"/>
    <col min="14880" max="15106" width="9.140625" style="5"/>
    <col min="15107" max="15107" width="26.28515625" style="5" customWidth="1"/>
    <col min="15108" max="15108" width="6.28515625" style="5" customWidth="1"/>
    <col min="15109" max="15109" width="0.28515625" style="5" customWidth="1"/>
    <col min="15110" max="15110" width="8.28515625" style="5" customWidth="1"/>
    <col min="15111" max="15111" width="0.28515625" style="5" customWidth="1"/>
    <col min="15112" max="15112" width="10" style="5" customWidth="1"/>
    <col min="15113" max="15113" width="0.28515625" style="5" customWidth="1"/>
    <col min="15114" max="15114" width="10.28515625" style="5" customWidth="1"/>
    <col min="15115" max="15115" width="0.28515625" style="5" customWidth="1"/>
    <col min="15116" max="15116" width="8.28515625" style="5" customWidth="1"/>
    <col min="15117" max="15117" width="0.28515625" style="5" customWidth="1"/>
    <col min="15118" max="15118" width="10.28515625" style="5" customWidth="1"/>
    <col min="15119" max="15119" width="0.28515625" style="5" customWidth="1"/>
    <col min="15120" max="15120" width="11.28515625" style="5" customWidth="1"/>
    <col min="15121" max="15121" width="0.28515625" style="5" customWidth="1"/>
    <col min="15122" max="15122" width="8" style="5" customWidth="1"/>
    <col min="15123" max="15123" width="0.28515625" style="5" customWidth="1"/>
    <col min="15124" max="15124" width="10.28515625" style="5" customWidth="1"/>
    <col min="15125" max="15125" width="0.28515625" style="5" customWidth="1"/>
    <col min="15126" max="15126" width="13.28515625" style="5" customWidth="1"/>
    <col min="15127" max="15127" width="0.28515625" style="5" customWidth="1"/>
    <col min="15128" max="15128" width="10" style="5" customWidth="1"/>
    <col min="15129" max="15129" width="0.28515625" style="5" customWidth="1"/>
    <col min="15130" max="15130" width="10.28515625" style="5" customWidth="1"/>
    <col min="15131" max="15131" width="0.28515625" style="5" customWidth="1"/>
    <col min="15132" max="15132" width="9.28515625" style="5" customWidth="1"/>
    <col min="15133" max="15133" width="9.140625" style="5"/>
    <col min="15134" max="15135" width="12" style="5" bestFit="1" customWidth="1"/>
    <col min="15136" max="15362" width="9.140625" style="5"/>
    <col min="15363" max="15363" width="26.28515625" style="5" customWidth="1"/>
    <col min="15364" max="15364" width="6.28515625" style="5" customWidth="1"/>
    <col min="15365" max="15365" width="0.28515625" style="5" customWidth="1"/>
    <col min="15366" max="15366" width="8.28515625" style="5" customWidth="1"/>
    <col min="15367" max="15367" width="0.28515625" style="5" customWidth="1"/>
    <col min="15368" max="15368" width="10" style="5" customWidth="1"/>
    <col min="15369" max="15369" width="0.28515625" style="5" customWidth="1"/>
    <col min="15370" max="15370" width="10.28515625" style="5" customWidth="1"/>
    <col min="15371" max="15371" width="0.28515625" style="5" customWidth="1"/>
    <col min="15372" max="15372" width="8.28515625" style="5" customWidth="1"/>
    <col min="15373" max="15373" width="0.28515625" style="5" customWidth="1"/>
    <col min="15374" max="15374" width="10.28515625" style="5" customWidth="1"/>
    <col min="15375" max="15375" width="0.28515625" style="5" customWidth="1"/>
    <col min="15376" max="15376" width="11.28515625" style="5" customWidth="1"/>
    <col min="15377" max="15377" width="0.28515625" style="5" customWidth="1"/>
    <col min="15378" max="15378" width="8" style="5" customWidth="1"/>
    <col min="15379" max="15379" width="0.28515625" style="5" customWidth="1"/>
    <col min="15380" max="15380" width="10.28515625" style="5" customWidth="1"/>
    <col min="15381" max="15381" width="0.28515625" style="5" customWidth="1"/>
    <col min="15382" max="15382" width="13.28515625" style="5" customWidth="1"/>
    <col min="15383" max="15383" width="0.28515625" style="5" customWidth="1"/>
    <col min="15384" max="15384" width="10" style="5" customWidth="1"/>
    <col min="15385" max="15385" width="0.28515625" style="5" customWidth="1"/>
    <col min="15386" max="15386" width="10.28515625" style="5" customWidth="1"/>
    <col min="15387" max="15387" width="0.28515625" style="5" customWidth="1"/>
    <col min="15388" max="15388" width="9.28515625" style="5" customWidth="1"/>
    <col min="15389" max="15389" width="9.140625" style="5"/>
    <col min="15390" max="15391" width="12" style="5" bestFit="1" customWidth="1"/>
    <col min="15392" max="15618" width="9.140625" style="5"/>
    <col min="15619" max="15619" width="26.28515625" style="5" customWidth="1"/>
    <col min="15620" max="15620" width="6.28515625" style="5" customWidth="1"/>
    <col min="15621" max="15621" width="0.28515625" style="5" customWidth="1"/>
    <col min="15622" max="15622" width="8.28515625" style="5" customWidth="1"/>
    <col min="15623" max="15623" width="0.28515625" style="5" customWidth="1"/>
    <col min="15624" max="15624" width="10" style="5" customWidth="1"/>
    <col min="15625" max="15625" width="0.28515625" style="5" customWidth="1"/>
    <col min="15626" max="15626" width="10.28515625" style="5" customWidth="1"/>
    <col min="15627" max="15627" width="0.28515625" style="5" customWidth="1"/>
    <col min="15628" max="15628" width="8.28515625" style="5" customWidth="1"/>
    <col min="15629" max="15629" width="0.28515625" style="5" customWidth="1"/>
    <col min="15630" max="15630" width="10.28515625" style="5" customWidth="1"/>
    <col min="15631" max="15631" width="0.28515625" style="5" customWidth="1"/>
    <col min="15632" max="15632" width="11.28515625" style="5" customWidth="1"/>
    <col min="15633" max="15633" width="0.28515625" style="5" customWidth="1"/>
    <col min="15634" max="15634" width="8" style="5" customWidth="1"/>
    <col min="15635" max="15635" width="0.28515625" style="5" customWidth="1"/>
    <col min="15636" max="15636" width="10.28515625" style="5" customWidth="1"/>
    <col min="15637" max="15637" width="0.28515625" style="5" customWidth="1"/>
    <col min="15638" max="15638" width="13.28515625" style="5" customWidth="1"/>
    <col min="15639" max="15639" width="0.28515625" style="5" customWidth="1"/>
    <col min="15640" max="15640" width="10" style="5" customWidth="1"/>
    <col min="15641" max="15641" width="0.28515625" style="5" customWidth="1"/>
    <col min="15642" max="15642" width="10.28515625" style="5" customWidth="1"/>
    <col min="15643" max="15643" width="0.28515625" style="5" customWidth="1"/>
    <col min="15644" max="15644" width="9.28515625" style="5" customWidth="1"/>
    <col min="15645" max="15645" width="9.140625" style="5"/>
    <col min="15646" max="15647" width="12" style="5" bestFit="1" customWidth="1"/>
    <col min="15648" max="15874" width="9.140625" style="5"/>
    <col min="15875" max="15875" width="26.28515625" style="5" customWidth="1"/>
    <col min="15876" max="15876" width="6.28515625" style="5" customWidth="1"/>
    <col min="15877" max="15877" width="0.28515625" style="5" customWidth="1"/>
    <col min="15878" max="15878" width="8.28515625" style="5" customWidth="1"/>
    <col min="15879" max="15879" width="0.28515625" style="5" customWidth="1"/>
    <col min="15880" max="15880" width="10" style="5" customWidth="1"/>
    <col min="15881" max="15881" width="0.28515625" style="5" customWidth="1"/>
    <col min="15882" max="15882" width="10.28515625" style="5" customWidth="1"/>
    <col min="15883" max="15883" width="0.28515625" style="5" customWidth="1"/>
    <col min="15884" max="15884" width="8.28515625" style="5" customWidth="1"/>
    <col min="15885" max="15885" width="0.28515625" style="5" customWidth="1"/>
    <col min="15886" max="15886" width="10.28515625" style="5" customWidth="1"/>
    <col min="15887" max="15887" width="0.28515625" style="5" customWidth="1"/>
    <col min="15888" max="15888" width="11.28515625" style="5" customWidth="1"/>
    <col min="15889" max="15889" width="0.28515625" style="5" customWidth="1"/>
    <col min="15890" max="15890" width="8" style="5" customWidth="1"/>
    <col min="15891" max="15891" width="0.28515625" style="5" customWidth="1"/>
    <col min="15892" max="15892" width="10.28515625" style="5" customWidth="1"/>
    <col min="15893" max="15893" width="0.28515625" style="5" customWidth="1"/>
    <col min="15894" max="15894" width="13.28515625" style="5" customWidth="1"/>
    <col min="15895" max="15895" width="0.28515625" style="5" customWidth="1"/>
    <col min="15896" max="15896" width="10" style="5" customWidth="1"/>
    <col min="15897" max="15897" width="0.28515625" style="5" customWidth="1"/>
    <col min="15898" max="15898" width="10.28515625" style="5" customWidth="1"/>
    <col min="15899" max="15899" width="0.28515625" style="5" customWidth="1"/>
    <col min="15900" max="15900" width="9.28515625" style="5" customWidth="1"/>
    <col min="15901" max="15901" width="9.140625" style="5"/>
    <col min="15902" max="15903" width="12" style="5" bestFit="1" customWidth="1"/>
    <col min="15904" max="16130" width="9.140625" style="5"/>
    <col min="16131" max="16131" width="26.28515625" style="5" customWidth="1"/>
    <col min="16132" max="16132" width="6.28515625" style="5" customWidth="1"/>
    <col min="16133" max="16133" width="0.28515625" style="5" customWidth="1"/>
    <col min="16134" max="16134" width="8.28515625" style="5" customWidth="1"/>
    <col min="16135" max="16135" width="0.28515625" style="5" customWidth="1"/>
    <col min="16136" max="16136" width="10" style="5" customWidth="1"/>
    <col min="16137" max="16137" width="0.28515625" style="5" customWidth="1"/>
    <col min="16138" max="16138" width="10.28515625" style="5" customWidth="1"/>
    <col min="16139" max="16139" width="0.28515625" style="5" customWidth="1"/>
    <col min="16140" max="16140" width="8.28515625" style="5" customWidth="1"/>
    <col min="16141" max="16141" width="0.28515625" style="5" customWidth="1"/>
    <col min="16142" max="16142" width="10.28515625" style="5" customWidth="1"/>
    <col min="16143" max="16143" width="0.28515625" style="5" customWidth="1"/>
    <col min="16144" max="16144" width="11.28515625" style="5" customWidth="1"/>
    <col min="16145" max="16145" width="0.28515625" style="5" customWidth="1"/>
    <col min="16146" max="16146" width="8" style="5" customWidth="1"/>
    <col min="16147" max="16147" width="0.28515625" style="5" customWidth="1"/>
    <col min="16148" max="16148" width="10.28515625" style="5" customWidth="1"/>
    <col min="16149" max="16149" width="0.28515625" style="5" customWidth="1"/>
    <col min="16150" max="16150" width="13.28515625" style="5" customWidth="1"/>
    <col min="16151" max="16151" width="0.28515625" style="5" customWidth="1"/>
    <col min="16152" max="16152" width="10" style="5" customWidth="1"/>
    <col min="16153" max="16153" width="0.28515625" style="5" customWidth="1"/>
    <col min="16154" max="16154" width="10.28515625" style="5" customWidth="1"/>
    <col min="16155" max="16155" width="0.28515625" style="5" customWidth="1"/>
    <col min="16156" max="16156" width="9.28515625" style="5" customWidth="1"/>
    <col min="16157" max="16157" width="9.140625" style="5"/>
    <col min="16158" max="16159" width="12" style="5" bestFit="1" customWidth="1"/>
    <col min="16160" max="16384" width="9.140625" style="5"/>
  </cols>
  <sheetData>
    <row r="1" spans="1:30" ht="21.75" customHeight="1">
      <c r="A1" s="48" t="s">
        <v>0</v>
      </c>
    </row>
    <row r="2" spans="1:30" ht="21.75" customHeight="1">
      <c r="A2" s="1" t="s">
        <v>113</v>
      </c>
      <c r="B2" s="81"/>
    </row>
    <row r="3" spans="1:30" ht="21.75" customHeight="1">
      <c r="A3" s="82" t="s">
        <v>227</v>
      </c>
      <c r="B3" s="145"/>
      <c r="C3" s="83"/>
      <c r="D3" s="9"/>
      <c r="E3" s="9"/>
      <c r="F3" s="9"/>
      <c r="G3" s="35"/>
      <c r="H3" s="35"/>
      <c r="I3" s="9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</row>
    <row r="4" spans="1:30" ht="20.100000000000001" customHeight="1">
      <c r="A4" s="81"/>
      <c r="B4" s="146"/>
    </row>
    <row r="5" spans="1:30" s="240" customFormat="1" ht="20.100000000000001" customHeight="1">
      <c r="A5" s="239"/>
      <c r="B5" s="239"/>
      <c r="C5" s="239"/>
      <c r="D5" s="315" t="s">
        <v>114</v>
      </c>
      <c r="E5" s="315"/>
      <c r="F5" s="315"/>
      <c r="G5" s="315"/>
      <c r="H5" s="315"/>
      <c r="I5" s="315"/>
      <c r="J5" s="315"/>
      <c r="K5" s="315"/>
      <c r="L5" s="315"/>
      <c r="M5" s="315"/>
      <c r="N5" s="315"/>
      <c r="O5" s="315"/>
      <c r="P5" s="315"/>
      <c r="Q5" s="315"/>
      <c r="R5" s="315"/>
      <c r="S5" s="315"/>
      <c r="T5" s="315"/>
      <c r="U5" s="315"/>
      <c r="V5" s="315"/>
      <c r="W5" s="315"/>
      <c r="X5" s="315"/>
      <c r="Y5" s="315"/>
      <c r="Z5" s="315"/>
      <c r="AA5" s="315"/>
      <c r="AB5" s="315"/>
    </row>
    <row r="6" spans="1:30" s="240" customFormat="1" ht="18" customHeight="1">
      <c r="A6" s="239"/>
      <c r="B6" s="239"/>
      <c r="C6" s="239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316" t="s">
        <v>77</v>
      </c>
      <c r="Q6" s="316"/>
      <c r="R6" s="316"/>
      <c r="S6" s="316"/>
      <c r="T6" s="316"/>
      <c r="U6" s="316"/>
      <c r="V6" s="316"/>
      <c r="W6" s="241"/>
      <c r="X6" s="241"/>
      <c r="Y6" s="241"/>
      <c r="Z6" s="241"/>
      <c r="AA6" s="241"/>
      <c r="AB6" s="241"/>
    </row>
    <row r="7" spans="1:30" s="240" customFormat="1" ht="18" customHeight="1">
      <c r="A7" s="239"/>
      <c r="B7" s="239"/>
      <c r="C7" s="239"/>
      <c r="D7" s="241"/>
      <c r="E7" s="241"/>
      <c r="F7" s="241"/>
      <c r="G7" s="241"/>
      <c r="H7" s="241"/>
      <c r="I7" s="241"/>
      <c r="J7" s="241"/>
      <c r="K7" s="241"/>
      <c r="L7" s="241"/>
      <c r="M7" s="241"/>
      <c r="N7" s="242" t="s">
        <v>212</v>
      </c>
      <c r="O7" s="241"/>
      <c r="P7" s="316" t="s">
        <v>115</v>
      </c>
      <c r="Q7" s="316"/>
      <c r="R7" s="316"/>
      <c r="S7" s="316"/>
      <c r="T7" s="316"/>
      <c r="U7" s="316"/>
      <c r="V7" s="316"/>
      <c r="W7" s="241"/>
      <c r="X7" s="241"/>
      <c r="Y7" s="241"/>
      <c r="Z7" s="241"/>
      <c r="AA7" s="241"/>
      <c r="AB7" s="241"/>
    </row>
    <row r="8" spans="1:30" s="240" customFormat="1" ht="20.100000000000001" customHeight="1">
      <c r="A8" s="239"/>
      <c r="B8" s="239"/>
      <c r="C8" s="239"/>
      <c r="D8" s="241"/>
      <c r="E8" s="241"/>
      <c r="F8" s="241"/>
      <c r="G8" s="241"/>
      <c r="H8" s="241"/>
      <c r="I8" s="241"/>
      <c r="J8" s="242" t="s">
        <v>73</v>
      </c>
      <c r="K8" s="241"/>
      <c r="L8" s="241"/>
      <c r="M8" s="241"/>
      <c r="N8" s="242" t="s">
        <v>213</v>
      </c>
      <c r="O8" s="241"/>
      <c r="P8" s="243" t="s">
        <v>116</v>
      </c>
      <c r="Q8" s="241"/>
      <c r="R8" s="243" t="s">
        <v>117</v>
      </c>
      <c r="S8" s="241"/>
      <c r="T8" s="241"/>
      <c r="U8" s="241"/>
      <c r="V8" s="244"/>
      <c r="W8" s="241"/>
      <c r="X8" s="241"/>
      <c r="Y8" s="241"/>
      <c r="Z8" s="241"/>
      <c r="AA8" s="241"/>
      <c r="AB8" s="241"/>
    </row>
    <row r="9" spans="1:30" s="240" customFormat="1" ht="20.100000000000001" customHeight="1">
      <c r="A9" s="239"/>
      <c r="B9" s="239"/>
      <c r="C9" s="239"/>
      <c r="D9" s="242"/>
      <c r="E9" s="242"/>
      <c r="F9" s="242"/>
      <c r="G9" s="242"/>
      <c r="H9" s="242" t="s">
        <v>118</v>
      </c>
      <c r="I9" s="242"/>
      <c r="J9" s="242" t="s">
        <v>119</v>
      </c>
      <c r="K9" s="242"/>
      <c r="L9" s="242"/>
      <c r="M9" s="242"/>
      <c r="N9" s="242" t="s">
        <v>214</v>
      </c>
      <c r="O9" s="242"/>
      <c r="P9" s="242" t="s">
        <v>120</v>
      </c>
      <c r="Q9" s="242"/>
      <c r="R9" s="242" t="s">
        <v>121</v>
      </c>
      <c r="S9" s="242"/>
      <c r="T9" s="242" t="s">
        <v>215</v>
      </c>
      <c r="U9" s="242"/>
      <c r="V9" s="244"/>
      <c r="W9" s="242"/>
      <c r="X9" s="242" t="s">
        <v>122</v>
      </c>
      <c r="Y9" s="242"/>
      <c r="Z9" s="242"/>
      <c r="AA9" s="242"/>
      <c r="AB9" s="244"/>
    </row>
    <row r="10" spans="1:30" s="240" customFormat="1" ht="20.100000000000001" customHeight="1">
      <c r="A10" s="239"/>
      <c r="B10" s="239"/>
      <c r="C10" s="239"/>
      <c r="D10" s="242" t="s">
        <v>123</v>
      </c>
      <c r="E10" s="242"/>
      <c r="F10" s="242" t="s">
        <v>124</v>
      </c>
      <c r="G10" s="242"/>
      <c r="H10" s="242" t="s">
        <v>125</v>
      </c>
      <c r="I10" s="242"/>
      <c r="J10" s="245" t="s">
        <v>126</v>
      </c>
      <c r="K10" s="242"/>
      <c r="L10" s="242" t="s">
        <v>73</v>
      </c>
      <c r="M10" s="242"/>
      <c r="N10" s="242" t="s">
        <v>127</v>
      </c>
      <c r="O10" s="242"/>
      <c r="P10" s="242" t="s">
        <v>128</v>
      </c>
      <c r="Q10" s="242"/>
      <c r="R10" s="242" t="s">
        <v>129</v>
      </c>
      <c r="S10" s="242"/>
      <c r="T10" s="242" t="s">
        <v>216</v>
      </c>
      <c r="U10" s="242"/>
      <c r="V10" s="243" t="s">
        <v>130</v>
      </c>
      <c r="W10" s="242"/>
      <c r="X10" s="246" t="s">
        <v>131</v>
      </c>
      <c r="Y10" s="242"/>
      <c r="Z10" s="242" t="s">
        <v>132</v>
      </c>
      <c r="AA10" s="242"/>
      <c r="AB10" s="242" t="s">
        <v>122</v>
      </c>
    </row>
    <row r="11" spans="1:30" s="240" customFormat="1" ht="20.100000000000001" customHeight="1">
      <c r="A11" s="239"/>
      <c r="B11" s="239"/>
      <c r="C11" s="239"/>
      <c r="D11" s="242" t="s">
        <v>133</v>
      </c>
      <c r="E11" s="242"/>
      <c r="F11" s="242" t="s">
        <v>134</v>
      </c>
      <c r="G11" s="242"/>
      <c r="H11" s="242" t="s">
        <v>135</v>
      </c>
      <c r="I11" s="242"/>
      <c r="J11" s="242" t="s">
        <v>136</v>
      </c>
      <c r="K11" s="242"/>
      <c r="L11" s="242" t="s">
        <v>137</v>
      </c>
      <c r="M11" s="242"/>
      <c r="N11" s="242" t="s">
        <v>138</v>
      </c>
      <c r="O11" s="242"/>
      <c r="P11" s="242" t="s">
        <v>115</v>
      </c>
      <c r="Q11" s="242"/>
      <c r="R11" s="242" t="s">
        <v>139</v>
      </c>
      <c r="S11" s="242"/>
      <c r="T11" s="242" t="s">
        <v>140</v>
      </c>
      <c r="U11" s="242"/>
      <c r="V11" s="242" t="s">
        <v>141</v>
      </c>
      <c r="W11" s="242"/>
      <c r="X11" s="242" t="s">
        <v>142</v>
      </c>
      <c r="Y11" s="242"/>
      <c r="Z11" s="242" t="s">
        <v>143</v>
      </c>
      <c r="AA11" s="242"/>
      <c r="AB11" s="246" t="s">
        <v>144</v>
      </c>
    </row>
    <row r="12" spans="1:30" s="240" customFormat="1" ht="20.100000000000001" customHeight="1">
      <c r="A12" s="239"/>
      <c r="B12" s="247" t="s">
        <v>9</v>
      </c>
      <c r="C12" s="239"/>
      <c r="D12" s="248" t="s">
        <v>10</v>
      </c>
      <c r="E12" s="242"/>
      <c r="F12" s="248" t="s">
        <v>10</v>
      </c>
      <c r="G12" s="242"/>
      <c r="H12" s="248" t="s">
        <v>10</v>
      </c>
      <c r="I12" s="242"/>
      <c r="J12" s="248" t="s">
        <v>10</v>
      </c>
      <c r="K12" s="242"/>
      <c r="L12" s="248" t="s">
        <v>10</v>
      </c>
      <c r="M12" s="242"/>
      <c r="N12" s="248" t="s">
        <v>10</v>
      </c>
      <c r="O12" s="242"/>
      <c r="P12" s="248" t="s">
        <v>10</v>
      </c>
      <c r="Q12" s="242"/>
      <c r="R12" s="248" t="s">
        <v>10</v>
      </c>
      <c r="S12" s="242"/>
      <c r="T12" s="248" t="s">
        <v>10</v>
      </c>
      <c r="U12" s="242"/>
      <c r="V12" s="248" t="s">
        <v>10</v>
      </c>
      <c r="W12" s="242"/>
      <c r="X12" s="248" t="s">
        <v>10</v>
      </c>
      <c r="Y12" s="242"/>
      <c r="Z12" s="248" t="s">
        <v>10</v>
      </c>
      <c r="AA12" s="242"/>
      <c r="AB12" s="248" t="s">
        <v>10</v>
      </c>
    </row>
    <row r="13" spans="1:30" s="240" customFormat="1" ht="6" customHeight="1">
      <c r="A13" s="239"/>
      <c r="B13" s="249"/>
      <c r="C13" s="239"/>
      <c r="D13" s="242"/>
      <c r="E13" s="242"/>
      <c r="F13" s="242"/>
      <c r="G13" s="242"/>
      <c r="H13" s="242"/>
      <c r="I13" s="242"/>
      <c r="J13" s="242"/>
      <c r="K13" s="242"/>
      <c r="L13" s="242"/>
      <c r="M13" s="242"/>
      <c r="N13" s="242"/>
      <c r="O13" s="242"/>
      <c r="P13" s="242"/>
      <c r="Q13" s="242"/>
      <c r="R13" s="242"/>
      <c r="S13" s="242"/>
      <c r="T13" s="242"/>
      <c r="U13" s="242"/>
      <c r="V13" s="242"/>
      <c r="W13" s="242"/>
      <c r="X13" s="242"/>
      <c r="Y13" s="242"/>
      <c r="Z13" s="242"/>
      <c r="AA13" s="242"/>
      <c r="AB13" s="242"/>
    </row>
    <row r="14" spans="1:30" s="240" customFormat="1" ht="18.95" customHeight="1">
      <c r="A14" s="259" t="s">
        <v>151</v>
      </c>
      <c r="B14" s="250"/>
      <c r="C14" s="250"/>
      <c r="D14" s="251">
        <v>1373152</v>
      </c>
      <c r="E14" s="250"/>
      <c r="F14" s="251">
        <v>6207179</v>
      </c>
      <c r="G14" s="251"/>
      <c r="H14" s="251">
        <v>36190</v>
      </c>
      <c r="I14" s="251"/>
      <c r="J14" s="251">
        <v>142807</v>
      </c>
      <c r="K14" s="251"/>
      <c r="L14" s="251">
        <v>15003839</v>
      </c>
      <c r="M14" s="251"/>
      <c r="N14" s="251">
        <v>-665152</v>
      </c>
      <c r="O14" s="251"/>
      <c r="P14" s="251">
        <v>-226</v>
      </c>
      <c r="Q14" s="251"/>
      <c r="R14" s="251">
        <v>-872</v>
      </c>
      <c r="S14" s="251"/>
      <c r="T14" s="251">
        <v>-12050</v>
      </c>
      <c r="U14" s="251"/>
      <c r="V14" s="251">
        <v>-13148</v>
      </c>
      <c r="W14" s="251"/>
      <c r="X14" s="251">
        <v>22084867</v>
      </c>
      <c r="Y14" s="251"/>
      <c r="Z14" s="251">
        <v>1985011</v>
      </c>
      <c r="AA14" s="251"/>
      <c r="AB14" s="251">
        <v>24069878</v>
      </c>
      <c r="AC14" s="252"/>
      <c r="AD14" s="252"/>
    </row>
    <row r="15" spans="1:30" s="240" customFormat="1" ht="18.95" customHeight="1">
      <c r="A15" s="253" t="s">
        <v>145</v>
      </c>
      <c r="B15" s="254"/>
      <c r="C15" s="250"/>
      <c r="D15" s="255">
        <v>0</v>
      </c>
      <c r="E15" s="255"/>
      <c r="F15" s="255">
        <v>0</v>
      </c>
      <c r="G15" s="255"/>
      <c r="H15" s="255">
        <v>0</v>
      </c>
      <c r="I15" s="255"/>
      <c r="J15" s="255">
        <v>0</v>
      </c>
      <c r="K15" s="255"/>
      <c r="L15" s="251">
        <v>-2471612</v>
      </c>
      <c r="M15" s="255"/>
      <c r="N15" s="255">
        <v>0</v>
      </c>
      <c r="O15" s="255"/>
      <c r="P15" s="255">
        <v>0</v>
      </c>
      <c r="Q15" s="255"/>
      <c r="R15" s="255">
        <v>0</v>
      </c>
      <c r="S15" s="255"/>
      <c r="T15" s="255">
        <v>0</v>
      </c>
      <c r="U15" s="255"/>
      <c r="V15" s="255">
        <v>0</v>
      </c>
      <c r="W15" s="255"/>
      <c r="X15" s="251">
        <f>SUM(D15:N15)+V15</f>
        <v>-2471612</v>
      </c>
      <c r="Y15" s="255"/>
      <c r="Z15" s="255">
        <v>-163747</v>
      </c>
      <c r="AA15" s="255"/>
      <c r="AB15" s="255">
        <f>SUM(X15:Z15)</f>
        <v>-2635359</v>
      </c>
      <c r="AC15" s="252"/>
      <c r="AD15" s="252"/>
    </row>
    <row r="16" spans="1:30" s="240" customFormat="1" ht="18.95" customHeight="1">
      <c r="A16" s="253" t="s">
        <v>146</v>
      </c>
      <c r="B16" s="254"/>
      <c r="C16" s="250"/>
      <c r="D16" s="255"/>
      <c r="E16" s="255"/>
      <c r="F16" s="255"/>
      <c r="G16" s="255"/>
      <c r="H16" s="255"/>
      <c r="I16" s="255"/>
      <c r="J16" s="255"/>
      <c r="K16" s="255"/>
      <c r="L16" s="251"/>
      <c r="M16" s="255"/>
      <c r="N16" s="255"/>
      <c r="O16" s="255"/>
      <c r="P16" s="255"/>
      <c r="Q16" s="255"/>
      <c r="R16" s="255"/>
      <c r="S16" s="255"/>
      <c r="T16" s="255"/>
      <c r="U16" s="255"/>
      <c r="V16" s="255"/>
      <c r="W16" s="255"/>
      <c r="X16" s="251"/>
      <c r="Y16" s="255"/>
      <c r="Z16" s="255"/>
      <c r="AA16" s="255"/>
      <c r="AB16" s="255"/>
      <c r="AC16" s="252"/>
      <c r="AD16" s="252"/>
    </row>
    <row r="17" spans="1:31" s="240" customFormat="1" ht="18.95" customHeight="1">
      <c r="A17" s="253" t="s">
        <v>147</v>
      </c>
      <c r="B17" s="254"/>
      <c r="C17" s="250"/>
      <c r="D17" s="255">
        <v>0</v>
      </c>
      <c r="E17" s="255"/>
      <c r="F17" s="255">
        <v>0</v>
      </c>
      <c r="G17" s="255"/>
      <c r="H17" s="255">
        <v>0</v>
      </c>
      <c r="I17" s="255"/>
      <c r="J17" s="255">
        <v>0</v>
      </c>
      <c r="K17" s="255"/>
      <c r="L17" s="251">
        <v>0</v>
      </c>
      <c r="M17" s="255"/>
      <c r="N17" s="255">
        <v>0</v>
      </c>
      <c r="O17" s="255"/>
      <c r="P17" s="255">
        <v>0</v>
      </c>
      <c r="Q17" s="255"/>
      <c r="R17" s="255">
        <v>0</v>
      </c>
      <c r="S17" s="255"/>
      <c r="T17" s="255">
        <v>0</v>
      </c>
      <c r="U17" s="255"/>
      <c r="V17" s="255">
        <v>0</v>
      </c>
      <c r="W17" s="255"/>
      <c r="X17" s="251">
        <f>SUM(D17:N17)+V17</f>
        <v>0</v>
      </c>
      <c r="Y17" s="255"/>
      <c r="Z17" s="255">
        <v>5821</v>
      </c>
      <c r="AA17" s="255"/>
      <c r="AB17" s="255">
        <f t="shared" ref="AB17:AB18" si="0">SUM(X17:Z17)</f>
        <v>5821</v>
      </c>
      <c r="AC17" s="252"/>
      <c r="AD17" s="252"/>
    </row>
    <row r="18" spans="1:31" s="240" customFormat="1" ht="18.95" customHeight="1">
      <c r="A18" s="253" t="s">
        <v>148</v>
      </c>
      <c r="B18" s="254"/>
      <c r="C18" s="250"/>
      <c r="D18" s="255">
        <v>0</v>
      </c>
      <c r="E18" s="255"/>
      <c r="F18" s="255">
        <v>0</v>
      </c>
      <c r="G18" s="255"/>
      <c r="H18" s="255">
        <v>0</v>
      </c>
      <c r="I18" s="255"/>
      <c r="J18" s="255">
        <v>0</v>
      </c>
      <c r="K18" s="255"/>
      <c r="L18" s="251">
        <v>0</v>
      </c>
      <c r="M18" s="255"/>
      <c r="N18" s="255">
        <v>344998</v>
      </c>
      <c r="O18" s="255"/>
      <c r="P18" s="255">
        <v>0</v>
      </c>
      <c r="Q18" s="255"/>
      <c r="R18" s="255">
        <v>0</v>
      </c>
      <c r="S18" s="255"/>
      <c r="T18" s="255">
        <v>0</v>
      </c>
      <c r="U18" s="255"/>
      <c r="V18" s="255">
        <v>0</v>
      </c>
      <c r="W18" s="255"/>
      <c r="X18" s="251">
        <f>SUM(D18:N18)+V18</f>
        <v>344998</v>
      </c>
      <c r="Y18" s="255"/>
      <c r="Z18" s="255">
        <v>133593</v>
      </c>
      <c r="AA18" s="255"/>
      <c r="AB18" s="255">
        <f t="shared" si="0"/>
        <v>478591</v>
      </c>
      <c r="AC18" s="252"/>
      <c r="AD18" s="252"/>
    </row>
    <row r="19" spans="1:31" s="240" customFormat="1" ht="18.95" customHeight="1">
      <c r="A19" s="256" t="s">
        <v>204</v>
      </c>
      <c r="B19" s="254"/>
      <c r="C19" s="250"/>
      <c r="D19" s="257">
        <v>0</v>
      </c>
      <c r="E19" s="255"/>
      <c r="F19" s="257">
        <v>0</v>
      </c>
      <c r="G19" s="255"/>
      <c r="H19" s="257">
        <v>0</v>
      </c>
      <c r="I19" s="255"/>
      <c r="J19" s="257">
        <v>0</v>
      </c>
      <c r="K19" s="255"/>
      <c r="L19" s="257">
        <v>3587834</v>
      </c>
      <c r="M19" s="255"/>
      <c r="N19" s="257">
        <v>0</v>
      </c>
      <c r="O19" s="255"/>
      <c r="P19" s="257">
        <v>-714</v>
      </c>
      <c r="Q19" s="255"/>
      <c r="R19" s="257">
        <v>99</v>
      </c>
      <c r="S19" s="255"/>
      <c r="T19" s="257">
        <v>7345</v>
      </c>
      <c r="U19" s="255"/>
      <c r="V19" s="257">
        <f>SUM(P19:T19)</f>
        <v>6730</v>
      </c>
      <c r="W19" s="255"/>
      <c r="X19" s="258">
        <f>SUM(D19:N19)+V19</f>
        <v>3594564</v>
      </c>
      <c r="Y19" s="255"/>
      <c r="Z19" s="257">
        <v>232534</v>
      </c>
      <c r="AA19" s="255"/>
      <c r="AB19" s="257">
        <f>SUM(X19:Z19)</f>
        <v>3827098</v>
      </c>
      <c r="AC19" s="252"/>
      <c r="AD19" s="252"/>
      <c r="AE19" s="252"/>
    </row>
    <row r="20" spans="1:31" s="240" customFormat="1" ht="6" customHeight="1">
      <c r="A20" s="256"/>
      <c r="B20" s="254"/>
      <c r="C20" s="250"/>
      <c r="D20" s="255"/>
      <c r="E20" s="255"/>
      <c r="F20" s="255"/>
      <c r="G20" s="255"/>
      <c r="H20" s="255"/>
      <c r="I20" s="255"/>
      <c r="J20" s="255"/>
      <c r="K20" s="255"/>
      <c r="L20" s="255"/>
      <c r="M20" s="255"/>
      <c r="N20" s="255"/>
      <c r="O20" s="255"/>
      <c r="P20" s="255"/>
      <c r="Q20" s="255"/>
      <c r="R20" s="255"/>
      <c r="S20" s="255"/>
      <c r="T20" s="255"/>
      <c r="U20" s="255"/>
      <c r="V20" s="255"/>
      <c r="W20" s="255"/>
      <c r="X20" s="255"/>
      <c r="Y20" s="255"/>
      <c r="Z20" s="255"/>
      <c r="AA20" s="255"/>
      <c r="AB20" s="255"/>
    </row>
    <row r="21" spans="1:31" s="240" customFormat="1" ht="18.95" customHeight="1" thickBot="1">
      <c r="A21" s="259" t="s">
        <v>217</v>
      </c>
      <c r="B21" s="250"/>
      <c r="C21" s="250"/>
      <c r="D21" s="260">
        <f>SUM(D14:D19)</f>
        <v>1373152</v>
      </c>
      <c r="E21" s="255"/>
      <c r="F21" s="260">
        <f>SUM(F14:F19)</f>
        <v>6207179</v>
      </c>
      <c r="G21" s="255"/>
      <c r="H21" s="260">
        <f>SUM(H14:H19)</f>
        <v>36190</v>
      </c>
      <c r="I21" s="255"/>
      <c r="J21" s="260">
        <f>SUM(J14:J19)</f>
        <v>142807</v>
      </c>
      <c r="K21" s="255"/>
      <c r="L21" s="260">
        <f>SUM(L14:L19)</f>
        <v>16120061</v>
      </c>
      <c r="M21" s="255"/>
      <c r="N21" s="260">
        <f>SUM(N14:N19)</f>
        <v>-320154</v>
      </c>
      <c r="O21" s="255"/>
      <c r="P21" s="260">
        <f>SUM(P14:P19)</f>
        <v>-940</v>
      </c>
      <c r="Q21" s="255"/>
      <c r="R21" s="260">
        <f>SUM(R14:R19)</f>
        <v>-773</v>
      </c>
      <c r="S21" s="255"/>
      <c r="T21" s="260">
        <f>SUM(T14:T19)</f>
        <v>-4705</v>
      </c>
      <c r="U21" s="255"/>
      <c r="V21" s="260">
        <f>SUM(V14:V19)</f>
        <v>-6418</v>
      </c>
      <c r="W21" s="255"/>
      <c r="X21" s="260">
        <f>SUM(X14:X19)</f>
        <v>23552817</v>
      </c>
      <c r="Y21" s="255"/>
      <c r="Z21" s="260">
        <f>SUM(Z14:Z19)</f>
        <v>2193212</v>
      </c>
      <c r="AA21" s="255"/>
      <c r="AB21" s="260">
        <f>SUM(AB14:AB19)</f>
        <v>25746029</v>
      </c>
      <c r="AC21" s="252"/>
      <c r="AD21" s="252"/>
      <c r="AE21" s="261"/>
    </row>
    <row r="22" spans="1:31" s="240" customFormat="1" ht="18.95" customHeight="1" thickTop="1">
      <c r="A22" s="259"/>
      <c r="B22" s="250"/>
      <c r="C22" s="250"/>
      <c r="D22" s="262"/>
      <c r="E22" s="255"/>
      <c r="F22" s="262"/>
      <c r="G22" s="255"/>
      <c r="H22" s="262"/>
      <c r="I22" s="255"/>
      <c r="J22" s="262"/>
      <c r="K22" s="255"/>
      <c r="L22" s="262"/>
      <c r="M22" s="255"/>
      <c r="N22" s="262"/>
      <c r="O22" s="255"/>
      <c r="P22" s="262"/>
      <c r="Q22" s="255"/>
      <c r="R22" s="262"/>
      <c r="S22" s="255"/>
      <c r="T22" s="255"/>
      <c r="U22" s="255"/>
      <c r="V22" s="262"/>
      <c r="W22" s="255"/>
      <c r="X22" s="262"/>
      <c r="Y22" s="255"/>
      <c r="Z22" s="262"/>
      <c r="AA22" s="255"/>
      <c r="AB22" s="262"/>
      <c r="AC22" s="252"/>
      <c r="AD22" s="252"/>
      <c r="AE22" s="261"/>
    </row>
    <row r="23" spans="1:31" s="240" customFormat="1" ht="18.95" customHeight="1">
      <c r="A23" s="259" t="s">
        <v>152</v>
      </c>
      <c r="B23" s="250"/>
      <c r="C23" s="250"/>
      <c r="D23" s="263">
        <v>1373152</v>
      </c>
      <c r="E23" s="250"/>
      <c r="F23" s="263">
        <v>6207179</v>
      </c>
      <c r="G23" s="251"/>
      <c r="H23" s="263">
        <v>36190</v>
      </c>
      <c r="I23" s="251"/>
      <c r="J23" s="263">
        <v>142900</v>
      </c>
      <c r="K23" s="251"/>
      <c r="L23" s="263">
        <v>17263484</v>
      </c>
      <c r="M23" s="251"/>
      <c r="N23" s="263">
        <v>-320154</v>
      </c>
      <c r="O23" s="251"/>
      <c r="P23" s="263">
        <v>-940</v>
      </c>
      <c r="Q23" s="251"/>
      <c r="R23" s="263">
        <v>-994</v>
      </c>
      <c r="S23" s="251"/>
      <c r="T23" s="263">
        <v>-2956</v>
      </c>
      <c r="U23" s="251"/>
      <c r="V23" s="263">
        <v>-4890</v>
      </c>
      <c r="W23" s="251"/>
      <c r="X23" s="263">
        <f>SUM(D23:N23,V23)</f>
        <v>24697861</v>
      </c>
      <c r="Y23" s="251"/>
      <c r="Z23" s="263">
        <v>2277469</v>
      </c>
      <c r="AA23" s="251"/>
      <c r="AB23" s="263">
        <v>26975330</v>
      </c>
      <c r="AC23" s="252"/>
      <c r="AD23" s="252"/>
    </row>
    <row r="24" spans="1:31" s="240" customFormat="1" ht="18.95" customHeight="1">
      <c r="A24" s="253" t="s">
        <v>145</v>
      </c>
      <c r="B24" s="254">
        <v>19</v>
      </c>
      <c r="C24" s="250"/>
      <c r="D24" s="264">
        <v>0</v>
      </c>
      <c r="E24" s="265"/>
      <c r="F24" s="264">
        <v>0</v>
      </c>
      <c r="G24" s="265"/>
      <c r="H24" s="264">
        <v>0</v>
      </c>
      <c r="I24" s="265"/>
      <c r="J24" s="264">
        <v>0</v>
      </c>
      <c r="K24" s="265"/>
      <c r="L24" s="263">
        <v>-2471548</v>
      </c>
      <c r="M24" s="265"/>
      <c r="N24" s="264">
        <v>0</v>
      </c>
      <c r="O24" s="265"/>
      <c r="P24" s="264">
        <v>0</v>
      </c>
      <c r="Q24" s="265"/>
      <c r="R24" s="264">
        <v>0</v>
      </c>
      <c r="S24" s="265"/>
      <c r="T24" s="264">
        <v>0</v>
      </c>
      <c r="U24" s="265"/>
      <c r="V24" s="264">
        <f>SUM(P24:T24)</f>
        <v>0</v>
      </c>
      <c r="W24" s="265"/>
      <c r="X24" s="263">
        <f>SUM(D24:N24,V24)</f>
        <v>-2471548</v>
      </c>
      <c r="Y24" s="265"/>
      <c r="Z24" s="264">
        <v>-82984</v>
      </c>
      <c r="AA24" s="265"/>
      <c r="AB24" s="264">
        <f>SUM(X24:Z24)</f>
        <v>-2554532</v>
      </c>
      <c r="AC24" s="252"/>
      <c r="AD24" s="252"/>
    </row>
    <row r="25" spans="1:31" s="240" customFormat="1" ht="18.95" customHeight="1">
      <c r="A25" s="253" t="s">
        <v>146</v>
      </c>
      <c r="B25" s="254"/>
      <c r="C25" s="250"/>
      <c r="D25" s="264"/>
      <c r="E25" s="265"/>
      <c r="F25" s="264"/>
      <c r="G25" s="265"/>
      <c r="H25" s="264"/>
      <c r="I25" s="265"/>
      <c r="J25" s="264"/>
      <c r="K25" s="265"/>
      <c r="L25" s="263"/>
      <c r="M25" s="265"/>
      <c r="N25" s="264"/>
      <c r="O25" s="265"/>
      <c r="P25" s="264"/>
      <c r="Q25" s="265"/>
      <c r="R25" s="264"/>
      <c r="S25" s="265"/>
      <c r="T25" s="264"/>
      <c r="U25" s="265"/>
      <c r="V25" s="264"/>
      <c r="W25" s="265"/>
      <c r="X25" s="263"/>
      <c r="Y25" s="265"/>
      <c r="Z25" s="264"/>
      <c r="AA25" s="265"/>
      <c r="AB25" s="264"/>
      <c r="AC25" s="252"/>
      <c r="AD25" s="252"/>
    </row>
    <row r="26" spans="1:31" s="240" customFormat="1" ht="18.95" customHeight="1">
      <c r="A26" s="253" t="s">
        <v>147</v>
      </c>
      <c r="B26" s="254"/>
      <c r="C26" s="250"/>
      <c r="D26" s="264">
        <v>0</v>
      </c>
      <c r="E26" s="265"/>
      <c r="F26" s="264">
        <v>0</v>
      </c>
      <c r="G26" s="265"/>
      <c r="H26" s="264">
        <v>0</v>
      </c>
      <c r="I26" s="265"/>
      <c r="J26" s="264">
        <v>0</v>
      </c>
      <c r="K26" s="265"/>
      <c r="L26" s="264">
        <v>0</v>
      </c>
      <c r="M26" s="265"/>
      <c r="N26" s="264">
        <v>0</v>
      </c>
      <c r="O26" s="265"/>
      <c r="P26" s="264">
        <v>0</v>
      </c>
      <c r="Q26" s="265"/>
      <c r="R26" s="264">
        <v>0</v>
      </c>
      <c r="S26" s="265"/>
      <c r="T26" s="264">
        <v>0</v>
      </c>
      <c r="U26" s="265"/>
      <c r="V26" s="264">
        <f>SUM(P26:T26)</f>
        <v>0</v>
      </c>
      <c r="W26" s="265"/>
      <c r="X26" s="263">
        <f>SUM(D26:N26,V26)</f>
        <v>0</v>
      </c>
      <c r="Y26" s="265"/>
      <c r="Z26" s="264"/>
      <c r="AA26" s="265"/>
      <c r="AB26" s="266">
        <f t="shared" ref="AB26:AB28" si="1">SUM(X26:Z26)</f>
        <v>0</v>
      </c>
      <c r="AC26" s="252"/>
      <c r="AD26" s="252"/>
    </row>
    <row r="27" spans="1:31" s="240" customFormat="1" ht="18.95" customHeight="1">
      <c r="A27" s="253" t="s">
        <v>148</v>
      </c>
      <c r="B27" s="254"/>
      <c r="C27" s="250"/>
      <c r="D27" s="264">
        <v>0</v>
      </c>
      <c r="E27" s="265"/>
      <c r="F27" s="264">
        <v>0</v>
      </c>
      <c r="G27" s="265"/>
      <c r="H27" s="264">
        <v>0</v>
      </c>
      <c r="I27" s="265"/>
      <c r="J27" s="264">
        <v>0</v>
      </c>
      <c r="K27" s="265"/>
      <c r="L27" s="264">
        <v>0</v>
      </c>
      <c r="M27" s="265"/>
      <c r="N27" s="264">
        <v>-1028601</v>
      </c>
      <c r="O27" s="265"/>
      <c r="P27" s="264">
        <v>0</v>
      </c>
      <c r="Q27" s="265"/>
      <c r="R27" s="264">
        <v>0</v>
      </c>
      <c r="S27" s="265"/>
      <c r="T27" s="264">
        <v>0</v>
      </c>
      <c r="U27" s="265"/>
      <c r="V27" s="264">
        <f>SUM(P27:T27)</f>
        <v>0</v>
      </c>
      <c r="W27" s="265"/>
      <c r="X27" s="263">
        <f>SUM(D27:N27,V27)</f>
        <v>-1028601</v>
      </c>
      <c r="Y27" s="265"/>
      <c r="Z27" s="264">
        <v>805581</v>
      </c>
      <c r="AA27" s="265"/>
      <c r="AB27" s="266">
        <f t="shared" si="1"/>
        <v>-223020</v>
      </c>
      <c r="AC27" s="252"/>
      <c r="AD27" s="252"/>
    </row>
    <row r="28" spans="1:31" s="240" customFormat="1" ht="18.95" customHeight="1">
      <c r="A28" s="256" t="s">
        <v>204</v>
      </c>
      <c r="B28" s="254"/>
      <c r="C28" s="250"/>
      <c r="D28" s="267">
        <v>0</v>
      </c>
      <c r="E28" s="265"/>
      <c r="F28" s="267">
        <v>0</v>
      </c>
      <c r="G28" s="265"/>
      <c r="H28" s="267">
        <v>0</v>
      </c>
      <c r="I28" s="265"/>
      <c r="J28" s="267">
        <v>0</v>
      </c>
      <c r="K28" s="265"/>
      <c r="L28" s="267">
        <v>3272217</v>
      </c>
      <c r="M28" s="265"/>
      <c r="N28" s="267">
        <v>0</v>
      </c>
      <c r="O28" s="265"/>
      <c r="P28" s="267">
        <v>0</v>
      </c>
      <c r="Q28" s="265"/>
      <c r="R28" s="267">
        <v>-62</v>
      </c>
      <c r="S28" s="265"/>
      <c r="T28" s="267">
        <v>2825</v>
      </c>
      <c r="U28" s="265"/>
      <c r="V28" s="267">
        <f>SUM(P28:T28)</f>
        <v>2763</v>
      </c>
      <c r="W28" s="265"/>
      <c r="X28" s="268">
        <f>SUM(D28:N28,V28)</f>
        <v>3274980</v>
      </c>
      <c r="Y28" s="265"/>
      <c r="Z28" s="267">
        <v>245962</v>
      </c>
      <c r="AA28" s="265"/>
      <c r="AB28" s="267">
        <f t="shared" si="1"/>
        <v>3520942</v>
      </c>
      <c r="AC28" s="252"/>
      <c r="AD28" s="252"/>
      <c r="AE28" s="252"/>
    </row>
    <row r="29" spans="1:31" s="240" customFormat="1" ht="6" customHeight="1">
      <c r="A29" s="256"/>
      <c r="B29" s="254"/>
      <c r="C29" s="250"/>
      <c r="D29" s="264"/>
      <c r="E29" s="265"/>
      <c r="F29" s="264"/>
      <c r="G29" s="265"/>
      <c r="H29" s="264"/>
      <c r="I29" s="265"/>
      <c r="J29" s="264"/>
      <c r="K29" s="265"/>
      <c r="L29" s="264"/>
      <c r="M29" s="265"/>
      <c r="N29" s="264"/>
      <c r="O29" s="265"/>
      <c r="P29" s="264"/>
      <c r="Q29" s="265"/>
      <c r="R29" s="264"/>
      <c r="S29" s="265"/>
      <c r="T29" s="264"/>
      <c r="U29" s="265"/>
      <c r="V29" s="264"/>
      <c r="W29" s="265"/>
      <c r="X29" s="264"/>
      <c r="Y29" s="265"/>
      <c r="Z29" s="264"/>
      <c r="AA29" s="265"/>
      <c r="AB29" s="264"/>
    </row>
    <row r="30" spans="1:31" s="240" customFormat="1" ht="18.95" customHeight="1" thickBot="1">
      <c r="A30" s="259" t="s">
        <v>226</v>
      </c>
      <c r="B30" s="250"/>
      <c r="C30" s="250"/>
      <c r="D30" s="269">
        <f>SUM(D23:D28)</f>
        <v>1373152</v>
      </c>
      <c r="E30" s="265"/>
      <c r="F30" s="269">
        <f>SUM(F23:F28)</f>
        <v>6207179</v>
      </c>
      <c r="G30" s="265"/>
      <c r="H30" s="269">
        <f>SUM(H23:H28)</f>
        <v>36190</v>
      </c>
      <c r="I30" s="265"/>
      <c r="J30" s="269">
        <f>SUM(J23:J28)</f>
        <v>142900</v>
      </c>
      <c r="K30" s="265"/>
      <c r="L30" s="269">
        <f>SUM(L23:L28)</f>
        <v>18064153</v>
      </c>
      <c r="M30" s="265"/>
      <c r="N30" s="269">
        <f>SUM(N23:N28)</f>
        <v>-1348755</v>
      </c>
      <c r="O30" s="265"/>
      <c r="P30" s="269">
        <f>SUM(P23:P28)</f>
        <v>-940</v>
      </c>
      <c r="Q30" s="265"/>
      <c r="R30" s="269">
        <f>SUM(R23:R28)</f>
        <v>-1056</v>
      </c>
      <c r="S30" s="265"/>
      <c r="T30" s="269">
        <f>SUM(T23:T28)</f>
        <v>-131</v>
      </c>
      <c r="U30" s="265"/>
      <c r="V30" s="269">
        <f>SUM(V23:V28)</f>
        <v>-2127</v>
      </c>
      <c r="W30" s="265"/>
      <c r="X30" s="269">
        <f>SUM(X23:X28)</f>
        <v>24472692</v>
      </c>
      <c r="Y30" s="265"/>
      <c r="Z30" s="269">
        <f>SUM(Z23:Z28)</f>
        <v>3246028</v>
      </c>
      <c r="AA30" s="265"/>
      <c r="AB30" s="269">
        <f>SUM(AB23:AB28)</f>
        <v>27718720</v>
      </c>
      <c r="AC30" s="252"/>
      <c r="AD30" s="252"/>
      <c r="AE30" s="270"/>
    </row>
    <row r="31" spans="1:31" ht="18.95" customHeight="1" thickTop="1">
      <c r="A31" s="84"/>
      <c r="B31" s="85"/>
      <c r="C31" s="85"/>
      <c r="D31" s="149"/>
      <c r="E31" s="150"/>
      <c r="F31" s="149"/>
      <c r="G31" s="150"/>
      <c r="H31" s="149"/>
      <c r="I31" s="150"/>
      <c r="J31" s="149"/>
      <c r="K31" s="150"/>
      <c r="L31" s="149"/>
      <c r="M31" s="150"/>
      <c r="N31" s="149"/>
      <c r="O31" s="150"/>
      <c r="P31" s="149"/>
      <c r="Q31" s="150"/>
      <c r="R31" s="149"/>
      <c r="S31" s="150"/>
      <c r="T31" s="150"/>
      <c r="U31" s="150"/>
      <c r="V31" s="149"/>
      <c r="W31" s="150"/>
      <c r="X31" s="149"/>
      <c r="Y31" s="150"/>
      <c r="Z31" s="149"/>
      <c r="AA31" s="150"/>
      <c r="AB31" s="149"/>
      <c r="AC31" s="147"/>
      <c r="AD31" s="147"/>
      <c r="AE31" s="148"/>
    </row>
    <row r="32" spans="1:31" ht="18.95" customHeight="1">
      <c r="A32" s="84"/>
      <c r="B32" s="85"/>
      <c r="C32" s="85"/>
      <c r="D32" s="149"/>
      <c r="E32" s="150"/>
      <c r="F32" s="149"/>
      <c r="G32" s="150"/>
      <c r="H32" s="149"/>
      <c r="I32" s="150"/>
      <c r="J32" s="149"/>
      <c r="K32" s="150"/>
      <c r="L32" s="149"/>
      <c r="M32" s="150"/>
      <c r="N32" s="149"/>
      <c r="O32" s="150"/>
      <c r="P32" s="149"/>
      <c r="Q32" s="150"/>
      <c r="R32" s="149"/>
      <c r="S32" s="150"/>
      <c r="T32" s="150"/>
      <c r="U32" s="150"/>
      <c r="V32" s="149"/>
      <c r="W32" s="150"/>
      <c r="X32" s="149"/>
      <c r="Y32" s="150"/>
      <c r="Z32" s="149"/>
      <c r="AA32" s="150"/>
      <c r="AB32" s="149"/>
      <c r="AC32" s="147"/>
      <c r="AD32" s="147"/>
      <c r="AE32" s="148"/>
    </row>
    <row r="33" spans="1:31" ht="18.95" customHeight="1">
      <c r="A33" s="84"/>
      <c r="B33" s="85"/>
      <c r="C33" s="85"/>
      <c r="D33" s="149"/>
      <c r="E33" s="150"/>
      <c r="F33" s="149"/>
      <c r="G33" s="150"/>
      <c r="H33" s="149"/>
      <c r="I33" s="150"/>
      <c r="J33" s="149"/>
      <c r="K33" s="150"/>
      <c r="L33" s="149"/>
      <c r="M33" s="150"/>
      <c r="N33" s="149"/>
      <c r="O33" s="150"/>
      <c r="P33" s="149"/>
      <c r="Q33" s="150"/>
      <c r="R33" s="149"/>
      <c r="S33" s="150"/>
      <c r="T33" s="150"/>
      <c r="U33" s="150"/>
      <c r="V33" s="149"/>
      <c r="W33" s="150"/>
      <c r="X33" s="149"/>
      <c r="Y33" s="150"/>
      <c r="Z33" s="149"/>
      <c r="AA33" s="150"/>
      <c r="AB33" s="149"/>
      <c r="AC33" s="147"/>
      <c r="AD33" s="147"/>
      <c r="AE33" s="148"/>
    </row>
    <row r="34" spans="1:31" ht="18.95" customHeight="1">
      <c r="A34" s="84"/>
      <c r="B34" s="85"/>
      <c r="C34" s="85"/>
      <c r="D34" s="149"/>
      <c r="E34" s="150"/>
      <c r="F34" s="149"/>
      <c r="G34" s="150"/>
      <c r="H34" s="149"/>
      <c r="I34" s="150"/>
      <c r="J34" s="149"/>
      <c r="K34" s="150"/>
      <c r="L34" s="149"/>
      <c r="M34" s="150"/>
      <c r="N34" s="149"/>
      <c r="O34" s="150"/>
      <c r="P34" s="149"/>
      <c r="Q34" s="150"/>
      <c r="R34" s="149"/>
      <c r="S34" s="150"/>
      <c r="T34" s="150"/>
      <c r="U34" s="150"/>
      <c r="V34" s="149"/>
      <c r="W34" s="150"/>
      <c r="X34" s="149"/>
      <c r="Y34" s="150"/>
      <c r="Z34" s="149"/>
      <c r="AA34" s="150"/>
      <c r="AB34" s="149"/>
      <c r="AC34" s="147"/>
      <c r="AD34" s="147"/>
      <c r="AE34" s="148"/>
    </row>
    <row r="35" spans="1:31" ht="18.95" customHeight="1">
      <c r="A35" s="84"/>
      <c r="B35" s="85"/>
      <c r="C35" s="85"/>
      <c r="D35" s="149"/>
      <c r="E35" s="150"/>
      <c r="F35" s="149"/>
      <c r="G35" s="150"/>
      <c r="H35" s="149"/>
      <c r="I35" s="150"/>
      <c r="J35" s="149"/>
      <c r="K35" s="150"/>
      <c r="L35" s="149"/>
      <c r="M35" s="150"/>
      <c r="N35" s="149"/>
      <c r="O35" s="150"/>
      <c r="P35" s="149"/>
      <c r="Q35" s="150"/>
      <c r="R35" s="149"/>
      <c r="S35" s="150"/>
      <c r="T35" s="150"/>
      <c r="U35" s="150"/>
      <c r="V35" s="149"/>
      <c r="W35" s="150"/>
      <c r="X35" s="149"/>
      <c r="Y35" s="150"/>
      <c r="Z35" s="149"/>
      <c r="AA35" s="150"/>
      <c r="AB35" s="149"/>
      <c r="AC35" s="147"/>
      <c r="AD35" s="147"/>
      <c r="AE35" s="148"/>
    </row>
    <row r="36" spans="1:31" ht="18.95" customHeight="1">
      <c r="A36" s="84"/>
      <c r="B36" s="85"/>
      <c r="C36" s="85"/>
      <c r="D36" s="149"/>
      <c r="E36" s="150"/>
      <c r="F36" s="149"/>
      <c r="G36" s="150"/>
      <c r="H36" s="149"/>
      <c r="I36" s="150"/>
      <c r="J36" s="149"/>
      <c r="K36" s="150"/>
      <c r="L36" s="149"/>
      <c r="M36" s="150"/>
      <c r="N36" s="149"/>
      <c r="O36" s="150"/>
      <c r="P36" s="149"/>
      <c r="Q36" s="150"/>
      <c r="R36" s="149"/>
      <c r="S36" s="150"/>
      <c r="T36" s="150"/>
      <c r="U36" s="150"/>
      <c r="V36" s="149"/>
      <c r="W36" s="150"/>
      <c r="X36" s="149"/>
      <c r="Y36" s="150"/>
      <c r="Z36" s="149"/>
      <c r="AA36" s="150"/>
      <c r="AB36" s="149"/>
      <c r="AC36" s="147"/>
      <c r="AD36" s="147"/>
      <c r="AE36" s="148"/>
    </row>
    <row r="37" spans="1:31" ht="16.5" customHeight="1">
      <c r="A37" s="84"/>
      <c r="B37" s="85"/>
      <c r="C37" s="85"/>
      <c r="D37" s="149"/>
      <c r="E37" s="150"/>
      <c r="F37" s="149"/>
      <c r="G37" s="150"/>
      <c r="H37" s="149"/>
      <c r="I37" s="150"/>
      <c r="J37" s="149"/>
      <c r="K37" s="150"/>
      <c r="L37" s="149"/>
      <c r="M37" s="150"/>
      <c r="N37" s="149"/>
      <c r="O37" s="150"/>
      <c r="P37" s="149"/>
      <c r="Q37" s="150"/>
      <c r="R37" s="149"/>
      <c r="S37" s="150"/>
      <c r="T37" s="150"/>
      <c r="U37" s="150"/>
      <c r="V37" s="149"/>
      <c r="W37" s="150"/>
      <c r="X37" s="149"/>
      <c r="Y37" s="150"/>
      <c r="Z37" s="149"/>
      <c r="AA37" s="150"/>
      <c r="AB37" s="149"/>
      <c r="AC37" s="147"/>
      <c r="AD37" s="147"/>
      <c r="AE37" s="148"/>
    </row>
    <row r="38" spans="1:31" ht="16.5" customHeight="1">
      <c r="A38" s="84"/>
      <c r="B38" s="85"/>
      <c r="C38" s="85"/>
      <c r="D38" s="149"/>
      <c r="E38" s="150"/>
      <c r="F38" s="149"/>
      <c r="G38" s="150"/>
      <c r="H38" s="149"/>
      <c r="I38" s="150"/>
      <c r="J38" s="149"/>
      <c r="K38" s="150"/>
      <c r="L38" s="149"/>
      <c r="M38" s="150"/>
      <c r="N38" s="149"/>
      <c r="O38" s="150"/>
      <c r="P38" s="149"/>
      <c r="Q38" s="150"/>
      <c r="R38" s="149"/>
      <c r="S38" s="150"/>
      <c r="T38" s="150"/>
      <c r="U38" s="150"/>
      <c r="V38" s="149"/>
      <c r="W38" s="150"/>
      <c r="X38" s="149"/>
      <c r="Y38" s="150"/>
      <c r="Z38" s="149"/>
      <c r="AA38" s="150"/>
      <c r="AB38" s="149"/>
      <c r="AC38" s="147"/>
      <c r="AD38" s="147"/>
      <c r="AE38" s="148"/>
    </row>
    <row r="39" spans="1:31" ht="21.95" customHeight="1">
      <c r="A39" s="317" t="str">
        <f>'7-8 (9 M)'!A109</f>
        <v>หมายเหตุประกอบข้อมูลทางการเงินเป็นส่วนหนึ่งของข้อมูลทางการเงินระหว่างกาลนี้</v>
      </c>
      <c r="B39" s="317"/>
      <c r="C39" s="317"/>
      <c r="D39" s="317"/>
      <c r="E39" s="317"/>
      <c r="F39" s="317"/>
      <c r="G39" s="317"/>
      <c r="H39" s="317"/>
      <c r="I39" s="317"/>
      <c r="J39" s="317"/>
      <c r="K39" s="317"/>
      <c r="L39" s="317"/>
      <c r="M39" s="317"/>
      <c r="N39" s="317"/>
      <c r="O39" s="317"/>
      <c r="P39" s="317"/>
      <c r="Q39" s="317"/>
      <c r="R39" s="317"/>
      <c r="S39" s="317"/>
      <c r="T39" s="317"/>
      <c r="U39" s="317"/>
      <c r="V39" s="317"/>
      <c r="W39" s="317"/>
      <c r="X39" s="317"/>
      <c r="Y39" s="151"/>
      <c r="Z39" s="151"/>
      <c r="AA39" s="151"/>
      <c r="AB39" s="151"/>
    </row>
    <row r="40" spans="1:31" ht="20.100000000000001" customHeight="1">
      <c r="A40" s="152"/>
      <c r="B40" s="152"/>
      <c r="C40" s="152"/>
      <c r="D40" s="153"/>
      <c r="E40" s="153"/>
      <c r="F40" s="153"/>
      <c r="G40" s="153"/>
      <c r="I40" s="153"/>
      <c r="J40" s="153"/>
      <c r="K40" s="153"/>
      <c r="L40" s="153"/>
      <c r="M40" s="153"/>
      <c r="N40" s="153"/>
      <c r="O40" s="153"/>
      <c r="Q40" s="153"/>
      <c r="S40" s="153"/>
      <c r="T40" s="153"/>
      <c r="U40" s="153"/>
      <c r="W40" s="153"/>
      <c r="X40" s="153"/>
      <c r="Y40" s="153"/>
      <c r="AA40" s="153"/>
    </row>
    <row r="41" spans="1:31" ht="20.100000000000001" customHeight="1"/>
    <row r="42" spans="1:31" ht="20.100000000000001" customHeight="1"/>
    <row r="43" spans="1:31" ht="20.100000000000001" customHeight="1"/>
    <row r="44" spans="1:31" ht="20.100000000000001" customHeight="1"/>
    <row r="45" spans="1:31" ht="20.100000000000001" customHeight="1"/>
    <row r="46" spans="1:31" ht="20.100000000000001" customHeight="1"/>
    <row r="47" spans="1:31" ht="20.100000000000001" customHeight="1"/>
    <row r="48" spans="1:31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13.35" customHeight="1"/>
  </sheetData>
  <mergeCells count="4">
    <mergeCell ref="D5:AB5"/>
    <mergeCell ref="P6:V6"/>
    <mergeCell ref="P7:V7"/>
    <mergeCell ref="A39:X39"/>
  </mergeCells>
  <pageMargins left="0.3" right="0.3" top="0.5" bottom="0.6" header="0.49" footer="0.4"/>
  <pageSetup paperSize="9" scale="75" firstPageNumber="9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FC139-C8D0-4205-BAFC-F34A0E9D136C}">
  <dimension ref="A1:T66"/>
  <sheetViews>
    <sheetView zoomScale="115" zoomScaleNormal="115" zoomScaleSheetLayoutView="115" workbookViewId="0">
      <selection activeCell="L27" sqref="L27"/>
    </sheetView>
  </sheetViews>
  <sheetFormatPr defaultRowHeight="17.25"/>
  <cols>
    <col min="1" max="1" width="28.140625" style="5" customWidth="1"/>
    <col min="2" max="2" width="6.42578125" style="80" customWidth="1"/>
    <col min="3" max="3" width="0.85546875" style="80" customWidth="1"/>
    <col min="4" max="4" width="9.140625" style="3" customWidth="1"/>
    <col min="5" max="5" width="0.85546875" style="3" customWidth="1"/>
    <col min="6" max="6" width="10.42578125" style="3" customWidth="1"/>
    <col min="7" max="7" width="0.85546875" style="3" customWidth="1"/>
    <col min="8" max="8" width="11.28515625" style="144" customWidth="1"/>
    <col min="9" max="9" width="0.85546875" style="3" customWidth="1"/>
    <col min="10" max="10" width="9" style="3" customWidth="1"/>
    <col min="11" max="11" width="0.85546875" style="3" customWidth="1"/>
    <col min="12" max="12" width="11" style="144" customWidth="1"/>
    <col min="13" max="13" width="0.85546875" style="3" customWidth="1"/>
    <col min="14" max="14" width="15.7109375" style="144" customWidth="1"/>
    <col min="15" max="15" width="0.85546875" style="3" customWidth="1"/>
    <col min="16" max="16" width="8.7109375" style="144" customWidth="1"/>
    <col min="17" max="17" width="0.85546875" style="5" customWidth="1"/>
    <col min="18" max="18" width="13.42578125" style="5" customWidth="1"/>
    <col min="19" max="19" width="0.85546875" style="5" customWidth="1"/>
    <col min="20" max="20" width="9.28515625" style="5" customWidth="1"/>
    <col min="21" max="256" width="9.140625" style="5"/>
    <col min="257" max="257" width="37.28515625" style="5" customWidth="1"/>
    <col min="258" max="258" width="6.28515625" style="5" customWidth="1"/>
    <col min="259" max="259" width="1.28515625" style="5" customWidth="1"/>
    <col min="260" max="260" width="10.28515625" style="5" customWidth="1"/>
    <col min="261" max="261" width="1" style="5" customWidth="1"/>
    <col min="262" max="262" width="11" style="5" customWidth="1"/>
    <col min="263" max="263" width="1" style="5" customWidth="1"/>
    <col min="264" max="264" width="11.28515625" style="5" customWidth="1"/>
    <col min="265" max="265" width="1" style="5" customWidth="1"/>
    <col min="266" max="266" width="10.28515625" style="5" customWidth="1"/>
    <col min="267" max="267" width="1" style="5" customWidth="1"/>
    <col min="268" max="268" width="11.28515625" style="5" customWidth="1"/>
    <col min="269" max="269" width="1" style="5" customWidth="1"/>
    <col min="270" max="270" width="16.28515625" style="5" customWidth="1"/>
    <col min="271" max="271" width="1" style="5" customWidth="1"/>
    <col min="272" max="272" width="11.28515625" style="5" customWidth="1"/>
    <col min="273" max="274" width="9.140625" style="5"/>
    <col min="275" max="275" width="10.28515625" style="5" bestFit="1" customWidth="1"/>
    <col min="276" max="512" width="9.140625" style="5"/>
    <col min="513" max="513" width="37.28515625" style="5" customWidth="1"/>
    <col min="514" max="514" width="6.28515625" style="5" customWidth="1"/>
    <col min="515" max="515" width="1.28515625" style="5" customWidth="1"/>
    <col min="516" max="516" width="10.28515625" style="5" customWidth="1"/>
    <col min="517" max="517" width="1" style="5" customWidth="1"/>
    <col min="518" max="518" width="11" style="5" customWidth="1"/>
    <col min="519" max="519" width="1" style="5" customWidth="1"/>
    <col min="520" max="520" width="11.28515625" style="5" customWidth="1"/>
    <col min="521" max="521" width="1" style="5" customWidth="1"/>
    <col min="522" max="522" width="10.28515625" style="5" customWidth="1"/>
    <col min="523" max="523" width="1" style="5" customWidth="1"/>
    <col min="524" max="524" width="11.28515625" style="5" customWidth="1"/>
    <col min="525" max="525" width="1" style="5" customWidth="1"/>
    <col min="526" max="526" width="16.28515625" style="5" customWidth="1"/>
    <col min="527" max="527" width="1" style="5" customWidth="1"/>
    <col min="528" max="528" width="11.28515625" style="5" customWidth="1"/>
    <col min="529" max="530" width="9.140625" style="5"/>
    <col min="531" max="531" width="10.28515625" style="5" bestFit="1" customWidth="1"/>
    <col min="532" max="768" width="9.140625" style="5"/>
    <col min="769" max="769" width="37.28515625" style="5" customWidth="1"/>
    <col min="770" max="770" width="6.28515625" style="5" customWidth="1"/>
    <col min="771" max="771" width="1.28515625" style="5" customWidth="1"/>
    <col min="772" max="772" width="10.28515625" style="5" customWidth="1"/>
    <col min="773" max="773" width="1" style="5" customWidth="1"/>
    <col min="774" max="774" width="11" style="5" customWidth="1"/>
    <col min="775" max="775" width="1" style="5" customWidth="1"/>
    <col min="776" max="776" width="11.28515625" style="5" customWidth="1"/>
    <col min="777" max="777" width="1" style="5" customWidth="1"/>
    <col min="778" max="778" width="10.28515625" style="5" customWidth="1"/>
    <col min="779" max="779" width="1" style="5" customWidth="1"/>
    <col min="780" max="780" width="11.28515625" style="5" customWidth="1"/>
    <col min="781" max="781" width="1" style="5" customWidth="1"/>
    <col min="782" max="782" width="16.28515625" style="5" customWidth="1"/>
    <col min="783" max="783" width="1" style="5" customWidth="1"/>
    <col min="784" max="784" width="11.28515625" style="5" customWidth="1"/>
    <col min="785" max="786" width="9.140625" style="5"/>
    <col min="787" max="787" width="10.28515625" style="5" bestFit="1" customWidth="1"/>
    <col min="788" max="1024" width="9.140625" style="5"/>
    <col min="1025" max="1025" width="37.28515625" style="5" customWidth="1"/>
    <col min="1026" max="1026" width="6.28515625" style="5" customWidth="1"/>
    <col min="1027" max="1027" width="1.28515625" style="5" customWidth="1"/>
    <col min="1028" max="1028" width="10.28515625" style="5" customWidth="1"/>
    <col min="1029" max="1029" width="1" style="5" customWidth="1"/>
    <col min="1030" max="1030" width="11" style="5" customWidth="1"/>
    <col min="1031" max="1031" width="1" style="5" customWidth="1"/>
    <col min="1032" max="1032" width="11.28515625" style="5" customWidth="1"/>
    <col min="1033" max="1033" width="1" style="5" customWidth="1"/>
    <col min="1034" max="1034" width="10.28515625" style="5" customWidth="1"/>
    <col min="1035" max="1035" width="1" style="5" customWidth="1"/>
    <col min="1036" max="1036" width="11.28515625" style="5" customWidth="1"/>
    <col min="1037" max="1037" width="1" style="5" customWidth="1"/>
    <col min="1038" max="1038" width="16.28515625" style="5" customWidth="1"/>
    <col min="1039" max="1039" width="1" style="5" customWidth="1"/>
    <col min="1040" max="1040" width="11.28515625" style="5" customWidth="1"/>
    <col min="1041" max="1042" width="9.140625" style="5"/>
    <col min="1043" max="1043" width="10.28515625" style="5" bestFit="1" customWidth="1"/>
    <col min="1044" max="1280" width="9.140625" style="5"/>
    <col min="1281" max="1281" width="37.28515625" style="5" customWidth="1"/>
    <col min="1282" max="1282" width="6.28515625" style="5" customWidth="1"/>
    <col min="1283" max="1283" width="1.28515625" style="5" customWidth="1"/>
    <col min="1284" max="1284" width="10.28515625" style="5" customWidth="1"/>
    <col min="1285" max="1285" width="1" style="5" customWidth="1"/>
    <col min="1286" max="1286" width="11" style="5" customWidth="1"/>
    <col min="1287" max="1287" width="1" style="5" customWidth="1"/>
    <col min="1288" max="1288" width="11.28515625" style="5" customWidth="1"/>
    <col min="1289" max="1289" width="1" style="5" customWidth="1"/>
    <col min="1290" max="1290" width="10.28515625" style="5" customWidth="1"/>
    <col min="1291" max="1291" width="1" style="5" customWidth="1"/>
    <col min="1292" max="1292" width="11.28515625" style="5" customWidth="1"/>
    <col min="1293" max="1293" width="1" style="5" customWidth="1"/>
    <col min="1294" max="1294" width="16.28515625" style="5" customWidth="1"/>
    <col min="1295" max="1295" width="1" style="5" customWidth="1"/>
    <col min="1296" max="1296" width="11.28515625" style="5" customWidth="1"/>
    <col min="1297" max="1298" width="9.140625" style="5"/>
    <col min="1299" max="1299" width="10.28515625" style="5" bestFit="1" customWidth="1"/>
    <col min="1300" max="1536" width="9.140625" style="5"/>
    <col min="1537" max="1537" width="37.28515625" style="5" customWidth="1"/>
    <col min="1538" max="1538" width="6.28515625" style="5" customWidth="1"/>
    <col min="1539" max="1539" width="1.28515625" style="5" customWidth="1"/>
    <col min="1540" max="1540" width="10.28515625" style="5" customWidth="1"/>
    <col min="1541" max="1541" width="1" style="5" customWidth="1"/>
    <col min="1542" max="1542" width="11" style="5" customWidth="1"/>
    <col min="1543" max="1543" width="1" style="5" customWidth="1"/>
    <col min="1544" max="1544" width="11.28515625" style="5" customWidth="1"/>
    <col min="1545" max="1545" width="1" style="5" customWidth="1"/>
    <col min="1546" max="1546" width="10.28515625" style="5" customWidth="1"/>
    <col min="1547" max="1547" width="1" style="5" customWidth="1"/>
    <col min="1548" max="1548" width="11.28515625" style="5" customWidth="1"/>
    <col min="1549" max="1549" width="1" style="5" customWidth="1"/>
    <col min="1550" max="1550" width="16.28515625" style="5" customWidth="1"/>
    <col min="1551" max="1551" width="1" style="5" customWidth="1"/>
    <col min="1552" max="1552" width="11.28515625" style="5" customWidth="1"/>
    <col min="1553" max="1554" width="9.140625" style="5"/>
    <col min="1555" max="1555" width="10.28515625" style="5" bestFit="1" customWidth="1"/>
    <col min="1556" max="1792" width="9.140625" style="5"/>
    <col min="1793" max="1793" width="37.28515625" style="5" customWidth="1"/>
    <col min="1794" max="1794" width="6.28515625" style="5" customWidth="1"/>
    <col min="1795" max="1795" width="1.28515625" style="5" customWidth="1"/>
    <col min="1796" max="1796" width="10.28515625" style="5" customWidth="1"/>
    <col min="1797" max="1797" width="1" style="5" customWidth="1"/>
    <col min="1798" max="1798" width="11" style="5" customWidth="1"/>
    <col min="1799" max="1799" width="1" style="5" customWidth="1"/>
    <col min="1800" max="1800" width="11.28515625" style="5" customWidth="1"/>
    <col min="1801" max="1801" width="1" style="5" customWidth="1"/>
    <col min="1802" max="1802" width="10.28515625" style="5" customWidth="1"/>
    <col min="1803" max="1803" width="1" style="5" customWidth="1"/>
    <col min="1804" max="1804" width="11.28515625" style="5" customWidth="1"/>
    <col min="1805" max="1805" width="1" style="5" customWidth="1"/>
    <col min="1806" max="1806" width="16.28515625" style="5" customWidth="1"/>
    <col min="1807" max="1807" width="1" style="5" customWidth="1"/>
    <col min="1808" max="1808" width="11.28515625" style="5" customWidth="1"/>
    <col min="1809" max="1810" width="9.140625" style="5"/>
    <col min="1811" max="1811" width="10.28515625" style="5" bestFit="1" customWidth="1"/>
    <col min="1812" max="2048" width="9.140625" style="5"/>
    <col min="2049" max="2049" width="37.28515625" style="5" customWidth="1"/>
    <col min="2050" max="2050" width="6.28515625" style="5" customWidth="1"/>
    <col min="2051" max="2051" width="1.28515625" style="5" customWidth="1"/>
    <col min="2052" max="2052" width="10.28515625" style="5" customWidth="1"/>
    <col min="2053" max="2053" width="1" style="5" customWidth="1"/>
    <col min="2054" max="2054" width="11" style="5" customWidth="1"/>
    <col min="2055" max="2055" width="1" style="5" customWidth="1"/>
    <col min="2056" max="2056" width="11.28515625" style="5" customWidth="1"/>
    <col min="2057" max="2057" width="1" style="5" customWidth="1"/>
    <col min="2058" max="2058" width="10.28515625" style="5" customWidth="1"/>
    <col min="2059" max="2059" width="1" style="5" customWidth="1"/>
    <col min="2060" max="2060" width="11.28515625" style="5" customWidth="1"/>
    <col min="2061" max="2061" width="1" style="5" customWidth="1"/>
    <col min="2062" max="2062" width="16.28515625" style="5" customWidth="1"/>
    <col min="2063" max="2063" width="1" style="5" customWidth="1"/>
    <col min="2064" max="2064" width="11.28515625" style="5" customWidth="1"/>
    <col min="2065" max="2066" width="9.140625" style="5"/>
    <col min="2067" max="2067" width="10.28515625" style="5" bestFit="1" customWidth="1"/>
    <col min="2068" max="2304" width="9.140625" style="5"/>
    <col min="2305" max="2305" width="37.28515625" style="5" customWidth="1"/>
    <col min="2306" max="2306" width="6.28515625" style="5" customWidth="1"/>
    <col min="2307" max="2307" width="1.28515625" style="5" customWidth="1"/>
    <col min="2308" max="2308" width="10.28515625" style="5" customWidth="1"/>
    <col min="2309" max="2309" width="1" style="5" customWidth="1"/>
    <col min="2310" max="2310" width="11" style="5" customWidth="1"/>
    <col min="2311" max="2311" width="1" style="5" customWidth="1"/>
    <col min="2312" max="2312" width="11.28515625" style="5" customWidth="1"/>
    <col min="2313" max="2313" width="1" style="5" customWidth="1"/>
    <col min="2314" max="2314" width="10.28515625" style="5" customWidth="1"/>
    <col min="2315" max="2315" width="1" style="5" customWidth="1"/>
    <col min="2316" max="2316" width="11.28515625" style="5" customWidth="1"/>
    <col min="2317" max="2317" width="1" style="5" customWidth="1"/>
    <col min="2318" max="2318" width="16.28515625" style="5" customWidth="1"/>
    <col min="2319" max="2319" width="1" style="5" customWidth="1"/>
    <col min="2320" max="2320" width="11.28515625" style="5" customWidth="1"/>
    <col min="2321" max="2322" width="9.140625" style="5"/>
    <col min="2323" max="2323" width="10.28515625" style="5" bestFit="1" customWidth="1"/>
    <col min="2324" max="2560" width="9.140625" style="5"/>
    <col min="2561" max="2561" width="37.28515625" style="5" customWidth="1"/>
    <col min="2562" max="2562" width="6.28515625" style="5" customWidth="1"/>
    <col min="2563" max="2563" width="1.28515625" style="5" customWidth="1"/>
    <col min="2564" max="2564" width="10.28515625" style="5" customWidth="1"/>
    <col min="2565" max="2565" width="1" style="5" customWidth="1"/>
    <col min="2566" max="2566" width="11" style="5" customWidth="1"/>
    <col min="2567" max="2567" width="1" style="5" customWidth="1"/>
    <col min="2568" max="2568" width="11.28515625" style="5" customWidth="1"/>
    <col min="2569" max="2569" width="1" style="5" customWidth="1"/>
    <col min="2570" max="2570" width="10.28515625" style="5" customWidth="1"/>
    <col min="2571" max="2571" width="1" style="5" customWidth="1"/>
    <col min="2572" max="2572" width="11.28515625" style="5" customWidth="1"/>
    <col min="2573" max="2573" width="1" style="5" customWidth="1"/>
    <col min="2574" max="2574" width="16.28515625" style="5" customWidth="1"/>
    <col min="2575" max="2575" width="1" style="5" customWidth="1"/>
    <col min="2576" max="2576" width="11.28515625" style="5" customWidth="1"/>
    <col min="2577" max="2578" width="9.140625" style="5"/>
    <col min="2579" max="2579" width="10.28515625" style="5" bestFit="1" customWidth="1"/>
    <col min="2580" max="2816" width="9.140625" style="5"/>
    <col min="2817" max="2817" width="37.28515625" style="5" customWidth="1"/>
    <col min="2818" max="2818" width="6.28515625" style="5" customWidth="1"/>
    <col min="2819" max="2819" width="1.28515625" style="5" customWidth="1"/>
    <col min="2820" max="2820" width="10.28515625" style="5" customWidth="1"/>
    <col min="2821" max="2821" width="1" style="5" customWidth="1"/>
    <col min="2822" max="2822" width="11" style="5" customWidth="1"/>
    <col min="2823" max="2823" width="1" style="5" customWidth="1"/>
    <col min="2824" max="2824" width="11.28515625" style="5" customWidth="1"/>
    <col min="2825" max="2825" width="1" style="5" customWidth="1"/>
    <col min="2826" max="2826" width="10.28515625" style="5" customWidth="1"/>
    <col min="2827" max="2827" width="1" style="5" customWidth="1"/>
    <col min="2828" max="2828" width="11.28515625" style="5" customWidth="1"/>
    <col min="2829" max="2829" width="1" style="5" customWidth="1"/>
    <col min="2830" max="2830" width="16.28515625" style="5" customWidth="1"/>
    <col min="2831" max="2831" width="1" style="5" customWidth="1"/>
    <col min="2832" max="2832" width="11.28515625" style="5" customWidth="1"/>
    <col min="2833" max="2834" width="9.140625" style="5"/>
    <col min="2835" max="2835" width="10.28515625" style="5" bestFit="1" customWidth="1"/>
    <col min="2836" max="3072" width="9.140625" style="5"/>
    <col min="3073" max="3073" width="37.28515625" style="5" customWidth="1"/>
    <col min="3074" max="3074" width="6.28515625" style="5" customWidth="1"/>
    <col min="3075" max="3075" width="1.28515625" style="5" customWidth="1"/>
    <col min="3076" max="3076" width="10.28515625" style="5" customWidth="1"/>
    <col min="3077" max="3077" width="1" style="5" customWidth="1"/>
    <col min="3078" max="3078" width="11" style="5" customWidth="1"/>
    <col min="3079" max="3079" width="1" style="5" customWidth="1"/>
    <col min="3080" max="3080" width="11.28515625" style="5" customWidth="1"/>
    <col min="3081" max="3081" width="1" style="5" customWidth="1"/>
    <col min="3082" max="3082" width="10.28515625" style="5" customWidth="1"/>
    <col min="3083" max="3083" width="1" style="5" customWidth="1"/>
    <col min="3084" max="3084" width="11.28515625" style="5" customWidth="1"/>
    <col min="3085" max="3085" width="1" style="5" customWidth="1"/>
    <col min="3086" max="3086" width="16.28515625" style="5" customWidth="1"/>
    <col min="3087" max="3087" width="1" style="5" customWidth="1"/>
    <col min="3088" max="3088" width="11.28515625" style="5" customWidth="1"/>
    <col min="3089" max="3090" width="9.140625" style="5"/>
    <col min="3091" max="3091" width="10.28515625" style="5" bestFit="1" customWidth="1"/>
    <col min="3092" max="3328" width="9.140625" style="5"/>
    <col min="3329" max="3329" width="37.28515625" style="5" customWidth="1"/>
    <col min="3330" max="3330" width="6.28515625" style="5" customWidth="1"/>
    <col min="3331" max="3331" width="1.28515625" style="5" customWidth="1"/>
    <col min="3332" max="3332" width="10.28515625" style="5" customWidth="1"/>
    <col min="3333" max="3333" width="1" style="5" customWidth="1"/>
    <col min="3334" max="3334" width="11" style="5" customWidth="1"/>
    <col min="3335" max="3335" width="1" style="5" customWidth="1"/>
    <col min="3336" max="3336" width="11.28515625" style="5" customWidth="1"/>
    <col min="3337" max="3337" width="1" style="5" customWidth="1"/>
    <col min="3338" max="3338" width="10.28515625" style="5" customWidth="1"/>
    <col min="3339" max="3339" width="1" style="5" customWidth="1"/>
    <col min="3340" max="3340" width="11.28515625" style="5" customWidth="1"/>
    <col min="3341" max="3341" width="1" style="5" customWidth="1"/>
    <col min="3342" max="3342" width="16.28515625" style="5" customWidth="1"/>
    <col min="3343" max="3343" width="1" style="5" customWidth="1"/>
    <col min="3344" max="3344" width="11.28515625" style="5" customWidth="1"/>
    <col min="3345" max="3346" width="9.140625" style="5"/>
    <col min="3347" max="3347" width="10.28515625" style="5" bestFit="1" customWidth="1"/>
    <col min="3348" max="3584" width="9.140625" style="5"/>
    <col min="3585" max="3585" width="37.28515625" style="5" customWidth="1"/>
    <col min="3586" max="3586" width="6.28515625" style="5" customWidth="1"/>
    <col min="3587" max="3587" width="1.28515625" style="5" customWidth="1"/>
    <col min="3588" max="3588" width="10.28515625" style="5" customWidth="1"/>
    <col min="3589" max="3589" width="1" style="5" customWidth="1"/>
    <col min="3590" max="3590" width="11" style="5" customWidth="1"/>
    <col min="3591" max="3591" width="1" style="5" customWidth="1"/>
    <col min="3592" max="3592" width="11.28515625" style="5" customWidth="1"/>
    <col min="3593" max="3593" width="1" style="5" customWidth="1"/>
    <col min="3594" max="3594" width="10.28515625" style="5" customWidth="1"/>
    <col min="3595" max="3595" width="1" style="5" customWidth="1"/>
    <col min="3596" max="3596" width="11.28515625" style="5" customWidth="1"/>
    <col min="3597" max="3597" width="1" style="5" customWidth="1"/>
    <col min="3598" max="3598" width="16.28515625" style="5" customWidth="1"/>
    <col min="3599" max="3599" width="1" style="5" customWidth="1"/>
    <col min="3600" max="3600" width="11.28515625" style="5" customWidth="1"/>
    <col min="3601" max="3602" width="9.140625" style="5"/>
    <col min="3603" max="3603" width="10.28515625" style="5" bestFit="1" customWidth="1"/>
    <col min="3604" max="3840" width="9.140625" style="5"/>
    <col min="3841" max="3841" width="37.28515625" style="5" customWidth="1"/>
    <col min="3842" max="3842" width="6.28515625" style="5" customWidth="1"/>
    <col min="3843" max="3843" width="1.28515625" style="5" customWidth="1"/>
    <col min="3844" max="3844" width="10.28515625" style="5" customWidth="1"/>
    <col min="3845" max="3845" width="1" style="5" customWidth="1"/>
    <col min="3846" max="3846" width="11" style="5" customWidth="1"/>
    <col min="3847" max="3847" width="1" style="5" customWidth="1"/>
    <col min="3848" max="3848" width="11.28515625" style="5" customWidth="1"/>
    <col min="3849" max="3849" width="1" style="5" customWidth="1"/>
    <col min="3850" max="3850" width="10.28515625" style="5" customWidth="1"/>
    <col min="3851" max="3851" width="1" style="5" customWidth="1"/>
    <col min="3852" max="3852" width="11.28515625" style="5" customWidth="1"/>
    <col min="3853" max="3853" width="1" style="5" customWidth="1"/>
    <col min="3854" max="3854" width="16.28515625" style="5" customWidth="1"/>
    <col min="3855" max="3855" width="1" style="5" customWidth="1"/>
    <col min="3856" max="3856" width="11.28515625" style="5" customWidth="1"/>
    <col min="3857" max="3858" width="9.140625" style="5"/>
    <col min="3859" max="3859" width="10.28515625" style="5" bestFit="1" customWidth="1"/>
    <col min="3860" max="4096" width="9.140625" style="5"/>
    <col min="4097" max="4097" width="37.28515625" style="5" customWidth="1"/>
    <col min="4098" max="4098" width="6.28515625" style="5" customWidth="1"/>
    <col min="4099" max="4099" width="1.28515625" style="5" customWidth="1"/>
    <col min="4100" max="4100" width="10.28515625" style="5" customWidth="1"/>
    <col min="4101" max="4101" width="1" style="5" customWidth="1"/>
    <col min="4102" max="4102" width="11" style="5" customWidth="1"/>
    <col min="4103" max="4103" width="1" style="5" customWidth="1"/>
    <col min="4104" max="4104" width="11.28515625" style="5" customWidth="1"/>
    <col min="4105" max="4105" width="1" style="5" customWidth="1"/>
    <col min="4106" max="4106" width="10.28515625" style="5" customWidth="1"/>
    <col min="4107" max="4107" width="1" style="5" customWidth="1"/>
    <col min="4108" max="4108" width="11.28515625" style="5" customWidth="1"/>
    <col min="4109" max="4109" width="1" style="5" customWidth="1"/>
    <col min="4110" max="4110" width="16.28515625" style="5" customWidth="1"/>
    <col min="4111" max="4111" width="1" style="5" customWidth="1"/>
    <col min="4112" max="4112" width="11.28515625" style="5" customWidth="1"/>
    <col min="4113" max="4114" width="9.140625" style="5"/>
    <col min="4115" max="4115" width="10.28515625" style="5" bestFit="1" customWidth="1"/>
    <col min="4116" max="4352" width="9.140625" style="5"/>
    <col min="4353" max="4353" width="37.28515625" style="5" customWidth="1"/>
    <col min="4354" max="4354" width="6.28515625" style="5" customWidth="1"/>
    <col min="4355" max="4355" width="1.28515625" style="5" customWidth="1"/>
    <col min="4356" max="4356" width="10.28515625" style="5" customWidth="1"/>
    <col min="4357" max="4357" width="1" style="5" customWidth="1"/>
    <col min="4358" max="4358" width="11" style="5" customWidth="1"/>
    <col min="4359" max="4359" width="1" style="5" customWidth="1"/>
    <col min="4360" max="4360" width="11.28515625" style="5" customWidth="1"/>
    <col min="4361" max="4361" width="1" style="5" customWidth="1"/>
    <col min="4362" max="4362" width="10.28515625" style="5" customWidth="1"/>
    <col min="4363" max="4363" width="1" style="5" customWidth="1"/>
    <col min="4364" max="4364" width="11.28515625" style="5" customWidth="1"/>
    <col min="4365" max="4365" width="1" style="5" customWidth="1"/>
    <col min="4366" max="4366" width="16.28515625" style="5" customWidth="1"/>
    <col min="4367" max="4367" width="1" style="5" customWidth="1"/>
    <col min="4368" max="4368" width="11.28515625" style="5" customWidth="1"/>
    <col min="4369" max="4370" width="9.140625" style="5"/>
    <col min="4371" max="4371" width="10.28515625" style="5" bestFit="1" customWidth="1"/>
    <col min="4372" max="4608" width="9.140625" style="5"/>
    <col min="4609" max="4609" width="37.28515625" style="5" customWidth="1"/>
    <col min="4610" max="4610" width="6.28515625" style="5" customWidth="1"/>
    <col min="4611" max="4611" width="1.28515625" style="5" customWidth="1"/>
    <col min="4612" max="4612" width="10.28515625" style="5" customWidth="1"/>
    <col min="4613" max="4613" width="1" style="5" customWidth="1"/>
    <col min="4614" max="4614" width="11" style="5" customWidth="1"/>
    <col min="4615" max="4615" width="1" style="5" customWidth="1"/>
    <col min="4616" max="4616" width="11.28515625" style="5" customWidth="1"/>
    <col min="4617" max="4617" width="1" style="5" customWidth="1"/>
    <col min="4618" max="4618" width="10.28515625" style="5" customWidth="1"/>
    <col min="4619" max="4619" width="1" style="5" customWidth="1"/>
    <col min="4620" max="4620" width="11.28515625" style="5" customWidth="1"/>
    <col min="4621" max="4621" width="1" style="5" customWidth="1"/>
    <col min="4622" max="4622" width="16.28515625" style="5" customWidth="1"/>
    <col min="4623" max="4623" width="1" style="5" customWidth="1"/>
    <col min="4624" max="4624" width="11.28515625" style="5" customWidth="1"/>
    <col min="4625" max="4626" width="9.140625" style="5"/>
    <col min="4627" max="4627" width="10.28515625" style="5" bestFit="1" customWidth="1"/>
    <col min="4628" max="4864" width="9.140625" style="5"/>
    <col min="4865" max="4865" width="37.28515625" style="5" customWidth="1"/>
    <col min="4866" max="4866" width="6.28515625" style="5" customWidth="1"/>
    <col min="4867" max="4867" width="1.28515625" style="5" customWidth="1"/>
    <col min="4868" max="4868" width="10.28515625" style="5" customWidth="1"/>
    <col min="4869" max="4869" width="1" style="5" customWidth="1"/>
    <col min="4870" max="4870" width="11" style="5" customWidth="1"/>
    <col min="4871" max="4871" width="1" style="5" customWidth="1"/>
    <col min="4872" max="4872" width="11.28515625" style="5" customWidth="1"/>
    <col min="4873" max="4873" width="1" style="5" customWidth="1"/>
    <col min="4874" max="4874" width="10.28515625" style="5" customWidth="1"/>
    <col min="4875" max="4875" width="1" style="5" customWidth="1"/>
    <col min="4876" max="4876" width="11.28515625" style="5" customWidth="1"/>
    <col min="4877" max="4877" width="1" style="5" customWidth="1"/>
    <col min="4878" max="4878" width="16.28515625" style="5" customWidth="1"/>
    <col min="4879" max="4879" width="1" style="5" customWidth="1"/>
    <col min="4880" max="4880" width="11.28515625" style="5" customWidth="1"/>
    <col min="4881" max="4882" width="9.140625" style="5"/>
    <col min="4883" max="4883" width="10.28515625" style="5" bestFit="1" customWidth="1"/>
    <col min="4884" max="5120" width="9.140625" style="5"/>
    <col min="5121" max="5121" width="37.28515625" style="5" customWidth="1"/>
    <col min="5122" max="5122" width="6.28515625" style="5" customWidth="1"/>
    <col min="5123" max="5123" width="1.28515625" style="5" customWidth="1"/>
    <col min="5124" max="5124" width="10.28515625" style="5" customWidth="1"/>
    <col min="5125" max="5125" width="1" style="5" customWidth="1"/>
    <col min="5126" max="5126" width="11" style="5" customWidth="1"/>
    <col min="5127" max="5127" width="1" style="5" customWidth="1"/>
    <col min="5128" max="5128" width="11.28515625" style="5" customWidth="1"/>
    <col min="5129" max="5129" width="1" style="5" customWidth="1"/>
    <col min="5130" max="5130" width="10.28515625" style="5" customWidth="1"/>
    <col min="5131" max="5131" width="1" style="5" customWidth="1"/>
    <col min="5132" max="5132" width="11.28515625" style="5" customWidth="1"/>
    <col min="5133" max="5133" width="1" style="5" customWidth="1"/>
    <col min="5134" max="5134" width="16.28515625" style="5" customWidth="1"/>
    <col min="5135" max="5135" width="1" style="5" customWidth="1"/>
    <col min="5136" max="5136" width="11.28515625" style="5" customWidth="1"/>
    <col min="5137" max="5138" width="9.140625" style="5"/>
    <col min="5139" max="5139" width="10.28515625" style="5" bestFit="1" customWidth="1"/>
    <col min="5140" max="5376" width="9.140625" style="5"/>
    <col min="5377" max="5377" width="37.28515625" style="5" customWidth="1"/>
    <col min="5378" max="5378" width="6.28515625" style="5" customWidth="1"/>
    <col min="5379" max="5379" width="1.28515625" style="5" customWidth="1"/>
    <col min="5380" max="5380" width="10.28515625" style="5" customWidth="1"/>
    <col min="5381" max="5381" width="1" style="5" customWidth="1"/>
    <col min="5382" max="5382" width="11" style="5" customWidth="1"/>
    <col min="5383" max="5383" width="1" style="5" customWidth="1"/>
    <col min="5384" max="5384" width="11.28515625" style="5" customWidth="1"/>
    <col min="5385" max="5385" width="1" style="5" customWidth="1"/>
    <col min="5386" max="5386" width="10.28515625" style="5" customWidth="1"/>
    <col min="5387" max="5387" width="1" style="5" customWidth="1"/>
    <col min="5388" max="5388" width="11.28515625" style="5" customWidth="1"/>
    <col min="5389" max="5389" width="1" style="5" customWidth="1"/>
    <col min="5390" max="5390" width="16.28515625" style="5" customWidth="1"/>
    <col min="5391" max="5391" width="1" style="5" customWidth="1"/>
    <col min="5392" max="5392" width="11.28515625" style="5" customWidth="1"/>
    <col min="5393" max="5394" width="9.140625" style="5"/>
    <col min="5395" max="5395" width="10.28515625" style="5" bestFit="1" customWidth="1"/>
    <col min="5396" max="5632" width="9.140625" style="5"/>
    <col min="5633" max="5633" width="37.28515625" style="5" customWidth="1"/>
    <col min="5634" max="5634" width="6.28515625" style="5" customWidth="1"/>
    <col min="5635" max="5635" width="1.28515625" style="5" customWidth="1"/>
    <col min="5636" max="5636" width="10.28515625" style="5" customWidth="1"/>
    <col min="5637" max="5637" width="1" style="5" customWidth="1"/>
    <col min="5638" max="5638" width="11" style="5" customWidth="1"/>
    <col min="5639" max="5639" width="1" style="5" customWidth="1"/>
    <col min="5640" max="5640" width="11.28515625" style="5" customWidth="1"/>
    <col min="5641" max="5641" width="1" style="5" customWidth="1"/>
    <col min="5642" max="5642" width="10.28515625" style="5" customWidth="1"/>
    <col min="5643" max="5643" width="1" style="5" customWidth="1"/>
    <col min="5644" max="5644" width="11.28515625" style="5" customWidth="1"/>
    <col min="5645" max="5645" width="1" style="5" customWidth="1"/>
    <col min="5646" max="5646" width="16.28515625" style="5" customWidth="1"/>
    <col min="5647" max="5647" width="1" style="5" customWidth="1"/>
    <col min="5648" max="5648" width="11.28515625" style="5" customWidth="1"/>
    <col min="5649" max="5650" width="9.140625" style="5"/>
    <col min="5651" max="5651" width="10.28515625" style="5" bestFit="1" customWidth="1"/>
    <col min="5652" max="5888" width="9.140625" style="5"/>
    <col min="5889" max="5889" width="37.28515625" style="5" customWidth="1"/>
    <col min="5890" max="5890" width="6.28515625" style="5" customWidth="1"/>
    <col min="5891" max="5891" width="1.28515625" style="5" customWidth="1"/>
    <col min="5892" max="5892" width="10.28515625" style="5" customWidth="1"/>
    <col min="5893" max="5893" width="1" style="5" customWidth="1"/>
    <col min="5894" max="5894" width="11" style="5" customWidth="1"/>
    <col min="5895" max="5895" width="1" style="5" customWidth="1"/>
    <col min="5896" max="5896" width="11.28515625" style="5" customWidth="1"/>
    <col min="5897" max="5897" width="1" style="5" customWidth="1"/>
    <col min="5898" max="5898" width="10.28515625" style="5" customWidth="1"/>
    <col min="5899" max="5899" width="1" style="5" customWidth="1"/>
    <col min="5900" max="5900" width="11.28515625" style="5" customWidth="1"/>
    <col min="5901" max="5901" width="1" style="5" customWidth="1"/>
    <col min="5902" max="5902" width="16.28515625" style="5" customWidth="1"/>
    <col min="5903" max="5903" width="1" style="5" customWidth="1"/>
    <col min="5904" max="5904" width="11.28515625" style="5" customWidth="1"/>
    <col min="5905" max="5906" width="9.140625" style="5"/>
    <col min="5907" max="5907" width="10.28515625" style="5" bestFit="1" customWidth="1"/>
    <col min="5908" max="6144" width="9.140625" style="5"/>
    <col min="6145" max="6145" width="37.28515625" style="5" customWidth="1"/>
    <col min="6146" max="6146" width="6.28515625" style="5" customWidth="1"/>
    <col min="6147" max="6147" width="1.28515625" style="5" customWidth="1"/>
    <col min="6148" max="6148" width="10.28515625" style="5" customWidth="1"/>
    <col min="6149" max="6149" width="1" style="5" customWidth="1"/>
    <col min="6150" max="6150" width="11" style="5" customWidth="1"/>
    <col min="6151" max="6151" width="1" style="5" customWidth="1"/>
    <col min="6152" max="6152" width="11.28515625" style="5" customWidth="1"/>
    <col min="6153" max="6153" width="1" style="5" customWidth="1"/>
    <col min="6154" max="6154" width="10.28515625" style="5" customWidth="1"/>
    <col min="6155" max="6155" width="1" style="5" customWidth="1"/>
    <col min="6156" max="6156" width="11.28515625" style="5" customWidth="1"/>
    <col min="6157" max="6157" width="1" style="5" customWidth="1"/>
    <col min="6158" max="6158" width="16.28515625" style="5" customWidth="1"/>
    <col min="6159" max="6159" width="1" style="5" customWidth="1"/>
    <col min="6160" max="6160" width="11.28515625" style="5" customWidth="1"/>
    <col min="6161" max="6162" width="9.140625" style="5"/>
    <col min="6163" max="6163" width="10.28515625" style="5" bestFit="1" customWidth="1"/>
    <col min="6164" max="6400" width="9.140625" style="5"/>
    <col min="6401" max="6401" width="37.28515625" style="5" customWidth="1"/>
    <col min="6402" max="6402" width="6.28515625" style="5" customWidth="1"/>
    <col min="6403" max="6403" width="1.28515625" style="5" customWidth="1"/>
    <col min="6404" max="6404" width="10.28515625" style="5" customWidth="1"/>
    <col min="6405" max="6405" width="1" style="5" customWidth="1"/>
    <col min="6406" max="6406" width="11" style="5" customWidth="1"/>
    <col min="6407" max="6407" width="1" style="5" customWidth="1"/>
    <col min="6408" max="6408" width="11.28515625" style="5" customWidth="1"/>
    <col min="6409" max="6409" width="1" style="5" customWidth="1"/>
    <col min="6410" max="6410" width="10.28515625" style="5" customWidth="1"/>
    <col min="6411" max="6411" width="1" style="5" customWidth="1"/>
    <col min="6412" max="6412" width="11.28515625" style="5" customWidth="1"/>
    <col min="6413" max="6413" width="1" style="5" customWidth="1"/>
    <col min="6414" max="6414" width="16.28515625" style="5" customWidth="1"/>
    <col min="6415" max="6415" width="1" style="5" customWidth="1"/>
    <col min="6416" max="6416" width="11.28515625" style="5" customWidth="1"/>
    <col min="6417" max="6418" width="9.140625" style="5"/>
    <col min="6419" max="6419" width="10.28515625" style="5" bestFit="1" customWidth="1"/>
    <col min="6420" max="6656" width="9.140625" style="5"/>
    <col min="6657" max="6657" width="37.28515625" style="5" customWidth="1"/>
    <col min="6658" max="6658" width="6.28515625" style="5" customWidth="1"/>
    <col min="6659" max="6659" width="1.28515625" style="5" customWidth="1"/>
    <col min="6660" max="6660" width="10.28515625" style="5" customWidth="1"/>
    <col min="6661" max="6661" width="1" style="5" customWidth="1"/>
    <col min="6662" max="6662" width="11" style="5" customWidth="1"/>
    <col min="6663" max="6663" width="1" style="5" customWidth="1"/>
    <col min="6664" max="6664" width="11.28515625" style="5" customWidth="1"/>
    <col min="6665" max="6665" width="1" style="5" customWidth="1"/>
    <col min="6666" max="6666" width="10.28515625" style="5" customWidth="1"/>
    <col min="6667" max="6667" width="1" style="5" customWidth="1"/>
    <col min="6668" max="6668" width="11.28515625" style="5" customWidth="1"/>
    <col min="6669" max="6669" width="1" style="5" customWidth="1"/>
    <col min="6670" max="6670" width="16.28515625" style="5" customWidth="1"/>
    <col min="6671" max="6671" width="1" style="5" customWidth="1"/>
    <col min="6672" max="6672" width="11.28515625" style="5" customWidth="1"/>
    <col min="6673" max="6674" width="9.140625" style="5"/>
    <col min="6675" max="6675" width="10.28515625" style="5" bestFit="1" customWidth="1"/>
    <col min="6676" max="6912" width="9.140625" style="5"/>
    <col min="6913" max="6913" width="37.28515625" style="5" customWidth="1"/>
    <col min="6914" max="6914" width="6.28515625" style="5" customWidth="1"/>
    <col min="6915" max="6915" width="1.28515625" style="5" customWidth="1"/>
    <col min="6916" max="6916" width="10.28515625" style="5" customWidth="1"/>
    <col min="6917" max="6917" width="1" style="5" customWidth="1"/>
    <col min="6918" max="6918" width="11" style="5" customWidth="1"/>
    <col min="6919" max="6919" width="1" style="5" customWidth="1"/>
    <col min="6920" max="6920" width="11.28515625" style="5" customWidth="1"/>
    <col min="6921" max="6921" width="1" style="5" customWidth="1"/>
    <col min="6922" max="6922" width="10.28515625" style="5" customWidth="1"/>
    <col min="6923" max="6923" width="1" style="5" customWidth="1"/>
    <col min="6924" max="6924" width="11.28515625" style="5" customWidth="1"/>
    <col min="6925" max="6925" width="1" style="5" customWidth="1"/>
    <col min="6926" max="6926" width="16.28515625" style="5" customWidth="1"/>
    <col min="6927" max="6927" width="1" style="5" customWidth="1"/>
    <col min="6928" max="6928" width="11.28515625" style="5" customWidth="1"/>
    <col min="6929" max="6930" width="9.140625" style="5"/>
    <col min="6931" max="6931" width="10.28515625" style="5" bestFit="1" customWidth="1"/>
    <col min="6932" max="7168" width="9.140625" style="5"/>
    <col min="7169" max="7169" width="37.28515625" style="5" customWidth="1"/>
    <col min="7170" max="7170" width="6.28515625" style="5" customWidth="1"/>
    <col min="7171" max="7171" width="1.28515625" style="5" customWidth="1"/>
    <col min="7172" max="7172" width="10.28515625" style="5" customWidth="1"/>
    <col min="7173" max="7173" width="1" style="5" customWidth="1"/>
    <col min="7174" max="7174" width="11" style="5" customWidth="1"/>
    <col min="7175" max="7175" width="1" style="5" customWidth="1"/>
    <col min="7176" max="7176" width="11.28515625" style="5" customWidth="1"/>
    <col min="7177" max="7177" width="1" style="5" customWidth="1"/>
    <col min="7178" max="7178" width="10.28515625" style="5" customWidth="1"/>
    <col min="7179" max="7179" width="1" style="5" customWidth="1"/>
    <col min="7180" max="7180" width="11.28515625" style="5" customWidth="1"/>
    <col min="7181" max="7181" width="1" style="5" customWidth="1"/>
    <col min="7182" max="7182" width="16.28515625" style="5" customWidth="1"/>
    <col min="7183" max="7183" width="1" style="5" customWidth="1"/>
    <col min="7184" max="7184" width="11.28515625" style="5" customWidth="1"/>
    <col min="7185" max="7186" width="9.140625" style="5"/>
    <col min="7187" max="7187" width="10.28515625" style="5" bestFit="1" customWidth="1"/>
    <col min="7188" max="7424" width="9.140625" style="5"/>
    <col min="7425" max="7425" width="37.28515625" style="5" customWidth="1"/>
    <col min="7426" max="7426" width="6.28515625" style="5" customWidth="1"/>
    <col min="7427" max="7427" width="1.28515625" style="5" customWidth="1"/>
    <col min="7428" max="7428" width="10.28515625" style="5" customWidth="1"/>
    <col min="7429" max="7429" width="1" style="5" customWidth="1"/>
    <col min="7430" max="7430" width="11" style="5" customWidth="1"/>
    <col min="7431" max="7431" width="1" style="5" customWidth="1"/>
    <col min="7432" max="7432" width="11.28515625" style="5" customWidth="1"/>
    <col min="7433" max="7433" width="1" style="5" customWidth="1"/>
    <col min="7434" max="7434" width="10.28515625" style="5" customWidth="1"/>
    <col min="7435" max="7435" width="1" style="5" customWidth="1"/>
    <col min="7436" max="7436" width="11.28515625" style="5" customWidth="1"/>
    <col min="7437" max="7437" width="1" style="5" customWidth="1"/>
    <col min="7438" max="7438" width="16.28515625" style="5" customWidth="1"/>
    <col min="7439" max="7439" width="1" style="5" customWidth="1"/>
    <col min="7440" max="7440" width="11.28515625" style="5" customWidth="1"/>
    <col min="7441" max="7442" width="9.140625" style="5"/>
    <col min="7443" max="7443" width="10.28515625" style="5" bestFit="1" customWidth="1"/>
    <col min="7444" max="7680" width="9.140625" style="5"/>
    <col min="7681" max="7681" width="37.28515625" style="5" customWidth="1"/>
    <col min="7682" max="7682" width="6.28515625" style="5" customWidth="1"/>
    <col min="7683" max="7683" width="1.28515625" style="5" customWidth="1"/>
    <col min="7684" max="7684" width="10.28515625" style="5" customWidth="1"/>
    <col min="7685" max="7685" width="1" style="5" customWidth="1"/>
    <col min="7686" max="7686" width="11" style="5" customWidth="1"/>
    <col min="7687" max="7687" width="1" style="5" customWidth="1"/>
    <col min="7688" max="7688" width="11.28515625" style="5" customWidth="1"/>
    <col min="7689" max="7689" width="1" style="5" customWidth="1"/>
    <col min="7690" max="7690" width="10.28515625" style="5" customWidth="1"/>
    <col min="7691" max="7691" width="1" style="5" customWidth="1"/>
    <col min="7692" max="7692" width="11.28515625" style="5" customWidth="1"/>
    <col min="7693" max="7693" width="1" style="5" customWidth="1"/>
    <col min="7694" max="7694" width="16.28515625" style="5" customWidth="1"/>
    <col min="7695" max="7695" width="1" style="5" customWidth="1"/>
    <col min="7696" max="7696" width="11.28515625" style="5" customWidth="1"/>
    <col min="7697" max="7698" width="9.140625" style="5"/>
    <col min="7699" max="7699" width="10.28515625" style="5" bestFit="1" customWidth="1"/>
    <col min="7700" max="7936" width="9.140625" style="5"/>
    <col min="7937" max="7937" width="37.28515625" style="5" customWidth="1"/>
    <col min="7938" max="7938" width="6.28515625" style="5" customWidth="1"/>
    <col min="7939" max="7939" width="1.28515625" style="5" customWidth="1"/>
    <col min="7940" max="7940" width="10.28515625" style="5" customWidth="1"/>
    <col min="7941" max="7941" width="1" style="5" customWidth="1"/>
    <col min="7942" max="7942" width="11" style="5" customWidth="1"/>
    <col min="7943" max="7943" width="1" style="5" customWidth="1"/>
    <col min="7944" max="7944" width="11.28515625" style="5" customWidth="1"/>
    <col min="7945" max="7945" width="1" style="5" customWidth="1"/>
    <col min="7946" max="7946" width="10.28515625" style="5" customWidth="1"/>
    <col min="7947" max="7947" width="1" style="5" customWidth="1"/>
    <col min="7948" max="7948" width="11.28515625" style="5" customWidth="1"/>
    <col min="7949" max="7949" width="1" style="5" customWidth="1"/>
    <col min="7950" max="7950" width="16.28515625" style="5" customWidth="1"/>
    <col min="7951" max="7951" width="1" style="5" customWidth="1"/>
    <col min="7952" max="7952" width="11.28515625" style="5" customWidth="1"/>
    <col min="7953" max="7954" width="9.140625" style="5"/>
    <col min="7955" max="7955" width="10.28515625" style="5" bestFit="1" customWidth="1"/>
    <col min="7956" max="8192" width="9.140625" style="5"/>
    <col min="8193" max="8193" width="37.28515625" style="5" customWidth="1"/>
    <col min="8194" max="8194" width="6.28515625" style="5" customWidth="1"/>
    <col min="8195" max="8195" width="1.28515625" style="5" customWidth="1"/>
    <col min="8196" max="8196" width="10.28515625" style="5" customWidth="1"/>
    <col min="8197" max="8197" width="1" style="5" customWidth="1"/>
    <col min="8198" max="8198" width="11" style="5" customWidth="1"/>
    <col min="8199" max="8199" width="1" style="5" customWidth="1"/>
    <col min="8200" max="8200" width="11.28515625" style="5" customWidth="1"/>
    <col min="8201" max="8201" width="1" style="5" customWidth="1"/>
    <col min="8202" max="8202" width="10.28515625" style="5" customWidth="1"/>
    <col min="8203" max="8203" width="1" style="5" customWidth="1"/>
    <col min="8204" max="8204" width="11.28515625" style="5" customWidth="1"/>
    <col min="8205" max="8205" width="1" style="5" customWidth="1"/>
    <col min="8206" max="8206" width="16.28515625" style="5" customWidth="1"/>
    <col min="8207" max="8207" width="1" style="5" customWidth="1"/>
    <col min="8208" max="8208" width="11.28515625" style="5" customWidth="1"/>
    <col min="8209" max="8210" width="9.140625" style="5"/>
    <col min="8211" max="8211" width="10.28515625" style="5" bestFit="1" customWidth="1"/>
    <col min="8212" max="8448" width="9.140625" style="5"/>
    <col min="8449" max="8449" width="37.28515625" style="5" customWidth="1"/>
    <col min="8450" max="8450" width="6.28515625" style="5" customWidth="1"/>
    <col min="8451" max="8451" width="1.28515625" style="5" customWidth="1"/>
    <col min="8452" max="8452" width="10.28515625" style="5" customWidth="1"/>
    <col min="8453" max="8453" width="1" style="5" customWidth="1"/>
    <col min="8454" max="8454" width="11" style="5" customWidth="1"/>
    <col min="8455" max="8455" width="1" style="5" customWidth="1"/>
    <col min="8456" max="8456" width="11.28515625" style="5" customWidth="1"/>
    <col min="8457" max="8457" width="1" style="5" customWidth="1"/>
    <col min="8458" max="8458" width="10.28515625" style="5" customWidth="1"/>
    <col min="8459" max="8459" width="1" style="5" customWidth="1"/>
    <col min="8460" max="8460" width="11.28515625" style="5" customWidth="1"/>
    <col min="8461" max="8461" width="1" style="5" customWidth="1"/>
    <col min="8462" max="8462" width="16.28515625" style="5" customWidth="1"/>
    <col min="8463" max="8463" width="1" style="5" customWidth="1"/>
    <col min="8464" max="8464" width="11.28515625" style="5" customWidth="1"/>
    <col min="8465" max="8466" width="9.140625" style="5"/>
    <col min="8467" max="8467" width="10.28515625" style="5" bestFit="1" customWidth="1"/>
    <col min="8468" max="8704" width="9.140625" style="5"/>
    <col min="8705" max="8705" width="37.28515625" style="5" customWidth="1"/>
    <col min="8706" max="8706" width="6.28515625" style="5" customWidth="1"/>
    <col min="8707" max="8707" width="1.28515625" style="5" customWidth="1"/>
    <col min="8708" max="8708" width="10.28515625" style="5" customWidth="1"/>
    <col min="8709" max="8709" width="1" style="5" customWidth="1"/>
    <col min="8710" max="8710" width="11" style="5" customWidth="1"/>
    <col min="8711" max="8711" width="1" style="5" customWidth="1"/>
    <col min="8712" max="8712" width="11.28515625" style="5" customWidth="1"/>
    <col min="8713" max="8713" width="1" style="5" customWidth="1"/>
    <col min="8714" max="8714" width="10.28515625" style="5" customWidth="1"/>
    <col min="8715" max="8715" width="1" style="5" customWidth="1"/>
    <col min="8716" max="8716" width="11.28515625" style="5" customWidth="1"/>
    <col min="8717" max="8717" width="1" style="5" customWidth="1"/>
    <col min="8718" max="8718" width="16.28515625" style="5" customWidth="1"/>
    <col min="8719" max="8719" width="1" style="5" customWidth="1"/>
    <col min="8720" max="8720" width="11.28515625" style="5" customWidth="1"/>
    <col min="8721" max="8722" width="9.140625" style="5"/>
    <col min="8723" max="8723" width="10.28515625" style="5" bestFit="1" customWidth="1"/>
    <col min="8724" max="8960" width="9.140625" style="5"/>
    <col min="8961" max="8961" width="37.28515625" style="5" customWidth="1"/>
    <col min="8962" max="8962" width="6.28515625" style="5" customWidth="1"/>
    <col min="8963" max="8963" width="1.28515625" style="5" customWidth="1"/>
    <col min="8964" max="8964" width="10.28515625" style="5" customWidth="1"/>
    <col min="8965" max="8965" width="1" style="5" customWidth="1"/>
    <col min="8966" max="8966" width="11" style="5" customWidth="1"/>
    <col min="8967" max="8967" width="1" style="5" customWidth="1"/>
    <col min="8968" max="8968" width="11.28515625" style="5" customWidth="1"/>
    <col min="8969" max="8969" width="1" style="5" customWidth="1"/>
    <col min="8970" max="8970" width="10.28515625" style="5" customWidth="1"/>
    <col min="8971" max="8971" width="1" style="5" customWidth="1"/>
    <col min="8972" max="8972" width="11.28515625" style="5" customWidth="1"/>
    <col min="8973" max="8973" width="1" style="5" customWidth="1"/>
    <col min="8974" max="8974" width="16.28515625" style="5" customWidth="1"/>
    <col min="8975" max="8975" width="1" style="5" customWidth="1"/>
    <col min="8976" max="8976" width="11.28515625" style="5" customWidth="1"/>
    <col min="8977" max="8978" width="9.140625" style="5"/>
    <col min="8979" max="8979" width="10.28515625" style="5" bestFit="1" customWidth="1"/>
    <col min="8980" max="9216" width="9.140625" style="5"/>
    <col min="9217" max="9217" width="37.28515625" style="5" customWidth="1"/>
    <col min="9218" max="9218" width="6.28515625" style="5" customWidth="1"/>
    <col min="9219" max="9219" width="1.28515625" style="5" customWidth="1"/>
    <col min="9220" max="9220" width="10.28515625" style="5" customWidth="1"/>
    <col min="9221" max="9221" width="1" style="5" customWidth="1"/>
    <col min="9222" max="9222" width="11" style="5" customWidth="1"/>
    <col min="9223" max="9223" width="1" style="5" customWidth="1"/>
    <col min="9224" max="9224" width="11.28515625" style="5" customWidth="1"/>
    <col min="9225" max="9225" width="1" style="5" customWidth="1"/>
    <col min="9226" max="9226" width="10.28515625" style="5" customWidth="1"/>
    <col min="9227" max="9227" width="1" style="5" customWidth="1"/>
    <col min="9228" max="9228" width="11.28515625" style="5" customWidth="1"/>
    <col min="9229" max="9229" width="1" style="5" customWidth="1"/>
    <col min="9230" max="9230" width="16.28515625" style="5" customWidth="1"/>
    <col min="9231" max="9231" width="1" style="5" customWidth="1"/>
    <col min="9232" max="9232" width="11.28515625" style="5" customWidth="1"/>
    <col min="9233" max="9234" width="9.140625" style="5"/>
    <col min="9235" max="9235" width="10.28515625" style="5" bestFit="1" customWidth="1"/>
    <col min="9236" max="9472" width="9.140625" style="5"/>
    <col min="9473" max="9473" width="37.28515625" style="5" customWidth="1"/>
    <col min="9474" max="9474" width="6.28515625" style="5" customWidth="1"/>
    <col min="9475" max="9475" width="1.28515625" style="5" customWidth="1"/>
    <col min="9476" max="9476" width="10.28515625" style="5" customWidth="1"/>
    <col min="9477" max="9477" width="1" style="5" customWidth="1"/>
    <col min="9478" max="9478" width="11" style="5" customWidth="1"/>
    <col min="9479" max="9479" width="1" style="5" customWidth="1"/>
    <col min="9480" max="9480" width="11.28515625" style="5" customWidth="1"/>
    <col min="9481" max="9481" width="1" style="5" customWidth="1"/>
    <col min="9482" max="9482" width="10.28515625" style="5" customWidth="1"/>
    <col min="9483" max="9483" width="1" style="5" customWidth="1"/>
    <col min="9484" max="9484" width="11.28515625" style="5" customWidth="1"/>
    <col min="9485" max="9485" width="1" style="5" customWidth="1"/>
    <col min="9486" max="9486" width="16.28515625" style="5" customWidth="1"/>
    <col min="9487" max="9487" width="1" style="5" customWidth="1"/>
    <col min="9488" max="9488" width="11.28515625" style="5" customWidth="1"/>
    <col min="9489" max="9490" width="9.140625" style="5"/>
    <col min="9491" max="9491" width="10.28515625" style="5" bestFit="1" customWidth="1"/>
    <col min="9492" max="9728" width="9.140625" style="5"/>
    <col min="9729" max="9729" width="37.28515625" style="5" customWidth="1"/>
    <col min="9730" max="9730" width="6.28515625" style="5" customWidth="1"/>
    <col min="9731" max="9731" width="1.28515625" style="5" customWidth="1"/>
    <col min="9732" max="9732" width="10.28515625" style="5" customWidth="1"/>
    <col min="9733" max="9733" width="1" style="5" customWidth="1"/>
    <col min="9734" max="9734" width="11" style="5" customWidth="1"/>
    <col min="9735" max="9735" width="1" style="5" customWidth="1"/>
    <col min="9736" max="9736" width="11.28515625" style="5" customWidth="1"/>
    <col min="9737" max="9737" width="1" style="5" customWidth="1"/>
    <col min="9738" max="9738" width="10.28515625" style="5" customWidth="1"/>
    <col min="9739" max="9739" width="1" style="5" customWidth="1"/>
    <col min="9740" max="9740" width="11.28515625" style="5" customWidth="1"/>
    <col min="9741" max="9741" width="1" style="5" customWidth="1"/>
    <col min="9742" max="9742" width="16.28515625" style="5" customWidth="1"/>
    <col min="9743" max="9743" width="1" style="5" customWidth="1"/>
    <col min="9744" max="9744" width="11.28515625" style="5" customWidth="1"/>
    <col min="9745" max="9746" width="9.140625" style="5"/>
    <col min="9747" max="9747" width="10.28515625" style="5" bestFit="1" customWidth="1"/>
    <col min="9748" max="9984" width="9.140625" style="5"/>
    <col min="9985" max="9985" width="37.28515625" style="5" customWidth="1"/>
    <col min="9986" max="9986" width="6.28515625" style="5" customWidth="1"/>
    <col min="9987" max="9987" width="1.28515625" style="5" customWidth="1"/>
    <col min="9988" max="9988" width="10.28515625" style="5" customWidth="1"/>
    <col min="9989" max="9989" width="1" style="5" customWidth="1"/>
    <col min="9990" max="9990" width="11" style="5" customWidth="1"/>
    <col min="9991" max="9991" width="1" style="5" customWidth="1"/>
    <col min="9992" max="9992" width="11.28515625" style="5" customWidth="1"/>
    <col min="9993" max="9993" width="1" style="5" customWidth="1"/>
    <col min="9994" max="9994" width="10.28515625" style="5" customWidth="1"/>
    <col min="9995" max="9995" width="1" style="5" customWidth="1"/>
    <col min="9996" max="9996" width="11.28515625" style="5" customWidth="1"/>
    <col min="9997" max="9997" width="1" style="5" customWidth="1"/>
    <col min="9998" max="9998" width="16.28515625" style="5" customWidth="1"/>
    <col min="9999" max="9999" width="1" style="5" customWidth="1"/>
    <col min="10000" max="10000" width="11.28515625" style="5" customWidth="1"/>
    <col min="10001" max="10002" width="9.140625" style="5"/>
    <col min="10003" max="10003" width="10.28515625" style="5" bestFit="1" customWidth="1"/>
    <col min="10004" max="10240" width="9.140625" style="5"/>
    <col min="10241" max="10241" width="37.28515625" style="5" customWidth="1"/>
    <col min="10242" max="10242" width="6.28515625" style="5" customWidth="1"/>
    <col min="10243" max="10243" width="1.28515625" style="5" customWidth="1"/>
    <col min="10244" max="10244" width="10.28515625" style="5" customWidth="1"/>
    <col min="10245" max="10245" width="1" style="5" customWidth="1"/>
    <col min="10246" max="10246" width="11" style="5" customWidth="1"/>
    <col min="10247" max="10247" width="1" style="5" customWidth="1"/>
    <col min="10248" max="10248" width="11.28515625" style="5" customWidth="1"/>
    <col min="10249" max="10249" width="1" style="5" customWidth="1"/>
    <col min="10250" max="10250" width="10.28515625" style="5" customWidth="1"/>
    <col min="10251" max="10251" width="1" style="5" customWidth="1"/>
    <col min="10252" max="10252" width="11.28515625" style="5" customWidth="1"/>
    <col min="10253" max="10253" width="1" style="5" customWidth="1"/>
    <col min="10254" max="10254" width="16.28515625" style="5" customWidth="1"/>
    <col min="10255" max="10255" width="1" style="5" customWidth="1"/>
    <col min="10256" max="10256" width="11.28515625" style="5" customWidth="1"/>
    <col min="10257" max="10258" width="9.140625" style="5"/>
    <col min="10259" max="10259" width="10.28515625" style="5" bestFit="1" customWidth="1"/>
    <col min="10260" max="10496" width="9.140625" style="5"/>
    <col min="10497" max="10497" width="37.28515625" style="5" customWidth="1"/>
    <col min="10498" max="10498" width="6.28515625" style="5" customWidth="1"/>
    <col min="10499" max="10499" width="1.28515625" style="5" customWidth="1"/>
    <col min="10500" max="10500" width="10.28515625" style="5" customWidth="1"/>
    <col min="10501" max="10501" width="1" style="5" customWidth="1"/>
    <col min="10502" max="10502" width="11" style="5" customWidth="1"/>
    <col min="10503" max="10503" width="1" style="5" customWidth="1"/>
    <col min="10504" max="10504" width="11.28515625" style="5" customWidth="1"/>
    <col min="10505" max="10505" width="1" style="5" customWidth="1"/>
    <col min="10506" max="10506" width="10.28515625" style="5" customWidth="1"/>
    <col min="10507" max="10507" width="1" style="5" customWidth="1"/>
    <col min="10508" max="10508" width="11.28515625" style="5" customWidth="1"/>
    <col min="10509" max="10509" width="1" style="5" customWidth="1"/>
    <col min="10510" max="10510" width="16.28515625" style="5" customWidth="1"/>
    <col min="10511" max="10511" width="1" style="5" customWidth="1"/>
    <col min="10512" max="10512" width="11.28515625" style="5" customWidth="1"/>
    <col min="10513" max="10514" width="9.140625" style="5"/>
    <col min="10515" max="10515" width="10.28515625" style="5" bestFit="1" customWidth="1"/>
    <col min="10516" max="10752" width="9.140625" style="5"/>
    <col min="10753" max="10753" width="37.28515625" style="5" customWidth="1"/>
    <col min="10754" max="10754" width="6.28515625" style="5" customWidth="1"/>
    <col min="10755" max="10755" width="1.28515625" style="5" customWidth="1"/>
    <col min="10756" max="10756" width="10.28515625" style="5" customWidth="1"/>
    <col min="10757" max="10757" width="1" style="5" customWidth="1"/>
    <col min="10758" max="10758" width="11" style="5" customWidth="1"/>
    <col min="10759" max="10759" width="1" style="5" customWidth="1"/>
    <col min="10760" max="10760" width="11.28515625" style="5" customWidth="1"/>
    <col min="10761" max="10761" width="1" style="5" customWidth="1"/>
    <col min="10762" max="10762" width="10.28515625" style="5" customWidth="1"/>
    <col min="10763" max="10763" width="1" style="5" customWidth="1"/>
    <col min="10764" max="10764" width="11.28515625" style="5" customWidth="1"/>
    <col min="10765" max="10765" width="1" style="5" customWidth="1"/>
    <col min="10766" max="10766" width="16.28515625" style="5" customWidth="1"/>
    <col min="10767" max="10767" width="1" style="5" customWidth="1"/>
    <col min="10768" max="10768" width="11.28515625" style="5" customWidth="1"/>
    <col min="10769" max="10770" width="9.140625" style="5"/>
    <col min="10771" max="10771" width="10.28515625" style="5" bestFit="1" customWidth="1"/>
    <col min="10772" max="11008" width="9.140625" style="5"/>
    <col min="11009" max="11009" width="37.28515625" style="5" customWidth="1"/>
    <col min="11010" max="11010" width="6.28515625" style="5" customWidth="1"/>
    <col min="11011" max="11011" width="1.28515625" style="5" customWidth="1"/>
    <col min="11012" max="11012" width="10.28515625" style="5" customWidth="1"/>
    <col min="11013" max="11013" width="1" style="5" customWidth="1"/>
    <col min="11014" max="11014" width="11" style="5" customWidth="1"/>
    <col min="11015" max="11015" width="1" style="5" customWidth="1"/>
    <col min="11016" max="11016" width="11.28515625" style="5" customWidth="1"/>
    <col min="11017" max="11017" width="1" style="5" customWidth="1"/>
    <col min="11018" max="11018" width="10.28515625" style="5" customWidth="1"/>
    <col min="11019" max="11019" width="1" style="5" customWidth="1"/>
    <col min="11020" max="11020" width="11.28515625" style="5" customWidth="1"/>
    <col min="11021" max="11021" width="1" style="5" customWidth="1"/>
    <col min="11022" max="11022" width="16.28515625" style="5" customWidth="1"/>
    <col min="11023" max="11023" width="1" style="5" customWidth="1"/>
    <col min="11024" max="11024" width="11.28515625" style="5" customWidth="1"/>
    <col min="11025" max="11026" width="9.140625" style="5"/>
    <col min="11027" max="11027" width="10.28515625" style="5" bestFit="1" customWidth="1"/>
    <col min="11028" max="11264" width="9.140625" style="5"/>
    <col min="11265" max="11265" width="37.28515625" style="5" customWidth="1"/>
    <col min="11266" max="11266" width="6.28515625" style="5" customWidth="1"/>
    <col min="11267" max="11267" width="1.28515625" style="5" customWidth="1"/>
    <col min="11268" max="11268" width="10.28515625" style="5" customWidth="1"/>
    <col min="11269" max="11269" width="1" style="5" customWidth="1"/>
    <col min="11270" max="11270" width="11" style="5" customWidth="1"/>
    <col min="11271" max="11271" width="1" style="5" customWidth="1"/>
    <col min="11272" max="11272" width="11.28515625" style="5" customWidth="1"/>
    <col min="11273" max="11273" width="1" style="5" customWidth="1"/>
    <col min="11274" max="11274" width="10.28515625" style="5" customWidth="1"/>
    <col min="11275" max="11275" width="1" style="5" customWidth="1"/>
    <col min="11276" max="11276" width="11.28515625" style="5" customWidth="1"/>
    <col min="11277" max="11277" width="1" style="5" customWidth="1"/>
    <col min="11278" max="11278" width="16.28515625" style="5" customWidth="1"/>
    <col min="11279" max="11279" width="1" style="5" customWidth="1"/>
    <col min="11280" max="11280" width="11.28515625" style="5" customWidth="1"/>
    <col min="11281" max="11282" width="9.140625" style="5"/>
    <col min="11283" max="11283" width="10.28515625" style="5" bestFit="1" customWidth="1"/>
    <col min="11284" max="11520" width="9.140625" style="5"/>
    <col min="11521" max="11521" width="37.28515625" style="5" customWidth="1"/>
    <col min="11522" max="11522" width="6.28515625" style="5" customWidth="1"/>
    <col min="11523" max="11523" width="1.28515625" style="5" customWidth="1"/>
    <col min="11524" max="11524" width="10.28515625" style="5" customWidth="1"/>
    <col min="11525" max="11525" width="1" style="5" customWidth="1"/>
    <col min="11526" max="11526" width="11" style="5" customWidth="1"/>
    <col min="11527" max="11527" width="1" style="5" customWidth="1"/>
    <col min="11528" max="11528" width="11.28515625" style="5" customWidth="1"/>
    <col min="11529" max="11529" width="1" style="5" customWidth="1"/>
    <col min="11530" max="11530" width="10.28515625" style="5" customWidth="1"/>
    <col min="11531" max="11531" width="1" style="5" customWidth="1"/>
    <col min="11532" max="11532" width="11.28515625" style="5" customWidth="1"/>
    <col min="11533" max="11533" width="1" style="5" customWidth="1"/>
    <col min="11534" max="11534" width="16.28515625" style="5" customWidth="1"/>
    <col min="11535" max="11535" width="1" style="5" customWidth="1"/>
    <col min="11536" max="11536" width="11.28515625" style="5" customWidth="1"/>
    <col min="11537" max="11538" width="9.140625" style="5"/>
    <col min="11539" max="11539" width="10.28515625" style="5" bestFit="1" customWidth="1"/>
    <col min="11540" max="11776" width="9.140625" style="5"/>
    <col min="11777" max="11777" width="37.28515625" style="5" customWidth="1"/>
    <col min="11778" max="11778" width="6.28515625" style="5" customWidth="1"/>
    <col min="11779" max="11779" width="1.28515625" style="5" customWidth="1"/>
    <col min="11780" max="11780" width="10.28515625" style="5" customWidth="1"/>
    <col min="11781" max="11781" width="1" style="5" customWidth="1"/>
    <col min="11782" max="11782" width="11" style="5" customWidth="1"/>
    <col min="11783" max="11783" width="1" style="5" customWidth="1"/>
    <col min="11784" max="11784" width="11.28515625" style="5" customWidth="1"/>
    <col min="11785" max="11785" width="1" style="5" customWidth="1"/>
    <col min="11786" max="11786" width="10.28515625" style="5" customWidth="1"/>
    <col min="11787" max="11787" width="1" style="5" customWidth="1"/>
    <col min="11788" max="11788" width="11.28515625" style="5" customWidth="1"/>
    <col min="11789" max="11789" width="1" style="5" customWidth="1"/>
    <col min="11790" max="11790" width="16.28515625" style="5" customWidth="1"/>
    <col min="11791" max="11791" width="1" style="5" customWidth="1"/>
    <col min="11792" max="11792" width="11.28515625" style="5" customWidth="1"/>
    <col min="11793" max="11794" width="9.140625" style="5"/>
    <col min="11795" max="11795" width="10.28515625" style="5" bestFit="1" customWidth="1"/>
    <col min="11796" max="12032" width="9.140625" style="5"/>
    <col min="12033" max="12033" width="37.28515625" style="5" customWidth="1"/>
    <col min="12034" max="12034" width="6.28515625" style="5" customWidth="1"/>
    <col min="12035" max="12035" width="1.28515625" style="5" customWidth="1"/>
    <col min="12036" max="12036" width="10.28515625" style="5" customWidth="1"/>
    <col min="12037" max="12037" width="1" style="5" customWidth="1"/>
    <col min="12038" max="12038" width="11" style="5" customWidth="1"/>
    <col min="12039" max="12039" width="1" style="5" customWidth="1"/>
    <col min="12040" max="12040" width="11.28515625" style="5" customWidth="1"/>
    <col min="12041" max="12041" width="1" style="5" customWidth="1"/>
    <col min="12042" max="12042" width="10.28515625" style="5" customWidth="1"/>
    <col min="12043" max="12043" width="1" style="5" customWidth="1"/>
    <col min="12044" max="12044" width="11.28515625" style="5" customWidth="1"/>
    <col min="12045" max="12045" width="1" style="5" customWidth="1"/>
    <col min="12046" max="12046" width="16.28515625" style="5" customWidth="1"/>
    <col min="12047" max="12047" width="1" style="5" customWidth="1"/>
    <col min="12048" max="12048" width="11.28515625" style="5" customWidth="1"/>
    <col min="12049" max="12050" width="9.140625" style="5"/>
    <col min="12051" max="12051" width="10.28515625" style="5" bestFit="1" customWidth="1"/>
    <col min="12052" max="12288" width="9.140625" style="5"/>
    <col min="12289" max="12289" width="37.28515625" style="5" customWidth="1"/>
    <col min="12290" max="12290" width="6.28515625" style="5" customWidth="1"/>
    <col min="12291" max="12291" width="1.28515625" style="5" customWidth="1"/>
    <col min="12292" max="12292" width="10.28515625" style="5" customWidth="1"/>
    <col min="12293" max="12293" width="1" style="5" customWidth="1"/>
    <col min="12294" max="12294" width="11" style="5" customWidth="1"/>
    <col min="12295" max="12295" width="1" style="5" customWidth="1"/>
    <col min="12296" max="12296" width="11.28515625" style="5" customWidth="1"/>
    <col min="12297" max="12297" width="1" style="5" customWidth="1"/>
    <col min="12298" max="12298" width="10.28515625" style="5" customWidth="1"/>
    <col min="12299" max="12299" width="1" style="5" customWidth="1"/>
    <col min="12300" max="12300" width="11.28515625" style="5" customWidth="1"/>
    <col min="12301" max="12301" width="1" style="5" customWidth="1"/>
    <col min="12302" max="12302" width="16.28515625" style="5" customWidth="1"/>
    <col min="12303" max="12303" width="1" style="5" customWidth="1"/>
    <col min="12304" max="12304" width="11.28515625" style="5" customWidth="1"/>
    <col min="12305" max="12306" width="9.140625" style="5"/>
    <col min="12307" max="12307" width="10.28515625" style="5" bestFit="1" customWidth="1"/>
    <col min="12308" max="12544" width="9.140625" style="5"/>
    <col min="12545" max="12545" width="37.28515625" style="5" customWidth="1"/>
    <col min="12546" max="12546" width="6.28515625" style="5" customWidth="1"/>
    <col min="12547" max="12547" width="1.28515625" style="5" customWidth="1"/>
    <col min="12548" max="12548" width="10.28515625" style="5" customWidth="1"/>
    <col min="12549" max="12549" width="1" style="5" customWidth="1"/>
    <col min="12550" max="12550" width="11" style="5" customWidth="1"/>
    <col min="12551" max="12551" width="1" style="5" customWidth="1"/>
    <col min="12552" max="12552" width="11.28515625" style="5" customWidth="1"/>
    <col min="12553" max="12553" width="1" style="5" customWidth="1"/>
    <col min="12554" max="12554" width="10.28515625" style="5" customWidth="1"/>
    <col min="12555" max="12555" width="1" style="5" customWidth="1"/>
    <col min="12556" max="12556" width="11.28515625" style="5" customWidth="1"/>
    <col min="12557" max="12557" width="1" style="5" customWidth="1"/>
    <col min="12558" max="12558" width="16.28515625" style="5" customWidth="1"/>
    <col min="12559" max="12559" width="1" style="5" customWidth="1"/>
    <col min="12560" max="12560" width="11.28515625" style="5" customWidth="1"/>
    <col min="12561" max="12562" width="9.140625" style="5"/>
    <col min="12563" max="12563" width="10.28515625" style="5" bestFit="1" customWidth="1"/>
    <col min="12564" max="12800" width="9.140625" style="5"/>
    <col min="12801" max="12801" width="37.28515625" style="5" customWidth="1"/>
    <col min="12802" max="12802" width="6.28515625" style="5" customWidth="1"/>
    <col min="12803" max="12803" width="1.28515625" style="5" customWidth="1"/>
    <col min="12804" max="12804" width="10.28515625" style="5" customWidth="1"/>
    <col min="12805" max="12805" width="1" style="5" customWidth="1"/>
    <col min="12806" max="12806" width="11" style="5" customWidth="1"/>
    <col min="12807" max="12807" width="1" style="5" customWidth="1"/>
    <col min="12808" max="12808" width="11.28515625" style="5" customWidth="1"/>
    <col min="12809" max="12809" width="1" style="5" customWidth="1"/>
    <col min="12810" max="12810" width="10.28515625" style="5" customWidth="1"/>
    <col min="12811" max="12811" width="1" style="5" customWidth="1"/>
    <col min="12812" max="12812" width="11.28515625" style="5" customWidth="1"/>
    <col min="12813" max="12813" width="1" style="5" customWidth="1"/>
    <col min="12814" max="12814" width="16.28515625" style="5" customWidth="1"/>
    <col min="12815" max="12815" width="1" style="5" customWidth="1"/>
    <col min="12816" max="12816" width="11.28515625" style="5" customWidth="1"/>
    <col min="12817" max="12818" width="9.140625" style="5"/>
    <col min="12819" max="12819" width="10.28515625" style="5" bestFit="1" customWidth="1"/>
    <col min="12820" max="13056" width="9.140625" style="5"/>
    <col min="13057" max="13057" width="37.28515625" style="5" customWidth="1"/>
    <col min="13058" max="13058" width="6.28515625" style="5" customWidth="1"/>
    <col min="13059" max="13059" width="1.28515625" style="5" customWidth="1"/>
    <col min="13060" max="13060" width="10.28515625" style="5" customWidth="1"/>
    <col min="13061" max="13061" width="1" style="5" customWidth="1"/>
    <col min="13062" max="13062" width="11" style="5" customWidth="1"/>
    <col min="13063" max="13063" width="1" style="5" customWidth="1"/>
    <col min="13064" max="13064" width="11.28515625" style="5" customWidth="1"/>
    <col min="13065" max="13065" width="1" style="5" customWidth="1"/>
    <col min="13066" max="13066" width="10.28515625" style="5" customWidth="1"/>
    <col min="13067" max="13067" width="1" style="5" customWidth="1"/>
    <col min="13068" max="13068" width="11.28515625" style="5" customWidth="1"/>
    <col min="13069" max="13069" width="1" style="5" customWidth="1"/>
    <col min="13070" max="13070" width="16.28515625" style="5" customWidth="1"/>
    <col min="13071" max="13071" width="1" style="5" customWidth="1"/>
    <col min="13072" max="13072" width="11.28515625" style="5" customWidth="1"/>
    <col min="13073" max="13074" width="9.140625" style="5"/>
    <col min="13075" max="13075" width="10.28515625" style="5" bestFit="1" customWidth="1"/>
    <col min="13076" max="13312" width="9.140625" style="5"/>
    <col min="13313" max="13313" width="37.28515625" style="5" customWidth="1"/>
    <col min="13314" max="13314" width="6.28515625" style="5" customWidth="1"/>
    <col min="13315" max="13315" width="1.28515625" style="5" customWidth="1"/>
    <col min="13316" max="13316" width="10.28515625" style="5" customWidth="1"/>
    <col min="13317" max="13317" width="1" style="5" customWidth="1"/>
    <col min="13318" max="13318" width="11" style="5" customWidth="1"/>
    <col min="13319" max="13319" width="1" style="5" customWidth="1"/>
    <col min="13320" max="13320" width="11.28515625" style="5" customWidth="1"/>
    <col min="13321" max="13321" width="1" style="5" customWidth="1"/>
    <col min="13322" max="13322" width="10.28515625" style="5" customWidth="1"/>
    <col min="13323" max="13323" width="1" style="5" customWidth="1"/>
    <col min="13324" max="13324" width="11.28515625" style="5" customWidth="1"/>
    <col min="13325" max="13325" width="1" style="5" customWidth="1"/>
    <col min="13326" max="13326" width="16.28515625" style="5" customWidth="1"/>
    <col min="13327" max="13327" width="1" style="5" customWidth="1"/>
    <col min="13328" max="13328" width="11.28515625" style="5" customWidth="1"/>
    <col min="13329" max="13330" width="9.140625" style="5"/>
    <col min="13331" max="13331" width="10.28515625" style="5" bestFit="1" customWidth="1"/>
    <col min="13332" max="13568" width="9.140625" style="5"/>
    <col min="13569" max="13569" width="37.28515625" style="5" customWidth="1"/>
    <col min="13570" max="13570" width="6.28515625" style="5" customWidth="1"/>
    <col min="13571" max="13571" width="1.28515625" style="5" customWidth="1"/>
    <col min="13572" max="13572" width="10.28515625" style="5" customWidth="1"/>
    <col min="13573" max="13573" width="1" style="5" customWidth="1"/>
    <col min="13574" max="13574" width="11" style="5" customWidth="1"/>
    <col min="13575" max="13575" width="1" style="5" customWidth="1"/>
    <col min="13576" max="13576" width="11.28515625" style="5" customWidth="1"/>
    <col min="13577" max="13577" width="1" style="5" customWidth="1"/>
    <col min="13578" max="13578" width="10.28515625" style="5" customWidth="1"/>
    <col min="13579" max="13579" width="1" style="5" customWidth="1"/>
    <col min="13580" max="13580" width="11.28515625" style="5" customWidth="1"/>
    <col min="13581" max="13581" width="1" style="5" customWidth="1"/>
    <col min="13582" max="13582" width="16.28515625" style="5" customWidth="1"/>
    <col min="13583" max="13583" width="1" style="5" customWidth="1"/>
    <col min="13584" max="13584" width="11.28515625" style="5" customWidth="1"/>
    <col min="13585" max="13586" width="9.140625" style="5"/>
    <col min="13587" max="13587" width="10.28515625" style="5" bestFit="1" customWidth="1"/>
    <col min="13588" max="13824" width="9.140625" style="5"/>
    <col min="13825" max="13825" width="37.28515625" style="5" customWidth="1"/>
    <col min="13826" max="13826" width="6.28515625" style="5" customWidth="1"/>
    <col min="13827" max="13827" width="1.28515625" style="5" customWidth="1"/>
    <col min="13828" max="13828" width="10.28515625" style="5" customWidth="1"/>
    <col min="13829" max="13829" width="1" style="5" customWidth="1"/>
    <col min="13830" max="13830" width="11" style="5" customWidth="1"/>
    <col min="13831" max="13831" width="1" style="5" customWidth="1"/>
    <col min="13832" max="13832" width="11.28515625" style="5" customWidth="1"/>
    <col min="13833" max="13833" width="1" style="5" customWidth="1"/>
    <col min="13834" max="13834" width="10.28515625" style="5" customWidth="1"/>
    <col min="13835" max="13835" width="1" style="5" customWidth="1"/>
    <col min="13836" max="13836" width="11.28515625" style="5" customWidth="1"/>
    <col min="13837" max="13837" width="1" style="5" customWidth="1"/>
    <col min="13838" max="13838" width="16.28515625" style="5" customWidth="1"/>
    <col min="13839" max="13839" width="1" style="5" customWidth="1"/>
    <col min="13840" max="13840" width="11.28515625" style="5" customWidth="1"/>
    <col min="13841" max="13842" width="9.140625" style="5"/>
    <col min="13843" max="13843" width="10.28515625" style="5" bestFit="1" customWidth="1"/>
    <col min="13844" max="14080" width="9.140625" style="5"/>
    <col min="14081" max="14081" width="37.28515625" style="5" customWidth="1"/>
    <col min="14082" max="14082" width="6.28515625" style="5" customWidth="1"/>
    <col min="14083" max="14083" width="1.28515625" style="5" customWidth="1"/>
    <col min="14084" max="14084" width="10.28515625" style="5" customWidth="1"/>
    <col min="14085" max="14085" width="1" style="5" customWidth="1"/>
    <col min="14086" max="14086" width="11" style="5" customWidth="1"/>
    <col min="14087" max="14087" width="1" style="5" customWidth="1"/>
    <col min="14088" max="14088" width="11.28515625" style="5" customWidth="1"/>
    <col min="14089" max="14089" width="1" style="5" customWidth="1"/>
    <col min="14090" max="14090" width="10.28515625" style="5" customWidth="1"/>
    <col min="14091" max="14091" width="1" style="5" customWidth="1"/>
    <col min="14092" max="14092" width="11.28515625" style="5" customWidth="1"/>
    <col min="14093" max="14093" width="1" style="5" customWidth="1"/>
    <col min="14094" max="14094" width="16.28515625" style="5" customWidth="1"/>
    <col min="14095" max="14095" width="1" style="5" customWidth="1"/>
    <col min="14096" max="14096" width="11.28515625" style="5" customWidth="1"/>
    <col min="14097" max="14098" width="9.140625" style="5"/>
    <col min="14099" max="14099" width="10.28515625" style="5" bestFit="1" customWidth="1"/>
    <col min="14100" max="14336" width="9.140625" style="5"/>
    <col min="14337" max="14337" width="37.28515625" style="5" customWidth="1"/>
    <col min="14338" max="14338" width="6.28515625" style="5" customWidth="1"/>
    <col min="14339" max="14339" width="1.28515625" style="5" customWidth="1"/>
    <col min="14340" max="14340" width="10.28515625" style="5" customWidth="1"/>
    <col min="14341" max="14341" width="1" style="5" customWidth="1"/>
    <col min="14342" max="14342" width="11" style="5" customWidth="1"/>
    <col min="14343" max="14343" width="1" style="5" customWidth="1"/>
    <col min="14344" max="14344" width="11.28515625" style="5" customWidth="1"/>
    <col min="14345" max="14345" width="1" style="5" customWidth="1"/>
    <col min="14346" max="14346" width="10.28515625" style="5" customWidth="1"/>
    <col min="14347" max="14347" width="1" style="5" customWidth="1"/>
    <col min="14348" max="14348" width="11.28515625" style="5" customWidth="1"/>
    <col min="14349" max="14349" width="1" style="5" customWidth="1"/>
    <col min="14350" max="14350" width="16.28515625" style="5" customWidth="1"/>
    <col min="14351" max="14351" width="1" style="5" customWidth="1"/>
    <col min="14352" max="14352" width="11.28515625" style="5" customWidth="1"/>
    <col min="14353" max="14354" width="9.140625" style="5"/>
    <col min="14355" max="14355" width="10.28515625" style="5" bestFit="1" customWidth="1"/>
    <col min="14356" max="14592" width="9.140625" style="5"/>
    <col min="14593" max="14593" width="37.28515625" style="5" customWidth="1"/>
    <col min="14594" max="14594" width="6.28515625" style="5" customWidth="1"/>
    <col min="14595" max="14595" width="1.28515625" style="5" customWidth="1"/>
    <col min="14596" max="14596" width="10.28515625" style="5" customWidth="1"/>
    <col min="14597" max="14597" width="1" style="5" customWidth="1"/>
    <col min="14598" max="14598" width="11" style="5" customWidth="1"/>
    <col min="14599" max="14599" width="1" style="5" customWidth="1"/>
    <col min="14600" max="14600" width="11.28515625" style="5" customWidth="1"/>
    <col min="14601" max="14601" width="1" style="5" customWidth="1"/>
    <col min="14602" max="14602" width="10.28515625" style="5" customWidth="1"/>
    <col min="14603" max="14603" width="1" style="5" customWidth="1"/>
    <col min="14604" max="14604" width="11.28515625" style="5" customWidth="1"/>
    <col min="14605" max="14605" width="1" style="5" customWidth="1"/>
    <col min="14606" max="14606" width="16.28515625" style="5" customWidth="1"/>
    <col min="14607" max="14607" width="1" style="5" customWidth="1"/>
    <col min="14608" max="14608" width="11.28515625" style="5" customWidth="1"/>
    <col min="14609" max="14610" width="9.140625" style="5"/>
    <col min="14611" max="14611" width="10.28515625" style="5" bestFit="1" customWidth="1"/>
    <col min="14612" max="14848" width="9.140625" style="5"/>
    <col min="14849" max="14849" width="37.28515625" style="5" customWidth="1"/>
    <col min="14850" max="14850" width="6.28515625" style="5" customWidth="1"/>
    <col min="14851" max="14851" width="1.28515625" style="5" customWidth="1"/>
    <col min="14852" max="14852" width="10.28515625" style="5" customWidth="1"/>
    <col min="14853" max="14853" width="1" style="5" customWidth="1"/>
    <col min="14854" max="14854" width="11" style="5" customWidth="1"/>
    <col min="14855" max="14855" width="1" style="5" customWidth="1"/>
    <col min="14856" max="14856" width="11.28515625" style="5" customWidth="1"/>
    <col min="14857" max="14857" width="1" style="5" customWidth="1"/>
    <col min="14858" max="14858" width="10.28515625" style="5" customWidth="1"/>
    <col min="14859" max="14859" width="1" style="5" customWidth="1"/>
    <col min="14860" max="14860" width="11.28515625" style="5" customWidth="1"/>
    <col min="14861" max="14861" width="1" style="5" customWidth="1"/>
    <col min="14862" max="14862" width="16.28515625" style="5" customWidth="1"/>
    <col min="14863" max="14863" width="1" style="5" customWidth="1"/>
    <col min="14864" max="14864" width="11.28515625" style="5" customWidth="1"/>
    <col min="14865" max="14866" width="9.140625" style="5"/>
    <col min="14867" max="14867" width="10.28515625" style="5" bestFit="1" customWidth="1"/>
    <col min="14868" max="15104" width="9.140625" style="5"/>
    <col min="15105" max="15105" width="37.28515625" style="5" customWidth="1"/>
    <col min="15106" max="15106" width="6.28515625" style="5" customWidth="1"/>
    <col min="15107" max="15107" width="1.28515625" style="5" customWidth="1"/>
    <col min="15108" max="15108" width="10.28515625" style="5" customWidth="1"/>
    <col min="15109" max="15109" width="1" style="5" customWidth="1"/>
    <col min="15110" max="15110" width="11" style="5" customWidth="1"/>
    <col min="15111" max="15111" width="1" style="5" customWidth="1"/>
    <col min="15112" max="15112" width="11.28515625" style="5" customWidth="1"/>
    <col min="15113" max="15113" width="1" style="5" customWidth="1"/>
    <col min="15114" max="15114" width="10.28515625" style="5" customWidth="1"/>
    <col min="15115" max="15115" width="1" style="5" customWidth="1"/>
    <col min="15116" max="15116" width="11.28515625" style="5" customWidth="1"/>
    <col min="15117" max="15117" width="1" style="5" customWidth="1"/>
    <col min="15118" max="15118" width="16.28515625" style="5" customWidth="1"/>
    <col min="15119" max="15119" width="1" style="5" customWidth="1"/>
    <col min="15120" max="15120" width="11.28515625" style="5" customWidth="1"/>
    <col min="15121" max="15122" width="9.140625" style="5"/>
    <col min="15123" max="15123" width="10.28515625" style="5" bestFit="1" customWidth="1"/>
    <col min="15124" max="15360" width="9.140625" style="5"/>
    <col min="15361" max="15361" width="37.28515625" style="5" customWidth="1"/>
    <col min="15362" max="15362" width="6.28515625" style="5" customWidth="1"/>
    <col min="15363" max="15363" width="1.28515625" style="5" customWidth="1"/>
    <col min="15364" max="15364" width="10.28515625" style="5" customWidth="1"/>
    <col min="15365" max="15365" width="1" style="5" customWidth="1"/>
    <col min="15366" max="15366" width="11" style="5" customWidth="1"/>
    <col min="15367" max="15367" width="1" style="5" customWidth="1"/>
    <col min="15368" max="15368" width="11.28515625" style="5" customWidth="1"/>
    <col min="15369" max="15369" width="1" style="5" customWidth="1"/>
    <col min="15370" max="15370" width="10.28515625" style="5" customWidth="1"/>
    <col min="15371" max="15371" width="1" style="5" customWidth="1"/>
    <col min="15372" max="15372" width="11.28515625" style="5" customWidth="1"/>
    <col min="15373" max="15373" width="1" style="5" customWidth="1"/>
    <col min="15374" max="15374" width="16.28515625" style="5" customWidth="1"/>
    <col min="15375" max="15375" width="1" style="5" customWidth="1"/>
    <col min="15376" max="15376" width="11.28515625" style="5" customWidth="1"/>
    <col min="15377" max="15378" width="9.140625" style="5"/>
    <col min="15379" max="15379" width="10.28515625" style="5" bestFit="1" customWidth="1"/>
    <col min="15380" max="15616" width="9.140625" style="5"/>
    <col min="15617" max="15617" width="37.28515625" style="5" customWidth="1"/>
    <col min="15618" max="15618" width="6.28515625" style="5" customWidth="1"/>
    <col min="15619" max="15619" width="1.28515625" style="5" customWidth="1"/>
    <col min="15620" max="15620" width="10.28515625" style="5" customWidth="1"/>
    <col min="15621" max="15621" width="1" style="5" customWidth="1"/>
    <col min="15622" max="15622" width="11" style="5" customWidth="1"/>
    <col min="15623" max="15623" width="1" style="5" customWidth="1"/>
    <col min="15624" max="15624" width="11.28515625" style="5" customWidth="1"/>
    <col min="15625" max="15625" width="1" style="5" customWidth="1"/>
    <col min="15626" max="15626" width="10.28515625" style="5" customWidth="1"/>
    <col min="15627" max="15627" width="1" style="5" customWidth="1"/>
    <col min="15628" max="15628" width="11.28515625" style="5" customWidth="1"/>
    <col min="15629" max="15629" width="1" style="5" customWidth="1"/>
    <col min="15630" max="15630" width="16.28515625" style="5" customWidth="1"/>
    <col min="15631" max="15631" width="1" style="5" customWidth="1"/>
    <col min="15632" max="15632" width="11.28515625" style="5" customWidth="1"/>
    <col min="15633" max="15634" width="9.140625" style="5"/>
    <col min="15635" max="15635" width="10.28515625" style="5" bestFit="1" customWidth="1"/>
    <col min="15636" max="15872" width="9.140625" style="5"/>
    <col min="15873" max="15873" width="37.28515625" style="5" customWidth="1"/>
    <col min="15874" max="15874" width="6.28515625" style="5" customWidth="1"/>
    <col min="15875" max="15875" width="1.28515625" style="5" customWidth="1"/>
    <col min="15876" max="15876" width="10.28515625" style="5" customWidth="1"/>
    <col min="15877" max="15877" width="1" style="5" customWidth="1"/>
    <col min="15878" max="15878" width="11" style="5" customWidth="1"/>
    <col min="15879" max="15879" width="1" style="5" customWidth="1"/>
    <col min="15880" max="15880" width="11.28515625" style="5" customWidth="1"/>
    <col min="15881" max="15881" width="1" style="5" customWidth="1"/>
    <col min="15882" max="15882" width="10.28515625" style="5" customWidth="1"/>
    <col min="15883" max="15883" width="1" style="5" customWidth="1"/>
    <col min="15884" max="15884" width="11.28515625" style="5" customWidth="1"/>
    <col min="15885" max="15885" width="1" style="5" customWidth="1"/>
    <col min="15886" max="15886" width="16.28515625" style="5" customWidth="1"/>
    <col min="15887" max="15887" width="1" style="5" customWidth="1"/>
    <col min="15888" max="15888" width="11.28515625" style="5" customWidth="1"/>
    <col min="15889" max="15890" width="9.140625" style="5"/>
    <col min="15891" max="15891" width="10.28515625" style="5" bestFit="1" customWidth="1"/>
    <col min="15892" max="16128" width="9.140625" style="5"/>
    <col min="16129" max="16129" width="37.28515625" style="5" customWidth="1"/>
    <col min="16130" max="16130" width="6.28515625" style="5" customWidth="1"/>
    <col min="16131" max="16131" width="1.28515625" style="5" customWidth="1"/>
    <col min="16132" max="16132" width="10.28515625" style="5" customWidth="1"/>
    <col min="16133" max="16133" width="1" style="5" customWidth="1"/>
    <col min="16134" max="16134" width="11" style="5" customWidth="1"/>
    <col min="16135" max="16135" width="1" style="5" customWidth="1"/>
    <col min="16136" max="16136" width="11.28515625" style="5" customWidth="1"/>
    <col min="16137" max="16137" width="1" style="5" customWidth="1"/>
    <col min="16138" max="16138" width="10.28515625" style="5" customWidth="1"/>
    <col min="16139" max="16139" width="1" style="5" customWidth="1"/>
    <col min="16140" max="16140" width="11.28515625" style="5" customWidth="1"/>
    <col min="16141" max="16141" width="1" style="5" customWidth="1"/>
    <col min="16142" max="16142" width="16.28515625" style="5" customWidth="1"/>
    <col min="16143" max="16143" width="1" style="5" customWidth="1"/>
    <col min="16144" max="16144" width="11.28515625" style="5" customWidth="1"/>
    <col min="16145" max="16146" width="9.140625" style="5"/>
    <col min="16147" max="16147" width="10.28515625" style="5" bestFit="1" customWidth="1"/>
    <col min="16148" max="16384" width="9.140625" style="5"/>
  </cols>
  <sheetData>
    <row r="1" spans="1:20" ht="20.100000000000001" customHeight="1">
      <c r="A1" s="48" t="s">
        <v>0</v>
      </c>
    </row>
    <row r="2" spans="1:20" ht="20.100000000000001" customHeight="1">
      <c r="A2" s="1" t="s">
        <v>149</v>
      </c>
      <c r="B2" s="81"/>
    </row>
    <row r="3" spans="1:20" ht="20.100000000000001" customHeight="1">
      <c r="A3" s="82" t="s">
        <v>227</v>
      </c>
      <c r="B3" s="145"/>
      <c r="C3" s="83"/>
      <c r="D3" s="9"/>
      <c r="E3" s="9"/>
      <c r="F3" s="9"/>
      <c r="G3" s="9"/>
      <c r="H3" s="35"/>
      <c r="I3" s="9"/>
      <c r="J3" s="9"/>
      <c r="K3" s="9"/>
      <c r="L3" s="35"/>
      <c r="M3" s="9"/>
      <c r="N3" s="35"/>
      <c r="O3" s="9"/>
      <c r="P3" s="35"/>
      <c r="Q3" s="35"/>
      <c r="R3" s="35"/>
      <c r="S3" s="35"/>
      <c r="T3" s="35"/>
    </row>
    <row r="4" spans="1:20" ht="20.100000000000001" customHeight="1">
      <c r="A4" s="81"/>
      <c r="B4" s="146"/>
      <c r="D4" s="80"/>
      <c r="E4" s="80"/>
      <c r="F4" s="80"/>
      <c r="G4" s="80"/>
      <c r="H4" s="5"/>
      <c r="I4" s="80"/>
      <c r="J4" s="80"/>
      <c r="K4" s="80"/>
      <c r="L4" s="5"/>
      <c r="M4" s="80"/>
      <c r="N4" s="80"/>
      <c r="O4" s="80"/>
      <c r="P4" s="80"/>
      <c r="Q4" s="80"/>
      <c r="S4" s="80"/>
    </row>
    <row r="5" spans="1:20" s="240" customFormat="1" ht="20.100000000000001" customHeight="1">
      <c r="A5" s="271"/>
      <c r="B5" s="271"/>
      <c r="C5" s="271"/>
      <c r="D5" s="318" t="s">
        <v>150</v>
      </c>
      <c r="E5" s="318"/>
      <c r="F5" s="318"/>
      <c r="G5" s="318"/>
      <c r="H5" s="318"/>
      <c r="I5" s="318"/>
      <c r="J5" s="318"/>
      <c r="K5" s="318"/>
      <c r="L5" s="318"/>
      <c r="M5" s="318"/>
      <c r="N5" s="318"/>
      <c r="O5" s="318"/>
      <c r="P5" s="318"/>
      <c r="Q5" s="318"/>
      <c r="R5" s="318"/>
      <c r="S5" s="318"/>
      <c r="T5" s="318"/>
    </row>
    <row r="6" spans="1:20" s="240" customFormat="1" ht="20.100000000000001" customHeight="1">
      <c r="A6" s="239"/>
      <c r="B6" s="239"/>
      <c r="C6" s="239"/>
      <c r="D6" s="272"/>
      <c r="E6" s="272"/>
      <c r="F6" s="272"/>
      <c r="G6" s="272"/>
      <c r="H6" s="273"/>
      <c r="I6" s="273"/>
      <c r="J6" s="274"/>
      <c r="K6" s="272"/>
      <c r="L6" s="272"/>
      <c r="M6" s="272"/>
      <c r="N6" s="319" t="s">
        <v>77</v>
      </c>
      <c r="O6" s="319"/>
      <c r="P6" s="319"/>
      <c r="Q6" s="319"/>
      <c r="R6" s="319"/>
      <c r="S6" s="272"/>
      <c r="T6" s="272"/>
    </row>
    <row r="7" spans="1:20" s="240" customFormat="1" ht="20.100000000000001" customHeight="1">
      <c r="A7" s="239"/>
      <c r="B7" s="239"/>
      <c r="C7" s="239"/>
      <c r="D7" s="272"/>
      <c r="E7" s="272"/>
      <c r="F7" s="272"/>
      <c r="G7" s="272"/>
      <c r="H7" s="272"/>
      <c r="I7" s="272"/>
      <c r="K7" s="272"/>
      <c r="L7" s="272"/>
      <c r="M7" s="272"/>
      <c r="N7" s="319" t="s">
        <v>115</v>
      </c>
      <c r="O7" s="319"/>
      <c r="P7" s="319"/>
      <c r="Q7" s="319"/>
      <c r="R7" s="319"/>
      <c r="S7" s="272"/>
      <c r="T7" s="272"/>
    </row>
    <row r="8" spans="1:20" s="240" customFormat="1" ht="20.100000000000001" customHeight="1">
      <c r="A8" s="239"/>
      <c r="B8" s="239"/>
      <c r="C8" s="239"/>
      <c r="D8" s="272"/>
      <c r="E8" s="272"/>
      <c r="F8" s="272"/>
      <c r="G8" s="272"/>
      <c r="H8" s="272"/>
      <c r="I8" s="272"/>
      <c r="J8" s="272" t="s">
        <v>73</v>
      </c>
      <c r="K8" s="272"/>
      <c r="L8" s="272"/>
      <c r="M8" s="272"/>
      <c r="N8" s="243" t="s">
        <v>116</v>
      </c>
      <c r="O8" s="273"/>
      <c r="P8" s="273"/>
      <c r="Q8" s="273"/>
      <c r="R8" s="273"/>
      <c r="S8" s="272"/>
      <c r="T8" s="272"/>
    </row>
    <row r="9" spans="1:20" s="240" customFormat="1" ht="20.100000000000001" customHeight="1">
      <c r="A9" s="239"/>
      <c r="B9" s="239"/>
      <c r="C9" s="239"/>
      <c r="D9" s="272"/>
      <c r="E9" s="272"/>
      <c r="F9" s="272"/>
      <c r="G9" s="272"/>
      <c r="H9" s="272" t="s">
        <v>118</v>
      </c>
      <c r="I9" s="272"/>
      <c r="J9" s="272" t="s">
        <v>119</v>
      </c>
      <c r="K9" s="272"/>
      <c r="L9" s="272"/>
      <c r="M9" s="272"/>
      <c r="N9" s="242" t="s">
        <v>120</v>
      </c>
      <c r="O9" s="273"/>
      <c r="P9" s="272" t="s">
        <v>215</v>
      </c>
      <c r="Q9" s="273"/>
      <c r="R9" s="273"/>
      <c r="S9" s="272"/>
      <c r="T9" s="272"/>
    </row>
    <row r="10" spans="1:20" s="240" customFormat="1" ht="20.100000000000001" customHeight="1">
      <c r="A10" s="239"/>
      <c r="B10" s="239"/>
      <c r="C10" s="239"/>
      <c r="D10" s="272" t="s">
        <v>123</v>
      </c>
      <c r="E10" s="272"/>
      <c r="F10" s="272" t="s">
        <v>124</v>
      </c>
      <c r="G10" s="272"/>
      <c r="H10" s="272" t="s">
        <v>125</v>
      </c>
      <c r="I10" s="272"/>
      <c r="J10" s="275" t="s">
        <v>126</v>
      </c>
      <c r="K10" s="272"/>
      <c r="L10" s="272" t="s">
        <v>73</v>
      </c>
      <c r="M10" s="272"/>
      <c r="N10" s="242" t="s">
        <v>128</v>
      </c>
      <c r="O10" s="276"/>
      <c r="P10" s="272" t="s">
        <v>216</v>
      </c>
      <c r="Q10" s="276"/>
      <c r="R10" s="277" t="s">
        <v>130</v>
      </c>
      <c r="S10" s="272"/>
      <c r="T10" s="272" t="s">
        <v>122</v>
      </c>
    </row>
    <row r="11" spans="1:20" s="240" customFormat="1" ht="20.100000000000001" customHeight="1">
      <c r="A11" s="239"/>
      <c r="B11" s="239"/>
      <c r="C11" s="239"/>
      <c r="D11" s="272" t="s">
        <v>133</v>
      </c>
      <c r="E11" s="272"/>
      <c r="F11" s="272" t="s">
        <v>134</v>
      </c>
      <c r="G11" s="272"/>
      <c r="H11" s="272" t="s">
        <v>135</v>
      </c>
      <c r="I11" s="272"/>
      <c r="J11" s="272" t="s">
        <v>136</v>
      </c>
      <c r="K11" s="272"/>
      <c r="L11" s="272" t="s">
        <v>137</v>
      </c>
      <c r="M11" s="272"/>
      <c r="N11" s="242" t="s">
        <v>115</v>
      </c>
      <c r="O11" s="272"/>
      <c r="P11" s="272" t="s">
        <v>140</v>
      </c>
      <c r="Q11" s="272"/>
      <c r="R11" s="272" t="s">
        <v>141</v>
      </c>
      <c r="S11" s="272"/>
      <c r="T11" s="278" t="s">
        <v>144</v>
      </c>
    </row>
    <row r="12" spans="1:20" s="240" customFormat="1" ht="20.100000000000001" customHeight="1">
      <c r="A12" s="239"/>
      <c r="B12" s="247" t="s">
        <v>9</v>
      </c>
      <c r="C12" s="239"/>
      <c r="D12" s="279" t="s">
        <v>10</v>
      </c>
      <c r="E12" s="280"/>
      <c r="F12" s="281" t="s">
        <v>10</v>
      </c>
      <c r="G12" s="280"/>
      <c r="H12" s="279" t="s">
        <v>10</v>
      </c>
      <c r="I12" s="280"/>
      <c r="J12" s="279" t="s">
        <v>10</v>
      </c>
      <c r="K12" s="280"/>
      <c r="L12" s="279" t="s">
        <v>10</v>
      </c>
      <c r="M12" s="280"/>
      <c r="N12" s="279" t="s">
        <v>10</v>
      </c>
      <c r="O12" s="280"/>
      <c r="P12" s="279" t="s">
        <v>10</v>
      </c>
      <c r="Q12" s="280"/>
      <c r="R12" s="279" t="s">
        <v>10</v>
      </c>
      <c r="S12" s="280"/>
      <c r="T12" s="279" t="s">
        <v>10</v>
      </c>
    </row>
    <row r="13" spans="1:20" s="240" customFormat="1" ht="6" customHeight="1">
      <c r="A13" s="239"/>
      <c r="B13" s="282"/>
      <c r="C13" s="239"/>
      <c r="D13" s="280"/>
      <c r="E13" s="280"/>
      <c r="F13" s="272"/>
      <c r="G13" s="280"/>
      <c r="H13" s="280"/>
      <c r="I13" s="280"/>
      <c r="J13" s="280"/>
      <c r="K13" s="280"/>
      <c r="L13" s="280"/>
      <c r="M13" s="280"/>
      <c r="N13" s="280"/>
      <c r="O13" s="280"/>
      <c r="P13" s="280"/>
      <c r="Q13" s="280"/>
      <c r="R13" s="280"/>
      <c r="S13" s="280"/>
      <c r="T13" s="280"/>
    </row>
    <row r="14" spans="1:20" s="240" customFormat="1" ht="20.100000000000001" customHeight="1">
      <c r="A14" s="259" t="s">
        <v>151</v>
      </c>
      <c r="B14" s="276"/>
      <c r="C14" s="250"/>
      <c r="D14" s="283">
        <v>1373152</v>
      </c>
      <c r="E14" s="283"/>
      <c r="F14" s="283">
        <v>6207179</v>
      </c>
      <c r="G14" s="283"/>
      <c r="H14" s="283">
        <v>36190</v>
      </c>
      <c r="I14" s="283"/>
      <c r="J14" s="283">
        <v>142807</v>
      </c>
      <c r="K14" s="283"/>
      <c r="L14" s="283">
        <v>4790028</v>
      </c>
      <c r="M14" s="283"/>
      <c r="N14" s="283">
        <v>0</v>
      </c>
      <c r="O14" s="283"/>
      <c r="P14" s="283">
        <v>-12050</v>
      </c>
      <c r="Q14" s="283"/>
      <c r="R14" s="283">
        <v>-12050</v>
      </c>
      <c r="S14" s="283"/>
      <c r="T14" s="283">
        <v>12537306</v>
      </c>
    </row>
    <row r="15" spans="1:20" s="240" customFormat="1" ht="20.100000000000001" customHeight="1">
      <c r="A15" s="256" t="s">
        <v>145</v>
      </c>
      <c r="B15" s="254"/>
      <c r="C15" s="250"/>
      <c r="D15" s="251">
        <v>0</v>
      </c>
      <c r="E15" s="251"/>
      <c r="F15" s="251">
        <v>0</v>
      </c>
      <c r="G15" s="251"/>
      <c r="H15" s="251">
        <v>0</v>
      </c>
      <c r="I15" s="251"/>
      <c r="J15" s="251">
        <v>0</v>
      </c>
      <c r="K15" s="276"/>
      <c r="L15" s="251">
        <v>-2471612</v>
      </c>
      <c r="M15" s="251"/>
      <c r="N15" s="251">
        <v>0</v>
      </c>
      <c r="O15" s="251"/>
      <c r="P15" s="251">
        <v>0</v>
      </c>
      <c r="Q15" s="251"/>
      <c r="R15" s="251">
        <v>0</v>
      </c>
      <c r="S15" s="251"/>
      <c r="T15" s="251">
        <f>SUM(D15:L15,R15)</f>
        <v>-2471612</v>
      </c>
    </row>
    <row r="16" spans="1:20" s="240" customFormat="1" ht="20.100000000000001" customHeight="1">
      <c r="A16" s="256" t="s">
        <v>103</v>
      </c>
      <c r="B16" s="254"/>
      <c r="C16" s="250"/>
      <c r="D16" s="258">
        <v>0</v>
      </c>
      <c r="E16" s="251"/>
      <c r="F16" s="258">
        <v>0</v>
      </c>
      <c r="G16" s="251"/>
      <c r="H16" s="258">
        <v>0</v>
      </c>
      <c r="I16" s="251"/>
      <c r="J16" s="258">
        <v>0</v>
      </c>
      <c r="K16" s="251"/>
      <c r="L16" s="258">
        <v>3769207</v>
      </c>
      <c r="M16" s="251"/>
      <c r="N16" s="258">
        <v>0</v>
      </c>
      <c r="O16" s="251"/>
      <c r="P16" s="258">
        <v>7346</v>
      </c>
      <c r="Q16" s="251"/>
      <c r="R16" s="258">
        <f>SUM(N16:P16)</f>
        <v>7346</v>
      </c>
      <c r="S16" s="251"/>
      <c r="T16" s="258">
        <f>SUM(D16:L16,R16)</f>
        <v>3776553</v>
      </c>
    </row>
    <row r="17" spans="1:20" s="240" customFormat="1" ht="6" customHeight="1">
      <c r="A17" s="259"/>
      <c r="B17" s="250"/>
      <c r="C17" s="250"/>
      <c r="D17" s="283"/>
      <c r="E17" s="283"/>
      <c r="F17" s="283"/>
      <c r="G17" s="283"/>
      <c r="H17" s="283"/>
      <c r="I17" s="283"/>
      <c r="J17" s="283"/>
      <c r="K17" s="283"/>
      <c r="L17" s="283"/>
      <c r="M17" s="283"/>
      <c r="N17" s="283"/>
      <c r="O17" s="283"/>
      <c r="P17" s="283"/>
      <c r="Q17" s="283"/>
      <c r="R17" s="283"/>
      <c r="S17" s="283"/>
      <c r="T17" s="283"/>
    </row>
    <row r="18" spans="1:20" s="240" customFormat="1" ht="20.100000000000001" customHeight="1" thickBot="1">
      <c r="A18" s="259" t="s">
        <v>217</v>
      </c>
      <c r="B18" s="250"/>
      <c r="C18" s="250"/>
      <c r="D18" s="284">
        <f>SUM(D14:D16)</f>
        <v>1373152</v>
      </c>
      <c r="E18" s="283"/>
      <c r="F18" s="284">
        <f>SUM(F14:F16)</f>
        <v>6207179</v>
      </c>
      <c r="G18" s="283"/>
      <c r="H18" s="284">
        <f>SUM(H14:H16)</f>
        <v>36190</v>
      </c>
      <c r="I18" s="283"/>
      <c r="J18" s="284">
        <f>SUM(J14:J16)</f>
        <v>142807</v>
      </c>
      <c r="K18" s="283"/>
      <c r="L18" s="284">
        <f>SUM(L14:L16)</f>
        <v>6087623</v>
      </c>
      <c r="M18" s="283"/>
      <c r="N18" s="284">
        <f>SUM(N14:N16)</f>
        <v>0</v>
      </c>
      <c r="O18" s="283"/>
      <c r="P18" s="284">
        <f>SUM(P14:P16)</f>
        <v>-4704</v>
      </c>
      <c r="Q18" s="283"/>
      <c r="R18" s="284">
        <f>SUM(R14:R16)</f>
        <v>-4704</v>
      </c>
      <c r="S18" s="283"/>
      <c r="T18" s="284">
        <f>SUM(T14:T16)</f>
        <v>13842247</v>
      </c>
    </row>
    <row r="19" spans="1:20" s="240" customFormat="1" ht="20.100000000000001" customHeight="1" thickTop="1">
      <c r="A19" s="259"/>
      <c r="B19" s="250"/>
      <c r="C19" s="250"/>
      <c r="D19" s="251"/>
      <c r="E19" s="251"/>
      <c r="F19" s="251"/>
      <c r="G19" s="251"/>
      <c r="H19" s="251"/>
      <c r="I19" s="251"/>
      <c r="J19" s="251"/>
      <c r="K19" s="251"/>
      <c r="L19" s="251"/>
      <c r="M19" s="251"/>
      <c r="N19" s="251"/>
      <c r="O19" s="251"/>
      <c r="P19" s="251"/>
      <c r="Q19" s="251"/>
      <c r="R19" s="251"/>
      <c r="S19" s="251"/>
      <c r="T19" s="251"/>
    </row>
    <row r="20" spans="1:20" s="240" customFormat="1" ht="20.100000000000001" customHeight="1">
      <c r="A20" s="259" t="s">
        <v>152</v>
      </c>
      <c r="B20" s="276"/>
      <c r="C20" s="250"/>
      <c r="D20" s="285">
        <v>1373152</v>
      </c>
      <c r="E20" s="283"/>
      <c r="F20" s="285">
        <v>6207179</v>
      </c>
      <c r="G20" s="283"/>
      <c r="H20" s="285">
        <v>36190</v>
      </c>
      <c r="I20" s="283"/>
      <c r="J20" s="285">
        <v>142900</v>
      </c>
      <c r="K20" s="283"/>
      <c r="L20" s="285">
        <v>6083583</v>
      </c>
      <c r="M20" s="283"/>
      <c r="N20" s="285">
        <v>0</v>
      </c>
      <c r="O20" s="283"/>
      <c r="P20" s="285">
        <v>-2956</v>
      </c>
      <c r="Q20" s="283"/>
      <c r="R20" s="285">
        <v>-2956</v>
      </c>
      <c r="S20" s="283"/>
      <c r="T20" s="285">
        <v>13840048</v>
      </c>
    </row>
    <row r="21" spans="1:20" s="240" customFormat="1" ht="20.100000000000001" customHeight="1">
      <c r="A21" s="256" t="s">
        <v>145</v>
      </c>
      <c r="B21" s="254">
        <v>19</v>
      </c>
      <c r="C21" s="250"/>
      <c r="D21" s="263">
        <v>0</v>
      </c>
      <c r="E21" s="251"/>
      <c r="F21" s="263">
        <v>0</v>
      </c>
      <c r="G21" s="251"/>
      <c r="H21" s="263">
        <v>0</v>
      </c>
      <c r="I21" s="251"/>
      <c r="J21" s="263">
        <v>0</v>
      </c>
      <c r="K21" s="276"/>
      <c r="L21" s="263">
        <v>-2471548</v>
      </c>
      <c r="M21" s="251"/>
      <c r="N21" s="263">
        <v>0</v>
      </c>
      <c r="O21" s="251"/>
      <c r="P21" s="263">
        <v>0</v>
      </c>
      <c r="Q21" s="251"/>
      <c r="R21" s="263">
        <v>0</v>
      </c>
      <c r="S21" s="251"/>
      <c r="T21" s="263">
        <f>SUM(D21:L21,R21)</f>
        <v>-2471548</v>
      </c>
    </row>
    <row r="22" spans="1:20" s="240" customFormat="1" ht="20.100000000000001" customHeight="1">
      <c r="A22" s="256" t="s">
        <v>103</v>
      </c>
      <c r="B22" s="254"/>
      <c r="C22" s="250"/>
      <c r="D22" s="268">
        <v>0</v>
      </c>
      <c r="E22" s="251"/>
      <c r="F22" s="268">
        <v>0</v>
      </c>
      <c r="G22" s="251"/>
      <c r="H22" s="268">
        <v>0</v>
      </c>
      <c r="I22" s="251"/>
      <c r="J22" s="268">
        <v>0</v>
      </c>
      <c r="K22" s="251"/>
      <c r="L22" s="268">
        <v>674447</v>
      </c>
      <c r="M22" s="251"/>
      <c r="N22" s="268">
        <v>0</v>
      </c>
      <c r="O22" s="251"/>
      <c r="P22" s="268">
        <v>2825</v>
      </c>
      <c r="Q22" s="251"/>
      <c r="R22" s="268">
        <v>2825</v>
      </c>
      <c r="S22" s="251"/>
      <c r="T22" s="268">
        <f>SUM(D22:L22,R22)</f>
        <v>677272</v>
      </c>
    </row>
    <row r="23" spans="1:20" s="240" customFormat="1" ht="6" customHeight="1">
      <c r="A23" s="259"/>
      <c r="B23" s="250"/>
      <c r="C23" s="250"/>
      <c r="D23" s="285"/>
      <c r="E23" s="283"/>
      <c r="F23" s="285"/>
      <c r="G23" s="283"/>
      <c r="H23" s="285"/>
      <c r="I23" s="283"/>
      <c r="J23" s="285"/>
      <c r="K23" s="283"/>
      <c r="L23" s="285"/>
      <c r="M23" s="283"/>
      <c r="N23" s="285"/>
      <c r="O23" s="283"/>
      <c r="P23" s="285"/>
      <c r="Q23" s="283"/>
      <c r="R23" s="285"/>
      <c r="S23" s="283"/>
      <c r="T23" s="285"/>
    </row>
    <row r="24" spans="1:20" s="240" customFormat="1" ht="20.100000000000001" customHeight="1" thickBot="1">
      <c r="A24" s="259" t="s">
        <v>226</v>
      </c>
      <c r="B24" s="250"/>
      <c r="C24" s="250"/>
      <c r="D24" s="286">
        <f>SUM(D20:D22)</f>
        <v>1373152</v>
      </c>
      <c r="E24" s="283"/>
      <c r="F24" s="286">
        <f>SUM(F20:F22)</f>
        <v>6207179</v>
      </c>
      <c r="G24" s="283"/>
      <c r="H24" s="286">
        <f>SUM(H20:H22)</f>
        <v>36190</v>
      </c>
      <c r="I24" s="283"/>
      <c r="J24" s="286">
        <f>SUM(J20:J22)</f>
        <v>142900</v>
      </c>
      <c r="K24" s="283"/>
      <c r="L24" s="286">
        <f>SUM(L20:L22)</f>
        <v>4286482</v>
      </c>
      <c r="M24" s="283"/>
      <c r="N24" s="286">
        <f>SUM(N20:N22)</f>
        <v>0</v>
      </c>
      <c r="O24" s="283"/>
      <c r="P24" s="286">
        <f>SUM(P20:P22)</f>
        <v>-131</v>
      </c>
      <c r="Q24" s="283"/>
      <c r="R24" s="286">
        <f>SUM(R20:R22)</f>
        <v>-131</v>
      </c>
      <c r="S24" s="283"/>
      <c r="T24" s="286">
        <f>SUM(T20:T22)</f>
        <v>12045772</v>
      </c>
    </row>
    <row r="25" spans="1:20" ht="20.100000000000001" customHeight="1" thickTop="1">
      <c r="A25" s="84"/>
      <c r="B25" s="85"/>
      <c r="C25" s="85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</row>
    <row r="26" spans="1:20" ht="20.100000000000001" customHeight="1">
      <c r="A26" s="84"/>
      <c r="B26" s="85"/>
      <c r="C26" s="85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</row>
    <row r="27" spans="1:20" ht="20.100000000000001" customHeight="1">
      <c r="A27" s="84"/>
      <c r="B27" s="85"/>
      <c r="C27" s="85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</row>
    <row r="28" spans="1:20" ht="15" customHeight="1">
      <c r="A28" s="84"/>
      <c r="B28" s="85"/>
      <c r="C28" s="85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</row>
    <row r="29" spans="1:20" ht="21.95" customHeight="1">
      <c r="A29" s="317" t="str">
        <f>'9'!A39:X39</f>
        <v>หมายเหตุประกอบข้อมูลทางการเงินเป็นส่วนหนึ่งของข้อมูลทางการเงินระหว่างกาลนี้</v>
      </c>
      <c r="B29" s="317"/>
      <c r="C29" s="317"/>
      <c r="D29" s="317"/>
      <c r="E29" s="317"/>
      <c r="F29" s="317"/>
      <c r="G29" s="317"/>
      <c r="H29" s="317"/>
      <c r="I29" s="317"/>
      <c r="J29" s="317"/>
      <c r="K29" s="317"/>
      <c r="L29" s="317"/>
      <c r="M29" s="317"/>
      <c r="N29" s="317"/>
      <c r="O29" s="317"/>
      <c r="P29" s="317"/>
      <c r="Q29" s="317"/>
      <c r="R29" s="317"/>
      <c r="S29" s="317"/>
      <c r="T29" s="317"/>
    </row>
    <row r="30" spans="1:20" ht="20.100000000000001" customHeight="1"/>
    <row r="31" spans="1:20" ht="20.100000000000001" customHeight="1"/>
    <row r="32" spans="1:20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13.35" customHeight="1"/>
  </sheetData>
  <mergeCells count="4">
    <mergeCell ref="D5:T5"/>
    <mergeCell ref="N6:R6"/>
    <mergeCell ref="N7:R7"/>
    <mergeCell ref="A29:T29"/>
  </mergeCells>
  <pageMargins left="0.4" right="0.4" top="0.5" bottom="0.6" header="0.49" footer="0.4"/>
  <pageSetup paperSize="9" firstPageNumber="10" orientation="landscape" useFirstPageNumber="1" horizontalDpi="1200" verticalDpi="1200" r:id="rId1"/>
  <headerFooter>
    <oddFooter>&amp;R&amp;"Browallia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46493-108B-47BE-9EF2-58634758BAFC}">
  <dimension ref="A1:K152"/>
  <sheetViews>
    <sheetView tabSelected="1" topLeftCell="A34" zoomScaleNormal="100" zoomScaleSheetLayoutView="115" workbookViewId="0">
      <selection activeCell="C49" sqref="C49"/>
    </sheetView>
  </sheetViews>
  <sheetFormatPr defaultRowHeight="17.25"/>
  <cols>
    <col min="1" max="1" width="1.28515625" style="157" customWidth="1"/>
    <col min="2" max="2" width="44.28515625" style="157" customWidth="1"/>
    <col min="3" max="3" width="7.28515625" style="295" customWidth="1"/>
    <col min="4" max="4" width="0.7109375" style="157" customWidth="1"/>
    <col min="5" max="5" width="12.42578125" style="214" customWidth="1"/>
    <col min="6" max="6" width="0.7109375" style="214" customWidth="1"/>
    <col min="7" max="7" width="12.42578125" style="214" customWidth="1"/>
    <col min="8" max="8" width="0.7109375" style="214" customWidth="1"/>
    <col min="9" max="9" width="12.42578125" style="214" customWidth="1"/>
    <col min="10" max="10" width="0.7109375" style="214" customWidth="1"/>
    <col min="11" max="11" width="12.42578125" style="214" customWidth="1"/>
    <col min="12" max="216" width="9.140625" style="157"/>
    <col min="217" max="217" width="2.28515625" style="157" customWidth="1"/>
    <col min="218" max="218" width="42" style="157" customWidth="1"/>
    <col min="219" max="219" width="6.28515625" style="157" customWidth="1"/>
    <col min="220" max="220" width="0.28515625" style="157" customWidth="1"/>
    <col min="221" max="221" width="11.28515625" style="157" customWidth="1"/>
    <col min="222" max="222" width="0.28515625" style="157" customWidth="1"/>
    <col min="223" max="223" width="11.28515625" style="157" customWidth="1"/>
    <col min="224" max="224" width="0.28515625" style="157" customWidth="1"/>
    <col min="225" max="225" width="11.28515625" style="157" customWidth="1"/>
    <col min="226" max="226" width="0.28515625" style="157" customWidth="1"/>
    <col min="227" max="227" width="11.28515625" style="157" customWidth="1"/>
    <col min="228" max="472" width="9.140625" style="157"/>
    <col min="473" max="473" width="2.28515625" style="157" customWidth="1"/>
    <col min="474" max="474" width="42" style="157" customWidth="1"/>
    <col min="475" max="475" width="6.28515625" style="157" customWidth="1"/>
    <col min="476" max="476" width="0.28515625" style="157" customWidth="1"/>
    <col min="477" max="477" width="11.28515625" style="157" customWidth="1"/>
    <col min="478" max="478" width="0.28515625" style="157" customWidth="1"/>
    <col min="479" max="479" width="11.28515625" style="157" customWidth="1"/>
    <col min="480" max="480" width="0.28515625" style="157" customWidth="1"/>
    <col min="481" max="481" width="11.28515625" style="157" customWidth="1"/>
    <col min="482" max="482" width="0.28515625" style="157" customWidth="1"/>
    <col min="483" max="483" width="11.28515625" style="157" customWidth="1"/>
    <col min="484" max="728" width="9.140625" style="157"/>
    <col min="729" max="729" width="2.28515625" style="157" customWidth="1"/>
    <col min="730" max="730" width="42" style="157" customWidth="1"/>
    <col min="731" max="731" width="6.28515625" style="157" customWidth="1"/>
    <col min="732" max="732" width="0.28515625" style="157" customWidth="1"/>
    <col min="733" max="733" width="11.28515625" style="157" customWidth="1"/>
    <col min="734" max="734" width="0.28515625" style="157" customWidth="1"/>
    <col min="735" max="735" width="11.28515625" style="157" customWidth="1"/>
    <col min="736" max="736" width="0.28515625" style="157" customWidth="1"/>
    <col min="737" max="737" width="11.28515625" style="157" customWidth="1"/>
    <col min="738" max="738" width="0.28515625" style="157" customWidth="1"/>
    <col min="739" max="739" width="11.28515625" style="157" customWidth="1"/>
    <col min="740" max="984" width="9.140625" style="157"/>
    <col min="985" max="985" width="2.28515625" style="157" customWidth="1"/>
    <col min="986" max="986" width="42" style="157" customWidth="1"/>
    <col min="987" max="987" width="6.28515625" style="157" customWidth="1"/>
    <col min="988" max="988" width="0.28515625" style="157" customWidth="1"/>
    <col min="989" max="989" width="11.28515625" style="157" customWidth="1"/>
    <col min="990" max="990" width="0.28515625" style="157" customWidth="1"/>
    <col min="991" max="991" width="11.28515625" style="157" customWidth="1"/>
    <col min="992" max="992" width="0.28515625" style="157" customWidth="1"/>
    <col min="993" max="993" width="11.28515625" style="157" customWidth="1"/>
    <col min="994" max="994" width="0.28515625" style="157" customWidth="1"/>
    <col min="995" max="995" width="11.28515625" style="157" customWidth="1"/>
    <col min="996" max="1240" width="9.140625" style="157"/>
    <col min="1241" max="1241" width="2.28515625" style="157" customWidth="1"/>
    <col min="1242" max="1242" width="42" style="157" customWidth="1"/>
    <col min="1243" max="1243" width="6.28515625" style="157" customWidth="1"/>
    <col min="1244" max="1244" width="0.28515625" style="157" customWidth="1"/>
    <col min="1245" max="1245" width="11.28515625" style="157" customWidth="1"/>
    <col min="1246" max="1246" width="0.28515625" style="157" customWidth="1"/>
    <col min="1247" max="1247" width="11.28515625" style="157" customWidth="1"/>
    <col min="1248" max="1248" width="0.28515625" style="157" customWidth="1"/>
    <col min="1249" max="1249" width="11.28515625" style="157" customWidth="1"/>
    <col min="1250" max="1250" width="0.28515625" style="157" customWidth="1"/>
    <col min="1251" max="1251" width="11.28515625" style="157" customWidth="1"/>
    <col min="1252" max="1496" width="9.140625" style="157"/>
    <col min="1497" max="1497" width="2.28515625" style="157" customWidth="1"/>
    <col min="1498" max="1498" width="42" style="157" customWidth="1"/>
    <col min="1499" max="1499" width="6.28515625" style="157" customWidth="1"/>
    <col min="1500" max="1500" width="0.28515625" style="157" customWidth="1"/>
    <col min="1501" max="1501" width="11.28515625" style="157" customWidth="1"/>
    <col min="1502" max="1502" width="0.28515625" style="157" customWidth="1"/>
    <col min="1503" max="1503" width="11.28515625" style="157" customWidth="1"/>
    <col min="1504" max="1504" width="0.28515625" style="157" customWidth="1"/>
    <col min="1505" max="1505" width="11.28515625" style="157" customWidth="1"/>
    <col min="1506" max="1506" width="0.28515625" style="157" customWidth="1"/>
    <col min="1507" max="1507" width="11.28515625" style="157" customWidth="1"/>
    <col min="1508" max="1752" width="9.140625" style="157"/>
    <col min="1753" max="1753" width="2.28515625" style="157" customWidth="1"/>
    <col min="1754" max="1754" width="42" style="157" customWidth="1"/>
    <col min="1755" max="1755" width="6.28515625" style="157" customWidth="1"/>
    <col min="1756" max="1756" width="0.28515625" style="157" customWidth="1"/>
    <col min="1757" max="1757" width="11.28515625" style="157" customWidth="1"/>
    <col min="1758" max="1758" width="0.28515625" style="157" customWidth="1"/>
    <col min="1759" max="1759" width="11.28515625" style="157" customWidth="1"/>
    <col min="1760" max="1760" width="0.28515625" style="157" customWidth="1"/>
    <col min="1761" max="1761" width="11.28515625" style="157" customWidth="1"/>
    <col min="1762" max="1762" width="0.28515625" style="157" customWidth="1"/>
    <col min="1763" max="1763" width="11.28515625" style="157" customWidth="1"/>
    <col min="1764" max="2008" width="9.140625" style="157"/>
    <col min="2009" max="2009" width="2.28515625" style="157" customWidth="1"/>
    <col min="2010" max="2010" width="42" style="157" customWidth="1"/>
    <col min="2011" max="2011" width="6.28515625" style="157" customWidth="1"/>
    <col min="2012" max="2012" width="0.28515625" style="157" customWidth="1"/>
    <col min="2013" max="2013" width="11.28515625" style="157" customWidth="1"/>
    <col min="2014" max="2014" width="0.28515625" style="157" customWidth="1"/>
    <col min="2015" max="2015" width="11.28515625" style="157" customWidth="1"/>
    <col min="2016" max="2016" width="0.28515625" style="157" customWidth="1"/>
    <col min="2017" max="2017" width="11.28515625" style="157" customWidth="1"/>
    <col min="2018" max="2018" width="0.28515625" style="157" customWidth="1"/>
    <col min="2019" max="2019" width="11.28515625" style="157" customWidth="1"/>
    <col min="2020" max="2264" width="9.140625" style="157"/>
    <col min="2265" max="2265" width="2.28515625" style="157" customWidth="1"/>
    <col min="2266" max="2266" width="42" style="157" customWidth="1"/>
    <col min="2267" max="2267" width="6.28515625" style="157" customWidth="1"/>
    <col min="2268" max="2268" width="0.28515625" style="157" customWidth="1"/>
    <col min="2269" max="2269" width="11.28515625" style="157" customWidth="1"/>
    <col min="2270" max="2270" width="0.28515625" style="157" customWidth="1"/>
    <col min="2271" max="2271" width="11.28515625" style="157" customWidth="1"/>
    <col min="2272" max="2272" width="0.28515625" style="157" customWidth="1"/>
    <col min="2273" max="2273" width="11.28515625" style="157" customWidth="1"/>
    <col min="2274" max="2274" width="0.28515625" style="157" customWidth="1"/>
    <col min="2275" max="2275" width="11.28515625" style="157" customWidth="1"/>
    <col min="2276" max="2520" width="9.140625" style="157"/>
    <col min="2521" max="2521" width="2.28515625" style="157" customWidth="1"/>
    <col min="2522" max="2522" width="42" style="157" customWidth="1"/>
    <col min="2523" max="2523" width="6.28515625" style="157" customWidth="1"/>
    <col min="2524" max="2524" width="0.28515625" style="157" customWidth="1"/>
    <col min="2525" max="2525" width="11.28515625" style="157" customWidth="1"/>
    <col min="2526" max="2526" width="0.28515625" style="157" customWidth="1"/>
    <col min="2527" max="2527" width="11.28515625" style="157" customWidth="1"/>
    <col min="2528" max="2528" width="0.28515625" style="157" customWidth="1"/>
    <col min="2529" max="2529" width="11.28515625" style="157" customWidth="1"/>
    <col min="2530" max="2530" width="0.28515625" style="157" customWidth="1"/>
    <col min="2531" max="2531" width="11.28515625" style="157" customWidth="1"/>
    <col min="2532" max="2776" width="9.140625" style="157"/>
    <col min="2777" max="2777" width="2.28515625" style="157" customWidth="1"/>
    <col min="2778" max="2778" width="42" style="157" customWidth="1"/>
    <col min="2779" max="2779" width="6.28515625" style="157" customWidth="1"/>
    <col min="2780" max="2780" width="0.28515625" style="157" customWidth="1"/>
    <col min="2781" max="2781" width="11.28515625" style="157" customWidth="1"/>
    <col min="2782" max="2782" width="0.28515625" style="157" customWidth="1"/>
    <col min="2783" max="2783" width="11.28515625" style="157" customWidth="1"/>
    <col min="2784" max="2784" width="0.28515625" style="157" customWidth="1"/>
    <col min="2785" max="2785" width="11.28515625" style="157" customWidth="1"/>
    <col min="2786" max="2786" width="0.28515625" style="157" customWidth="1"/>
    <col min="2787" max="2787" width="11.28515625" style="157" customWidth="1"/>
    <col min="2788" max="3032" width="9.140625" style="157"/>
    <col min="3033" max="3033" width="2.28515625" style="157" customWidth="1"/>
    <col min="3034" max="3034" width="42" style="157" customWidth="1"/>
    <col min="3035" max="3035" width="6.28515625" style="157" customWidth="1"/>
    <col min="3036" max="3036" width="0.28515625" style="157" customWidth="1"/>
    <col min="3037" max="3037" width="11.28515625" style="157" customWidth="1"/>
    <col min="3038" max="3038" width="0.28515625" style="157" customWidth="1"/>
    <col min="3039" max="3039" width="11.28515625" style="157" customWidth="1"/>
    <col min="3040" max="3040" width="0.28515625" style="157" customWidth="1"/>
    <col min="3041" max="3041" width="11.28515625" style="157" customWidth="1"/>
    <col min="3042" max="3042" width="0.28515625" style="157" customWidth="1"/>
    <col min="3043" max="3043" width="11.28515625" style="157" customWidth="1"/>
    <col min="3044" max="3288" width="9.140625" style="157"/>
    <col min="3289" max="3289" width="2.28515625" style="157" customWidth="1"/>
    <col min="3290" max="3290" width="42" style="157" customWidth="1"/>
    <col min="3291" max="3291" width="6.28515625" style="157" customWidth="1"/>
    <col min="3292" max="3292" width="0.28515625" style="157" customWidth="1"/>
    <col min="3293" max="3293" width="11.28515625" style="157" customWidth="1"/>
    <col min="3294" max="3294" width="0.28515625" style="157" customWidth="1"/>
    <col min="3295" max="3295" width="11.28515625" style="157" customWidth="1"/>
    <col min="3296" max="3296" width="0.28515625" style="157" customWidth="1"/>
    <col min="3297" max="3297" width="11.28515625" style="157" customWidth="1"/>
    <col min="3298" max="3298" width="0.28515625" style="157" customWidth="1"/>
    <col min="3299" max="3299" width="11.28515625" style="157" customWidth="1"/>
    <col min="3300" max="3544" width="9.140625" style="157"/>
    <col min="3545" max="3545" width="2.28515625" style="157" customWidth="1"/>
    <col min="3546" max="3546" width="42" style="157" customWidth="1"/>
    <col min="3547" max="3547" width="6.28515625" style="157" customWidth="1"/>
    <col min="3548" max="3548" width="0.28515625" style="157" customWidth="1"/>
    <col min="3549" max="3549" width="11.28515625" style="157" customWidth="1"/>
    <col min="3550" max="3550" width="0.28515625" style="157" customWidth="1"/>
    <col min="3551" max="3551" width="11.28515625" style="157" customWidth="1"/>
    <col min="3552" max="3552" width="0.28515625" style="157" customWidth="1"/>
    <col min="3553" max="3553" width="11.28515625" style="157" customWidth="1"/>
    <col min="3554" max="3554" width="0.28515625" style="157" customWidth="1"/>
    <col min="3555" max="3555" width="11.28515625" style="157" customWidth="1"/>
    <col min="3556" max="3800" width="9.140625" style="157"/>
    <col min="3801" max="3801" width="2.28515625" style="157" customWidth="1"/>
    <col min="3802" max="3802" width="42" style="157" customWidth="1"/>
    <col min="3803" max="3803" width="6.28515625" style="157" customWidth="1"/>
    <col min="3804" max="3804" width="0.28515625" style="157" customWidth="1"/>
    <col min="3805" max="3805" width="11.28515625" style="157" customWidth="1"/>
    <col min="3806" max="3806" width="0.28515625" style="157" customWidth="1"/>
    <col min="3807" max="3807" width="11.28515625" style="157" customWidth="1"/>
    <col min="3808" max="3808" width="0.28515625" style="157" customWidth="1"/>
    <col min="3809" max="3809" width="11.28515625" style="157" customWidth="1"/>
    <col min="3810" max="3810" width="0.28515625" style="157" customWidth="1"/>
    <col min="3811" max="3811" width="11.28515625" style="157" customWidth="1"/>
    <col min="3812" max="4056" width="9.140625" style="157"/>
    <col min="4057" max="4057" width="2.28515625" style="157" customWidth="1"/>
    <col min="4058" max="4058" width="42" style="157" customWidth="1"/>
    <col min="4059" max="4059" width="6.28515625" style="157" customWidth="1"/>
    <col min="4060" max="4060" width="0.28515625" style="157" customWidth="1"/>
    <col min="4061" max="4061" width="11.28515625" style="157" customWidth="1"/>
    <col min="4062" max="4062" width="0.28515625" style="157" customWidth="1"/>
    <col min="4063" max="4063" width="11.28515625" style="157" customWidth="1"/>
    <col min="4064" max="4064" width="0.28515625" style="157" customWidth="1"/>
    <col min="4065" max="4065" width="11.28515625" style="157" customWidth="1"/>
    <col min="4066" max="4066" width="0.28515625" style="157" customWidth="1"/>
    <col min="4067" max="4067" width="11.28515625" style="157" customWidth="1"/>
    <col min="4068" max="4312" width="9.140625" style="157"/>
    <col min="4313" max="4313" width="2.28515625" style="157" customWidth="1"/>
    <col min="4314" max="4314" width="42" style="157" customWidth="1"/>
    <col min="4315" max="4315" width="6.28515625" style="157" customWidth="1"/>
    <col min="4316" max="4316" width="0.28515625" style="157" customWidth="1"/>
    <col min="4317" max="4317" width="11.28515625" style="157" customWidth="1"/>
    <col min="4318" max="4318" width="0.28515625" style="157" customWidth="1"/>
    <col min="4319" max="4319" width="11.28515625" style="157" customWidth="1"/>
    <col min="4320" max="4320" width="0.28515625" style="157" customWidth="1"/>
    <col min="4321" max="4321" width="11.28515625" style="157" customWidth="1"/>
    <col min="4322" max="4322" width="0.28515625" style="157" customWidth="1"/>
    <col min="4323" max="4323" width="11.28515625" style="157" customWidth="1"/>
    <col min="4324" max="4568" width="9.140625" style="157"/>
    <col min="4569" max="4569" width="2.28515625" style="157" customWidth="1"/>
    <col min="4570" max="4570" width="42" style="157" customWidth="1"/>
    <col min="4571" max="4571" width="6.28515625" style="157" customWidth="1"/>
    <col min="4572" max="4572" width="0.28515625" style="157" customWidth="1"/>
    <col min="4573" max="4573" width="11.28515625" style="157" customWidth="1"/>
    <col min="4574" max="4574" width="0.28515625" style="157" customWidth="1"/>
    <col min="4575" max="4575" width="11.28515625" style="157" customWidth="1"/>
    <col min="4576" max="4576" width="0.28515625" style="157" customWidth="1"/>
    <col min="4577" max="4577" width="11.28515625" style="157" customWidth="1"/>
    <col min="4578" max="4578" width="0.28515625" style="157" customWidth="1"/>
    <col min="4579" max="4579" width="11.28515625" style="157" customWidth="1"/>
    <col min="4580" max="4824" width="9.140625" style="157"/>
    <col min="4825" max="4825" width="2.28515625" style="157" customWidth="1"/>
    <col min="4826" max="4826" width="42" style="157" customWidth="1"/>
    <col min="4827" max="4827" width="6.28515625" style="157" customWidth="1"/>
    <col min="4828" max="4828" width="0.28515625" style="157" customWidth="1"/>
    <col min="4829" max="4829" width="11.28515625" style="157" customWidth="1"/>
    <col min="4830" max="4830" width="0.28515625" style="157" customWidth="1"/>
    <col min="4831" max="4831" width="11.28515625" style="157" customWidth="1"/>
    <col min="4832" max="4832" width="0.28515625" style="157" customWidth="1"/>
    <col min="4833" max="4833" width="11.28515625" style="157" customWidth="1"/>
    <col min="4834" max="4834" width="0.28515625" style="157" customWidth="1"/>
    <col min="4835" max="4835" width="11.28515625" style="157" customWidth="1"/>
    <col min="4836" max="5080" width="9.140625" style="157"/>
    <col min="5081" max="5081" width="2.28515625" style="157" customWidth="1"/>
    <col min="5082" max="5082" width="42" style="157" customWidth="1"/>
    <col min="5083" max="5083" width="6.28515625" style="157" customWidth="1"/>
    <col min="5084" max="5084" width="0.28515625" style="157" customWidth="1"/>
    <col min="5085" max="5085" width="11.28515625" style="157" customWidth="1"/>
    <col min="5086" max="5086" width="0.28515625" style="157" customWidth="1"/>
    <col min="5087" max="5087" width="11.28515625" style="157" customWidth="1"/>
    <col min="5088" max="5088" width="0.28515625" style="157" customWidth="1"/>
    <col min="5089" max="5089" width="11.28515625" style="157" customWidth="1"/>
    <col min="5090" max="5090" width="0.28515625" style="157" customWidth="1"/>
    <col min="5091" max="5091" width="11.28515625" style="157" customWidth="1"/>
    <col min="5092" max="5336" width="9.140625" style="157"/>
    <col min="5337" max="5337" width="2.28515625" style="157" customWidth="1"/>
    <col min="5338" max="5338" width="42" style="157" customWidth="1"/>
    <col min="5339" max="5339" width="6.28515625" style="157" customWidth="1"/>
    <col min="5340" max="5340" width="0.28515625" style="157" customWidth="1"/>
    <col min="5341" max="5341" width="11.28515625" style="157" customWidth="1"/>
    <col min="5342" max="5342" width="0.28515625" style="157" customWidth="1"/>
    <col min="5343" max="5343" width="11.28515625" style="157" customWidth="1"/>
    <col min="5344" max="5344" width="0.28515625" style="157" customWidth="1"/>
    <col min="5345" max="5345" width="11.28515625" style="157" customWidth="1"/>
    <col min="5346" max="5346" width="0.28515625" style="157" customWidth="1"/>
    <col min="5347" max="5347" width="11.28515625" style="157" customWidth="1"/>
    <col min="5348" max="5592" width="9.140625" style="157"/>
    <col min="5593" max="5593" width="2.28515625" style="157" customWidth="1"/>
    <col min="5594" max="5594" width="42" style="157" customWidth="1"/>
    <col min="5595" max="5595" width="6.28515625" style="157" customWidth="1"/>
    <col min="5596" max="5596" width="0.28515625" style="157" customWidth="1"/>
    <col min="5597" max="5597" width="11.28515625" style="157" customWidth="1"/>
    <col min="5598" max="5598" width="0.28515625" style="157" customWidth="1"/>
    <col min="5599" max="5599" width="11.28515625" style="157" customWidth="1"/>
    <col min="5600" max="5600" width="0.28515625" style="157" customWidth="1"/>
    <col min="5601" max="5601" width="11.28515625" style="157" customWidth="1"/>
    <col min="5602" max="5602" width="0.28515625" style="157" customWidth="1"/>
    <col min="5603" max="5603" width="11.28515625" style="157" customWidth="1"/>
    <col min="5604" max="5848" width="9.140625" style="157"/>
    <col min="5849" max="5849" width="2.28515625" style="157" customWidth="1"/>
    <col min="5850" max="5850" width="42" style="157" customWidth="1"/>
    <col min="5851" max="5851" width="6.28515625" style="157" customWidth="1"/>
    <col min="5852" max="5852" width="0.28515625" style="157" customWidth="1"/>
    <col min="5853" max="5853" width="11.28515625" style="157" customWidth="1"/>
    <col min="5854" max="5854" width="0.28515625" style="157" customWidth="1"/>
    <col min="5855" max="5855" width="11.28515625" style="157" customWidth="1"/>
    <col min="5856" max="5856" width="0.28515625" style="157" customWidth="1"/>
    <col min="5857" max="5857" width="11.28515625" style="157" customWidth="1"/>
    <col min="5858" max="5858" width="0.28515625" style="157" customWidth="1"/>
    <col min="5859" max="5859" width="11.28515625" style="157" customWidth="1"/>
    <col min="5860" max="6104" width="9.140625" style="157"/>
    <col min="6105" max="6105" width="2.28515625" style="157" customWidth="1"/>
    <col min="6106" max="6106" width="42" style="157" customWidth="1"/>
    <col min="6107" max="6107" width="6.28515625" style="157" customWidth="1"/>
    <col min="6108" max="6108" width="0.28515625" style="157" customWidth="1"/>
    <col min="6109" max="6109" width="11.28515625" style="157" customWidth="1"/>
    <col min="6110" max="6110" width="0.28515625" style="157" customWidth="1"/>
    <col min="6111" max="6111" width="11.28515625" style="157" customWidth="1"/>
    <col min="6112" max="6112" width="0.28515625" style="157" customWidth="1"/>
    <col min="6113" max="6113" width="11.28515625" style="157" customWidth="1"/>
    <col min="6114" max="6114" width="0.28515625" style="157" customWidth="1"/>
    <col min="6115" max="6115" width="11.28515625" style="157" customWidth="1"/>
    <col min="6116" max="6360" width="9.140625" style="157"/>
    <col min="6361" max="6361" width="2.28515625" style="157" customWidth="1"/>
    <col min="6362" max="6362" width="42" style="157" customWidth="1"/>
    <col min="6363" max="6363" width="6.28515625" style="157" customWidth="1"/>
    <col min="6364" max="6364" width="0.28515625" style="157" customWidth="1"/>
    <col min="6365" max="6365" width="11.28515625" style="157" customWidth="1"/>
    <col min="6366" max="6366" width="0.28515625" style="157" customWidth="1"/>
    <col min="6367" max="6367" width="11.28515625" style="157" customWidth="1"/>
    <col min="6368" max="6368" width="0.28515625" style="157" customWidth="1"/>
    <col min="6369" max="6369" width="11.28515625" style="157" customWidth="1"/>
    <col min="6370" max="6370" width="0.28515625" style="157" customWidth="1"/>
    <col min="6371" max="6371" width="11.28515625" style="157" customWidth="1"/>
    <col min="6372" max="6616" width="9.140625" style="157"/>
    <col min="6617" max="6617" width="2.28515625" style="157" customWidth="1"/>
    <col min="6618" max="6618" width="42" style="157" customWidth="1"/>
    <col min="6619" max="6619" width="6.28515625" style="157" customWidth="1"/>
    <col min="6620" max="6620" width="0.28515625" style="157" customWidth="1"/>
    <col min="6621" max="6621" width="11.28515625" style="157" customWidth="1"/>
    <col min="6622" max="6622" width="0.28515625" style="157" customWidth="1"/>
    <col min="6623" max="6623" width="11.28515625" style="157" customWidth="1"/>
    <col min="6624" max="6624" width="0.28515625" style="157" customWidth="1"/>
    <col min="6625" max="6625" width="11.28515625" style="157" customWidth="1"/>
    <col min="6626" max="6626" width="0.28515625" style="157" customWidth="1"/>
    <col min="6627" max="6627" width="11.28515625" style="157" customWidth="1"/>
    <col min="6628" max="6872" width="9.140625" style="157"/>
    <col min="6873" max="6873" width="2.28515625" style="157" customWidth="1"/>
    <col min="6874" max="6874" width="42" style="157" customWidth="1"/>
    <col min="6875" max="6875" width="6.28515625" style="157" customWidth="1"/>
    <col min="6876" max="6876" width="0.28515625" style="157" customWidth="1"/>
    <col min="6877" max="6877" width="11.28515625" style="157" customWidth="1"/>
    <col min="6878" max="6878" width="0.28515625" style="157" customWidth="1"/>
    <col min="6879" max="6879" width="11.28515625" style="157" customWidth="1"/>
    <col min="6880" max="6880" width="0.28515625" style="157" customWidth="1"/>
    <col min="6881" max="6881" width="11.28515625" style="157" customWidth="1"/>
    <col min="6882" max="6882" width="0.28515625" style="157" customWidth="1"/>
    <col min="6883" max="6883" width="11.28515625" style="157" customWidth="1"/>
    <col min="6884" max="7128" width="9.140625" style="157"/>
    <col min="7129" max="7129" width="2.28515625" style="157" customWidth="1"/>
    <col min="7130" max="7130" width="42" style="157" customWidth="1"/>
    <col min="7131" max="7131" width="6.28515625" style="157" customWidth="1"/>
    <col min="7132" max="7132" width="0.28515625" style="157" customWidth="1"/>
    <col min="7133" max="7133" width="11.28515625" style="157" customWidth="1"/>
    <col min="7134" max="7134" width="0.28515625" style="157" customWidth="1"/>
    <col min="7135" max="7135" width="11.28515625" style="157" customWidth="1"/>
    <col min="7136" max="7136" width="0.28515625" style="157" customWidth="1"/>
    <col min="7137" max="7137" width="11.28515625" style="157" customWidth="1"/>
    <col min="7138" max="7138" width="0.28515625" style="157" customWidth="1"/>
    <col min="7139" max="7139" width="11.28515625" style="157" customWidth="1"/>
    <col min="7140" max="7384" width="9.140625" style="157"/>
    <col min="7385" max="7385" width="2.28515625" style="157" customWidth="1"/>
    <col min="7386" max="7386" width="42" style="157" customWidth="1"/>
    <col min="7387" max="7387" width="6.28515625" style="157" customWidth="1"/>
    <col min="7388" max="7388" width="0.28515625" style="157" customWidth="1"/>
    <col min="7389" max="7389" width="11.28515625" style="157" customWidth="1"/>
    <col min="7390" max="7390" width="0.28515625" style="157" customWidth="1"/>
    <col min="7391" max="7391" width="11.28515625" style="157" customWidth="1"/>
    <col min="7392" max="7392" width="0.28515625" style="157" customWidth="1"/>
    <col min="7393" max="7393" width="11.28515625" style="157" customWidth="1"/>
    <col min="7394" max="7394" width="0.28515625" style="157" customWidth="1"/>
    <col min="7395" max="7395" width="11.28515625" style="157" customWidth="1"/>
    <col min="7396" max="7640" width="9.140625" style="157"/>
    <col min="7641" max="7641" width="2.28515625" style="157" customWidth="1"/>
    <col min="7642" max="7642" width="42" style="157" customWidth="1"/>
    <col min="7643" max="7643" width="6.28515625" style="157" customWidth="1"/>
    <col min="7644" max="7644" width="0.28515625" style="157" customWidth="1"/>
    <col min="7645" max="7645" width="11.28515625" style="157" customWidth="1"/>
    <col min="7646" max="7646" width="0.28515625" style="157" customWidth="1"/>
    <col min="7647" max="7647" width="11.28515625" style="157" customWidth="1"/>
    <col min="7648" max="7648" width="0.28515625" style="157" customWidth="1"/>
    <col min="7649" max="7649" width="11.28515625" style="157" customWidth="1"/>
    <col min="7650" max="7650" width="0.28515625" style="157" customWidth="1"/>
    <col min="7651" max="7651" width="11.28515625" style="157" customWidth="1"/>
    <col min="7652" max="7896" width="9.140625" style="157"/>
    <col min="7897" max="7897" width="2.28515625" style="157" customWidth="1"/>
    <col min="7898" max="7898" width="42" style="157" customWidth="1"/>
    <col min="7899" max="7899" width="6.28515625" style="157" customWidth="1"/>
    <col min="7900" max="7900" width="0.28515625" style="157" customWidth="1"/>
    <col min="7901" max="7901" width="11.28515625" style="157" customWidth="1"/>
    <col min="7902" max="7902" width="0.28515625" style="157" customWidth="1"/>
    <col min="7903" max="7903" width="11.28515625" style="157" customWidth="1"/>
    <col min="7904" max="7904" width="0.28515625" style="157" customWidth="1"/>
    <col min="7905" max="7905" width="11.28515625" style="157" customWidth="1"/>
    <col min="7906" max="7906" width="0.28515625" style="157" customWidth="1"/>
    <col min="7907" max="7907" width="11.28515625" style="157" customWidth="1"/>
    <col min="7908" max="8152" width="9.140625" style="157"/>
    <col min="8153" max="8153" width="2.28515625" style="157" customWidth="1"/>
    <col min="8154" max="8154" width="42" style="157" customWidth="1"/>
    <col min="8155" max="8155" width="6.28515625" style="157" customWidth="1"/>
    <col min="8156" max="8156" width="0.28515625" style="157" customWidth="1"/>
    <col min="8157" max="8157" width="11.28515625" style="157" customWidth="1"/>
    <col min="8158" max="8158" width="0.28515625" style="157" customWidth="1"/>
    <col min="8159" max="8159" width="11.28515625" style="157" customWidth="1"/>
    <col min="8160" max="8160" width="0.28515625" style="157" customWidth="1"/>
    <col min="8161" max="8161" width="11.28515625" style="157" customWidth="1"/>
    <col min="8162" max="8162" width="0.28515625" style="157" customWidth="1"/>
    <col min="8163" max="8163" width="11.28515625" style="157" customWidth="1"/>
    <col min="8164" max="8408" width="9.140625" style="157"/>
    <col min="8409" max="8409" width="2.28515625" style="157" customWidth="1"/>
    <col min="8410" max="8410" width="42" style="157" customWidth="1"/>
    <col min="8411" max="8411" width="6.28515625" style="157" customWidth="1"/>
    <col min="8412" max="8412" width="0.28515625" style="157" customWidth="1"/>
    <col min="8413" max="8413" width="11.28515625" style="157" customWidth="1"/>
    <col min="8414" max="8414" width="0.28515625" style="157" customWidth="1"/>
    <col min="8415" max="8415" width="11.28515625" style="157" customWidth="1"/>
    <col min="8416" max="8416" width="0.28515625" style="157" customWidth="1"/>
    <col min="8417" max="8417" width="11.28515625" style="157" customWidth="1"/>
    <col min="8418" max="8418" width="0.28515625" style="157" customWidth="1"/>
    <col min="8419" max="8419" width="11.28515625" style="157" customWidth="1"/>
    <col min="8420" max="8664" width="9.140625" style="157"/>
    <col min="8665" max="8665" width="2.28515625" style="157" customWidth="1"/>
    <col min="8666" max="8666" width="42" style="157" customWidth="1"/>
    <col min="8667" max="8667" width="6.28515625" style="157" customWidth="1"/>
    <col min="8668" max="8668" width="0.28515625" style="157" customWidth="1"/>
    <col min="8669" max="8669" width="11.28515625" style="157" customWidth="1"/>
    <col min="8670" max="8670" width="0.28515625" style="157" customWidth="1"/>
    <col min="8671" max="8671" width="11.28515625" style="157" customWidth="1"/>
    <col min="8672" max="8672" width="0.28515625" style="157" customWidth="1"/>
    <col min="8673" max="8673" width="11.28515625" style="157" customWidth="1"/>
    <col min="8674" max="8674" width="0.28515625" style="157" customWidth="1"/>
    <col min="8675" max="8675" width="11.28515625" style="157" customWidth="1"/>
    <col min="8676" max="8920" width="9.140625" style="157"/>
    <col min="8921" max="8921" width="2.28515625" style="157" customWidth="1"/>
    <col min="8922" max="8922" width="42" style="157" customWidth="1"/>
    <col min="8923" max="8923" width="6.28515625" style="157" customWidth="1"/>
    <col min="8924" max="8924" width="0.28515625" style="157" customWidth="1"/>
    <col min="8925" max="8925" width="11.28515625" style="157" customWidth="1"/>
    <col min="8926" max="8926" width="0.28515625" style="157" customWidth="1"/>
    <col min="8927" max="8927" width="11.28515625" style="157" customWidth="1"/>
    <col min="8928" max="8928" width="0.28515625" style="157" customWidth="1"/>
    <col min="8929" max="8929" width="11.28515625" style="157" customWidth="1"/>
    <col min="8930" max="8930" width="0.28515625" style="157" customWidth="1"/>
    <col min="8931" max="8931" width="11.28515625" style="157" customWidth="1"/>
    <col min="8932" max="9176" width="9.140625" style="157"/>
    <col min="9177" max="9177" width="2.28515625" style="157" customWidth="1"/>
    <col min="9178" max="9178" width="42" style="157" customWidth="1"/>
    <col min="9179" max="9179" width="6.28515625" style="157" customWidth="1"/>
    <col min="9180" max="9180" width="0.28515625" style="157" customWidth="1"/>
    <col min="9181" max="9181" width="11.28515625" style="157" customWidth="1"/>
    <col min="9182" max="9182" width="0.28515625" style="157" customWidth="1"/>
    <col min="9183" max="9183" width="11.28515625" style="157" customWidth="1"/>
    <col min="9184" max="9184" width="0.28515625" style="157" customWidth="1"/>
    <col min="9185" max="9185" width="11.28515625" style="157" customWidth="1"/>
    <col min="9186" max="9186" width="0.28515625" style="157" customWidth="1"/>
    <col min="9187" max="9187" width="11.28515625" style="157" customWidth="1"/>
    <col min="9188" max="9432" width="9.140625" style="157"/>
    <col min="9433" max="9433" width="2.28515625" style="157" customWidth="1"/>
    <col min="9434" max="9434" width="42" style="157" customWidth="1"/>
    <col min="9435" max="9435" width="6.28515625" style="157" customWidth="1"/>
    <col min="9436" max="9436" width="0.28515625" style="157" customWidth="1"/>
    <col min="9437" max="9437" width="11.28515625" style="157" customWidth="1"/>
    <col min="9438" max="9438" width="0.28515625" style="157" customWidth="1"/>
    <col min="9439" max="9439" width="11.28515625" style="157" customWidth="1"/>
    <col min="9440" max="9440" width="0.28515625" style="157" customWidth="1"/>
    <col min="9441" max="9441" width="11.28515625" style="157" customWidth="1"/>
    <col min="9442" max="9442" width="0.28515625" style="157" customWidth="1"/>
    <col min="9443" max="9443" width="11.28515625" style="157" customWidth="1"/>
    <col min="9444" max="9688" width="9.140625" style="157"/>
    <col min="9689" max="9689" width="2.28515625" style="157" customWidth="1"/>
    <col min="9690" max="9690" width="42" style="157" customWidth="1"/>
    <col min="9691" max="9691" width="6.28515625" style="157" customWidth="1"/>
    <col min="9692" max="9692" width="0.28515625" style="157" customWidth="1"/>
    <col min="9693" max="9693" width="11.28515625" style="157" customWidth="1"/>
    <col min="9694" max="9694" width="0.28515625" style="157" customWidth="1"/>
    <col min="9695" max="9695" width="11.28515625" style="157" customWidth="1"/>
    <col min="9696" max="9696" width="0.28515625" style="157" customWidth="1"/>
    <col min="9697" max="9697" width="11.28515625" style="157" customWidth="1"/>
    <col min="9698" max="9698" width="0.28515625" style="157" customWidth="1"/>
    <col min="9699" max="9699" width="11.28515625" style="157" customWidth="1"/>
    <col min="9700" max="9944" width="9.140625" style="157"/>
    <col min="9945" max="9945" width="2.28515625" style="157" customWidth="1"/>
    <col min="9946" max="9946" width="42" style="157" customWidth="1"/>
    <col min="9947" max="9947" width="6.28515625" style="157" customWidth="1"/>
    <col min="9948" max="9948" width="0.28515625" style="157" customWidth="1"/>
    <col min="9949" max="9949" width="11.28515625" style="157" customWidth="1"/>
    <col min="9950" max="9950" width="0.28515625" style="157" customWidth="1"/>
    <col min="9951" max="9951" width="11.28515625" style="157" customWidth="1"/>
    <col min="9952" max="9952" width="0.28515625" style="157" customWidth="1"/>
    <col min="9953" max="9953" width="11.28515625" style="157" customWidth="1"/>
    <col min="9954" max="9954" width="0.28515625" style="157" customWidth="1"/>
    <col min="9955" max="9955" width="11.28515625" style="157" customWidth="1"/>
    <col min="9956" max="10200" width="9.140625" style="157"/>
    <col min="10201" max="10201" width="2.28515625" style="157" customWidth="1"/>
    <col min="10202" max="10202" width="42" style="157" customWidth="1"/>
    <col min="10203" max="10203" width="6.28515625" style="157" customWidth="1"/>
    <col min="10204" max="10204" width="0.28515625" style="157" customWidth="1"/>
    <col min="10205" max="10205" width="11.28515625" style="157" customWidth="1"/>
    <col min="10206" max="10206" width="0.28515625" style="157" customWidth="1"/>
    <col min="10207" max="10207" width="11.28515625" style="157" customWidth="1"/>
    <col min="10208" max="10208" width="0.28515625" style="157" customWidth="1"/>
    <col min="10209" max="10209" width="11.28515625" style="157" customWidth="1"/>
    <col min="10210" max="10210" width="0.28515625" style="157" customWidth="1"/>
    <col min="10211" max="10211" width="11.28515625" style="157" customWidth="1"/>
    <col min="10212" max="10456" width="9.140625" style="157"/>
    <col min="10457" max="10457" width="2.28515625" style="157" customWidth="1"/>
    <col min="10458" max="10458" width="42" style="157" customWidth="1"/>
    <col min="10459" max="10459" width="6.28515625" style="157" customWidth="1"/>
    <col min="10460" max="10460" width="0.28515625" style="157" customWidth="1"/>
    <col min="10461" max="10461" width="11.28515625" style="157" customWidth="1"/>
    <col min="10462" max="10462" width="0.28515625" style="157" customWidth="1"/>
    <col min="10463" max="10463" width="11.28515625" style="157" customWidth="1"/>
    <col min="10464" max="10464" width="0.28515625" style="157" customWidth="1"/>
    <col min="10465" max="10465" width="11.28515625" style="157" customWidth="1"/>
    <col min="10466" max="10466" width="0.28515625" style="157" customWidth="1"/>
    <col min="10467" max="10467" width="11.28515625" style="157" customWidth="1"/>
    <col min="10468" max="10712" width="9.140625" style="157"/>
    <col min="10713" max="10713" width="2.28515625" style="157" customWidth="1"/>
    <col min="10714" max="10714" width="42" style="157" customWidth="1"/>
    <col min="10715" max="10715" width="6.28515625" style="157" customWidth="1"/>
    <col min="10716" max="10716" width="0.28515625" style="157" customWidth="1"/>
    <col min="10717" max="10717" width="11.28515625" style="157" customWidth="1"/>
    <col min="10718" max="10718" width="0.28515625" style="157" customWidth="1"/>
    <col min="10719" max="10719" width="11.28515625" style="157" customWidth="1"/>
    <col min="10720" max="10720" width="0.28515625" style="157" customWidth="1"/>
    <col min="10721" max="10721" width="11.28515625" style="157" customWidth="1"/>
    <col min="10722" max="10722" width="0.28515625" style="157" customWidth="1"/>
    <col min="10723" max="10723" width="11.28515625" style="157" customWidth="1"/>
    <col min="10724" max="10968" width="9.140625" style="157"/>
    <col min="10969" max="10969" width="2.28515625" style="157" customWidth="1"/>
    <col min="10970" max="10970" width="42" style="157" customWidth="1"/>
    <col min="10971" max="10971" width="6.28515625" style="157" customWidth="1"/>
    <col min="10972" max="10972" width="0.28515625" style="157" customWidth="1"/>
    <col min="10973" max="10973" width="11.28515625" style="157" customWidth="1"/>
    <col min="10974" max="10974" width="0.28515625" style="157" customWidth="1"/>
    <col min="10975" max="10975" width="11.28515625" style="157" customWidth="1"/>
    <col min="10976" max="10976" width="0.28515625" style="157" customWidth="1"/>
    <col min="10977" max="10977" width="11.28515625" style="157" customWidth="1"/>
    <col min="10978" max="10978" width="0.28515625" style="157" customWidth="1"/>
    <col min="10979" max="10979" width="11.28515625" style="157" customWidth="1"/>
    <col min="10980" max="11224" width="9.140625" style="157"/>
    <col min="11225" max="11225" width="2.28515625" style="157" customWidth="1"/>
    <col min="11226" max="11226" width="42" style="157" customWidth="1"/>
    <col min="11227" max="11227" width="6.28515625" style="157" customWidth="1"/>
    <col min="11228" max="11228" width="0.28515625" style="157" customWidth="1"/>
    <col min="11229" max="11229" width="11.28515625" style="157" customWidth="1"/>
    <col min="11230" max="11230" width="0.28515625" style="157" customWidth="1"/>
    <col min="11231" max="11231" width="11.28515625" style="157" customWidth="1"/>
    <col min="11232" max="11232" width="0.28515625" style="157" customWidth="1"/>
    <col min="11233" max="11233" width="11.28515625" style="157" customWidth="1"/>
    <col min="11234" max="11234" width="0.28515625" style="157" customWidth="1"/>
    <col min="11235" max="11235" width="11.28515625" style="157" customWidth="1"/>
    <col min="11236" max="11480" width="9.140625" style="157"/>
    <col min="11481" max="11481" width="2.28515625" style="157" customWidth="1"/>
    <col min="11482" max="11482" width="42" style="157" customWidth="1"/>
    <col min="11483" max="11483" width="6.28515625" style="157" customWidth="1"/>
    <col min="11484" max="11484" width="0.28515625" style="157" customWidth="1"/>
    <col min="11485" max="11485" width="11.28515625" style="157" customWidth="1"/>
    <col min="11486" max="11486" width="0.28515625" style="157" customWidth="1"/>
    <col min="11487" max="11487" width="11.28515625" style="157" customWidth="1"/>
    <col min="11488" max="11488" width="0.28515625" style="157" customWidth="1"/>
    <col min="11489" max="11489" width="11.28515625" style="157" customWidth="1"/>
    <col min="11490" max="11490" width="0.28515625" style="157" customWidth="1"/>
    <col min="11491" max="11491" width="11.28515625" style="157" customWidth="1"/>
    <col min="11492" max="11736" width="9.140625" style="157"/>
    <col min="11737" max="11737" width="2.28515625" style="157" customWidth="1"/>
    <col min="11738" max="11738" width="42" style="157" customWidth="1"/>
    <col min="11739" max="11739" width="6.28515625" style="157" customWidth="1"/>
    <col min="11740" max="11740" width="0.28515625" style="157" customWidth="1"/>
    <col min="11741" max="11741" width="11.28515625" style="157" customWidth="1"/>
    <col min="11742" max="11742" width="0.28515625" style="157" customWidth="1"/>
    <col min="11743" max="11743" width="11.28515625" style="157" customWidth="1"/>
    <col min="11744" max="11744" width="0.28515625" style="157" customWidth="1"/>
    <col min="11745" max="11745" width="11.28515625" style="157" customWidth="1"/>
    <col min="11746" max="11746" width="0.28515625" style="157" customWidth="1"/>
    <col min="11747" max="11747" width="11.28515625" style="157" customWidth="1"/>
    <col min="11748" max="11992" width="9.140625" style="157"/>
    <col min="11993" max="11993" width="2.28515625" style="157" customWidth="1"/>
    <col min="11994" max="11994" width="42" style="157" customWidth="1"/>
    <col min="11995" max="11995" width="6.28515625" style="157" customWidth="1"/>
    <col min="11996" max="11996" width="0.28515625" style="157" customWidth="1"/>
    <col min="11997" max="11997" width="11.28515625" style="157" customWidth="1"/>
    <col min="11998" max="11998" width="0.28515625" style="157" customWidth="1"/>
    <col min="11999" max="11999" width="11.28515625" style="157" customWidth="1"/>
    <col min="12000" max="12000" width="0.28515625" style="157" customWidth="1"/>
    <col min="12001" max="12001" width="11.28515625" style="157" customWidth="1"/>
    <col min="12002" max="12002" width="0.28515625" style="157" customWidth="1"/>
    <col min="12003" max="12003" width="11.28515625" style="157" customWidth="1"/>
    <col min="12004" max="12248" width="9.140625" style="157"/>
    <col min="12249" max="12249" width="2.28515625" style="157" customWidth="1"/>
    <col min="12250" max="12250" width="42" style="157" customWidth="1"/>
    <col min="12251" max="12251" width="6.28515625" style="157" customWidth="1"/>
    <col min="12252" max="12252" width="0.28515625" style="157" customWidth="1"/>
    <col min="12253" max="12253" width="11.28515625" style="157" customWidth="1"/>
    <col min="12254" max="12254" width="0.28515625" style="157" customWidth="1"/>
    <col min="12255" max="12255" width="11.28515625" style="157" customWidth="1"/>
    <col min="12256" max="12256" width="0.28515625" style="157" customWidth="1"/>
    <col min="12257" max="12257" width="11.28515625" style="157" customWidth="1"/>
    <col min="12258" max="12258" width="0.28515625" style="157" customWidth="1"/>
    <col min="12259" max="12259" width="11.28515625" style="157" customWidth="1"/>
    <col min="12260" max="12504" width="9.140625" style="157"/>
    <col min="12505" max="12505" width="2.28515625" style="157" customWidth="1"/>
    <col min="12506" max="12506" width="42" style="157" customWidth="1"/>
    <col min="12507" max="12507" width="6.28515625" style="157" customWidth="1"/>
    <col min="12508" max="12508" width="0.28515625" style="157" customWidth="1"/>
    <col min="12509" max="12509" width="11.28515625" style="157" customWidth="1"/>
    <col min="12510" max="12510" width="0.28515625" style="157" customWidth="1"/>
    <col min="12511" max="12511" width="11.28515625" style="157" customWidth="1"/>
    <col min="12512" max="12512" width="0.28515625" style="157" customWidth="1"/>
    <col min="12513" max="12513" width="11.28515625" style="157" customWidth="1"/>
    <col min="12514" max="12514" width="0.28515625" style="157" customWidth="1"/>
    <col min="12515" max="12515" width="11.28515625" style="157" customWidth="1"/>
    <col min="12516" max="12760" width="9.140625" style="157"/>
    <col min="12761" max="12761" width="2.28515625" style="157" customWidth="1"/>
    <col min="12762" max="12762" width="42" style="157" customWidth="1"/>
    <col min="12763" max="12763" width="6.28515625" style="157" customWidth="1"/>
    <col min="12764" max="12764" width="0.28515625" style="157" customWidth="1"/>
    <col min="12765" max="12765" width="11.28515625" style="157" customWidth="1"/>
    <col min="12766" max="12766" width="0.28515625" style="157" customWidth="1"/>
    <col min="12767" max="12767" width="11.28515625" style="157" customWidth="1"/>
    <col min="12768" max="12768" width="0.28515625" style="157" customWidth="1"/>
    <col min="12769" max="12769" width="11.28515625" style="157" customWidth="1"/>
    <col min="12770" max="12770" width="0.28515625" style="157" customWidth="1"/>
    <col min="12771" max="12771" width="11.28515625" style="157" customWidth="1"/>
    <col min="12772" max="13016" width="9.140625" style="157"/>
    <col min="13017" max="13017" width="2.28515625" style="157" customWidth="1"/>
    <col min="13018" max="13018" width="42" style="157" customWidth="1"/>
    <col min="13019" max="13019" width="6.28515625" style="157" customWidth="1"/>
    <col min="13020" max="13020" width="0.28515625" style="157" customWidth="1"/>
    <col min="13021" max="13021" width="11.28515625" style="157" customWidth="1"/>
    <col min="13022" max="13022" width="0.28515625" style="157" customWidth="1"/>
    <col min="13023" max="13023" width="11.28515625" style="157" customWidth="1"/>
    <col min="13024" max="13024" width="0.28515625" style="157" customWidth="1"/>
    <col min="13025" max="13025" width="11.28515625" style="157" customWidth="1"/>
    <col min="13026" max="13026" width="0.28515625" style="157" customWidth="1"/>
    <col min="13027" max="13027" width="11.28515625" style="157" customWidth="1"/>
    <col min="13028" max="13272" width="9.140625" style="157"/>
    <col min="13273" max="13273" width="2.28515625" style="157" customWidth="1"/>
    <col min="13274" max="13274" width="42" style="157" customWidth="1"/>
    <col min="13275" max="13275" width="6.28515625" style="157" customWidth="1"/>
    <col min="13276" max="13276" width="0.28515625" style="157" customWidth="1"/>
    <col min="13277" max="13277" width="11.28515625" style="157" customWidth="1"/>
    <col min="13278" max="13278" width="0.28515625" style="157" customWidth="1"/>
    <col min="13279" max="13279" width="11.28515625" style="157" customWidth="1"/>
    <col min="13280" max="13280" width="0.28515625" style="157" customWidth="1"/>
    <col min="13281" max="13281" width="11.28515625" style="157" customWidth="1"/>
    <col min="13282" max="13282" width="0.28515625" style="157" customWidth="1"/>
    <col min="13283" max="13283" width="11.28515625" style="157" customWidth="1"/>
    <col min="13284" max="13528" width="9.140625" style="157"/>
    <col min="13529" max="13529" width="2.28515625" style="157" customWidth="1"/>
    <col min="13530" max="13530" width="42" style="157" customWidth="1"/>
    <col min="13531" max="13531" width="6.28515625" style="157" customWidth="1"/>
    <col min="13532" max="13532" width="0.28515625" style="157" customWidth="1"/>
    <col min="13533" max="13533" width="11.28515625" style="157" customWidth="1"/>
    <col min="13534" max="13534" width="0.28515625" style="157" customWidth="1"/>
    <col min="13535" max="13535" width="11.28515625" style="157" customWidth="1"/>
    <col min="13536" max="13536" width="0.28515625" style="157" customWidth="1"/>
    <col min="13537" max="13537" width="11.28515625" style="157" customWidth="1"/>
    <col min="13538" max="13538" width="0.28515625" style="157" customWidth="1"/>
    <col min="13539" max="13539" width="11.28515625" style="157" customWidth="1"/>
    <col min="13540" max="13784" width="9.140625" style="157"/>
    <col min="13785" max="13785" width="2.28515625" style="157" customWidth="1"/>
    <col min="13786" max="13786" width="42" style="157" customWidth="1"/>
    <col min="13787" max="13787" width="6.28515625" style="157" customWidth="1"/>
    <col min="13788" max="13788" width="0.28515625" style="157" customWidth="1"/>
    <col min="13789" max="13789" width="11.28515625" style="157" customWidth="1"/>
    <col min="13790" max="13790" width="0.28515625" style="157" customWidth="1"/>
    <col min="13791" max="13791" width="11.28515625" style="157" customWidth="1"/>
    <col min="13792" max="13792" width="0.28515625" style="157" customWidth="1"/>
    <col min="13793" max="13793" width="11.28515625" style="157" customWidth="1"/>
    <col min="13794" max="13794" width="0.28515625" style="157" customWidth="1"/>
    <col min="13795" max="13795" width="11.28515625" style="157" customWidth="1"/>
    <col min="13796" max="14040" width="9.140625" style="157"/>
    <col min="14041" max="14041" width="2.28515625" style="157" customWidth="1"/>
    <col min="14042" max="14042" width="42" style="157" customWidth="1"/>
    <col min="14043" max="14043" width="6.28515625" style="157" customWidth="1"/>
    <col min="14044" max="14044" width="0.28515625" style="157" customWidth="1"/>
    <col min="14045" max="14045" width="11.28515625" style="157" customWidth="1"/>
    <col min="14046" max="14046" width="0.28515625" style="157" customWidth="1"/>
    <col min="14047" max="14047" width="11.28515625" style="157" customWidth="1"/>
    <col min="14048" max="14048" width="0.28515625" style="157" customWidth="1"/>
    <col min="14049" max="14049" width="11.28515625" style="157" customWidth="1"/>
    <col min="14050" max="14050" width="0.28515625" style="157" customWidth="1"/>
    <col min="14051" max="14051" width="11.28515625" style="157" customWidth="1"/>
    <col min="14052" max="14296" width="9.140625" style="157"/>
    <col min="14297" max="14297" width="2.28515625" style="157" customWidth="1"/>
    <col min="14298" max="14298" width="42" style="157" customWidth="1"/>
    <col min="14299" max="14299" width="6.28515625" style="157" customWidth="1"/>
    <col min="14300" max="14300" width="0.28515625" style="157" customWidth="1"/>
    <col min="14301" max="14301" width="11.28515625" style="157" customWidth="1"/>
    <col min="14302" max="14302" width="0.28515625" style="157" customWidth="1"/>
    <col min="14303" max="14303" width="11.28515625" style="157" customWidth="1"/>
    <col min="14304" max="14304" width="0.28515625" style="157" customWidth="1"/>
    <col min="14305" max="14305" width="11.28515625" style="157" customWidth="1"/>
    <col min="14306" max="14306" width="0.28515625" style="157" customWidth="1"/>
    <col min="14307" max="14307" width="11.28515625" style="157" customWidth="1"/>
    <col min="14308" max="14552" width="9.140625" style="157"/>
    <col min="14553" max="14553" width="2.28515625" style="157" customWidth="1"/>
    <col min="14554" max="14554" width="42" style="157" customWidth="1"/>
    <col min="14555" max="14555" width="6.28515625" style="157" customWidth="1"/>
    <col min="14556" max="14556" width="0.28515625" style="157" customWidth="1"/>
    <col min="14557" max="14557" width="11.28515625" style="157" customWidth="1"/>
    <col min="14558" max="14558" width="0.28515625" style="157" customWidth="1"/>
    <col min="14559" max="14559" width="11.28515625" style="157" customWidth="1"/>
    <col min="14560" max="14560" width="0.28515625" style="157" customWidth="1"/>
    <col min="14561" max="14561" width="11.28515625" style="157" customWidth="1"/>
    <col min="14562" max="14562" width="0.28515625" style="157" customWidth="1"/>
    <col min="14563" max="14563" width="11.28515625" style="157" customWidth="1"/>
    <col min="14564" max="14808" width="9.140625" style="157"/>
    <col min="14809" max="14809" width="2.28515625" style="157" customWidth="1"/>
    <col min="14810" max="14810" width="42" style="157" customWidth="1"/>
    <col min="14811" max="14811" width="6.28515625" style="157" customWidth="1"/>
    <col min="14812" max="14812" width="0.28515625" style="157" customWidth="1"/>
    <col min="14813" max="14813" width="11.28515625" style="157" customWidth="1"/>
    <col min="14814" max="14814" width="0.28515625" style="157" customWidth="1"/>
    <col min="14815" max="14815" width="11.28515625" style="157" customWidth="1"/>
    <col min="14816" max="14816" width="0.28515625" style="157" customWidth="1"/>
    <col min="14817" max="14817" width="11.28515625" style="157" customWidth="1"/>
    <col min="14818" max="14818" width="0.28515625" style="157" customWidth="1"/>
    <col min="14819" max="14819" width="11.28515625" style="157" customWidth="1"/>
    <col min="14820" max="15064" width="9.140625" style="157"/>
    <col min="15065" max="15065" width="2.28515625" style="157" customWidth="1"/>
    <col min="15066" max="15066" width="42" style="157" customWidth="1"/>
    <col min="15067" max="15067" width="6.28515625" style="157" customWidth="1"/>
    <col min="15068" max="15068" width="0.28515625" style="157" customWidth="1"/>
    <col min="15069" max="15069" width="11.28515625" style="157" customWidth="1"/>
    <col min="15070" max="15070" width="0.28515625" style="157" customWidth="1"/>
    <col min="15071" max="15071" width="11.28515625" style="157" customWidth="1"/>
    <col min="15072" max="15072" width="0.28515625" style="157" customWidth="1"/>
    <col min="15073" max="15073" width="11.28515625" style="157" customWidth="1"/>
    <col min="15074" max="15074" width="0.28515625" style="157" customWidth="1"/>
    <col min="15075" max="15075" width="11.28515625" style="157" customWidth="1"/>
    <col min="15076" max="15320" width="9.140625" style="157"/>
    <col min="15321" max="15321" width="2.28515625" style="157" customWidth="1"/>
    <col min="15322" max="15322" width="42" style="157" customWidth="1"/>
    <col min="15323" max="15323" width="6.28515625" style="157" customWidth="1"/>
    <col min="15324" max="15324" width="0.28515625" style="157" customWidth="1"/>
    <col min="15325" max="15325" width="11.28515625" style="157" customWidth="1"/>
    <col min="15326" max="15326" width="0.28515625" style="157" customWidth="1"/>
    <col min="15327" max="15327" width="11.28515625" style="157" customWidth="1"/>
    <col min="15328" max="15328" width="0.28515625" style="157" customWidth="1"/>
    <col min="15329" max="15329" width="11.28515625" style="157" customWidth="1"/>
    <col min="15330" max="15330" width="0.28515625" style="157" customWidth="1"/>
    <col min="15331" max="15331" width="11.28515625" style="157" customWidth="1"/>
    <col min="15332" max="15576" width="9.140625" style="157"/>
    <col min="15577" max="15577" width="2.28515625" style="157" customWidth="1"/>
    <col min="15578" max="15578" width="42" style="157" customWidth="1"/>
    <col min="15579" max="15579" width="6.28515625" style="157" customWidth="1"/>
    <col min="15580" max="15580" width="0.28515625" style="157" customWidth="1"/>
    <col min="15581" max="15581" width="11.28515625" style="157" customWidth="1"/>
    <col min="15582" max="15582" width="0.28515625" style="157" customWidth="1"/>
    <col min="15583" max="15583" width="11.28515625" style="157" customWidth="1"/>
    <col min="15584" max="15584" width="0.28515625" style="157" customWidth="1"/>
    <col min="15585" max="15585" width="11.28515625" style="157" customWidth="1"/>
    <col min="15586" max="15586" width="0.28515625" style="157" customWidth="1"/>
    <col min="15587" max="15587" width="11.28515625" style="157" customWidth="1"/>
    <col min="15588" max="15832" width="9.140625" style="157"/>
    <col min="15833" max="15833" width="2.28515625" style="157" customWidth="1"/>
    <col min="15834" max="15834" width="42" style="157" customWidth="1"/>
    <col min="15835" max="15835" width="6.28515625" style="157" customWidth="1"/>
    <col min="15836" max="15836" width="0.28515625" style="157" customWidth="1"/>
    <col min="15837" max="15837" width="11.28515625" style="157" customWidth="1"/>
    <col min="15838" max="15838" width="0.28515625" style="157" customWidth="1"/>
    <col min="15839" max="15839" width="11.28515625" style="157" customWidth="1"/>
    <col min="15840" max="15840" width="0.28515625" style="157" customWidth="1"/>
    <col min="15841" max="15841" width="11.28515625" style="157" customWidth="1"/>
    <col min="15842" max="15842" width="0.28515625" style="157" customWidth="1"/>
    <col min="15843" max="15843" width="11.28515625" style="157" customWidth="1"/>
    <col min="15844" max="16088" width="9.140625" style="157"/>
    <col min="16089" max="16089" width="2.28515625" style="157" customWidth="1"/>
    <col min="16090" max="16090" width="42" style="157" customWidth="1"/>
    <col min="16091" max="16091" width="6.28515625" style="157" customWidth="1"/>
    <col min="16092" max="16092" width="0.28515625" style="157" customWidth="1"/>
    <col min="16093" max="16093" width="11.28515625" style="157" customWidth="1"/>
    <col min="16094" max="16094" width="0.28515625" style="157" customWidth="1"/>
    <col min="16095" max="16095" width="11.28515625" style="157" customWidth="1"/>
    <col min="16096" max="16096" width="0.28515625" style="157" customWidth="1"/>
    <col min="16097" max="16097" width="11.28515625" style="157" customWidth="1"/>
    <col min="16098" max="16098" width="0.28515625" style="157" customWidth="1"/>
    <col min="16099" max="16099" width="11.28515625" style="157" customWidth="1"/>
    <col min="16100" max="16384" width="9.140625" style="157"/>
  </cols>
  <sheetData>
    <row r="1" spans="1:11" ht="18">
      <c r="A1" s="48" t="s">
        <v>0</v>
      </c>
      <c r="B1" s="154"/>
      <c r="C1" s="287"/>
      <c r="D1" s="155"/>
      <c r="E1" s="156"/>
      <c r="F1" s="156"/>
      <c r="G1" s="156"/>
      <c r="H1" s="18"/>
      <c r="I1" s="156"/>
      <c r="J1" s="18"/>
      <c r="K1" s="156"/>
    </row>
    <row r="2" spans="1:11" ht="18">
      <c r="A2" s="158" t="s">
        <v>153</v>
      </c>
      <c r="B2" s="154"/>
      <c r="C2" s="287"/>
      <c r="D2" s="155"/>
      <c r="E2" s="156"/>
      <c r="F2" s="156"/>
      <c r="G2" s="156"/>
      <c r="H2" s="18"/>
      <c r="I2" s="156"/>
      <c r="J2" s="18"/>
      <c r="K2" s="156"/>
    </row>
    <row r="3" spans="1:11" ht="20.25" customHeight="1">
      <c r="A3" s="159" t="s">
        <v>227</v>
      </c>
      <c r="B3" s="160"/>
      <c r="C3" s="288"/>
      <c r="D3" s="161"/>
      <c r="E3" s="162"/>
      <c r="F3" s="162"/>
      <c r="G3" s="162"/>
      <c r="H3" s="163"/>
      <c r="I3" s="162"/>
      <c r="J3" s="163"/>
      <c r="K3" s="162"/>
    </row>
    <row r="4" spans="1:11" s="165" customFormat="1" ht="16.5" customHeight="1">
      <c r="A4" s="164"/>
      <c r="C4" s="289"/>
      <c r="D4" s="166"/>
      <c r="E4" s="167"/>
      <c r="F4" s="167"/>
      <c r="G4" s="167"/>
      <c r="H4" s="167"/>
      <c r="I4" s="167"/>
      <c r="J4" s="168"/>
      <c r="K4" s="167"/>
    </row>
    <row r="5" spans="1:11" s="165" customFormat="1" ht="18" customHeight="1">
      <c r="A5" s="169"/>
      <c r="B5" s="170"/>
      <c r="C5" s="290"/>
      <c r="D5" s="170"/>
      <c r="E5" s="320" t="s">
        <v>2</v>
      </c>
      <c r="F5" s="320"/>
      <c r="G5" s="320"/>
      <c r="H5" s="168"/>
      <c r="I5" s="321" t="s">
        <v>3</v>
      </c>
      <c r="J5" s="321"/>
      <c r="K5" s="321"/>
    </row>
    <row r="6" spans="1:11" s="165" customFormat="1" ht="18" customHeight="1">
      <c r="A6" s="169"/>
      <c r="B6" s="170"/>
      <c r="C6" s="290"/>
      <c r="D6" s="170"/>
      <c r="E6" s="14" t="s">
        <v>4</v>
      </c>
      <c r="F6" s="15"/>
      <c r="G6" s="14" t="s">
        <v>4</v>
      </c>
      <c r="H6" s="12"/>
      <c r="I6" s="14" t="s">
        <v>4</v>
      </c>
      <c r="J6" s="15"/>
      <c r="K6" s="14" t="s">
        <v>4</v>
      </c>
    </row>
    <row r="7" spans="1:11" s="165" customFormat="1" ht="18" customHeight="1">
      <c r="A7" s="169"/>
      <c r="B7" s="170"/>
      <c r="C7" s="290"/>
      <c r="D7" s="170"/>
      <c r="E7" s="14" t="s">
        <v>196</v>
      </c>
      <c r="F7" s="14"/>
      <c r="G7" s="14" t="s">
        <v>196</v>
      </c>
      <c r="H7" s="14"/>
      <c r="I7" s="14" t="s">
        <v>196</v>
      </c>
      <c r="J7" s="14"/>
      <c r="K7" s="14" t="s">
        <v>196</v>
      </c>
    </row>
    <row r="8" spans="1:11" s="165" customFormat="1" ht="17.850000000000001" customHeight="1">
      <c r="A8" s="169"/>
      <c r="B8" s="170"/>
      <c r="C8" s="291"/>
      <c r="D8" s="171"/>
      <c r="E8" s="172" t="s">
        <v>7</v>
      </c>
      <c r="F8" s="172"/>
      <c r="G8" s="172" t="s">
        <v>8</v>
      </c>
      <c r="H8" s="168"/>
      <c r="I8" s="172" t="s">
        <v>7</v>
      </c>
      <c r="J8" s="172"/>
      <c r="K8" s="172" t="s">
        <v>8</v>
      </c>
    </row>
    <row r="9" spans="1:11" s="165" customFormat="1" ht="17.850000000000001" customHeight="1">
      <c r="A9" s="173"/>
      <c r="B9" s="173"/>
      <c r="C9" s="292" t="s">
        <v>9</v>
      </c>
      <c r="D9" s="174"/>
      <c r="E9" s="175" t="s">
        <v>10</v>
      </c>
      <c r="F9" s="176"/>
      <c r="G9" s="175" t="s">
        <v>10</v>
      </c>
      <c r="H9" s="177"/>
      <c r="I9" s="175" t="s">
        <v>10</v>
      </c>
      <c r="J9" s="177"/>
      <c r="K9" s="175" t="s">
        <v>10</v>
      </c>
    </row>
    <row r="10" spans="1:11" s="165" customFormat="1" ht="17.850000000000001" customHeight="1">
      <c r="A10" s="178" t="s">
        <v>154</v>
      </c>
      <c r="B10" s="164"/>
      <c r="C10" s="289"/>
      <c r="D10" s="166"/>
      <c r="E10" s="179"/>
      <c r="F10" s="167"/>
      <c r="G10" s="167"/>
      <c r="H10" s="168"/>
      <c r="I10" s="179"/>
      <c r="J10" s="168"/>
      <c r="K10" s="167"/>
    </row>
    <row r="11" spans="1:11" s="165" customFormat="1" ht="17.850000000000001" customHeight="1">
      <c r="A11" s="164" t="s">
        <v>94</v>
      </c>
      <c r="C11" s="289"/>
      <c r="D11" s="166"/>
      <c r="E11" s="179">
        <f>'7-8 (9 M)'!D31</f>
        <v>4312575</v>
      </c>
      <c r="F11" s="167"/>
      <c r="G11" s="167">
        <f>'7-8 (9 M)'!F31</f>
        <v>4854565</v>
      </c>
      <c r="H11" s="167"/>
      <c r="I11" s="179">
        <f>'7-8 (9 M)'!H31</f>
        <v>750463</v>
      </c>
      <c r="J11" s="168"/>
      <c r="K11" s="167">
        <f>'7-8 (9 M)'!J31</f>
        <v>3876880</v>
      </c>
    </row>
    <row r="12" spans="1:11" s="165" customFormat="1" ht="17.850000000000001" customHeight="1">
      <c r="A12" s="180" t="s">
        <v>155</v>
      </c>
      <c r="C12" s="289"/>
      <c r="D12" s="166"/>
      <c r="E12" s="179"/>
      <c r="F12" s="167"/>
      <c r="G12" s="167"/>
      <c r="H12" s="167"/>
      <c r="I12" s="179"/>
      <c r="J12" s="168"/>
      <c r="K12" s="167"/>
    </row>
    <row r="13" spans="1:11" s="165" customFormat="1" ht="17.850000000000001" customHeight="1">
      <c r="A13" s="164"/>
      <c r="B13" s="165" t="s">
        <v>156</v>
      </c>
      <c r="C13" s="289"/>
      <c r="D13" s="166"/>
      <c r="E13" s="179">
        <v>0</v>
      </c>
      <c r="F13" s="167"/>
      <c r="G13" s="167">
        <v>-31078</v>
      </c>
      <c r="H13" s="166"/>
      <c r="I13" s="179">
        <v>0</v>
      </c>
      <c r="K13" s="186">
        <v>0</v>
      </c>
    </row>
    <row r="14" spans="1:11" s="165" customFormat="1" ht="17.850000000000001" customHeight="1">
      <c r="A14" s="164"/>
      <c r="B14" s="165" t="s">
        <v>157</v>
      </c>
      <c r="C14" s="289"/>
      <c r="D14" s="166"/>
      <c r="E14" s="179">
        <v>0</v>
      </c>
      <c r="F14" s="167"/>
      <c r="G14" s="186">
        <v>0</v>
      </c>
      <c r="H14" s="166"/>
      <c r="I14" s="179">
        <v>0</v>
      </c>
      <c r="K14" s="155">
        <v>-271811</v>
      </c>
    </row>
    <row r="15" spans="1:11" s="165" customFormat="1" ht="17.850000000000001" customHeight="1">
      <c r="A15" s="164"/>
      <c r="B15" s="165" t="s">
        <v>218</v>
      </c>
      <c r="C15" s="289">
        <v>10</v>
      </c>
      <c r="D15" s="166"/>
      <c r="E15" s="179">
        <v>-3948</v>
      </c>
      <c r="F15" s="167"/>
      <c r="G15" s="167">
        <v>-36799</v>
      </c>
      <c r="H15" s="166"/>
      <c r="I15" s="182">
        <v>-11</v>
      </c>
      <c r="K15" s="155">
        <v>-13</v>
      </c>
    </row>
    <row r="16" spans="1:11" s="165" customFormat="1" ht="17.850000000000001" customHeight="1">
      <c r="A16" s="164"/>
      <c r="B16" s="237" t="s">
        <v>158</v>
      </c>
      <c r="C16" s="289"/>
      <c r="D16" s="166"/>
      <c r="E16" s="179">
        <v>0</v>
      </c>
      <c r="F16" s="167"/>
      <c r="G16" s="167">
        <v>-223507</v>
      </c>
      <c r="H16" s="166"/>
      <c r="I16" s="179">
        <v>0</v>
      </c>
      <c r="K16" s="186">
        <v>-263320</v>
      </c>
    </row>
    <row r="17" spans="1:11" s="165" customFormat="1" ht="17.850000000000001" customHeight="1">
      <c r="A17" s="164"/>
      <c r="B17" s="237" t="s">
        <v>159</v>
      </c>
      <c r="C17" s="289">
        <v>21</v>
      </c>
      <c r="D17" s="166"/>
      <c r="E17" s="179">
        <v>-163442</v>
      </c>
      <c r="F17" s="167"/>
      <c r="G17" s="167">
        <v>-7391</v>
      </c>
      <c r="H17" s="166"/>
      <c r="I17" s="179">
        <v>0</v>
      </c>
      <c r="K17" s="186">
        <v>0</v>
      </c>
    </row>
    <row r="18" spans="1:11" s="165" customFormat="1" ht="17.850000000000001" customHeight="1">
      <c r="A18" s="164"/>
      <c r="B18" s="237" t="s">
        <v>245</v>
      </c>
      <c r="C18" s="309">
        <v>11.2</v>
      </c>
      <c r="D18" s="166"/>
      <c r="E18" s="179">
        <v>0</v>
      </c>
      <c r="F18" s="167"/>
      <c r="G18" s="167">
        <v>0</v>
      </c>
      <c r="H18" s="166"/>
      <c r="I18" s="179">
        <v>-365195</v>
      </c>
      <c r="K18" s="186">
        <v>0</v>
      </c>
    </row>
    <row r="19" spans="1:11" s="165" customFormat="1" ht="17.850000000000001" customHeight="1">
      <c r="A19" s="164"/>
      <c r="B19" s="237" t="s">
        <v>234</v>
      </c>
      <c r="C19" s="309">
        <v>11.2</v>
      </c>
      <c r="D19" s="166"/>
      <c r="E19" s="179">
        <v>-33413</v>
      </c>
      <c r="F19" s="167"/>
      <c r="G19" s="167">
        <v>5926</v>
      </c>
      <c r="H19" s="166"/>
      <c r="I19" s="179">
        <v>0</v>
      </c>
      <c r="K19" s="186">
        <v>0</v>
      </c>
    </row>
    <row r="20" spans="1:11" s="165" customFormat="1" ht="17.850000000000001" customHeight="1">
      <c r="A20" s="164"/>
      <c r="B20" s="237" t="s">
        <v>160</v>
      </c>
      <c r="C20" s="289"/>
      <c r="D20" s="166"/>
      <c r="E20" s="179">
        <v>611470</v>
      </c>
      <c r="F20" s="167"/>
      <c r="G20" s="167">
        <v>642403</v>
      </c>
      <c r="H20" s="166"/>
      <c r="I20" s="179">
        <v>2206</v>
      </c>
      <c r="K20" s="186">
        <v>2757</v>
      </c>
    </row>
    <row r="21" spans="1:11" s="165" customFormat="1" ht="17.850000000000001" customHeight="1">
      <c r="A21" s="164"/>
      <c r="B21" s="237" t="s">
        <v>161</v>
      </c>
      <c r="C21" s="289">
        <v>15</v>
      </c>
      <c r="D21" s="166"/>
      <c r="E21" s="179">
        <v>17968</v>
      </c>
      <c r="F21" s="167"/>
      <c r="G21" s="167">
        <v>18798</v>
      </c>
      <c r="H21" s="166"/>
      <c r="I21" s="179">
        <v>17968</v>
      </c>
      <c r="K21" s="186">
        <v>18798</v>
      </c>
    </row>
    <row r="22" spans="1:11" s="165" customFormat="1" ht="17.850000000000001" customHeight="1">
      <c r="A22" s="164"/>
      <c r="B22" s="237" t="s">
        <v>235</v>
      </c>
      <c r="C22" s="289"/>
      <c r="D22" s="166"/>
      <c r="E22" s="179">
        <v>0</v>
      </c>
      <c r="F22" s="167"/>
      <c r="G22" s="167">
        <v>-10</v>
      </c>
      <c r="H22" s="166"/>
      <c r="I22" s="179">
        <v>0</v>
      </c>
      <c r="K22" s="186">
        <v>0</v>
      </c>
    </row>
    <row r="23" spans="1:11" s="165" customFormat="1" ht="17.850000000000001" customHeight="1">
      <c r="A23" s="164"/>
      <c r="B23" s="237" t="s">
        <v>231</v>
      </c>
      <c r="C23" s="309">
        <v>11.2</v>
      </c>
      <c r="D23" s="166"/>
      <c r="E23" s="179">
        <v>0</v>
      </c>
      <c r="F23" s="167"/>
      <c r="G23" s="167">
        <v>0</v>
      </c>
      <c r="H23" s="166"/>
      <c r="I23" s="179">
        <v>25878</v>
      </c>
      <c r="K23" s="186">
        <v>0</v>
      </c>
    </row>
    <row r="24" spans="1:11" s="165" customFormat="1" ht="17.850000000000001" customHeight="1">
      <c r="A24" s="164"/>
      <c r="B24" s="237" t="s">
        <v>162</v>
      </c>
      <c r="C24" s="289"/>
      <c r="D24" s="166"/>
      <c r="E24" s="179">
        <v>2263</v>
      </c>
      <c r="F24" s="167"/>
      <c r="G24" s="167">
        <v>2957</v>
      </c>
      <c r="H24" s="166"/>
      <c r="I24" s="179">
        <v>0</v>
      </c>
      <c r="K24" s="186">
        <v>0</v>
      </c>
    </row>
    <row r="25" spans="1:11" s="165" customFormat="1" ht="17.850000000000001" customHeight="1">
      <c r="A25" s="164"/>
      <c r="B25" s="237" t="s">
        <v>163</v>
      </c>
      <c r="C25" s="289"/>
      <c r="D25" s="166"/>
      <c r="E25" s="179">
        <v>-5095</v>
      </c>
      <c r="F25" s="167"/>
      <c r="G25" s="167">
        <v>-15178</v>
      </c>
      <c r="H25" s="166"/>
      <c r="I25" s="179">
        <v>0</v>
      </c>
      <c r="K25" s="186">
        <v>0</v>
      </c>
    </row>
    <row r="26" spans="1:11" s="165" customFormat="1" ht="17.850000000000001" customHeight="1">
      <c r="A26" s="164"/>
      <c r="B26" s="237" t="s">
        <v>164</v>
      </c>
      <c r="C26" s="289"/>
      <c r="D26" s="166"/>
      <c r="E26" s="179">
        <v>-1041</v>
      </c>
      <c r="F26" s="167"/>
      <c r="G26" s="167">
        <v>-1870</v>
      </c>
      <c r="H26" s="166"/>
      <c r="I26" s="179">
        <v>0</v>
      </c>
      <c r="K26" s="186">
        <v>0</v>
      </c>
    </row>
    <row r="27" spans="1:11" s="165" customFormat="1" ht="17.850000000000001" customHeight="1">
      <c r="A27" s="164"/>
      <c r="B27" s="237" t="s">
        <v>236</v>
      </c>
      <c r="C27" s="289"/>
      <c r="D27" s="166"/>
      <c r="E27" s="179">
        <v>3369</v>
      </c>
      <c r="F27" s="167"/>
      <c r="G27" s="167">
        <v>36533</v>
      </c>
      <c r="H27" s="166"/>
      <c r="I27" s="179">
        <v>0</v>
      </c>
      <c r="K27" s="186">
        <v>0</v>
      </c>
    </row>
    <row r="28" spans="1:11" s="165" customFormat="1" ht="17.850000000000001" customHeight="1">
      <c r="A28" s="164"/>
      <c r="B28" s="237" t="s">
        <v>165</v>
      </c>
      <c r="C28" s="289"/>
      <c r="D28" s="166"/>
      <c r="E28" s="179">
        <v>129499</v>
      </c>
      <c r="F28" s="167"/>
      <c r="G28" s="167">
        <v>39039</v>
      </c>
      <c r="H28" s="166"/>
      <c r="I28" s="179">
        <v>0</v>
      </c>
      <c r="K28" s="186">
        <v>0</v>
      </c>
    </row>
    <row r="29" spans="1:11" s="165" customFormat="1" ht="17.850000000000001" customHeight="1">
      <c r="A29" s="164"/>
      <c r="B29" s="237" t="s">
        <v>166</v>
      </c>
      <c r="C29" s="289"/>
      <c r="D29" s="166"/>
      <c r="E29" s="179">
        <v>-69946</v>
      </c>
      <c r="F29" s="167"/>
      <c r="G29" s="167">
        <v>-322812</v>
      </c>
      <c r="H29" s="166"/>
      <c r="I29" s="179">
        <v>0</v>
      </c>
      <c r="K29" s="186">
        <v>0</v>
      </c>
    </row>
    <row r="30" spans="1:11" s="165" customFormat="1" ht="17.850000000000001" customHeight="1">
      <c r="A30" s="164"/>
      <c r="B30" s="237" t="s">
        <v>230</v>
      </c>
      <c r="C30" s="289"/>
      <c r="D30" s="166"/>
      <c r="E30" s="179">
        <v>223000</v>
      </c>
      <c r="F30" s="167"/>
      <c r="G30" s="167">
        <v>0</v>
      </c>
      <c r="H30" s="166"/>
      <c r="I30" s="179">
        <v>0</v>
      </c>
      <c r="K30" s="186">
        <v>0</v>
      </c>
    </row>
    <row r="31" spans="1:11" s="165" customFormat="1" ht="17.850000000000001" customHeight="1">
      <c r="A31" s="164"/>
      <c r="B31" s="237" t="s">
        <v>56</v>
      </c>
      <c r="C31" s="289"/>
      <c r="D31" s="166"/>
      <c r="E31" s="179">
        <v>10862</v>
      </c>
      <c r="F31" s="167"/>
      <c r="G31" s="167">
        <v>11301</v>
      </c>
      <c r="H31" s="166"/>
      <c r="I31" s="179">
        <v>4233</v>
      </c>
      <c r="K31" s="186">
        <v>2473</v>
      </c>
    </row>
    <row r="32" spans="1:11" s="165" customFormat="1" ht="17.850000000000001" customHeight="1">
      <c r="A32" s="164"/>
      <c r="B32" s="237" t="s">
        <v>167</v>
      </c>
      <c r="C32" s="289"/>
      <c r="D32" s="166"/>
      <c r="E32" s="179">
        <v>2614</v>
      </c>
      <c r="F32" s="167"/>
      <c r="G32" s="167">
        <v>3676</v>
      </c>
      <c r="H32" s="166"/>
      <c r="I32" s="179">
        <v>16</v>
      </c>
      <c r="K32" s="186">
        <v>14</v>
      </c>
    </row>
    <row r="33" spans="1:11" s="165" customFormat="1" ht="17.850000000000001" customHeight="1">
      <c r="A33" s="164"/>
      <c r="B33" s="237" t="s">
        <v>85</v>
      </c>
      <c r="C33" s="289"/>
      <c r="D33" s="166"/>
      <c r="E33" s="179">
        <v>-16</v>
      </c>
      <c r="F33" s="167"/>
      <c r="G33" s="167">
        <v>-554</v>
      </c>
      <c r="H33" s="166"/>
      <c r="I33" s="179">
        <v>-369038</v>
      </c>
      <c r="K33" s="186">
        <v>-3340996</v>
      </c>
    </row>
    <row r="34" spans="1:11" s="165" customFormat="1" ht="17.850000000000001" customHeight="1">
      <c r="A34" s="164"/>
      <c r="B34" s="237" t="s">
        <v>84</v>
      </c>
      <c r="C34" s="289"/>
      <c r="D34" s="166"/>
      <c r="E34" s="179">
        <v>-5950542</v>
      </c>
      <c r="F34" s="167"/>
      <c r="G34" s="167">
        <v>-5165334</v>
      </c>
      <c r="H34" s="166"/>
      <c r="I34" s="179">
        <v>-615763</v>
      </c>
      <c r="K34" s="186">
        <v>-560900</v>
      </c>
    </row>
    <row r="35" spans="1:11" s="165" customFormat="1" ht="17.850000000000001" customHeight="1">
      <c r="B35" s="164" t="s">
        <v>168</v>
      </c>
      <c r="C35" s="289"/>
      <c r="D35" s="166"/>
      <c r="E35" s="179">
        <v>563722</v>
      </c>
      <c r="F35" s="167"/>
      <c r="G35" s="167">
        <v>594518</v>
      </c>
      <c r="H35" s="167"/>
      <c r="I35" s="182">
        <v>480597</v>
      </c>
      <c r="J35" s="183"/>
      <c r="K35" s="155">
        <v>477404</v>
      </c>
    </row>
    <row r="36" spans="1:11" s="165" customFormat="1" ht="17.850000000000001" customHeight="1">
      <c r="A36" s="178" t="s">
        <v>169</v>
      </c>
      <c r="B36" s="164"/>
      <c r="C36" s="293"/>
      <c r="D36" s="166"/>
      <c r="E36" s="179"/>
      <c r="F36" s="167"/>
      <c r="G36" s="168"/>
      <c r="H36" s="167"/>
      <c r="I36" s="179"/>
      <c r="J36" s="168"/>
      <c r="K36" s="168"/>
    </row>
    <row r="37" spans="1:11" s="165" customFormat="1" ht="17.850000000000001" customHeight="1">
      <c r="B37" s="164" t="s">
        <v>170</v>
      </c>
      <c r="C37" s="294"/>
      <c r="D37" s="184"/>
      <c r="E37" s="179">
        <v>-13973980</v>
      </c>
      <c r="F37" s="185"/>
      <c r="G37" s="186">
        <v>-1618981</v>
      </c>
      <c r="H37" s="185"/>
      <c r="I37" s="179">
        <v>0</v>
      </c>
      <c r="J37" s="183"/>
      <c r="K37" s="186">
        <v>0</v>
      </c>
    </row>
    <row r="38" spans="1:11" s="165" customFormat="1" ht="17.850000000000001" customHeight="1">
      <c r="B38" s="164" t="s">
        <v>20</v>
      </c>
      <c r="C38" s="294"/>
      <c r="D38" s="184"/>
      <c r="E38" s="181">
        <v>-535743</v>
      </c>
      <c r="F38" s="185"/>
      <c r="G38" s="186">
        <v>-338838</v>
      </c>
      <c r="H38" s="185"/>
      <c r="I38" s="188">
        <v>-3207</v>
      </c>
      <c r="J38" s="183"/>
      <c r="K38" s="187">
        <v>-893</v>
      </c>
    </row>
    <row r="39" spans="1:11" s="165" customFormat="1" ht="17.850000000000001" customHeight="1">
      <c r="B39" s="164" t="s">
        <v>19</v>
      </c>
      <c r="C39" s="294"/>
      <c r="D39" s="184"/>
      <c r="E39" s="181">
        <v>500000</v>
      </c>
      <c r="F39" s="185"/>
      <c r="G39" s="186">
        <v>2800000</v>
      </c>
      <c r="H39" s="185"/>
      <c r="I39" s="179">
        <v>0</v>
      </c>
      <c r="J39" s="183"/>
      <c r="K39" s="187">
        <v>0</v>
      </c>
    </row>
    <row r="40" spans="1:11" s="165" customFormat="1" ht="17.850000000000001" customHeight="1">
      <c r="B40" s="164" t="s">
        <v>21</v>
      </c>
      <c r="C40" s="294"/>
      <c r="D40" s="184"/>
      <c r="E40" s="181">
        <v>-154817</v>
      </c>
      <c r="F40" s="185"/>
      <c r="G40" s="186">
        <v>-395546</v>
      </c>
      <c r="H40" s="185"/>
      <c r="I40" s="179">
        <v>0</v>
      </c>
      <c r="J40" s="183"/>
      <c r="K40" s="187">
        <v>0</v>
      </c>
    </row>
    <row r="41" spans="1:11" s="165" customFormat="1" ht="17.850000000000001" customHeight="1">
      <c r="B41" s="164" t="s">
        <v>22</v>
      </c>
      <c r="C41" s="294"/>
      <c r="D41" s="184"/>
      <c r="E41" s="181">
        <v>-382345</v>
      </c>
      <c r="F41" s="185"/>
      <c r="G41" s="186">
        <v>13277</v>
      </c>
      <c r="H41" s="185"/>
      <c r="I41" s="188">
        <v>3002</v>
      </c>
      <c r="J41" s="183"/>
      <c r="K41" s="187">
        <v>-698</v>
      </c>
    </row>
    <row r="42" spans="1:11" s="165" customFormat="1" ht="17.850000000000001" customHeight="1">
      <c r="B42" s="164" t="s">
        <v>34</v>
      </c>
      <c r="C42" s="294"/>
      <c r="D42" s="184"/>
      <c r="E42" s="181">
        <v>-6082</v>
      </c>
      <c r="F42" s="185"/>
      <c r="G42" s="186">
        <v>-37575</v>
      </c>
      <c r="H42" s="185"/>
      <c r="I42" s="179">
        <v>0</v>
      </c>
      <c r="J42" s="183"/>
      <c r="K42" s="187">
        <v>0</v>
      </c>
    </row>
    <row r="43" spans="1:11" s="165" customFormat="1" ht="17.850000000000001" customHeight="1">
      <c r="B43" s="164" t="s">
        <v>45</v>
      </c>
      <c r="C43" s="294"/>
      <c r="D43" s="184"/>
      <c r="E43" s="181">
        <v>77868</v>
      </c>
      <c r="F43" s="185"/>
      <c r="G43" s="186">
        <v>-3862405</v>
      </c>
      <c r="H43" s="185"/>
      <c r="I43" s="188">
        <v>4821</v>
      </c>
      <c r="J43" s="183"/>
      <c r="K43" s="187">
        <v>-596</v>
      </c>
    </row>
    <row r="44" spans="1:11" s="165" customFormat="1" ht="17.850000000000001" customHeight="1">
      <c r="B44" s="164" t="s">
        <v>48</v>
      </c>
      <c r="C44" s="294"/>
      <c r="D44" s="184"/>
      <c r="E44" s="189">
        <v>64791</v>
      </c>
      <c r="F44" s="185"/>
      <c r="G44" s="190">
        <v>38891</v>
      </c>
      <c r="H44" s="185"/>
      <c r="I44" s="88">
        <v>1201</v>
      </c>
      <c r="J44" s="183"/>
      <c r="K44" s="87">
        <v>987</v>
      </c>
    </row>
    <row r="45" spans="1:11" s="165" customFormat="1" ht="4.5" customHeight="1">
      <c r="A45" s="164"/>
      <c r="B45" s="164"/>
      <c r="C45" s="294"/>
      <c r="D45" s="184"/>
      <c r="E45" s="181"/>
      <c r="F45" s="185"/>
      <c r="G45" s="186"/>
      <c r="H45" s="185"/>
      <c r="I45" s="181"/>
      <c r="J45" s="168"/>
      <c r="K45" s="186"/>
    </row>
    <row r="46" spans="1:11" s="165" customFormat="1" ht="17.850000000000001" customHeight="1">
      <c r="A46" s="165" t="s">
        <v>237</v>
      </c>
      <c r="B46" s="164"/>
      <c r="C46" s="289"/>
      <c r="D46" s="166"/>
      <c r="E46" s="181">
        <f>SUM(E11:E44)</f>
        <v>-14760409</v>
      </c>
      <c r="F46" s="167"/>
      <c r="G46" s="186">
        <f>SUM(G11:G44)</f>
        <v>-2995994</v>
      </c>
      <c r="H46" s="167"/>
      <c r="I46" s="188">
        <f>SUM(I11:I44)</f>
        <v>-62829</v>
      </c>
      <c r="J46" s="167"/>
      <c r="K46" s="187">
        <f>SUM(K11:K44)</f>
        <v>-59914</v>
      </c>
    </row>
    <row r="47" spans="1:11" s="165" customFormat="1" ht="17.850000000000001" customHeight="1">
      <c r="A47" s="178"/>
      <c r="B47" s="164" t="s">
        <v>171</v>
      </c>
      <c r="C47" s="289"/>
      <c r="D47" s="166"/>
      <c r="E47" s="179">
        <v>5652932</v>
      </c>
      <c r="F47" s="167"/>
      <c r="G47" s="167">
        <v>5139761</v>
      </c>
      <c r="H47" s="166"/>
      <c r="I47" s="182">
        <v>639622</v>
      </c>
      <c r="K47" s="155">
        <v>469693</v>
      </c>
    </row>
    <row r="48" spans="1:11" s="165" customFormat="1" ht="17.850000000000001" customHeight="1">
      <c r="A48" s="178"/>
      <c r="B48" s="164" t="s">
        <v>168</v>
      </c>
      <c r="C48" s="289"/>
      <c r="D48" s="166"/>
      <c r="E48" s="179">
        <v>-504984</v>
      </c>
      <c r="F48" s="167"/>
      <c r="G48" s="167">
        <v>-581715</v>
      </c>
      <c r="H48" s="166"/>
      <c r="I48" s="182">
        <v>-446768</v>
      </c>
      <c r="K48" s="155">
        <v>-485392</v>
      </c>
    </row>
    <row r="49" spans="1:11" s="165" customFormat="1" ht="17.850000000000001" customHeight="1">
      <c r="A49" s="164"/>
      <c r="B49" s="164" t="s">
        <v>219</v>
      </c>
      <c r="C49" s="294"/>
      <c r="D49" s="184"/>
      <c r="E49" s="191">
        <v>-1124474</v>
      </c>
      <c r="F49" s="192"/>
      <c r="G49" s="193">
        <v>-850966</v>
      </c>
      <c r="H49" s="166"/>
      <c r="I49" s="194">
        <v>-9280</v>
      </c>
      <c r="K49" s="161">
        <v>-55067</v>
      </c>
    </row>
    <row r="50" spans="1:11" s="165" customFormat="1" ht="4.5" customHeight="1">
      <c r="B50" s="164"/>
      <c r="C50" s="289"/>
      <c r="D50" s="166"/>
      <c r="E50" s="179"/>
      <c r="F50" s="167"/>
      <c r="G50" s="167"/>
      <c r="H50" s="167"/>
      <c r="I50" s="179"/>
      <c r="J50" s="168"/>
      <c r="K50" s="167"/>
    </row>
    <row r="51" spans="1:11" s="165" customFormat="1" ht="16.5" customHeight="1">
      <c r="A51" s="178" t="s">
        <v>238</v>
      </c>
      <c r="C51" s="289"/>
      <c r="D51" s="166"/>
      <c r="E51" s="195">
        <f>SUM(E46:E49)</f>
        <v>-10736935</v>
      </c>
      <c r="F51" s="167"/>
      <c r="G51" s="229">
        <f>SUM(G46:G49)</f>
        <v>711086</v>
      </c>
      <c r="H51" s="167"/>
      <c r="I51" s="195">
        <f>SUM(I46:I49)</f>
        <v>120745</v>
      </c>
      <c r="J51" s="168"/>
      <c r="K51" s="229">
        <f>SUM(K46:K49)</f>
        <v>-130680</v>
      </c>
    </row>
    <row r="52" spans="1:11" s="165" customFormat="1" ht="20.25" customHeight="1">
      <c r="A52" s="178"/>
      <c r="C52" s="289"/>
      <c r="D52" s="166"/>
      <c r="E52" s="167"/>
      <c r="F52" s="167"/>
      <c r="G52" s="167"/>
      <c r="H52" s="167"/>
      <c r="I52" s="167"/>
      <c r="J52" s="168"/>
      <c r="K52" s="167"/>
    </row>
    <row r="53" spans="1:11" ht="21.95" customHeight="1">
      <c r="A53" s="196" t="s">
        <v>37</v>
      </c>
      <c r="B53" s="197"/>
      <c r="C53" s="288"/>
      <c r="D53" s="161"/>
      <c r="E53" s="162"/>
      <c r="F53" s="162"/>
      <c r="G53" s="162"/>
      <c r="H53" s="163"/>
      <c r="I53" s="162"/>
      <c r="J53" s="163"/>
      <c r="K53" s="162"/>
    </row>
    <row r="54" spans="1:11" ht="18" customHeight="1">
      <c r="A54" s="198" t="s">
        <v>0</v>
      </c>
      <c r="B54" s="154"/>
      <c r="C54" s="287"/>
      <c r="D54" s="155"/>
      <c r="E54" s="156"/>
      <c r="F54" s="156"/>
      <c r="G54" s="156"/>
      <c r="H54" s="18"/>
      <c r="I54" s="156"/>
      <c r="J54" s="18"/>
      <c r="K54" s="156"/>
    </row>
    <row r="55" spans="1:11" ht="18" customHeight="1">
      <c r="A55" s="158" t="s">
        <v>220</v>
      </c>
      <c r="B55" s="154"/>
      <c r="C55" s="287"/>
      <c r="D55" s="155"/>
      <c r="E55" s="156"/>
      <c r="F55" s="156"/>
      <c r="G55" s="156"/>
      <c r="H55" s="18"/>
      <c r="I55" s="156"/>
      <c r="J55" s="18"/>
      <c r="K55" s="156"/>
    </row>
    <row r="56" spans="1:11" ht="18" customHeight="1">
      <c r="A56" s="159" t="s">
        <v>227</v>
      </c>
      <c r="B56" s="160"/>
      <c r="C56" s="288"/>
      <c r="D56" s="161"/>
      <c r="E56" s="162"/>
      <c r="F56" s="162"/>
      <c r="G56" s="162"/>
      <c r="H56" s="163"/>
      <c r="I56" s="162"/>
      <c r="J56" s="163"/>
      <c r="K56" s="162"/>
    </row>
    <row r="57" spans="1:11" ht="14.25" customHeight="1">
      <c r="A57" s="158"/>
      <c r="B57" s="154"/>
      <c r="C57" s="287"/>
      <c r="D57" s="155"/>
      <c r="E57" s="156"/>
      <c r="F57" s="156"/>
      <c r="G57" s="156"/>
      <c r="H57" s="18"/>
      <c r="I57" s="156"/>
      <c r="J57" s="18"/>
      <c r="K57" s="156"/>
    </row>
    <row r="58" spans="1:11" ht="17.45" customHeight="1">
      <c r="A58" s="158"/>
      <c r="B58" s="154"/>
      <c r="D58" s="154"/>
      <c r="E58" s="320" t="s">
        <v>2</v>
      </c>
      <c r="F58" s="320"/>
      <c r="G58" s="320"/>
      <c r="H58" s="18"/>
      <c r="I58" s="313" t="s">
        <v>3</v>
      </c>
      <c r="J58" s="313"/>
      <c r="K58" s="313"/>
    </row>
    <row r="59" spans="1:11" ht="17.45" customHeight="1">
      <c r="A59" s="158"/>
      <c r="B59" s="154"/>
      <c r="D59" s="154"/>
      <c r="E59" s="14" t="s">
        <v>4</v>
      </c>
      <c r="F59" s="15"/>
      <c r="G59" s="14" t="s">
        <v>4</v>
      </c>
      <c r="H59" s="12"/>
      <c r="I59" s="14" t="s">
        <v>4</v>
      </c>
      <c r="J59" s="15"/>
      <c r="K59" s="14" t="s">
        <v>4</v>
      </c>
    </row>
    <row r="60" spans="1:11" ht="17.45" customHeight="1">
      <c r="A60" s="158"/>
      <c r="B60" s="154"/>
      <c r="D60" s="154"/>
      <c r="E60" s="14" t="s">
        <v>196</v>
      </c>
      <c r="F60" s="14"/>
      <c r="G60" s="14" t="s">
        <v>196</v>
      </c>
      <c r="H60" s="14"/>
      <c r="I60" s="14" t="s">
        <v>196</v>
      </c>
      <c r="J60" s="14"/>
      <c r="K60" s="14" t="s">
        <v>196</v>
      </c>
    </row>
    <row r="61" spans="1:11" ht="17.45" customHeight="1">
      <c r="A61" s="199"/>
      <c r="B61" s="199"/>
      <c r="C61" s="296"/>
      <c r="D61" s="51"/>
      <c r="E61" s="172" t="s">
        <v>7</v>
      </c>
      <c r="F61" s="172"/>
      <c r="G61" s="172" t="s">
        <v>8</v>
      </c>
      <c r="H61" s="168"/>
      <c r="I61" s="172" t="s">
        <v>7</v>
      </c>
      <c r="J61" s="172"/>
      <c r="K61" s="172" t="s">
        <v>8</v>
      </c>
    </row>
    <row r="62" spans="1:11" ht="17.45" customHeight="1">
      <c r="A62" s="200"/>
      <c r="B62" s="200"/>
      <c r="C62" s="297" t="s">
        <v>9</v>
      </c>
      <c r="D62" s="201"/>
      <c r="E62" s="202" t="s">
        <v>10</v>
      </c>
      <c r="F62" s="203"/>
      <c r="G62" s="202" t="s">
        <v>10</v>
      </c>
      <c r="H62" s="204"/>
      <c r="I62" s="202" t="s">
        <v>10</v>
      </c>
      <c r="J62" s="204"/>
      <c r="K62" s="202" t="s">
        <v>10</v>
      </c>
    </row>
    <row r="63" spans="1:11" ht="17.25" customHeight="1">
      <c r="A63" s="205" t="s">
        <v>172</v>
      </c>
      <c r="B63" s="206"/>
      <c r="C63" s="287"/>
      <c r="D63" s="155"/>
      <c r="E63" s="207"/>
      <c r="F63" s="156"/>
      <c r="G63" s="156"/>
      <c r="H63" s="18"/>
      <c r="I63" s="207"/>
      <c r="J63" s="18"/>
      <c r="K63" s="156"/>
    </row>
    <row r="64" spans="1:11" ht="17.25" customHeight="1">
      <c r="A64" s="206" t="s">
        <v>173</v>
      </c>
      <c r="B64" s="206"/>
      <c r="C64" s="287"/>
      <c r="D64" s="155"/>
      <c r="E64" s="207">
        <v>0</v>
      </c>
      <c r="F64" s="156"/>
      <c r="G64" s="156">
        <v>164676</v>
      </c>
      <c r="H64" s="155"/>
      <c r="I64" s="207">
        <v>0</v>
      </c>
      <c r="J64" s="52"/>
      <c r="K64" s="156">
        <v>0</v>
      </c>
    </row>
    <row r="65" spans="1:11" ht="17.25" customHeight="1">
      <c r="A65" s="52" t="s">
        <v>174</v>
      </c>
      <c r="B65" s="206"/>
      <c r="C65" s="287" t="s">
        <v>252</v>
      </c>
      <c r="E65" s="207">
        <v>1871000</v>
      </c>
      <c r="F65" s="156"/>
      <c r="G65" s="156">
        <v>3215000</v>
      </c>
      <c r="H65" s="156"/>
      <c r="I65" s="207">
        <v>5696030</v>
      </c>
      <c r="J65" s="208"/>
      <c r="K65" s="156">
        <v>4905030</v>
      </c>
    </row>
    <row r="66" spans="1:11" ht="17.25" customHeight="1">
      <c r="A66" s="52" t="s">
        <v>221</v>
      </c>
      <c r="B66" s="206"/>
      <c r="C66" s="287" t="s">
        <v>252</v>
      </c>
      <c r="D66" s="155"/>
      <c r="E66" s="207">
        <v>0</v>
      </c>
      <c r="F66" s="156"/>
      <c r="G66" s="156">
        <v>0</v>
      </c>
      <c r="H66" s="156"/>
      <c r="I66" s="207">
        <v>-15245000</v>
      </c>
      <c r="J66" s="155"/>
      <c r="K66" s="156">
        <v>-3570000</v>
      </c>
    </row>
    <row r="67" spans="1:11" ht="17.25" customHeight="1">
      <c r="A67" s="52" t="s">
        <v>175</v>
      </c>
      <c r="B67" s="206"/>
      <c r="C67" s="287"/>
      <c r="D67" s="155"/>
      <c r="E67" s="207">
        <v>15838</v>
      </c>
      <c r="F67" s="156"/>
      <c r="G67" s="156">
        <v>21963</v>
      </c>
      <c r="H67" s="156"/>
      <c r="I67" s="207">
        <v>0</v>
      </c>
      <c r="J67" s="155"/>
      <c r="K67" s="156">
        <v>0</v>
      </c>
    </row>
    <row r="68" spans="1:11" ht="17.25" customHeight="1">
      <c r="A68" s="52" t="s">
        <v>176</v>
      </c>
      <c r="B68" s="206"/>
      <c r="C68" s="287"/>
      <c r="D68" s="155"/>
      <c r="E68" s="207">
        <v>-129682</v>
      </c>
      <c r="F68" s="156"/>
      <c r="G68" s="156">
        <v>-142453</v>
      </c>
      <c r="H68" s="156"/>
      <c r="I68" s="207">
        <v>0</v>
      </c>
      <c r="J68" s="208"/>
      <c r="K68" s="156">
        <v>0</v>
      </c>
    </row>
    <row r="69" spans="1:11" ht="17.25" customHeight="1">
      <c r="A69" s="52" t="s">
        <v>177</v>
      </c>
      <c r="B69" s="206"/>
      <c r="C69" s="287"/>
      <c r="D69" s="155"/>
      <c r="E69" s="207">
        <v>-13339</v>
      </c>
      <c r="F69" s="156"/>
      <c r="G69" s="156">
        <v>-8991</v>
      </c>
      <c r="H69" s="156"/>
      <c r="I69" s="207">
        <v>0</v>
      </c>
      <c r="J69" s="208"/>
      <c r="K69" s="156">
        <v>0</v>
      </c>
    </row>
    <row r="70" spans="1:11" ht="17.25" customHeight="1">
      <c r="A70" s="52" t="s">
        <v>222</v>
      </c>
      <c r="B70" s="206"/>
      <c r="C70" s="298"/>
      <c r="D70" s="155"/>
      <c r="E70" s="207">
        <v>0</v>
      </c>
      <c r="F70" s="156"/>
      <c r="G70" s="156">
        <v>0</v>
      </c>
      <c r="H70" s="156"/>
      <c r="I70" s="207">
        <v>0</v>
      </c>
      <c r="J70" s="208"/>
      <c r="K70" s="155">
        <v>673692</v>
      </c>
    </row>
    <row r="71" spans="1:11" ht="17.25" customHeight="1">
      <c r="A71" s="52" t="s">
        <v>248</v>
      </c>
      <c r="B71" s="206"/>
      <c r="C71" s="299">
        <v>11.2</v>
      </c>
      <c r="D71" s="155"/>
      <c r="E71" s="207">
        <v>0</v>
      </c>
      <c r="F71" s="156"/>
      <c r="G71" s="156">
        <v>0</v>
      </c>
      <c r="H71" s="156"/>
      <c r="I71" s="207">
        <v>-315000</v>
      </c>
      <c r="J71" s="208"/>
      <c r="K71" s="156">
        <v>0</v>
      </c>
    </row>
    <row r="72" spans="1:11" ht="17.25" customHeight="1">
      <c r="A72" s="52" t="s">
        <v>255</v>
      </c>
      <c r="B72" s="206"/>
      <c r="C72" s="287"/>
      <c r="D72" s="155"/>
      <c r="E72" s="207">
        <v>20746</v>
      </c>
      <c r="F72" s="156"/>
      <c r="G72" s="156">
        <v>33421</v>
      </c>
      <c r="H72" s="156"/>
      <c r="I72" s="207">
        <v>0</v>
      </c>
      <c r="J72" s="208"/>
      <c r="K72" s="156">
        <v>-1885501</v>
      </c>
    </row>
    <row r="73" spans="1:11" ht="17.25" customHeight="1">
      <c r="A73" s="52" t="s">
        <v>178</v>
      </c>
      <c r="B73" s="206"/>
      <c r="C73" s="287"/>
      <c r="D73" s="155"/>
      <c r="E73" s="207">
        <v>16</v>
      </c>
      <c r="F73" s="156"/>
      <c r="G73" s="156">
        <v>554</v>
      </c>
      <c r="H73" s="156"/>
      <c r="I73" s="207">
        <v>369038</v>
      </c>
      <c r="J73" s="208"/>
      <c r="K73" s="156">
        <v>3340996</v>
      </c>
    </row>
    <row r="74" spans="1:11" ht="17.25" customHeight="1">
      <c r="A74" s="52" t="s">
        <v>171</v>
      </c>
      <c r="B74" s="206"/>
      <c r="C74" s="287"/>
      <c r="D74" s="155"/>
      <c r="E74" s="210">
        <v>-1</v>
      </c>
      <c r="F74" s="156"/>
      <c r="G74" s="162">
        <v>-2</v>
      </c>
      <c r="H74" s="156"/>
      <c r="I74" s="210">
        <v>0</v>
      </c>
      <c r="J74" s="208"/>
      <c r="K74" s="162">
        <v>0</v>
      </c>
    </row>
    <row r="75" spans="1:11" ht="3.75" customHeight="1">
      <c r="A75" s="52"/>
      <c r="B75" s="206"/>
      <c r="C75" s="287"/>
      <c r="D75" s="155"/>
      <c r="E75" s="207"/>
      <c r="F75" s="156"/>
      <c r="G75" s="156"/>
      <c r="H75" s="156"/>
      <c r="I75" s="207"/>
      <c r="J75" s="18"/>
      <c r="K75" s="156"/>
    </row>
    <row r="76" spans="1:11" ht="17.25" customHeight="1">
      <c r="A76" s="209" t="s">
        <v>239</v>
      </c>
      <c r="B76" s="206"/>
      <c r="C76" s="287"/>
      <c r="D76" s="155"/>
      <c r="E76" s="210">
        <f>SUM(E64:F74)</f>
        <v>1764578</v>
      </c>
      <c r="F76" s="156"/>
      <c r="G76" s="310">
        <f>SUM(G64:H74)</f>
        <v>3284168</v>
      </c>
      <c r="H76" s="156"/>
      <c r="I76" s="210">
        <f>SUM(I64:J74)</f>
        <v>-9494932</v>
      </c>
      <c r="J76" s="18"/>
      <c r="K76" s="310">
        <f>SUM(K64:L74)</f>
        <v>3464217</v>
      </c>
    </row>
    <row r="77" spans="1:11" ht="7.5" customHeight="1">
      <c r="A77" s="52"/>
      <c r="B77" s="206"/>
      <c r="C77" s="287"/>
      <c r="D77" s="155"/>
      <c r="E77" s="182"/>
      <c r="F77" s="155"/>
      <c r="G77" s="155"/>
      <c r="H77" s="52"/>
      <c r="I77" s="182"/>
      <c r="J77" s="52"/>
      <c r="K77" s="155"/>
    </row>
    <row r="78" spans="1:11" ht="17.25" customHeight="1">
      <c r="A78" s="209" t="s">
        <v>179</v>
      </c>
      <c r="B78" s="206"/>
      <c r="C78" s="287"/>
      <c r="D78" s="155"/>
      <c r="E78" s="207"/>
      <c r="F78" s="156"/>
      <c r="G78" s="156"/>
      <c r="H78" s="156"/>
      <c r="I78" s="207"/>
      <c r="J78" s="18"/>
      <c r="K78" s="156"/>
    </row>
    <row r="79" spans="1:11" ht="17.25" customHeight="1">
      <c r="A79" s="52" t="s">
        <v>180</v>
      </c>
      <c r="B79" s="206"/>
      <c r="C79" s="299">
        <v>12.1</v>
      </c>
      <c r="D79" s="155"/>
      <c r="E79" s="182">
        <v>16566520</v>
      </c>
      <c r="F79" s="155"/>
      <c r="G79" s="155">
        <v>1000000</v>
      </c>
      <c r="H79" s="208"/>
      <c r="I79" s="182">
        <v>16415128</v>
      </c>
      <c r="J79" s="52"/>
      <c r="K79" s="155">
        <v>1000000</v>
      </c>
    </row>
    <row r="80" spans="1:11" ht="17.25" customHeight="1">
      <c r="A80" s="52" t="s">
        <v>181</v>
      </c>
      <c r="B80" s="206"/>
      <c r="C80" s="299">
        <v>12.1</v>
      </c>
      <c r="D80" s="155"/>
      <c r="E80" s="182">
        <v>-10351392</v>
      </c>
      <c r="F80" s="155"/>
      <c r="G80" s="155">
        <v>-700000</v>
      </c>
      <c r="H80" s="208"/>
      <c r="I80" s="182">
        <v>-10200000</v>
      </c>
      <c r="J80" s="52"/>
      <c r="K80" s="155">
        <v>-700000</v>
      </c>
    </row>
    <row r="81" spans="1:11" ht="17.25" customHeight="1">
      <c r="A81" s="52" t="s">
        <v>182</v>
      </c>
      <c r="B81" s="206"/>
      <c r="C81" s="299">
        <v>12.2</v>
      </c>
      <c r="D81" s="155"/>
      <c r="E81" s="182">
        <v>4775000</v>
      </c>
      <c r="F81" s="155"/>
      <c r="G81" s="155">
        <v>1600000</v>
      </c>
      <c r="H81" s="208"/>
      <c r="I81" s="182">
        <v>2000000</v>
      </c>
      <c r="J81" s="52"/>
      <c r="K81" s="155">
        <v>500000</v>
      </c>
    </row>
    <row r="82" spans="1:11" ht="17.25" customHeight="1">
      <c r="A82" s="52" t="s">
        <v>183</v>
      </c>
      <c r="B82" s="206"/>
      <c r="C82" s="299">
        <v>12.2</v>
      </c>
      <c r="D82" s="155"/>
      <c r="E82" s="182">
        <v>-2873564</v>
      </c>
      <c r="F82" s="155"/>
      <c r="G82" s="155">
        <v>-1224485</v>
      </c>
      <c r="H82" s="208"/>
      <c r="I82" s="182">
        <v>-1322563</v>
      </c>
      <c r="J82" s="52"/>
      <c r="K82" s="155">
        <v>-980486</v>
      </c>
    </row>
    <row r="83" spans="1:11" ht="17.25" customHeight="1">
      <c r="A83" s="52" t="s">
        <v>184</v>
      </c>
      <c r="B83" s="206"/>
      <c r="C83" s="287">
        <v>15</v>
      </c>
      <c r="D83" s="155"/>
      <c r="E83" s="182">
        <v>10842118</v>
      </c>
      <c r="F83" s="155"/>
      <c r="G83" s="155">
        <v>2986899</v>
      </c>
      <c r="H83" s="208"/>
      <c r="I83" s="182">
        <v>10842118</v>
      </c>
      <c r="J83" s="52"/>
      <c r="K83" s="155">
        <v>2986899</v>
      </c>
    </row>
    <row r="84" spans="1:11" ht="17.25" customHeight="1">
      <c r="A84" s="52" t="s">
        <v>223</v>
      </c>
      <c r="B84" s="206"/>
      <c r="C84" s="300">
        <v>15</v>
      </c>
      <c r="D84" s="155"/>
      <c r="E84" s="182">
        <v>-5798400</v>
      </c>
      <c r="F84" s="155"/>
      <c r="G84" s="155">
        <v>-3753700</v>
      </c>
      <c r="H84" s="208"/>
      <c r="I84" s="182">
        <v>-5798400</v>
      </c>
      <c r="J84" s="52"/>
      <c r="K84" s="155">
        <v>-3753700</v>
      </c>
    </row>
    <row r="85" spans="1:11" ht="17.25" customHeight="1">
      <c r="A85" s="52" t="s">
        <v>224</v>
      </c>
      <c r="B85" s="206"/>
      <c r="C85" s="299">
        <v>11.2</v>
      </c>
      <c r="D85" s="155"/>
      <c r="E85" s="182">
        <v>-315000</v>
      </c>
      <c r="F85" s="157"/>
      <c r="G85" s="155">
        <v>-1819066</v>
      </c>
      <c r="H85" s="52"/>
      <c r="I85" s="182">
        <v>0</v>
      </c>
      <c r="J85" s="52"/>
      <c r="K85" s="155">
        <v>0</v>
      </c>
    </row>
    <row r="86" spans="1:11" ht="17.25" customHeight="1">
      <c r="A86" s="52" t="s">
        <v>249</v>
      </c>
      <c r="B86" s="206"/>
      <c r="C86" s="300"/>
      <c r="D86" s="155"/>
      <c r="E86" s="182">
        <v>0</v>
      </c>
      <c r="F86" s="157"/>
      <c r="G86" s="155">
        <v>1365496</v>
      </c>
      <c r="H86" s="52"/>
      <c r="I86" s="182">
        <v>0</v>
      </c>
      <c r="J86" s="52"/>
      <c r="K86" s="155">
        <v>0</v>
      </c>
    </row>
    <row r="87" spans="1:11" ht="17.25" customHeight="1">
      <c r="A87" s="52" t="s">
        <v>185</v>
      </c>
      <c r="B87" s="206"/>
      <c r="C87" s="300"/>
      <c r="D87" s="155"/>
      <c r="E87" s="182">
        <v>-82984</v>
      </c>
      <c r="F87" s="157"/>
      <c r="G87" s="155">
        <v>-163747</v>
      </c>
      <c r="H87" s="52"/>
      <c r="I87" s="182">
        <v>0</v>
      </c>
      <c r="J87" s="52"/>
      <c r="K87" s="155">
        <v>0</v>
      </c>
    </row>
    <row r="88" spans="1:11" ht="17.25" customHeight="1">
      <c r="A88" s="52" t="s">
        <v>186</v>
      </c>
      <c r="B88" s="206"/>
      <c r="C88" s="300"/>
      <c r="D88" s="155"/>
      <c r="E88" s="182">
        <v>-2471274</v>
      </c>
      <c r="F88" s="157"/>
      <c r="G88" s="155">
        <v>-2470420</v>
      </c>
      <c r="H88" s="52"/>
      <c r="I88" s="182">
        <v>-2471274</v>
      </c>
      <c r="J88" s="52"/>
      <c r="K88" s="155">
        <v>-2470420</v>
      </c>
    </row>
    <row r="89" spans="1:11" ht="17.25" customHeight="1">
      <c r="A89" s="52" t="s">
        <v>187</v>
      </c>
      <c r="B89" s="206"/>
      <c r="C89" s="300"/>
      <c r="D89" s="155"/>
      <c r="E89" s="194">
        <v>-505424</v>
      </c>
      <c r="F89" s="157"/>
      <c r="G89" s="161">
        <v>-503957</v>
      </c>
      <c r="H89" s="52"/>
      <c r="I89" s="194">
        <v>-1944</v>
      </c>
      <c r="J89" s="52"/>
      <c r="K89" s="161">
        <v>-2526</v>
      </c>
    </row>
    <row r="90" spans="1:11" ht="3.75" customHeight="1">
      <c r="A90" s="52"/>
      <c r="B90" s="206"/>
      <c r="C90" s="287"/>
      <c r="D90" s="155"/>
      <c r="E90" s="207"/>
      <c r="F90" s="156"/>
      <c r="G90" s="156"/>
      <c r="H90" s="156"/>
      <c r="I90" s="207"/>
      <c r="J90" s="18"/>
      <c r="K90" s="156"/>
    </row>
    <row r="91" spans="1:11" ht="17.25" customHeight="1">
      <c r="A91" s="209" t="s">
        <v>240</v>
      </c>
      <c r="B91" s="206"/>
      <c r="C91" s="287"/>
      <c r="D91" s="155"/>
      <c r="E91" s="210">
        <f>SUM(E79:E89)</f>
        <v>9785600</v>
      </c>
      <c r="F91" s="156"/>
      <c r="G91" s="162">
        <f>SUM(G79:G89)</f>
        <v>-3682980</v>
      </c>
      <c r="H91" s="156"/>
      <c r="I91" s="210">
        <f>SUM(I79:I89)</f>
        <v>9463065</v>
      </c>
      <c r="J91" s="18"/>
      <c r="K91" s="162">
        <f>SUM(K79:K89)</f>
        <v>-3420233</v>
      </c>
    </row>
    <row r="92" spans="1:11" ht="3.75" customHeight="1">
      <c r="A92" s="52"/>
      <c r="B92" s="206"/>
      <c r="C92" s="287"/>
      <c r="D92" s="155"/>
      <c r="E92" s="207"/>
      <c r="F92" s="156"/>
      <c r="G92" s="156"/>
      <c r="H92" s="156"/>
      <c r="I92" s="207"/>
      <c r="J92" s="18"/>
      <c r="K92" s="156"/>
    </row>
    <row r="93" spans="1:11" ht="17.25" customHeight="1">
      <c r="A93" s="209" t="s">
        <v>241</v>
      </c>
      <c r="B93" s="206"/>
      <c r="C93" s="287"/>
      <c r="D93" s="155"/>
      <c r="E93" s="207">
        <f>SUM(E51+E76+E91)</f>
        <v>813243</v>
      </c>
      <c r="F93" s="156"/>
      <c r="G93" s="156">
        <f>SUM(G51+G76+G91)</f>
        <v>312274</v>
      </c>
      <c r="H93" s="156"/>
      <c r="I93" s="207">
        <f>SUM(I51+I76+I91)</f>
        <v>88878</v>
      </c>
      <c r="J93" s="18"/>
      <c r="K93" s="156">
        <f>SUM(K51+K76+K91)</f>
        <v>-86696</v>
      </c>
    </row>
    <row r="94" spans="1:11" ht="17.25" customHeight="1">
      <c r="A94" s="52" t="s">
        <v>188</v>
      </c>
      <c r="B94" s="206"/>
      <c r="C94" s="287"/>
      <c r="D94" s="155"/>
      <c r="E94" s="207">
        <f>'2-4'!I15</f>
        <v>2688647</v>
      </c>
      <c r="F94" s="156"/>
      <c r="G94" s="156">
        <v>1837586</v>
      </c>
      <c r="H94" s="156"/>
      <c r="I94" s="207">
        <f>'2-4'!M15</f>
        <v>137639</v>
      </c>
      <c r="J94" s="18"/>
      <c r="K94" s="156">
        <v>276581</v>
      </c>
    </row>
    <row r="95" spans="1:11" ht="17.25" customHeight="1">
      <c r="A95" s="52" t="s">
        <v>242</v>
      </c>
      <c r="B95" s="206"/>
      <c r="C95" s="287"/>
      <c r="D95" s="155"/>
      <c r="E95" s="210">
        <v>-13</v>
      </c>
      <c r="F95" s="156"/>
      <c r="G95" s="162">
        <v>58</v>
      </c>
      <c r="H95" s="156"/>
      <c r="I95" s="194">
        <v>0</v>
      </c>
      <c r="J95" s="208"/>
      <c r="K95" s="161">
        <v>0</v>
      </c>
    </row>
    <row r="96" spans="1:11" ht="3.75" customHeight="1">
      <c r="A96" s="52"/>
      <c r="B96" s="206"/>
      <c r="C96" s="287"/>
      <c r="D96" s="155"/>
      <c r="E96" s="207"/>
      <c r="F96" s="156"/>
      <c r="G96" s="156"/>
      <c r="H96" s="156"/>
      <c r="I96" s="207"/>
      <c r="J96" s="18"/>
      <c r="K96" s="156"/>
    </row>
    <row r="97" spans="1:11" ht="17.25" customHeight="1" thickBot="1">
      <c r="A97" s="209" t="s">
        <v>189</v>
      </c>
      <c r="B97" s="206"/>
      <c r="C97" s="287"/>
      <c r="D97" s="155"/>
      <c r="E97" s="211">
        <f>SUM(E93:E96)</f>
        <v>3501877</v>
      </c>
      <c r="F97" s="156"/>
      <c r="G97" s="230">
        <f>SUM(G93:G96)</f>
        <v>2149918</v>
      </c>
      <c r="H97" s="156"/>
      <c r="I97" s="211">
        <f>SUM(I93:I96)</f>
        <v>226517</v>
      </c>
      <c r="J97" s="18"/>
      <c r="K97" s="230">
        <f>SUM(K93:K96)</f>
        <v>189885</v>
      </c>
    </row>
    <row r="98" spans="1:11" ht="7.5" customHeight="1" thickTop="1">
      <c r="A98" s="209"/>
      <c r="B98" s="206"/>
      <c r="C98" s="287"/>
      <c r="D98" s="155"/>
      <c r="E98" s="207"/>
      <c r="F98" s="156"/>
      <c r="G98" s="156"/>
      <c r="H98" s="156"/>
      <c r="I98" s="207"/>
      <c r="J98" s="18"/>
      <c r="K98" s="156"/>
    </row>
    <row r="99" spans="1:11" ht="17.25" customHeight="1">
      <c r="A99" s="209" t="s">
        <v>190</v>
      </c>
      <c r="B99" s="206"/>
      <c r="C99" s="287"/>
      <c r="D99" s="155"/>
      <c r="E99" s="212"/>
      <c r="F99" s="156"/>
      <c r="G99" s="231"/>
      <c r="H99" s="156"/>
      <c r="I99" s="212"/>
      <c r="J99" s="18"/>
      <c r="K99" s="231"/>
    </row>
    <row r="100" spans="1:11" ht="3.75" customHeight="1">
      <c r="A100" s="209"/>
      <c r="B100" s="213"/>
      <c r="C100" s="287"/>
      <c r="D100" s="155"/>
      <c r="E100" s="207"/>
      <c r="F100" s="156"/>
      <c r="G100" s="156"/>
      <c r="H100" s="156"/>
      <c r="I100" s="207"/>
      <c r="J100" s="18"/>
      <c r="K100" s="156"/>
    </row>
    <row r="101" spans="1:11" ht="17.25" customHeight="1">
      <c r="A101" s="52" t="s">
        <v>191</v>
      </c>
      <c r="B101" s="206"/>
      <c r="C101" s="287"/>
      <c r="D101" s="155"/>
      <c r="E101" s="207"/>
      <c r="F101" s="156"/>
      <c r="G101" s="156"/>
      <c r="H101" s="156"/>
      <c r="I101" s="182"/>
      <c r="J101" s="208"/>
      <c r="K101" s="155"/>
    </row>
    <row r="102" spans="1:11" ht="17.25" customHeight="1">
      <c r="B102" s="206" t="s">
        <v>192</v>
      </c>
      <c r="C102" s="287"/>
      <c r="D102" s="155"/>
      <c r="E102" s="207">
        <v>0</v>
      </c>
      <c r="F102" s="156"/>
      <c r="G102" s="156">
        <v>-1088</v>
      </c>
      <c r="H102" s="155"/>
      <c r="I102" s="207">
        <v>0</v>
      </c>
      <c r="J102" s="52"/>
      <c r="K102" s="155">
        <v>0</v>
      </c>
    </row>
    <row r="103" spans="1:11" ht="17.25" customHeight="1">
      <c r="A103" s="52" t="s">
        <v>193</v>
      </c>
      <c r="B103" s="206"/>
      <c r="C103" s="287"/>
      <c r="D103" s="155"/>
      <c r="E103" s="207">
        <v>523107</v>
      </c>
      <c r="F103" s="156"/>
      <c r="G103" s="156">
        <v>340514</v>
      </c>
      <c r="H103" s="155"/>
      <c r="I103" s="207">
        <v>0</v>
      </c>
      <c r="J103" s="52"/>
      <c r="K103" s="155">
        <v>0</v>
      </c>
    </row>
    <row r="104" spans="1:11" ht="17.25" customHeight="1">
      <c r="A104" s="52" t="s">
        <v>194</v>
      </c>
      <c r="B104" s="206"/>
      <c r="C104" s="287"/>
      <c r="D104" s="155"/>
      <c r="E104" s="207">
        <v>0</v>
      </c>
      <c r="F104" s="156"/>
      <c r="G104" s="155">
        <v>0</v>
      </c>
      <c r="H104" s="155"/>
      <c r="I104" s="207">
        <v>0</v>
      </c>
      <c r="J104" s="52"/>
      <c r="K104" s="155">
        <v>-131</v>
      </c>
    </row>
    <row r="105" spans="1:11" ht="16.899999999999999" customHeight="1">
      <c r="A105" s="52" t="s">
        <v>232</v>
      </c>
      <c r="B105" s="206"/>
      <c r="C105" s="287" t="s">
        <v>233</v>
      </c>
      <c r="D105" s="155"/>
      <c r="E105" s="207">
        <v>-20000</v>
      </c>
      <c r="F105" s="156"/>
      <c r="G105" s="156">
        <v>0</v>
      </c>
      <c r="H105" s="155"/>
      <c r="I105" s="207">
        <v>0</v>
      </c>
      <c r="J105" s="52"/>
      <c r="K105" s="155">
        <v>0</v>
      </c>
    </row>
    <row r="106" spans="1:11" ht="16.899999999999999" customHeight="1">
      <c r="A106" s="52" t="s">
        <v>246</v>
      </c>
      <c r="B106" s="206"/>
      <c r="C106" s="299">
        <v>11.2</v>
      </c>
      <c r="D106" s="155"/>
      <c r="E106" s="207">
        <v>0</v>
      </c>
      <c r="F106" s="156"/>
      <c r="G106" s="156">
        <v>0</v>
      </c>
      <c r="H106" s="155"/>
      <c r="I106" s="207">
        <v>195000</v>
      </c>
      <c r="J106" s="52"/>
      <c r="K106" s="155">
        <v>0</v>
      </c>
    </row>
    <row r="107" spans="1:11" ht="16.899999999999999" customHeight="1">
      <c r="A107" s="52" t="s">
        <v>247</v>
      </c>
      <c r="B107" s="206"/>
      <c r="C107" s="299">
        <v>11.2</v>
      </c>
      <c r="D107" s="155"/>
      <c r="E107" s="207">
        <v>0</v>
      </c>
      <c r="F107" s="156"/>
      <c r="G107" s="156">
        <v>0</v>
      </c>
      <c r="H107" s="155"/>
      <c r="I107" s="207">
        <v>-195000</v>
      </c>
      <c r="J107" s="52"/>
      <c r="K107" s="155">
        <v>0</v>
      </c>
    </row>
    <row r="108" spans="1:11" ht="16.899999999999999" customHeight="1">
      <c r="A108" s="52" t="s">
        <v>243</v>
      </c>
      <c r="B108" s="206"/>
      <c r="C108" s="287"/>
      <c r="D108" s="155"/>
      <c r="E108" s="207"/>
      <c r="F108" s="156"/>
      <c r="G108" s="156"/>
      <c r="H108" s="155"/>
      <c r="I108" s="207"/>
      <c r="J108" s="52"/>
      <c r="K108" s="155"/>
    </row>
    <row r="109" spans="1:11" ht="16.899999999999999" customHeight="1">
      <c r="A109" s="52"/>
      <c r="B109" s="206" t="s">
        <v>25</v>
      </c>
      <c r="C109" s="287"/>
      <c r="D109" s="155"/>
      <c r="E109" s="207"/>
      <c r="F109" s="156"/>
      <c r="G109" s="156"/>
      <c r="H109" s="155"/>
      <c r="I109" s="207"/>
      <c r="J109" s="52"/>
      <c r="K109" s="155"/>
    </row>
    <row r="110" spans="1:11" ht="17.25" customHeight="1">
      <c r="A110" s="52"/>
      <c r="B110" s="206" t="s">
        <v>244</v>
      </c>
      <c r="C110" s="287" t="s">
        <v>233</v>
      </c>
      <c r="D110" s="155"/>
      <c r="E110" s="207">
        <v>51192</v>
      </c>
      <c r="F110" s="156"/>
      <c r="G110" s="156">
        <v>0</v>
      </c>
      <c r="H110" s="155"/>
      <c r="I110" s="207">
        <v>0</v>
      </c>
      <c r="J110" s="52"/>
      <c r="K110" s="155">
        <v>0</v>
      </c>
    </row>
    <row r="111" spans="1:11" ht="7.5" customHeight="1">
      <c r="A111" s="52"/>
      <c r="B111" s="206"/>
      <c r="C111" s="287"/>
      <c r="D111" s="155"/>
      <c r="E111" s="156"/>
      <c r="F111" s="156"/>
      <c r="G111" s="156"/>
      <c r="H111" s="155"/>
      <c r="I111" s="155"/>
      <c r="J111" s="52"/>
      <c r="K111" s="155"/>
    </row>
    <row r="112" spans="1:11" ht="21.95" customHeight="1">
      <c r="A112" s="196" t="str">
        <f>A53</f>
        <v>หมายเหตุประกอบข้อมูลทางการเงินเป็นส่วนหนึ่งของข้อมูลทางการเงินระหว่างกาลนี้</v>
      </c>
      <c r="B112" s="197"/>
      <c r="C112" s="288"/>
      <c r="D112" s="161"/>
      <c r="E112" s="162"/>
      <c r="F112" s="162"/>
      <c r="G112" s="162"/>
      <c r="H112" s="163"/>
      <c r="I112" s="162"/>
      <c r="J112" s="163"/>
      <c r="K112" s="162"/>
    </row>
    <row r="113" spans="1:11">
      <c r="A113" s="52"/>
      <c r="B113" s="52"/>
      <c r="C113" s="287"/>
      <c r="D113" s="155"/>
      <c r="E113" s="156"/>
      <c r="F113" s="156"/>
      <c r="G113" s="156"/>
      <c r="H113" s="18"/>
      <c r="I113" s="156"/>
      <c r="J113" s="18"/>
      <c r="K113" s="156"/>
    </row>
    <row r="114" spans="1:11">
      <c r="A114" s="52"/>
      <c r="B114" s="52"/>
      <c r="C114" s="287"/>
      <c r="D114" s="155"/>
      <c r="E114" s="156"/>
      <c r="F114" s="156"/>
      <c r="G114" s="156"/>
      <c r="H114" s="18"/>
      <c r="I114" s="156"/>
      <c r="J114" s="18"/>
      <c r="K114" s="156"/>
    </row>
    <row r="115" spans="1:11">
      <c r="A115" s="52"/>
      <c r="B115" s="52"/>
      <c r="C115" s="287"/>
      <c r="D115" s="155"/>
      <c r="E115" s="156"/>
      <c r="F115" s="156"/>
      <c r="G115" s="156"/>
      <c r="H115" s="18"/>
      <c r="I115" s="156"/>
      <c r="J115" s="18"/>
      <c r="K115" s="156"/>
    </row>
    <row r="152" ht="20.100000000000001" customHeight="1"/>
  </sheetData>
  <mergeCells count="4">
    <mergeCell ref="E5:G5"/>
    <mergeCell ref="I5:K5"/>
    <mergeCell ref="E58:G58"/>
    <mergeCell ref="I58:K58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3" max="16383" man="1"/>
  </rowBreaks>
  <ignoredErrors>
    <ignoredError sqref="F76 H76 J7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2-4</vt:lpstr>
      <vt:lpstr>5-6 (3 M)</vt:lpstr>
      <vt:lpstr>7-8 (9 M)</vt:lpstr>
      <vt:lpstr>9</vt:lpstr>
      <vt:lpstr>10</vt:lpstr>
      <vt:lpstr>11-12</vt:lpstr>
      <vt:lpstr>'2-4'!Print_Area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Jidapa Hanatoku</dc:creator>
  <cp:keywords/>
  <dc:description/>
  <cp:lastModifiedBy>Pinanong Ruthaiwat</cp:lastModifiedBy>
  <cp:revision/>
  <cp:lastPrinted>2022-11-14T08:10:30Z</cp:lastPrinted>
  <dcterms:created xsi:type="dcterms:W3CDTF">2020-05-14T19:00:43Z</dcterms:created>
  <dcterms:modified xsi:type="dcterms:W3CDTF">2022-11-14T08:10:34Z</dcterms:modified>
  <cp:category/>
  <cp:contentStatus/>
</cp:coreProperties>
</file>