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pitisevi/AUDIT/PUBLIC COMPANY/LISIED COMPANY/โซลาร์ตรอน/2022/financial statement/TYPIST/Q3 ' 2565/ENG/Final_E  --  ส่ง ตลาด/"/>
    </mc:Choice>
  </mc:AlternateContent>
  <xr:revisionPtr revIDLastSave="248" documentId="13_ncr:1_{5416D79E-5640-459C-B3F0-4938AD1BA12D}" xr6:coauthVersionLast="47" xr6:coauthVersionMax="47" xr10:uidLastSave="{529AB258-E9BC-497E-9DD3-424E4972C709}"/>
  <bookViews>
    <workbookView xWindow="-120" yWindow="-120" windowWidth="29040" windowHeight="15720" tabRatio="845" xr2:uid="{00000000-000D-0000-FFFF-FFFF00000000}"/>
  </bookViews>
  <sheets>
    <sheet name="BS (P1-P3)" sheetId="29" r:id="rId1"/>
    <sheet name="PL (P4-P5)" sheetId="73" r:id="rId2"/>
    <sheet name="PL (P6-P7)" sheetId="74" r:id="rId3"/>
    <sheet name="Changes in Equity (P8)" sheetId="70" r:id="rId4"/>
    <sheet name="Changes in Equity(P9)" sheetId="71" r:id="rId5"/>
    <sheet name="CF  (P10-P11)" sheetId="69" r:id="rId6"/>
  </sheets>
  <definedNames>
    <definedName name="BuiltIn_Print_Area___3">"$#ref!.$A$6:$Z$23"</definedName>
    <definedName name="BuiltIn_Print_Area___6">"$#ref!.$a$1:$iv$#ref!"</definedName>
    <definedName name="BuiltIn_Print_Titles___3">"$#ref!.$A$1:$IV$5"</definedName>
    <definedName name="_xlnm.Print_Area" localSheetId="0">'BS (P1-P3)'!$A$1:$O$141</definedName>
    <definedName name="_xlnm.Print_Area" localSheetId="5">'CF  (P10-P11)'!$A$1:$P$158</definedName>
    <definedName name="_xlnm.Print_Area" localSheetId="3">'Changes in Equity (P8)'!$A$1:$W$31</definedName>
    <definedName name="_xlnm.Print_Area" localSheetId="4">'Changes in Equity(P9)'!$A$1:$V$30</definedName>
    <definedName name="_xlnm.Print_Area" localSheetId="1">'PL (P4-P5)'!$A$1:$O$94</definedName>
    <definedName name="_xlnm.Print_Area" localSheetId="2">'PL (P6-P7)'!$A$1:$O$94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73" l="1"/>
  <c r="J45" i="69" l="1"/>
  <c r="J31" i="69"/>
  <c r="M22" i="29"/>
  <c r="M32" i="29"/>
  <c r="M73" i="29"/>
  <c r="M81" i="29"/>
  <c r="M117" i="29"/>
  <c r="M119" i="29" s="1"/>
  <c r="J79" i="69"/>
  <c r="J95" i="69"/>
  <c r="U19" i="71"/>
  <c r="S21" i="70"/>
  <c r="W21" i="70" s="1"/>
  <c r="O22" i="74"/>
  <c r="M22" i="74"/>
  <c r="K22" i="74"/>
  <c r="K22" i="73"/>
  <c r="I22" i="74"/>
  <c r="O22" i="73"/>
  <c r="M22" i="73"/>
  <c r="L95" i="69"/>
  <c r="P95" i="69"/>
  <c r="A55" i="69"/>
  <c r="A109" i="69" s="1"/>
  <c r="K62" i="74"/>
  <c r="I62" i="74"/>
  <c r="A50" i="74"/>
  <c r="O13" i="74"/>
  <c r="M13" i="74"/>
  <c r="K13" i="74"/>
  <c r="I13" i="74"/>
  <c r="I54" i="29"/>
  <c r="I101" i="29" s="1"/>
  <c r="M101" i="29" s="1"/>
  <c r="I73" i="29"/>
  <c r="L79" i="69"/>
  <c r="N79" i="69"/>
  <c r="P79" i="69"/>
  <c r="I22" i="29"/>
  <c r="K62" i="73"/>
  <c r="I62" i="73"/>
  <c r="L31" i="69"/>
  <c r="L45" i="69" s="1"/>
  <c r="L64" i="69" s="1"/>
  <c r="U17" i="71"/>
  <c r="S19" i="70"/>
  <c r="W19" i="70" s="1"/>
  <c r="I25" i="70"/>
  <c r="I26" i="70" s="1"/>
  <c r="U22" i="71"/>
  <c r="Q23" i="71"/>
  <c r="Q24" i="71" s="1"/>
  <c r="O23" i="71"/>
  <c r="O24" i="71" s="1"/>
  <c r="M23" i="71"/>
  <c r="M24" i="71" s="1"/>
  <c r="U25" i="70"/>
  <c r="U26" i="70" s="1"/>
  <c r="Q25" i="70"/>
  <c r="Q26" i="70" s="1"/>
  <c r="M25" i="70"/>
  <c r="M26" i="70" s="1"/>
  <c r="K25" i="70"/>
  <c r="K26" i="70" s="1"/>
  <c r="O117" i="29"/>
  <c r="O119" i="29" s="1"/>
  <c r="K117" i="29"/>
  <c r="K119" i="29" s="1"/>
  <c r="S24" i="70"/>
  <c r="W24" i="70" s="1"/>
  <c r="I81" i="29"/>
  <c r="N95" i="69"/>
  <c r="U10" i="71"/>
  <c r="S12" i="70"/>
  <c r="W12" i="70" s="1"/>
  <c r="K81" i="29"/>
  <c r="O16" i="70"/>
  <c r="O17" i="70" s="1"/>
  <c r="M14" i="71"/>
  <c r="M15" i="71" s="1"/>
  <c r="I16" i="70"/>
  <c r="I17" i="70" s="1"/>
  <c r="K73" i="29"/>
  <c r="O32" i="29"/>
  <c r="K32" i="29"/>
  <c r="I32" i="29"/>
  <c r="U16" i="70"/>
  <c r="U17" i="70" s="1"/>
  <c r="A50" i="73"/>
  <c r="O13" i="73"/>
  <c r="M13" i="73"/>
  <c r="K13" i="73"/>
  <c r="I13" i="73"/>
  <c r="O22" i="29"/>
  <c r="K22" i="29"/>
  <c r="U13" i="71"/>
  <c r="O81" i="29"/>
  <c r="O73" i="29"/>
  <c r="Q14" i="71"/>
  <c r="Q15" i="71" s="1"/>
  <c r="O14" i="71"/>
  <c r="O15" i="71" s="1"/>
  <c r="S15" i="70"/>
  <c r="W15" i="70" s="1"/>
  <c r="Q16" i="70"/>
  <c r="Q17" i="70" s="1"/>
  <c r="M16" i="70"/>
  <c r="M17" i="70" s="1"/>
  <c r="K16" i="70"/>
  <c r="K17" i="70" s="1"/>
  <c r="A50" i="29"/>
  <c r="A97" i="29" s="1"/>
  <c r="A95" i="29"/>
  <c r="A48" i="29"/>
  <c r="S14" i="71"/>
  <c r="S15" i="71" s="1"/>
  <c r="U12" i="71"/>
  <c r="S14" i="70"/>
  <c r="W14" i="70" s="1"/>
  <c r="P31" i="69"/>
  <c r="P45" i="69" s="1"/>
  <c r="P64" i="69" s="1"/>
  <c r="N31" i="69"/>
  <c r="N45" i="69" s="1"/>
  <c r="U21" i="71"/>
  <c r="S23" i="71"/>
  <c r="S24" i="71" s="1"/>
  <c r="U14" i="71" l="1"/>
  <c r="U15" i="71" s="1"/>
  <c r="O24" i="74"/>
  <c r="O26" i="74" s="1"/>
  <c r="O28" i="74" s="1"/>
  <c r="O66" i="74" s="1"/>
  <c r="K24" i="74"/>
  <c r="K26" i="74" s="1"/>
  <c r="K28" i="74" s="1"/>
  <c r="K58" i="74" s="1"/>
  <c r="K56" i="74" s="1"/>
  <c r="K66" i="74" s="1"/>
  <c r="J64" i="69"/>
  <c r="J114" i="69" s="1"/>
  <c r="J116" i="69" s="1"/>
  <c r="K34" i="29"/>
  <c r="I24" i="74"/>
  <c r="I26" i="74" s="1"/>
  <c r="I28" i="74" s="1"/>
  <c r="I35" i="74" s="1"/>
  <c r="I63" i="74" s="1"/>
  <c r="I61" i="74" s="1"/>
  <c r="U23" i="71"/>
  <c r="U24" i="71" s="1"/>
  <c r="O24" i="73"/>
  <c r="O26" i="73" s="1"/>
  <c r="O28" i="73" s="1"/>
  <c r="O66" i="73" s="1"/>
  <c r="M54" i="29"/>
  <c r="O83" i="29"/>
  <c r="O121" i="29" s="1"/>
  <c r="L114" i="69"/>
  <c r="L116" i="69" s="1"/>
  <c r="W16" i="70"/>
  <c r="W17" i="70" s="1"/>
  <c r="I24" i="73"/>
  <c r="I26" i="73" s="1"/>
  <c r="I28" i="73" s="1"/>
  <c r="I58" i="73" s="1"/>
  <c r="I56" i="73" s="1"/>
  <c r="I66" i="73" s="1"/>
  <c r="S16" i="70"/>
  <c r="S17" i="70" s="1"/>
  <c r="M24" i="73"/>
  <c r="M26" i="73" s="1"/>
  <c r="M28" i="73" s="1"/>
  <c r="M35" i="73" s="1"/>
  <c r="K24" i="73"/>
  <c r="K26" i="73" s="1"/>
  <c r="K28" i="73" s="1"/>
  <c r="K35" i="73" s="1"/>
  <c r="K63" i="73" s="1"/>
  <c r="K61" i="73" s="1"/>
  <c r="P114" i="69"/>
  <c r="P116" i="69" s="1"/>
  <c r="O31" i="69"/>
  <c r="O45" i="69"/>
  <c r="N64" i="69"/>
  <c r="N114" i="69" s="1"/>
  <c r="N116" i="69" s="1"/>
  <c r="M24" i="74"/>
  <c r="M26" i="74" s="1"/>
  <c r="M28" i="74" s="1"/>
  <c r="M35" i="74" s="1"/>
  <c r="O35" i="74"/>
  <c r="M66" i="73"/>
  <c r="M83" i="29"/>
  <c r="M121" i="29" s="1"/>
  <c r="K83" i="29"/>
  <c r="K121" i="29" s="1"/>
  <c r="I34" i="29"/>
  <c r="I83" i="29"/>
  <c r="M34" i="29"/>
  <c r="O34" i="29"/>
  <c r="K35" i="74" l="1"/>
  <c r="K63" i="74" s="1"/>
  <c r="K61" i="74" s="1"/>
  <c r="I58" i="74"/>
  <c r="I56" i="74" s="1"/>
  <c r="K122" i="29"/>
  <c r="I35" i="73"/>
  <c r="I63" i="73" s="1"/>
  <c r="I61" i="73" s="1"/>
  <c r="O35" i="73"/>
  <c r="M122" i="29"/>
  <c r="M66" i="74"/>
  <c r="K58" i="73"/>
  <c r="K56" i="73" s="1"/>
  <c r="K66" i="73" s="1"/>
  <c r="O122" i="29"/>
  <c r="I66" i="74" l="1"/>
  <c r="S23" i="70"/>
  <c r="O25" i="70"/>
  <c r="O26" i="70" s="1"/>
  <c r="I117" i="29" s="1"/>
  <c r="I119" i="29" s="1"/>
  <c r="I121" i="29" s="1"/>
  <c r="I122" i="29" l="1"/>
  <c r="W23" i="70"/>
  <c r="W25" i="70" s="1"/>
  <c r="W26" i="70" s="1"/>
  <c r="S25" i="70"/>
  <c r="S26" i="70" s="1"/>
  <c r="A48" i="73"/>
  <c r="A1" i="73"/>
  <c r="A1" i="71"/>
  <c r="A1" i="70"/>
  <c r="A107" i="69"/>
  <c r="A1" i="69"/>
  <c r="A53" i="69"/>
  <c r="A48" i="74"/>
  <c r="A1" i="74"/>
</calcChain>
</file>

<file path=xl/sharedStrings.xml><?xml version="1.0" encoding="utf-8"?>
<sst xmlns="http://schemas.openxmlformats.org/spreadsheetml/2006/main" count="401" uniqueCount="245">
  <si>
    <t>SOLARTRON PUBLIC COMPANY LIMITED AND ITS SUBSIDIARIES</t>
  </si>
  <si>
    <t>STATEMENT OF FINANCIAL POSITION</t>
  </si>
  <si>
    <t>Unit : Baht</t>
  </si>
  <si>
    <t>Consolidated</t>
  </si>
  <si>
    <t>Separate</t>
  </si>
  <si>
    <t>December 31, 2021</t>
  </si>
  <si>
    <t>(Unaudited)</t>
  </si>
  <si>
    <t>(Audited)</t>
  </si>
  <si>
    <t>Note</t>
  </si>
  <si>
    <t>(Reviewed)</t>
  </si>
  <si>
    <t>ASSETS</t>
  </si>
  <si>
    <t>CURRENT ASSETS</t>
  </si>
  <si>
    <t>Cash and cash equivalents</t>
  </si>
  <si>
    <t>Trade accounts and other current</t>
  </si>
  <si>
    <t xml:space="preserve"> receivables - net</t>
  </si>
  <si>
    <t>5.2, 6</t>
  </si>
  <si>
    <t>Current contract assets - net</t>
  </si>
  <si>
    <t>5.2, 7</t>
  </si>
  <si>
    <t>Short - term loans to subsidiary</t>
  </si>
  <si>
    <t>and related parties  - net</t>
  </si>
  <si>
    <t>Short - term loan to other company</t>
  </si>
  <si>
    <t>Inventories - net</t>
  </si>
  <si>
    <t>Other current financail assets - net</t>
  </si>
  <si>
    <t>Other current assets</t>
  </si>
  <si>
    <t>Total current assets</t>
  </si>
  <si>
    <t>NON - CURRENT ASSETS</t>
  </si>
  <si>
    <t>Other non - current financial assets</t>
  </si>
  <si>
    <t>Investments in subsidiaries - net</t>
  </si>
  <si>
    <t>Property, plant and equipment - net</t>
  </si>
  <si>
    <t>Right of use assets - net</t>
  </si>
  <si>
    <t>Intangible assets - net</t>
  </si>
  <si>
    <t>Deferred tax assets - net</t>
  </si>
  <si>
    <t>Other non - current assets</t>
  </si>
  <si>
    <t>Total non - current assets</t>
  </si>
  <si>
    <t>TOTAL ASSETS</t>
  </si>
  <si>
    <t>Condenced notes to the interim financial information are an integral part of these interim financial information.</t>
  </si>
  <si>
    <t>STATEMENT OF FINANCIAL POSITION (Con't)</t>
  </si>
  <si>
    <t>LIABILITIES AND SHAREHOLDERS' EQUITY</t>
  </si>
  <si>
    <t>CURRENT LIABILITIES</t>
  </si>
  <si>
    <t xml:space="preserve">Bank overdraft and short - term </t>
  </si>
  <si>
    <t>loans from financial institutions</t>
  </si>
  <si>
    <t>Trade accounts and other current payables</t>
  </si>
  <si>
    <t>5.2, 16</t>
  </si>
  <si>
    <t>Current contract liabilities</t>
  </si>
  <si>
    <t>Short - term loans from subsidiaries</t>
  </si>
  <si>
    <t xml:space="preserve">Short - term loans from director and </t>
  </si>
  <si>
    <t>related person</t>
  </si>
  <si>
    <t xml:space="preserve">Short - term loan from other person </t>
  </si>
  <si>
    <t>Current portion of liabilities under</t>
  </si>
  <si>
    <t xml:space="preserve">Long - term loans from financial institutions </t>
  </si>
  <si>
    <t>Lease liabilities</t>
  </si>
  <si>
    <t>Provision for employee benefits</t>
  </si>
  <si>
    <t>Other current liabilities</t>
  </si>
  <si>
    <t>Total current liabilities</t>
  </si>
  <si>
    <t>NON - CURRENT LIABILITIES</t>
  </si>
  <si>
    <t>Long - term loans from financial institutions - net</t>
  </si>
  <si>
    <t>Lease liabilities - net</t>
  </si>
  <si>
    <t>Non - current contract liabilities</t>
  </si>
  <si>
    <t>Provision for employee benefit - net</t>
  </si>
  <si>
    <t>Other non - current liabilities</t>
  </si>
  <si>
    <t>Total non - current liabilities</t>
  </si>
  <si>
    <t>TOTAL LIABILITIES</t>
  </si>
  <si>
    <t>LIABILITIES AND SHAREHOLDERS' EQUITY (Con't)</t>
  </si>
  <si>
    <t>SHAREHOLDERS' EQUITY</t>
  </si>
  <si>
    <t>Share capital</t>
  </si>
  <si>
    <t>Authorized share capital</t>
  </si>
  <si>
    <t>1,360,311,807 common shares of Baht 1.- each</t>
  </si>
  <si>
    <t>Issued and paid - up share capital</t>
  </si>
  <si>
    <t>Premium on share capital</t>
  </si>
  <si>
    <t>Retained earnings (deficit)</t>
  </si>
  <si>
    <t>Appropriated - legal reserve</t>
  </si>
  <si>
    <t>Unappropriated</t>
  </si>
  <si>
    <t>Other components of shareholders' equity</t>
  </si>
  <si>
    <t>Total equity attributable to owners of the parent</t>
  </si>
  <si>
    <t>Non - controlling interests</t>
  </si>
  <si>
    <t>TOTAL SHAREHOLDERS' EQUITY</t>
  </si>
  <si>
    <t>TOTAL LIABILITIES AND SHAREHOLDERS' EQUITY</t>
  </si>
  <si>
    <t xml:space="preserve">STATEMENT OF COMPREHENSIVE INCOME </t>
  </si>
  <si>
    <t>REVENUES</t>
  </si>
  <si>
    <t>Revenue from sales of goods with installation</t>
  </si>
  <si>
    <t>Revenue from sales of electricity</t>
  </si>
  <si>
    <t>Revenue from sales</t>
  </si>
  <si>
    <t>Other incomes</t>
  </si>
  <si>
    <t>Total revenues</t>
  </si>
  <si>
    <t>EXPENSES</t>
  </si>
  <si>
    <t>Cost of sales - goods with installation</t>
  </si>
  <si>
    <t>Cost of sales - electricity</t>
  </si>
  <si>
    <t>Cost of sales - goods</t>
  </si>
  <si>
    <t>Idle capacity</t>
  </si>
  <si>
    <t>Distribution costs</t>
  </si>
  <si>
    <t>Administrative expenses</t>
  </si>
  <si>
    <t>Total expenses</t>
  </si>
  <si>
    <t>LOSS FROM OPERATING</t>
  </si>
  <si>
    <t>Finance costs</t>
  </si>
  <si>
    <t xml:space="preserve">LOSS BEFORE  INCOME TAX </t>
  </si>
  <si>
    <t>Income tax revenue (expenses)</t>
  </si>
  <si>
    <t>NET LOSS FOR THE PERIOD</t>
  </si>
  <si>
    <t>OTHER COMPREHENSIVE INCOME (LOSS)</t>
  </si>
  <si>
    <t xml:space="preserve">Other comprehensive income not to be reclassified to  </t>
  </si>
  <si>
    <t>profit or loss in subsequent periods:</t>
  </si>
  <si>
    <t xml:space="preserve">Defined benefit plan remeasurement profit </t>
  </si>
  <si>
    <t>(loss) net from income tax</t>
  </si>
  <si>
    <t>COMPREHENSIVE LOSS FOR THE PERIOD</t>
  </si>
  <si>
    <t>STATEMENT OF COMPREHENSIVE INCOME (Con't)</t>
  </si>
  <si>
    <t>NET PROFIT (LOSS) FOR THE PERIOD ATTRIBUTABLE TO :</t>
  </si>
  <si>
    <t>Owners of the parent</t>
  </si>
  <si>
    <t>NET PROFIT (LOSS) FOR THE PERIOD</t>
  </si>
  <si>
    <t>COMPREHENSIVE INCOME (LOSS) ATTRIBUTABLE TO :</t>
  </si>
  <si>
    <t>Non - controlling interersts</t>
  </si>
  <si>
    <t>COMPREHENSIVE INCOME (LOSS) FOR THE PERIOD</t>
  </si>
  <si>
    <t>BASIC LOSS PER SHARE (BAHT : SHARE)</t>
  </si>
  <si>
    <t>Net loss in equity attributable to owners of the parent</t>
  </si>
  <si>
    <t>STATEMENT OF CHANGES IN SHAREHOLDERS' EQUITY</t>
  </si>
  <si>
    <t>Equity attributable to owners of the parent</t>
  </si>
  <si>
    <t>Other component of</t>
  </si>
  <si>
    <t>Issued and</t>
  </si>
  <si>
    <t>shareholders' equity</t>
  </si>
  <si>
    <t>Total</t>
  </si>
  <si>
    <t>paid-up</t>
  </si>
  <si>
    <t>Appropriated</t>
  </si>
  <si>
    <t>Gain from investment</t>
  </si>
  <si>
    <t>equity attribute</t>
  </si>
  <si>
    <t>Non - controlling</t>
  </si>
  <si>
    <t>shareholder's</t>
  </si>
  <si>
    <t>share capital</t>
  </si>
  <si>
    <t>Share premium</t>
  </si>
  <si>
    <t>legal reserve</t>
  </si>
  <si>
    <t>transferation</t>
  </si>
  <si>
    <t>to the parent</t>
  </si>
  <si>
    <t>interest</t>
  </si>
  <si>
    <t>equity</t>
  </si>
  <si>
    <t>Balance as at January 1, 2021</t>
  </si>
  <si>
    <t>Comprehensive Loss for the period :</t>
  </si>
  <si>
    <t xml:space="preserve">    Loss for the period</t>
  </si>
  <si>
    <t xml:space="preserve">    Comprehensive loss for the period</t>
  </si>
  <si>
    <t xml:space="preserve">    Total comprehensive loss for the period</t>
  </si>
  <si>
    <t>Balance as at January 1, 2022</t>
  </si>
  <si>
    <t>Change in shareholders' equity :</t>
  </si>
  <si>
    <t>Common shares from warrants exercised</t>
  </si>
  <si>
    <t>STATEMENT OF CHANGES IN SHAREHOLDERS' EQUITY (Con't)</t>
  </si>
  <si>
    <t>Issued and paid-up</t>
  </si>
  <si>
    <t>Total shareholder's</t>
  </si>
  <si>
    <t>STATEMENT OF CASH FLOWS</t>
  </si>
  <si>
    <t xml:space="preserve">Separate </t>
  </si>
  <si>
    <t>CASH FLOWS FROM OPERATING ACTIVITIES</t>
  </si>
  <si>
    <t>Loss before income tax</t>
  </si>
  <si>
    <t>Reconciliations of net profit (loss) to net</t>
  </si>
  <si>
    <t>cash provided by (used in) operating activities:</t>
  </si>
  <si>
    <t>Depreciation</t>
  </si>
  <si>
    <t>12, 13.1</t>
  </si>
  <si>
    <t>Amortization of intangible assets</t>
  </si>
  <si>
    <t>Allowances for expected credit loss</t>
  </si>
  <si>
    <t>Reversal of allowances for expected credit losses</t>
  </si>
  <si>
    <t>Allowances for on diminution in value of inventories</t>
  </si>
  <si>
    <t>Reversal of allowances for on diminution in value of inventories</t>
  </si>
  <si>
    <t>Post employee benefit expenses</t>
  </si>
  <si>
    <t>Loss from written - of assets</t>
  </si>
  <si>
    <t>Loss from pay off debt as inventories</t>
  </si>
  <si>
    <t>Unrealized (gain) loss on exchange rate</t>
  </si>
  <si>
    <t>Unrealized gain (loss) on fair valure measurement</t>
  </si>
  <si>
    <t>Loss (gains) on the redemption of other current financial assets</t>
  </si>
  <si>
    <t>Gains from debt reduction</t>
  </si>
  <si>
    <t>Interest income</t>
  </si>
  <si>
    <t>Loss from operating activities before changes</t>
  </si>
  <si>
    <t>in operating assets and liabilities</t>
  </si>
  <si>
    <t>Decrease (increase) in operating assets :</t>
  </si>
  <si>
    <t xml:space="preserve">Trade accounts and other current receivables </t>
  </si>
  <si>
    <t>Current contract assets</t>
  </si>
  <si>
    <t>Inventories</t>
  </si>
  <si>
    <t>Other non - current assests</t>
  </si>
  <si>
    <t>Increase (decrease) in operating liabilities:</t>
  </si>
  <si>
    <t>Cash provided by (used in) operating activities</t>
  </si>
  <si>
    <t xml:space="preserve">Received (paid) income tax </t>
  </si>
  <si>
    <t xml:space="preserve">Interest paid  </t>
  </si>
  <si>
    <t>Net cash provided by (used in) operating activities</t>
  </si>
  <si>
    <t>STATEMENT OF CASH FLOWS (Con't)</t>
  </si>
  <si>
    <t>CASH FLOWS FROM INVESTING ACTIVITIES</t>
  </si>
  <si>
    <t>Decrease (Increase) in current financial assets pledged as collateral</t>
  </si>
  <si>
    <t>Acquisition of property, plant and equipment</t>
  </si>
  <si>
    <t>Cash received from shares</t>
  </si>
  <si>
    <t>Cash received from disposal assets</t>
  </si>
  <si>
    <t>Cash received from sale other current financial assets</t>
  </si>
  <si>
    <t xml:space="preserve">Cash paid for purchase of investment units other non - current </t>
  </si>
  <si>
    <t>financial assets</t>
  </si>
  <si>
    <t>Net cash provided by (used in) investing activities</t>
  </si>
  <si>
    <t>CASH FLOWS FROM FINANCING ACTIVITIES</t>
  </si>
  <si>
    <t xml:space="preserve">Decrease in bank overdraft and short - term </t>
  </si>
  <si>
    <t>Decrease in payable under factoring contracts</t>
  </si>
  <si>
    <t>Interest paid for discounted bill of exchange</t>
  </si>
  <si>
    <t>Repayment of short - term loans from subsidiaries</t>
  </si>
  <si>
    <t>Repayment of short - term loans from directors and related person</t>
  </si>
  <si>
    <t>Repayment of discounted bills of exchange</t>
  </si>
  <si>
    <t>Repayment of long - term loans from financial institutions</t>
  </si>
  <si>
    <t>Repayment of lease liabilities</t>
  </si>
  <si>
    <t>Net cash  provided by (used in) financing activities</t>
  </si>
  <si>
    <t>Net increase (decrease) in cash and cash equivalents</t>
  </si>
  <si>
    <t>Cash and cash equivalents at beginning of the period</t>
  </si>
  <si>
    <t>Cash and cash equivalents at end of the period</t>
  </si>
  <si>
    <t>SUPPLEMENTAL DISCLOSURES OF CASH FLOWS INFORMATION</t>
  </si>
  <si>
    <t>1.</t>
  </si>
  <si>
    <t>Non - cash iteme</t>
  </si>
  <si>
    <t>Right-of-used assets increase from contracts changed.</t>
  </si>
  <si>
    <t>Lease liabilities increase from contracts changed.</t>
  </si>
  <si>
    <t>Pay off debt as inventories</t>
  </si>
  <si>
    <t>Adjustment of borrowings under the effective interest rate method</t>
  </si>
  <si>
    <t>2.</t>
  </si>
  <si>
    <t>Unutilized credit facilities for future working capital</t>
  </si>
  <si>
    <t>5.1, 5.3</t>
  </si>
  <si>
    <t>AS AT SEPTEMBER 30, 2022</t>
  </si>
  <si>
    <t>September 30, 2022</t>
  </si>
  <si>
    <t>FOR THE THREE - MONTH PERIOD ENDED SEPTEMBER 30, 2022</t>
  </si>
  <si>
    <t>FOR THE NINE - MONTH PERIOD ENDED SEPTEMBER 30, 2022</t>
  </si>
  <si>
    <t>Balance as at September 30, 2021</t>
  </si>
  <si>
    <t>Balance as at September 30, 2022</t>
  </si>
  <si>
    <t>Accrued incomes tax</t>
  </si>
  <si>
    <t>5.2, 6, 7</t>
  </si>
  <si>
    <t>Reversal employee benefit expenses</t>
  </si>
  <si>
    <t>Fine fees expenses</t>
  </si>
  <si>
    <t>Insurance receivable</t>
  </si>
  <si>
    <t>Cash received from short - term loans to subsidiary and related parties</t>
  </si>
  <si>
    <t>Acquisition of intangible assets</t>
  </si>
  <si>
    <t>Transferred short term loan from director 1 to an other person</t>
  </si>
  <si>
    <t>Repayment of short-term loans from subsidiaries by offsetting debts.</t>
  </si>
  <si>
    <t>CASH FLOWS FROM OPERATING ACTIVITIES (con't)</t>
  </si>
  <si>
    <t>Loss (gain) from disposal of assets</t>
  </si>
  <si>
    <t>Cash paid short - term loans to subsidiary and related parties</t>
  </si>
  <si>
    <t>Page 1 of 41</t>
  </si>
  <si>
    <t>Page 2 of 41</t>
  </si>
  <si>
    <t>Page 3 of 41</t>
  </si>
  <si>
    <t>Page 4 of 41</t>
  </si>
  <si>
    <t>Page 5 of 41</t>
  </si>
  <si>
    <t>Page 6 of 41</t>
  </si>
  <si>
    <t>Page 7 of 41</t>
  </si>
  <si>
    <t>Page 8 of 41</t>
  </si>
  <si>
    <t>Page 9 of 41</t>
  </si>
  <si>
    <t>Page 10 of 41</t>
  </si>
  <si>
    <t>Page 11 of 41</t>
  </si>
  <si>
    <t>Page 12 of 41</t>
  </si>
  <si>
    <t>1,088,249,446 common shares of Baht 1.- each in 2021 and</t>
  </si>
  <si>
    <t>1,088,249,466 common shares of Baht 1.- each in 2022</t>
  </si>
  <si>
    <t>Gain on contract changes</t>
  </si>
  <si>
    <t>Cash paid for shares</t>
  </si>
  <si>
    <t>Received from short - term loans from subsidiaries</t>
  </si>
  <si>
    <t>Received from short - term loans from directors and related person</t>
  </si>
  <si>
    <t>Received from short - term loans from other persons and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</si>
</sst>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* #,##0_);_(* \(#,##0\);_(* &quot;-&quot;_);_(@_)"/>
    <numFmt numFmtId="167" formatCode="_(* #,##0.00_);_(* \(#,##0.00\);_(* &quot;-&quot;??_);_(@_)"/>
    <numFmt numFmtId="168" formatCode="#,##0.00;\(#,##0.00\)"/>
    <numFmt numFmtId="169" formatCode="_(* #,##0_);_(* \(#,##0\);_(* &quot;-&quot;??_);_(@_)"/>
    <numFmt numFmtId="170" formatCode="_-* #,##0_-;\-* #,##0_-;_-* &quot;-&quot;??_-;_-@_-"/>
    <numFmt numFmtId="171" formatCode="0."/>
    <numFmt numFmtId="172" formatCode="General_)"/>
    <numFmt numFmtId="173" formatCode="_-* #,##0.0000_-;\-* #,##0.0000_-;_-* &quot;-&quot;??_-;_-@_-"/>
    <numFmt numFmtId="174" formatCode="0.0"/>
    <numFmt numFmtId="175" formatCode="#,##0.0;\-#,##0.0"/>
  </numFmts>
  <fonts count="52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b/>
      <i/>
      <sz val="16"/>
      <name val="Helv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b/>
      <u/>
      <sz val="14"/>
      <color indexed="8"/>
      <name val="Browallia New"/>
      <family val="2"/>
    </font>
    <font>
      <sz val="14"/>
      <name val="Cordia New"/>
      <family val="2"/>
    </font>
    <font>
      <b/>
      <sz val="15"/>
      <name val="Browallia New"/>
      <family val="2"/>
    </font>
    <font>
      <sz val="15"/>
      <name val="Browallia New"/>
      <family val="2"/>
    </font>
    <font>
      <i/>
      <sz val="14"/>
      <name val="Browallia New"/>
      <family val="2"/>
    </font>
    <font>
      <sz val="8"/>
      <name val="Browallia New"/>
      <family val="2"/>
    </font>
    <font>
      <sz val="14"/>
      <name val="BrowalliaUPC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Browallia New"/>
      <family val="2"/>
    </font>
    <font>
      <sz val="14"/>
      <color theme="0"/>
      <name val="Browallia Ne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4">
    <xf numFmtId="172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4" fillId="0" borderId="0"/>
    <xf numFmtId="0" fontId="4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38" fontId="7" fillId="22" borderId="0" applyNumberFormat="0" applyBorder="0" applyAlignment="0" applyProtection="0"/>
    <xf numFmtId="38" fontId="3" fillId="22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1" fontId="8" fillId="0" borderId="0" applyFont="0" applyFill="0" applyBorder="0" applyAlignment="0" applyProtection="0"/>
    <xf numFmtId="0" fontId="25" fillId="7" borderId="1" applyNumberFormat="0" applyAlignment="0" applyProtection="0"/>
    <xf numFmtId="10" fontId="7" fillId="23" borderId="6" applyNumberFormat="0" applyBorder="0" applyAlignment="0" applyProtection="0"/>
    <xf numFmtId="10" fontId="3" fillId="23" borderId="6" applyNumberFormat="0" applyBorder="0" applyAlignment="0" applyProtection="0"/>
    <xf numFmtId="1" fontId="2" fillId="0" borderId="0" applyFont="0" applyFill="0" applyBorder="0" applyAlignment="0" applyProtection="0"/>
    <xf numFmtId="0" fontId="26" fillId="0" borderId="7" applyNumberFormat="0" applyFill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7" fillId="24" borderId="0" applyNumberFormat="0" applyBorder="0" applyAlignment="0" applyProtection="0"/>
    <xf numFmtId="0" fontId="10" fillId="0" borderId="0"/>
    <xf numFmtId="0" fontId="4" fillId="0" borderId="0"/>
    <xf numFmtId="0" fontId="6" fillId="0" borderId="0"/>
    <xf numFmtId="0" fontId="19" fillId="0" borderId="0"/>
    <xf numFmtId="0" fontId="2" fillId="0" borderId="0"/>
    <xf numFmtId="172" fontId="6" fillId="0" borderId="0"/>
    <xf numFmtId="0" fontId="5" fillId="0" borderId="0"/>
    <xf numFmtId="0" fontId="2" fillId="0" borderId="0"/>
    <xf numFmtId="172" fontId="6" fillId="0" borderId="0"/>
    <xf numFmtId="0" fontId="6" fillId="0" borderId="0"/>
    <xf numFmtId="172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172" fontId="2" fillId="0" borderId="0"/>
    <xf numFmtId="172" fontId="1" fillId="0" borderId="0"/>
    <xf numFmtId="0" fontId="11" fillId="0" borderId="0"/>
    <xf numFmtId="172" fontId="36" fillId="0" borderId="0"/>
    <xf numFmtId="172" fontId="6" fillId="0" borderId="0"/>
    <xf numFmtId="172" fontId="37" fillId="0" borderId="0"/>
    <xf numFmtId="172" fontId="1" fillId="0" borderId="0"/>
    <xf numFmtId="172" fontId="36" fillId="0" borderId="0"/>
    <xf numFmtId="172" fontId="6" fillId="0" borderId="0"/>
    <xf numFmtId="172" fontId="37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19" fillId="25" borderId="8" applyNumberFormat="0" applyFont="0" applyAlignment="0" applyProtection="0"/>
    <xf numFmtId="0" fontId="2" fillId="25" borderId="8" applyNumberFormat="0" applyFont="0" applyAlignment="0" applyProtection="0"/>
    <xf numFmtId="171" fontId="8" fillId="0" borderId="9" applyFont="0" applyFill="0" applyBorder="0" applyAlignment="0" applyProtection="0"/>
    <xf numFmtId="0" fontId="28" fillId="20" borderId="10" applyNumberFormat="0" applyAlignment="0" applyProtection="0"/>
    <xf numFmtId="1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" fillId="0" borderId="11" applyNumberFormat="0" applyBorder="0"/>
    <xf numFmtId="172" fontId="12" fillId="0" borderId="0"/>
    <xf numFmtId="0" fontId="29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1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0" fontId="32" fillId="0" borderId="0">
      <alignment vertical="top"/>
    </xf>
    <xf numFmtId="0" fontId="6" fillId="0" borderId="0"/>
    <xf numFmtId="0" fontId="2" fillId="0" borderId="0"/>
    <xf numFmtId="0" fontId="48" fillId="0" borderId="0"/>
  </cellStyleXfs>
  <cellXfs count="192">
    <xf numFmtId="0" fontId="0" fillId="0" borderId="0" xfId="0" applyNumberFormat="1"/>
    <xf numFmtId="0" fontId="33" fillId="0" borderId="0" xfId="0" applyNumberFormat="1" applyFont="1"/>
    <xf numFmtId="0" fontId="13" fillId="0" borderId="0" xfId="142" applyFont="1" applyAlignment="1">
      <alignment horizontal="center"/>
    </xf>
    <xf numFmtId="0" fontId="13" fillId="0" borderId="0" xfId="142" applyFont="1"/>
    <xf numFmtId="169" fontId="13" fillId="0" borderId="0" xfId="55" applyNumberFormat="1" applyFont="1" applyFill="1" applyAlignment="1"/>
    <xf numFmtId="0" fontId="13" fillId="0" borderId="0" xfId="0" applyNumberFormat="1" applyFont="1"/>
    <xf numFmtId="0" fontId="13" fillId="0" borderId="0" xfId="142" applyFont="1" applyAlignment="1">
      <alignment horizontal="left"/>
    </xf>
    <xf numFmtId="0" fontId="33" fillId="0" borderId="0" xfId="142" applyFont="1" applyAlignment="1">
      <alignment horizontal="left"/>
    </xf>
    <xf numFmtId="0" fontId="33" fillId="0" borderId="0" xfId="0" applyNumberFormat="1" applyFont="1" applyAlignment="1">
      <alignment horizontal="left"/>
    </xf>
    <xf numFmtId="0" fontId="33" fillId="0" borderId="0" xfId="142" applyFont="1"/>
    <xf numFmtId="0" fontId="13" fillId="0" borderId="13" xfId="142" applyFont="1" applyBorder="1" applyAlignment="1">
      <alignment horizontal="center"/>
    </xf>
    <xf numFmtId="0" fontId="34" fillId="0" borderId="0" xfId="142" applyFont="1"/>
    <xf numFmtId="169" fontId="13" fillId="0" borderId="0" xfId="0" applyNumberFormat="1" applyFont="1" applyAlignment="1">
      <alignment horizontal="center"/>
    </xf>
    <xf numFmtId="169" fontId="13" fillId="0" borderId="0" xfId="55" applyNumberFormat="1" applyFont="1" applyFill="1" applyBorder="1" applyAlignment="1"/>
    <xf numFmtId="169" fontId="13" fillId="0" borderId="0" xfId="142" applyNumberFormat="1" applyFont="1"/>
    <xf numFmtId="169" fontId="13" fillId="0" borderId="13" xfId="55" applyNumberFormat="1" applyFont="1" applyFill="1" applyBorder="1" applyAlignment="1"/>
    <xf numFmtId="0" fontId="41" fillId="0" borderId="0" xfId="0" applyNumberFormat="1" applyFont="1" applyAlignment="1">
      <alignment horizontal="left"/>
    </xf>
    <xf numFmtId="0" fontId="42" fillId="0" borderId="0" xfId="0" applyNumberFormat="1" applyFont="1"/>
    <xf numFmtId="172" fontId="13" fillId="0" borderId="0" xfId="0" applyFont="1" applyAlignment="1">
      <alignment horizontal="left"/>
    </xf>
    <xf numFmtId="43" fontId="13" fillId="0" borderId="0" xfId="142" applyNumberFormat="1" applyFont="1"/>
    <xf numFmtId="0" fontId="13" fillId="0" borderId="0" xfId="123" applyFont="1"/>
    <xf numFmtId="170" fontId="13" fillId="0" borderId="0" xfId="28" applyNumberFormat="1" applyFont="1" applyFill="1" applyAlignment="1"/>
    <xf numFmtId="170" fontId="13" fillId="0" borderId="0" xfId="142" applyNumberFormat="1" applyFont="1"/>
    <xf numFmtId="0" fontId="41" fillId="0" borderId="0" xfId="0" applyNumberFormat="1" applyFont="1"/>
    <xf numFmtId="43" fontId="13" fillId="0" borderId="0" xfId="28" applyFont="1" applyFill="1" applyAlignment="1"/>
    <xf numFmtId="0" fontId="40" fillId="0" borderId="0" xfId="0" applyNumberFormat="1" applyFont="1"/>
    <xf numFmtId="0" fontId="40" fillId="0" borderId="0" xfId="123" quotePrefix="1" applyFont="1"/>
    <xf numFmtId="170" fontId="13" fillId="0" borderId="13" xfId="28" applyNumberFormat="1" applyFont="1" applyFill="1" applyBorder="1" applyAlignment="1"/>
    <xf numFmtId="170" fontId="13" fillId="0" borderId="0" xfId="28" applyNumberFormat="1" applyFont="1" applyFill="1" applyBorder="1" applyAlignment="1"/>
    <xf numFmtId="170" fontId="50" fillId="0" borderId="14" xfId="142" applyNumberFormat="1" applyFont="1" applyBorder="1"/>
    <xf numFmtId="169" fontId="13" fillId="0" borderId="0" xfId="28" applyNumberFormat="1" applyFont="1" applyFill="1" applyBorder="1" applyAlignment="1"/>
    <xf numFmtId="169" fontId="13" fillId="0" borderId="0" xfId="28" applyNumberFormat="1" applyFont="1" applyFill="1" applyAlignment="1"/>
    <xf numFmtId="170" fontId="13" fillId="0" borderId="13" xfId="142" applyNumberFormat="1" applyFont="1" applyBorder="1"/>
    <xf numFmtId="169" fontId="13" fillId="0" borderId="13" xfId="28" applyNumberFormat="1" applyFont="1" applyFill="1" applyBorder="1" applyAlignment="1"/>
    <xf numFmtId="169" fontId="13" fillId="0" borderId="15" xfId="28" applyNumberFormat="1" applyFont="1" applyFill="1" applyBorder="1" applyAlignment="1"/>
    <xf numFmtId="40" fontId="13" fillId="0" borderId="0" xfId="142" applyNumberFormat="1" applyFont="1"/>
    <xf numFmtId="0" fontId="34" fillId="0" borderId="0" xfId="142" applyFont="1" applyAlignment="1">
      <alignment horizontal="left"/>
    </xf>
    <xf numFmtId="169" fontId="13" fillId="0" borderId="14" xfId="28" applyNumberFormat="1" applyFont="1" applyFill="1" applyBorder="1" applyAlignment="1"/>
    <xf numFmtId="170" fontId="13" fillId="0" borderId="16" xfId="28" applyNumberFormat="1" applyFont="1" applyFill="1" applyBorder="1" applyAlignment="1"/>
    <xf numFmtId="169" fontId="13" fillId="0" borderId="17" xfId="28" applyNumberFormat="1" applyFont="1" applyFill="1" applyBorder="1" applyAlignment="1"/>
    <xf numFmtId="167" fontId="13" fillId="0" borderId="0" xfId="142" applyNumberFormat="1" applyFont="1"/>
    <xf numFmtId="170" fontId="13" fillId="0" borderId="0" xfId="32" applyNumberFormat="1" applyFont="1" applyFill="1" applyAlignment="1"/>
    <xf numFmtId="169" fontId="13" fillId="0" borderId="0" xfId="32" applyNumberFormat="1" applyFont="1" applyFill="1" applyAlignment="1"/>
    <xf numFmtId="169" fontId="13" fillId="0" borderId="13" xfId="32" applyNumberFormat="1" applyFont="1" applyFill="1" applyBorder="1" applyAlignment="1"/>
    <xf numFmtId="43" fontId="13" fillId="0" borderId="0" xfId="32" applyFont="1" applyFill="1" applyAlignment="1"/>
    <xf numFmtId="169" fontId="13" fillId="0" borderId="18" xfId="32" applyNumberFormat="1" applyFont="1" applyFill="1" applyBorder="1" applyAlignment="1"/>
    <xf numFmtId="0" fontId="33" fillId="0" borderId="0" xfId="95" applyFont="1"/>
    <xf numFmtId="169" fontId="13" fillId="0" borderId="0" xfId="32" applyNumberFormat="1" applyFont="1" applyFill="1" applyBorder="1" applyAlignment="1"/>
    <xf numFmtId="39" fontId="35" fillId="0" borderId="0" xfId="32" applyNumberFormat="1" applyFont="1" applyFill="1" applyAlignment="1">
      <alignment horizontal="right" shrinkToFit="1" readingOrder="2"/>
    </xf>
    <xf numFmtId="15" fontId="13" fillId="0" borderId="0" xfId="142" applyNumberFormat="1" applyFont="1"/>
    <xf numFmtId="169" fontId="13" fillId="0" borderId="14" xfId="32" applyNumberFormat="1" applyFont="1" applyFill="1" applyBorder="1" applyAlignment="1"/>
    <xf numFmtId="39" fontId="13" fillId="0" borderId="0" xfId="44" quotePrefix="1" applyNumberFormat="1" applyFont="1" applyFill="1" applyBorder="1" applyAlignment="1">
      <alignment horizontal="right" shrinkToFit="1" readingOrder="2"/>
    </xf>
    <xf numFmtId="39" fontId="35" fillId="0" borderId="0" xfId="32" applyNumberFormat="1" applyFont="1" applyFill="1" applyBorder="1" applyAlignment="1">
      <alignment horizontal="right" shrinkToFit="1" readingOrder="2"/>
    </xf>
    <xf numFmtId="166" fontId="13" fillId="0" borderId="0" xfId="49" applyNumberFormat="1" applyFont="1" applyFill="1" applyAlignment="1"/>
    <xf numFmtId="170" fontId="13" fillId="0" borderId="0" xfId="49" applyNumberFormat="1" applyFont="1" applyFill="1" applyAlignment="1"/>
    <xf numFmtId="167" fontId="13" fillId="0" borderId="0" xfId="32" applyNumberFormat="1" applyFont="1" applyFill="1" applyBorder="1" applyAlignment="1"/>
    <xf numFmtId="0" fontId="13" fillId="0" borderId="0" xfId="0" applyNumberFormat="1" applyFont="1" applyAlignment="1">
      <alignment horizontal="center"/>
    </xf>
    <xf numFmtId="0" fontId="13" fillId="0" borderId="0" xfId="98" applyNumberFormat="1" applyFont="1"/>
    <xf numFmtId="173" fontId="13" fillId="0" borderId="0" xfId="142" applyNumberFormat="1" applyFont="1"/>
    <xf numFmtId="0" fontId="33" fillId="0" borderId="0" xfId="112" applyNumberFormat="1" applyFont="1"/>
    <xf numFmtId="170" fontId="13" fillId="0" borderId="14" xfId="142" applyNumberFormat="1" applyFont="1" applyBorder="1"/>
    <xf numFmtId="0" fontId="13" fillId="0" borderId="0" xfId="119" applyFont="1"/>
    <xf numFmtId="4" fontId="13" fillId="0" borderId="0" xfId="142" applyNumberFormat="1" applyFont="1"/>
    <xf numFmtId="0" fontId="13" fillId="0" borderId="0" xfId="95" applyFont="1"/>
    <xf numFmtId="0" fontId="13" fillId="0" borderId="0" xfId="95" applyFont="1" applyAlignment="1">
      <alignment horizontal="center"/>
    </xf>
    <xf numFmtId="169" fontId="13" fillId="0" borderId="0" xfId="55" applyNumberFormat="1" applyFont="1" applyFill="1"/>
    <xf numFmtId="0" fontId="34" fillId="0" borderId="0" xfId="95" applyFont="1"/>
    <xf numFmtId="40" fontId="13" fillId="0" borderId="0" xfId="142" applyNumberFormat="1" applyFont="1" applyAlignment="1">
      <alignment horizontal="right"/>
    </xf>
    <xf numFmtId="0" fontId="13" fillId="0" borderId="19" xfId="142" applyFont="1" applyBorder="1"/>
    <xf numFmtId="0" fontId="13" fillId="0" borderId="0" xfId="62" applyNumberFormat="1" applyFont="1" applyFill="1" applyAlignment="1">
      <alignment horizontal="left"/>
    </xf>
    <xf numFmtId="169" fontId="13" fillId="0" borderId="0" xfId="62" applyFont="1" applyFill="1" applyAlignment="1">
      <alignment horizontal="center"/>
    </xf>
    <xf numFmtId="170" fontId="51" fillId="0" borderId="0" xfId="142" applyNumberFormat="1" applyFont="1"/>
    <xf numFmtId="0" fontId="51" fillId="0" borderId="0" xfId="142" applyFont="1"/>
    <xf numFmtId="169" fontId="51" fillId="0" borderId="0" xfId="28" applyNumberFormat="1" applyFont="1" applyFill="1" applyBorder="1" applyAlignment="1"/>
    <xf numFmtId="0" fontId="13" fillId="0" borderId="0" xfId="142" applyFont="1" applyAlignment="1">
      <alignment horizontal="right"/>
    </xf>
    <xf numFmtId="169" fontId="13" fillId="0" borderId="19" xfId="28" applyNumberFormat="1" applyFont="1" applyFill="1" applyBorder="1" applyAlignment="1"/>
    <xf numFmtId="169" fontId="13" fillId="0" borderId="19" xfId="32" applyNumberFormat="1" applyFont="1" applyFill="1" applyBorder="1" applyAlignment="1"/>
    <xf numFmtId="170" fontId="13" fillId="0" borderId="19" xfId="28" applyNumberFormat="1" applyFont="1" applyFill="1" applyBorder="1" applyAlignment="1"/>
    <xf numFmtId="170" fontId="13" fillId="0" borderId="14" xfId="28" applyNumberFormat="1" applyFont="1" applyFill="1" applyBorder="1" applyAlignment="1"/>
    <xf numFmtId="170" fontId="13" fillId="0" borderId="15" xfId="142" applyNumberFormat="1" applyFont="1" applyBorder="1"/>
    <xf numFmtId="170" fontId="13" fillId="0" borderId="15" xfId="28" applyNumberFormat="1" applyFont="1" applyFill="1" applyBorder="1" applyAlignment="1"/>
    <xf numFmtId="0" fontId="33" fillId="0" borderId="0" xfId="0" applyNumberFormat="1" applyFont="1" applyAlignment="1">
      <alignment vertical="center"/>
    </xf>
    <xf numFmtId="39" fontId="33" fillId="0" borderId="0" xfId="122" applyNumberFormat="1" applyFont="1"/>
    <xf numFmtId="39" fontId="13" fillId="0" borderId="0" xfId="122" applyNumberFormat="1" applyFont="1"/>
    <xf numFmtId="39" fontId="33" fillId="0" borderId="0" xfId="0" applyNumberFormat="1" applyFont="1"/>
    <xf numFmtId="39" fontId="33" fillId="0" borderId="0" xfId="122" applyNumberFormat="1" applyFont="1" applyAlignment="1">
      <alignment horizontal="center"/>
    </xf>
    <xf numFmtId="39" fontId="13" fillId="0" borderId="13" xfId="122" applyNumberFormat="1" applyFont="1" applyBorder="1" applyAlignment="1">
      <alignment horizontal="center"/>
    </xf>
    <xf numFmtId="39" fontId="13" fillId="0" borderId="0" xfId="122" applyNumberFormat="1" applyFont="1" applyAlignment="1">
      <alignment horizontal="center"/>
    </xf>
    <xf numFmtId="39" fontId="13" fillId="0" borderId="19" xfId="122" applyNumberFormat="1" applyFont="1" applyBorder="1" applyAlignment="1">
      <alignment horizontal="center"/>
    </xf>
    <xf numFmtId="39" fontId="13" fillId="0" borderId="0" xfId="122" applyNumberFormat="1" applyFont="1" applyAlignment="1">
      <alignment horizontal="center" vertical="center" wrapText="1"/>
    </xf>
    <xf numFmtId="39" fontId="13" fillId="0" borderId="13" xfId="122" applyNumberFormat="1" applyFont="1" applyBorder="1" applyAlignment="1">
      <alignment horizontal="centerContinuous"/>
    </xf>
    <xf numFmtId="39" fontId="13" fillId="0" borderId="13" xfId="122" applyNumberFormat="1" applyFont="1" applyBorder="1" applyAlignment="1">
      <alignment horizontal="center" vertical="center" wrapText="1"/>
    </xf>
    <xf numFmtId="39" fontId="13" fillId="0" borderId="0" xfId="0" applyNumberFormat="1" applyFont="1"/>
    <xf numFmtId="37" fontId="13" fillId="0" borderId="0" xfId="122" applyNumberFormat="1" applyFont="1" applyAlignment="1">
      <alignment horizontal="center"/>
    </xf>
    <xf numFmtId="170" fontId="13" fillId="0" borderId="0" xfId="45" applyNumberFormat="1" applyFont="1" applyFill="1" applyBorder="1"/>
    <xf numFmtId="169" fontId="13" fillId="0" borderId="0" xfId="55" applyNumberFormat="1" applyFont="1" applyFill="1" applyBorder="1"/>
    <xf numFmtId="0" fontId="46" fillId="0" borderId="0" xfId="0" applyNumberFormat="1" applyFont="1"/>
    <xf numFmtId="0" fontId="13" fillId="0" borderId="0" xfId="122" applyFont="1"/>
    <xf numFmtId="169" fontId="13" fillId="0" borderId="0" xfId="122" applyNumberFormat="1" applyFont="1"/>
    <xf numFmtId="39" fontId="13" fillId="0" borderId="0" xfId="122" quotePrefix="1" applyNumberFormat="1" applyFont="1" applyAlignment="1">
      <alignment horizontal="center"/>
    </xf>
    <xf numFmtId="169" fontId="13" fillId="0" borderId="14" xfId="55" applyNumberFormat="1" applyFont="1" applyFill="1" applyBorder="1"/>
    <xf numFmtId="170" fontId="13" fillId="0" borderId="0" xfId="45" applyNumberFormat="1" applyFont="1" applyFill="1"/>
    <xf numFmtId="169" fontId="13" fillId="0" borderId="0" xfId="46" applyNumberFormat="1" applyFont="1" applyFill="1" applyBorder="1" applyAlignment="1"/>
    <xf numFmtId="170" fontId="13" fillId="0" borderId="18" xfId="45" applyNumberFormat="1" applyFont="1" applyFill="1" applyBorder="1"/>
    <xf numFmtId="43" fontId="13" fillId="0" borderId="0" xfId="28" applyFont="1" applyFill="1"/>
    <xf numFmtId="39" fontId="13" fillId="0" borderId="0" xfId="101" applyNumberFormat="1" applyFont="1"/>
    <xf numFmtId="169" fontId="13" fillId="0" borderId="0" xfId="46" applyNumberFormat="1" applyFont="1" applyFill="1"/>
    <xf numFmtId="169" fontId="13" fillId="0" borderId="0" xfId="45" applyNumberFormat="1" applyFont="1" applyFill="1"/>
    <xf numFmtId="170" fontId="13" fillId="0" borderId="0" xfId="45" quotePrefix="1" applyNumberFormat="1" applyFont="1" applyFill="1" applyBorder="1" applyAlignment="1">
      <alignment horizontal="center"/>
    </xf>
    <xf numFmtId="170" fontId="13" fillId="0" borderId="14" xfId="45" applyNumberFormat="1" applyFont="1" applyFill="1" applyBorder="1"/>
    <xf numFmtId="169" fontId="13" fillId="0" borderId="14" xfId="45" applyNumberFormat="1" applyFont="1" applyFill="1" applyBorder="1" applyAlignment="1"/>
    <xf numFmtId="169" fontId="13" fillId="0" borderId="0" xfId="45" applyNumberFormat="1" applyFont="1" applyFill="1" applyBorder="1"/>
    <xf numFmtId="169" fontId="13" fillId="0" borderId="13" xfId="142" applyNumberFormat="1" applyFont="1" applyBorder="1"/>
    <xf numFmtId="169" fontId="13" fillId="0" borderId="0" xfId="44" applyNumberFormat="1" applyFont="1" applyFill="1" applyAlignment="1">
      <alignment horizontal="right"/>
    </xf>
    <xf numFmtId="170" fontId="13" fillId="0" borderId="0" xfId="32" applyNumberFormat="1" applyFont="1" applyFill="1" applyBorder="1" applyAlignment="1"/>
    <xf numFmtId="169" fontId="13" fillId="0" borderId="0" xfId="44" applyNumberFormat="1" applyFont="1" applyFill="1" applyBorder="1" applyAlignment="1">
      <alignment horizontal="right"/>
    </xf>
    <xf numFmtId="169" fontId="13" fillId="0" borderId="13" xfId="44" applyNumberFormat="1" applyFont="1" applyFill="1" applyBorder="1" applyAlignment="1">
      <alignment horizontal="right"/>
    </xf>
    <xf numFmtId="169" fontId="13" fillId="0" borderId="0" xfId="44" applyNumberFormat="1" applyFont="1" applyFill="1" applyAlignment="1"/>
    <xf numFmtId="0" fontId="13" fillId="0" borderId="14" xfId="142" applyFont="1" applyBorder="1" applyAlignment="1">
      <alignment horizontal="center"/>
    </xf>
    <xf numFmtId="39" fontId="13" fillId="0" borderId="0" xfId="43" applyNumberFormat="1" applyFont="1" applyFill="1" applyAlignment="1"/>
    <xf numFmtId="170" fontId="33" fillId="0" borderId="0" xfId="44" applyNumberFormat="1" applyFont="1" applyFill="1"/>
    <xf numFmtId="170" fontId="33" fillId="0" borderId="0" xfId="43" applyNumberFormat="1" applyFont="1" applyFill="1" applyBorder="1" applyAlignment="1"/>
    <xf numFmtId="169" fontId="13" fillId="0" borderId="0" xfId="43" applyNumberFormat="1" applyFont="1" applyFill="1" applyAlignment="1">
      <alignment horizontal="right"/>
    </xf>
    <xf numFmtId="169" fontId="13" fillId="0" borderId="0" xfId="43" applyNumberFormat="1" applyFont="1" applyFill="1" applyBorder="1" applyAlignment="1">
      <alignment horizontal="right"/>
    </xf>
    <xf numFmtId="169" fontId="13" fillId="0" borderId="0" xfId="43" applyNumberFormat="1" applyFont="1" applyFill="1" applyAlignment="1"/>
    <xf numFmtId="43" fontId="13" fillId="0" borderId="0" xfId="43" applyFont="1" applyFill="1" applyAlignment="1"/>
    <xf numFmtId="169" fontId="13" fillId="0" borderId="0" xfId="43" applyNumberFormat="1" applyFont="1" applyFill="1" applyBorder="1" applyAlignment="1"/>
    <xf numFmtId="169" fontId="13" fillId="0" borderId="14" xfId="43" applyNumberFormat="1" applyFont="1" applyFill="1" applyBorder="1" applyAlignment="1"/>
    <xf numFmtId="170" fontId="13" fillId="0" borderId="0" xfId="43" applyNumberFormat="1" applyFont="1" applyFill="1" applyAlignment="1"/>
    <xf numFmtId="169" fontId="13" fillId="0" borderId="14" xfId="43" applyNumberFormat="1" applyFont="1" applyFill="1" applyBorder="1" applyAlignment="1">
      <alignment horizontal="right"/>
    </xf>
    <xf numFmtId="43" fontId="13" fillId="0" borderId="0" xfId="43" applyFont="1" applyFill="1" applyBorder="1" applyAlignment="1"/>
    <xf numFmtId="170" fontId="13" fillId="0" borderId="0" xfId="28" applyNumberFormat="1" applyFont="1" applyFill="1"/>
    <xf numFmtId="169" fontId="13" fillId="0" borderId="18" xfId="43" applyNumberFormat="1" applyFont="1" applyFill="1" applyBorder="1" applyAlignment="1">
      <alignment horizontal="right"/>
    </xf>
    <xf numFmtId="43" fontId="13" fillId="0" borderId="0" xfId="28" applyFont="1" applyFill="1" applyBorder="1" applyAlignment="1">
      <alignment horizontal="center"/>
    </xf>
    <xf numFmtId="43" fontId="13" fillId="0" borderId="0" xfId="28" applyFont="1" applyFill="1" applyAlignment="1">
      <alignment horizontal="right"/>
    </xf>
    <xf numFmtId="15" fontId="13" fillId="0" borderId="19" xfId="0" quotePrefix="1" applyNumberFormat="1" applyFont="1" applyBorder="1" applyAlignment="1">
      <alignment horizontal="center"/>
    </xf>
    <xf numFmtId="169" fontId="13" fillId="0" borderId="0" xfId="55" applyNumberFormat="1" applyFont="1" applyFill="1" applyAlignment="1">
      <alignment horizontal="right"/>
    </xf>
    <xf numFmtId="169" fontId="13" fillId="0" borderId="19" xfId="55" applyNumberFormat="1" applyFont="1" applyFill="1" applyBorder="1" applyAlignment="1"/>
    <xf numFmtId="169" fontId="13" fillId="0" borderId="19" xfId="46" applyNumberFormat="1" applyFont="1" applyFill="1" applyBorder="1" applyAlignment="1"/>
    <xf numFmtId="169" fontId="13" fillId="0" borderId="0" xfId="46" applyNumberFormat="1" applyFont="1" applyFill="1" applyAlignment="1"/>
    <xf numFmtId="169" fontId="13" fillId="0" borderId="14" xfId="45" applyNumberFormat="1" applyFont="1" applyFill="1" applyBorder="1"/>
    <xf numFmtId="169" fontId="13" fillId="0" borderId="18" xfId="55" applyNumberFormat="1" applyFont="1" applyFill="1" applyBorder="1"/>
    <xf numFmtId="0" fontId="47" fillId="0" borderId="0" xfId="0" applyNumberFormat="1" applyFont="1"/>
    <xf numFmtId="39" fontId="47" fillId="0" borderId="0" xfId="0" applyNumberFormat="1" applyFont="1"/>
    <xf numFmtId="37" fontId="47" fillId="0" borderId="0" xfId="122" applyNumberFormat="1" applyFont="1" applyAlignment="1">
      <alignment horizontal="center"/>
    </xf>
    <xf numFmtId="170" fontId="47" fillId="0" borderId="0" xfId="45" applyNumberFormat="1" applyFont="1" applyFill="1" applyBorder="1"/>
    <xf numFmtId="170" fontId="47" fillId="0" borderId="0" xfId="45" quotePrefix="1" applyNumberFormat="1" applyFont="1" applyFill="1" applyBorder="1" applyAlignment="1">
      <alignment horizontal="center"/>
    </xf>
    <xf numFmtId="169" fontId="47" fillId="0" borderId="0" xfId="45" applyNumberFormat="1" applyFont="1" applyFill="1" applyBorder="1"/>
    <xf numFmtId="39" fontId="47" fillId="0" borderId="0" xfId="122" applyNumberFormat="1" applyFont="1"/>
    <xf numFmtId="169" fontId="13" fillId="0" borderId="18" xfId="45" applyNumberFormat="1" applyFont="1" applyFill="1" applyBorder="1"/>
    <xf numFmtId="0" fontId="50" fillId="0" borderId="13" xfId="0" quotePrefix="1" applyNumberFormat="1" applyFont="1" applyBorder="1" applyAlignment="1" applyProtection="1">
      <alignment horizontal="center"/>
      <protection locked="0"/>
    </xf>
    <xf numFmtId="0" fontId="50" fillId="0" borderId="0" xfId="0" applyNumberFormat="1" applyFont="1" applyAlignment="1">
      <alignment horizontal="center"/>
    </xf>
    <xf numFmtId="166" fontId="13" fillId="0" borderId="0" xfId="142" applyNumberFormat="1" applyFont="1" applyAlignment="1">
      <alignment horizontal="center"/>
    </xf>
    <xf numFmtId="166" fontId="13" fillId="0" borderId="0" xfId="142" applyNumberFormat="1" applyFont="1"/>
    <xf numFmtId="41" fontId="13" fillId="0" borderId="0" xfId="142" applyNumberFormat="1" applyFont="1"/>
    <xf numFmtId="170" fontId="13" fillId="0" borderId="0" xfId="46" applyNumberFormat="1" applyFont="1" applyFill="1" applyBorder="1" applyAlignment="1"/>
    <xf numFmtId="175" fontId="13" fillId="0" borderId="0" xfId="122" applyNumberFormat="1" applyFont="1" applyAlignment="1">
      <alignment horizontal="center"/>
    </xf>
    <xf numFmtId="43" fontId="13" fillId="0" borderId="0" xfId="32" applyFont="1"/>
    <xf numFmtId="169" fontId="13" fillId="0" borderId="0" xfId="44" applyNumberFormat="1" applyFont="1" applyFill="1" applyBorder="1" applyAlignment="1">
      <alignment horizontal="center"/>
    </xf>
    <xf numFmtId="0" fontId="13" fillId="0" borderId="0" xfId="55" applyNumberFormat="1" applyFont="1" applyFill="1" applyBorder="1" applyAlignment="1">
      <alignment horizontal="center"/>
    </xf>
    <xf numFmtId="0" fontId="13" fillId="0" borderId="0" xfId="45" quotePrefix="1" applyNumberFormat="1" applyFont="1" applyFill="1" applyBorder="1" applyAlignment="1">
      <alignment horizontal="center"/>
    </xf>
    <xf numFmtId="0" fontId="44" fillId="0" borderId="0" xfId="142" applyFont="1"/>
    <xf numFmtId="0" fontId="45" fillId="0" borderId="0" xfId="142" applyFont="1"/>
    <xf numFmtId="0" fontId="45" fillId="0" borderId="0" xfId="142" applyFont="1" applyAlignment="1">
      <alignment horizontal="left"/>
    </xf>
    <xf numFmtId="169" fontId="13" fillId="0" borderId="0" xfId="142" applyNumberFormat="1" applyFont="1" applyAlignment="1">
      <alignment horizontal="center"/>
    </xf>
    <xf numFmtId="169" fontId="13" fillId="0" borderId="0" xfId="142" applyNumberFormat="1" applyFont="1" applyAlignment="1">
      <alignment horizontal="right"/>
    </xf>
    <xf numFmtId="0" fontId="13" fillId="0" borderId="0" xfId="112" applyNumberFormat="1" applyFont="1" applyAlignment="1">
      <alignment horizontal="left"/>
    </xf>
    <xf numFmtId="168" fontId="13" fillId="0" borderId="0" xfId="142" applyNumberFormat="1" applyFont="1"/>
    <xf numFmtId="0" fontId="13" fillId="0" borderId="0" xfId="142" applyFont="1" applyAlignment="1">
      <alignment horizontal="centerContinuous"/>
    </xf>
    <xf numFmtId="169" fontId="13" fillId="0" borderId="14" xfId="142" applyNumberFormat="1" applyFont="1" applyBorder="1"/>
    <xf numFmtId="0" fontId="13" fillId="0" borderId="0" xfId="142" quotePrefix="1" applyFont="1" applyAlignment="1">
      <alignment horizontal="left"/>
    </xf>
    <xf numFmtId="0" fontId="13" fillId="0" borderId="0" xfId="142" quotePrefix="1" applyFont="1"/>
    <xf numFmtId="0" fontId="13" fillId="0" borderId="0" xfId="143" applyFont="1"/>
    <xf numFmtId="174" fontId="13" fillId="0" borderId="0" xfId="142" applyNumberFormat="1" applyFont="1" applyAlignment="1">
      <alignment horizontal="left"/>
    </xf>
    <xf numFmtId="0" fontId="13" fillId="0" borderId="0" xfId="143" applyFont="1" applyProtection="1">
      <protection locked="0"/>
    </xf>
    <xf numFmtId="41" fontId="13" fillId="0" borderId="0" xfId="28" applyNumberFormat="1" applyFont="1" applyFill="1" applyAlignment="1"/>
    <xf numFmtId="41" fontId="13" fillId="0" borderId="13" xfId="28" applyNumberFormat="1" applyFont="1" applyFill="1" applyBorder="1" applyAlignment="1"/>
    <xf numFmtId="166" fontId="13" fillId="0" borderId="0" xfId="28" applyNumberFormat="1" applyFont="1" applyFill="1" applyAlignment="1"/>
    <xf numFmtId="166" fontId="13" fillId="0" borderId="0" xfId="28" applyNumberFormat="1" applyFont="1" applyFill="1" applyBorder="1" applyAlignment="1"/>
    <xf numFmtId="170" fontId="13" fillId="0" borderId="0" xfId="28" applyNumberFormat="1" applyFont="1" applyFill="1" applyAlignment="1">
      <alignment horizontal="center"/>
    </xf>
    <xf numFmtId="169" fontId="13" fillId="0" borderId="0" xfId="28" applyNumberFormat="1" applyFont="1" applyFill="1"/>
    <xf numFmtId="15" fontId="13" fillId="0" borderId="0" xfId="142" quotePrefix="1" applyNumberFormat="1" applyFont="1" applyAlignment="1">
      <alignment horizontal="center"/>
    </xf>
    <xf numFmtId="170" fontId="13" fillId="0" borderId="0" xfId="28" quotePrefix="1" applyNumberFormat="1" applyFont="1" applyFill="1" applyAlignment="1">
      <alignment horizontal="center"/>
    </xf>
    <xf numFmtId="43" fontId="13" fillId="0" borderId="0" xfId="44" applyFont="1" applyFill="1" applyAlignment="1"/>
    <xf numFmtId="170" fontId="13" fillId="0" borderId="0" xfId="44" applyNumberFormat="1" applyFont="1" applyFill="1" applyBorder="1" applyAlignment="1">
      <alignment horizontal="right"/>
    </xf>
    <xf numFmtId="0" fontId="13" fillId="0" borderId="14" xfId="0" applyNumberFormat="1" applyFont="1" applyBorder="1" applyAlignment="1">
      <alignment horizontal="center"/>
    </xf>
    <xf numFmtId="0" fontId="13" fillId="0" borderId="13" xfId="0" applyNumberFormat="1" applyFont="1" applyBorder="1" applyAlignment="1">
      <alignment horizontal="center"/>
    </xf>
    <xf numFmtId="0" fontId="13" fillId="0" borderId="13" xfId="142" applyFont="1" applyBorder="1" applyAlignment="1">
      <alignment horizontal="center"/>
    </xf>
    <xf numFmtId="0" fontId="13" fillId="0" borderId="14" xfId="142" applyFont="1" applyBorder="1" applyAlignment="1">
      <alignment horizontal="center"/>
    </xf>
    <xf numFmtId="39" fontId="13" fillId="0" borderId="13" xfId="122" applyNumberFormat="1" applyFont="1" applyBorder="1" applyAlignment="1">
      <alignment horizontal="center"/>
    </xf>
    <xf numFmtId="39" fontId="13" fillId="0" borderId="14" xfId="122" applyNumberFormat="1" applyFont="1" applyBorder="1" applyAlignment="1">
      <alignment horizontal="center"/>
    </xf>
    <xf numFmtId="39" fontId="13" fillId="0" borderId="0" xfId="122" applyNumberFormat="1" applyFont="1" applyAlignment="1">
      <alignment horizontal="center"/>
    </xf>
  </cellXfs>
  <cellStyles count="144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28" builtinId="3"/>
    <cellStyle name="Comma  - Style1" xfId="29" xr:uid="{00000000-0005-0000-0000-00001C000000}"/>
    <cellStyle name="Comma 10" xfId="30" xr:uid="{00000000-0005-0000-0000-00001D000000}"/>
    <cellStyle name="Comma 10 2" xfId="31" xr:uid="{00000000-0005-0000-0000-00001E000000}"/>
    <cellStyle name="Comma 10 2 2" xfId="32" xr:uid="{00000000-0005-0000-0000-00001F000000}"/>
    <cellStyle name="Comma 10 3" xfId="33" xr:uid="{00000000-0005-0000-0000-000020000000}"/>
    <cellStyle name="Comma 11" xfId="34" xr:uid="{00000000-0005-0000-0000-000021000000}"/>
    <cellStyle name="Comma 12" xfId="35" xr:uid="{00000000-0005-0000-0000-000022000000}"/>
    <cellStyle name="Comma 13" xfId="36" xr:uid="{00000000-0005-0000-0000-000023000000}"/>
    <cellStyle name="Comma 14" xfId="37" xr:uid="{00000000-0005-0000-0000-000024000000}"/>
    <cellStyle name="Comma 14 2" xfId="38" xr:uid="{00000000-0005-0000-0000-000025000000}"/>
    <cellStyle name="Comma 15" xfId="39" xr:uid="{00000000-0005-0000-0000-000026000000}"/>
    <cellStyle name="Comma 15 2" xfId="40" xr:uid="{00000000-0005-0000-0000-000027000000}"/>
    <cellStyle name="Comma 16" xfId="41" xr:uid="{00000000-0005-0000-0000-000028000000}"/>
    <cellStyle name="Comma 17" xfId="42" xr:uid="{00000000-0005-0000-0000-000029000000}"/>
    <cellStyle name="Comma 18" xfId="43" xr:uid="{00000000-0005-0000-0000-00002A000000}"/>
    <cellStyle name="Comma 18 2" xfId="44" xr:uid="{00000000-0005-0000-0000-00002B000000}"/>
    <cellStyle name="Comma 19" xfId="45" xr:uid="{00000000-0005-0000-0000-00002C000000}"/>
    <cellStyle name="Comma 19 2" xfId="46" xr:uid="{00000000-0005-0000-0000-00002D000000}"/>
    <cellStyle name="Comma 2" xfId="47" xr:uid="{00000000-0005-0000-0000-00002E000000}"/>
    <cellStyle name="Comma 2 2" xfId="48" xr:uid="{00000000-0005-0000-0000-00002F000000}"/>
    <cellStyle name="Comma 20" xfId="49" xr:uid="{00000000-0005-0000-0000-000030000000}"/>
    <cellStyle name="Comma 3" xfId="50" xr:uid="{00000000-0005-0000-0000-000031000000}"/>
    <cellStyle name="Comma 3 2" xfId="51" xr:uid="{00000000-0005-0000-0000-000032000000}"/>
    <cellStyle name="Comma 3 3" xfId="52" xr:uid="{00000000-0005-0000-0000-000033000000}"/>
    <cellStyle name="Comma 4" xfId="53" xr:uid="{00000000-0005-0000-0000-000034000000}"/>
    <cellStyle name="Comma 4 2" xfId="54" xr:uid="{00000000-0005-0000-0000-000035000000}"/>
    <cellStyle name="Comma 5" xfId="55" xr:uid="{00000000-0005-0000-0000-000036000000}"/>
    <cellStyle name="Comma 6" xfId="56" xr:uid="{00000000-0005-0000-0000-000037000000}"/>
    <cellStyle name="Comma 6 2" xfId="57" xr:uid="{00000000-0005-0000-0000-000038000000}"/>
    <cellStyle name="Comma 6 2 2" xfId="58" xr:uid="{00000000-0005-0000-0000-000039000000}"/>
    <cellStyle name="Comma 6 3" xfId="59" xr:uid="{00000000-0005-0000-0000-00003A000000}"/>
    <cellStyle name="Comma 7" xfId="60" xr:uid="{00000000-0005-0000-0000-00003B000000}"/>
    <cellStyle name="Comma 7 2" xfId="61" xr:uid="{00000000-0005-0000-0000-00003C000000}"/>
    <cellStyle name="Comma 7 2 2" xfId="62" xr:uid="{00000000-0005-0000-0000-00003D000000}"/>
    <cellStyle name="Comma 7 3" xfId="63" xr:uid="{00000000-0005-0000-0000-00003E000000}"/>
    <cellStyle name="Comma 8" xfId="64" xr:uid="{00000000-0005-0000-0000-00003F000000}"/>
    <cellStyle name="Comma 8 2" xfId="65" xr:uid="{00000000-0005-0000-0000-000040000000}"/>
    <cellStyle name="Comma 8 2 2" xfId="66" xr:uid="{00000000-0005-0000-0000-000041000000}"/>
    <cellStyle name="Comma 8 3" xfId="67" xr:uid="{00000000-0005-0000-0000-000042000000}"/>
    <cellStyle name="Comma 9" xfId="68" xr:uid="{00000000-0005-0000-0000-000043000000}"/>
    <cellStyle name="Comma 9 2" xfId="69" xr:uid="{00000000-0005-0000-0000-000044000000}"/>
    <cellStyle name="Comma 9 2 2" xfId="70" xr:uid="{00000000-0005-0000-0000-000045000000}"/>
    <cellStyle name="Comma 9 3" xfId="71" xr:uid="{00000000-0005-0000-0000-000046000000}"/>
    <cellStyle name="Curren - Style3" xfId="72" xr:uid="{00000000-0005-0000-0000-000047000000}"/>
    <cellStyle name="Curren - Style4" xfId="73" xr:uid="{00000000-0005-0000-0000-000048000000}"/>
    <cellStyle name="Explanatory Text" xfId="74" xr:uid="{00000000-0005-0000-0000-000049000000}"/>
    <cellStyle name="Good" xfId="75" xr:uid="{00000000-0005-0000-0000-00004A000000}"/>
    <cellStyle name="Grey" xfId="76" xr:uid="{00000000-0005-0000-0000-00004B000000}"/>
    <cellStyle name="Grey 2" xfId="77" xr:uid="{00000000-0005-0000-0000-00004C000000}"/>
    <cellStyle name="Heading 1" xfId="78" xr:uid="{00000000-0005-0000-0000-00004D000000}"/>
    <cellStyle name="Heading 2" xfId="79" xr:uid="{00000000-0005-0000-0000-00004E000000}"/>
    <cellStyle name="Heading 3" xfId="80" xr:uid="{00000000-0005-0000-0000-00004F000000}"/>
    <cellStyle name="Heading 4" xfId="81" xr:uid="{00000000-0005-0000-0000-000050000000}"/>
    <cellStyle name="Index Number" xfId="82" xr:uid="{00000000-0005-0000-0000-000051000000}"/>
    <cellStyle name="Input" xfId="83" xr:uid="{00000000-0005-0000-0000-000052000000}"/>
    <cellStyle name="Input [yellow]" xfId="84" xr:uid="{00000000-0005-0000-0000-000053000000}"/>
    <cellStyle name="Input [yellow] 2" xfId="85" xr:uid="{00000000-0005-0000-0000-000054000000}"/>
    <cellStyle name="Integer" xfId="86" xr:uid="{00000000-0005-0000-0000-000055000000}"/>
    <cellStyle name="Linked Cell" xfId="87" xr:uid="{00000000-0005-0000-0000-000056000000}"/>
    <cellStyle name="Milliers [0]_AR1194" xfId="88" xr:uid="{00000000-0005-0000-0000-000057000000}"/>
    <cellStyle name="Milliers_AR1194" xfId="89" xr:uid="{00000000-0005-0000-0000-000058000000}"/>
    <cellStyle name="Mon?taire [0]_AR1194" xfId="90" xr:uid="{00000000-0005-0000-0000-000059000000}"/>
    <cellStyle name="Mon?taire_AR1194" xfId="91" xr:uid="{00000000-0005-0000-0000-00005A000000}"/>
    <cellStyle name="Neutral" xfId="92" xr:uid="{00000000-0005-0000-0000-00005B000000}"/>
    <cellStyle name="Normal" xfId="0" builtinId="0"/>
    <cellStyle name="Normal - Style1" xfId="93" xr:uid="{00000000-0005-0000-0000-00005D000000}"/>
    <cellStyle name="Normal - Style5" xfId="94" xr:uid="{00000000-0005-0000-0000-00005E000000}"/>
    <cellStyle name="Normal 10" xfId="95" xr:uid="{00000000-0005-0000-0000-00005F000000}"/>
    <cellStyle name="Normal 12" xfId="96" xr:uid="{00000000-0005-0000-0000-000060000000}"/>
    <cellStyle name="Normal 12 2" xfId="97" xr:uid="{00000000-0005-0000-0000-000061000000}"/>
    <cellStyle name="Normal 16" xfId="98" xr:uid="{00000000-0005-0000-0000-000062000000}"/>
    <cellStyle name="Normal 2" xfId="99" xr:uid="{00000000-0005-0000-0000-000063000000}"/>
    <cellStyle name="Normal 2 2" xfId="100" xr:uid="{00000000-0005-0000-0000-000064000000}"/>
    <cellStyle name="Normal 2 4" xfId="101" xr:uid="{00000000-0005-0000-0000-000065000000}"/>
    <cellStyle name="Normal 3" xfId="102" xr:uid="{00000000-0005-0000-0000-000066000000}"/>
    <cellStyle name="Normal 3 2" xfId="103" xr:uid="{00000000-0005-0000-0000-000067000000}"/>
    <cellStyle name="Normal 4" xfId="104" xr:uid="{00000000-0005-0000-0000-000068000000}"/>
    <cellStyle name="Normal 4 2" xfId="105" xr:uid="{00000000-0005-0000-0000-000069000000}"/>
    <cellStyle name="Normal 4 2 2" xfId="106" xr:uid="{00000000-0005-0000-0000-00006A000000}"/>
    <cellStyle name="Normal 4 3" xfId="107" xr:uid="{00000000-0005-0000-0000-00006B000000}"/>
    <cellStyle name="Normal 4 4" xfId="108" xr:uid="{00000000-0005-0000-0000-00006C000000}"/>
    <cellStyle name="Normal 5" xfId="109" xr:uid="{00000000-0005-0000-0000-00006D000000}"/>
    <cellStyle name="Normal 5 2" xfId="110" xr:uid="{00000000-0005-0000-0000-00006E000000}"/>
    <cellStyle name="Normal 5 3" xfId="111" xr:uid="{00000000-0005-0000-0000-00006F000000}"/>
    <cellStyle name="Normal 5 3 2" xfId="112" xr:uid="{00000000-0005-0000-0000-000070000000}"/>
    <cellStyle name="Normal 5 4" xfId="113" xr:uid="{00000000-0005-0000-0000-000071000000}"/>
    <cellStyle name="Normal 6" xfId="114" xr:uid="{00000000-0005-0000-0000-000072000000}"/>
    <cellStyle name="Normal 6 2" xfId="115" xr:uid="{00000000-0005-0000-0000-000073000000}"/>
    <cellStyle name="Normal 6 2 2" xfId="116" xr:uid="{00000000-0005-0000-0000-000074000000}"/>
    <cellStyle name="Normal 6 3" xfId="117" xr:uid="{00000000-0005-0000-0000-000075000000}"/>
    <cellStyle name="Normal 7" xfId="118" xr:uid="{00000000-0005-0000-0000-000076000000}"/>
    <cellStyle name="Normal 76" xfId="119" xr:uid="{00000000-0005-0000-0000-000077000000}"/>
    <cellStyle name="Normal 8" xfId="120" xr:uid="{00000000-0005-0000-0000-000078000000}"/>
    <cellStyle name="Normal 9" xfId="121" xr:uid="{00000000-0005-0000-0000-000079000000}"/>
    <cellStyle name="Normal_NEW_FS_Y'08" xfId="122" xr:uid="{00000000-0005-0000-0000-00007A000000}"/>
    <cellStyle name="Normal_งบดุล" xfId="123" xr:uid="{00000000-0005-0000-0000-00007B000000}"/>
    <cellStyle name="Note" xfId="124" xr:uid="{00000000-0005-0000-0000-00007C000000}"/>
    <cellStyle name="Note 2" xfId="125" xr:uid="{00000000-0005-0000-0000-00007D000000}"/>
    <cellStyle name="Number 1" xfId="126" xr:uid="{00000000-0005-0000-0000-00007E000000}"/>
    <cellStyle name="Output" xfId="127" xr:uid="{00000000-0005-0000-0000-00007F000000}"/>
    <cellStyle name="Percent [2]" xfId="128" xr:uid="{00000000-0005-0000-0000-000080000000}"/>
    <cellStyle name="Percent [2] 2" xfId="129" xr:uid="{00000000-0005-0000-0000-000081000000}"/>
    <cellStyle name="Percent 2" xfId="130" xr:uid="{00000000-0005-0000-0000-000082000000}"/>
    <cellStyle name="Percent 2 2" xfId="131" xr:uid="{00000000-0005-0000-0000-000083000000}"/>
    <cellStyle name="Percent 2 2 2" xfId="132" xr:uid="{00000000-0005-0000-0000-000084000000}"/>
    <cellStyle name="Percent 2 3" xfId="133" xr:uid="{00000000-0005-0000-0000-000085000000}"/>
    <cellStyle name="PERCENTAGE" xfId="134" xr:uid="{00000000-0005-0000-0000-000086000000}"/>
    <cellStyle name="Style 1" xfId="135" xr:uid="{00000000-0005-0000-0000-000087000000}"/>
    <cellStyle name="Title" xfId="136" xr:uid="{00000000-0005-0000-0000-000088000000}"/>
    <cellStyle name="Total" xfId="137" xr:uid="{00000000-0005-0000-0000-000089000000}"/>
    <cellStyle name="Warning Text" xfId="138" xr:uid="{00000000-0005-0000-0000-00008A000000}"/>
    <cellStyle name="เครื่องหมายจุลภาค_4fd.15_05_04final" xfId="139" xr:uid="{00000000-0005-0000-0000-00008B000000}"/>
    <cellStyle name="ปกติ 2" xfId="140" xr:uid="{00000000-0005-0000-0000-00008C000000}"/>
    <cellStyle name="ปกติ_EPCO_T2" xfId="141" xr:uid="{00000000-0005-0000-0000-00008D000000}"/>
    <cellStyle name="ปกติ_final_14_05_51" xfId="142" xr:uid="{00000000-0005-0000-0000-00008E000000}"/>
    <cellStyle name="ปกติ_final_PKF_FS_Q1_49" xfId="143" xr:uid="{00000000-0005-0000-0000-00008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1028700</xdr:colOff>
      <xdr:row>0</xdr:row>
      <xdr:rowOff>9525</xdr:rowOff>
    </xdr:from>
    <xdr:to>
      <xdr:col>15</xdr:col>
      <xdr:colOff>28998</xdr:colOff>
      <xdr:row>2</xdr:row>
      <xdr:rowOff>114075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A0C7B8BB-1A30-8004-6365-B48E34E9082D}"/>
            </a:ext>
          </a:extLst>
        </xdr:cNvPr>
        <xdr:cNvSpPr txBox="1">
          <a:spLocks noChangeArrowheads="1"/>
        </xdr:cNvSpPr>
      </xdr:nvSpPr>
      <xdr:spPr bwMode="auto">
        <a:xfrm>
          <a:off x="6819900" y="9525"/>
          <a:ext cx="1152948" cy="6570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12</xdr:col>
      <xdr:colOff>723900</xdr:colOff>
      <xdr:row>47</xdr:row>
      <xdr:rowOff>238125</xdr:rowOff>
    </xdr:from>
    <xdr:to>
      <xdr:col>14</xdr:col>
      <xdr:colOff>771948</xdr:colOff>
      <xdr:row>50</xdr:row>
      <xdr:rowOff>66450</xdr:rowOff>
    </xdr:to>
    <xdr:sp macro="" textlink="">
      <xdr:nvSpPr>
        <xdr:cNvPr id="3" name="Text Box 150">
          <a:extLst>
            <a:ext uri="{FF2B5EF4-FFF2-40B4-BE49-F238E27FC236}">
              <a16:creationId xmlns:a16="http://schemas.microsoft.com/office/drawing/2014/main" id="{A2F101D0-990D-D8B6-D99B-C17E119EF849}"/>
            </a:ext>
          </a:extLst>
        </xdr:cNvPr>
        <xdr:cNvSpPr txBox="1">
          <a:spLocks noChangeArrowheads="1"/>
        </xdr:cNvSpPr>
      </xdr:nvSpPr>
      <xdr:spPr bwMode="auto">
        <a:xfrm>
          <a:off x="6515100" y="13268325"/>
          <a:ext cx="1152948" cy="6570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1028700</xdr:colOff>
      <xdr:row>0</xdr:row>
      <xdr:rowOff>9525</xdr:rowOff>
    </xdr:from>
    <xdr:to>
      <xdr:col>15</xdr:col>
      <xdr:colOff>28998</xdr:colOff>
      <xdr:row>2</xdr:row>
      <xdr:rowOff>114075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4C42FDC1-EC79-9CEF-FCBC-D225533E4575}"/>
            </a:ext>
          </a:extLst>
        </xdr:cNvPr>
        <xdr:cNvSpPr txBox="1">
          <a:spLocks noChangeArrowheads="1"/>
        </xdr:cNvSpPr>
      </xdr:nvSpPr>
      <xdr:spPr bwMode="auto">
        <a:xfrm>
          <a:off x="6819900" y="9525"/>
          <a:ext cx="1152948" cy="6570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12</xdr:col>
      <xdr:colOff>723900</xdr:colOff>
      <xdr:row>47</xdr:row>
      <xdr:rowOff>238125</xdr:rowOff>
    </xdr:from>
    <xdr:to>
      <xdr:col>14</xdr:col>
      <xdr:colOff>771948</xdr:colOff>
      <xdr:row>50</xdr:row>
      <xdr:rowOff>66450</xdr:rowOff>
    </xdr:to>
    <xdr:sp macro="" textlink="">
      <xdr:nvSpPr>
        <xdr:cNvPr id="3" name="Text Box 150">
          <a:extLst>
            <a:ext uri="{FF2B5EF4-FFF2-40B4-BE49-F238E27FC236}">
              <a16:creationId xmlns:a16="http://schemas.microsoft.com/office/drawing/2014/main" id="{101EE7F7-7AAA-3585-3B92-69717CE0EB85}"/>
            </a:ext>
          </a:extLst>
        </xdr:cNvPr>
        <xdr:cNvSpPr txBox="1">
          <a:spLocks noChangeArrowheads="1"/>
        </xdr:cNvSpPr>
      </xdr:nvSpPr>
      <xdr:spPr bwMode="auto">
        <a:xfrm>
          <a:off x="6515100" y="13268325"/>
          <a:ext cx="1152948" cy="6570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952500</xdr:colOff>
      <xdr:row>0</xdr:row>
      <xdr:rowOff>179917</xdr:rowOff>
    </xdr:from>
    <xdr:to>
      <xdr:col>22</xdr:col>
      <xdr:colOff>877781</xdr:colOff>
      <xdr:row>4</xdr:row>
      <xdr:rowOff>11417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322B5F6A-EC7B-D1F1-9CA7-262739B9A5C4}"/>
            </a:ext>
          </a:extLst>
        </xdr:cNvPr>
        <xdr:cNvSpPr txBox="1">
          <a:spLocks noChangeArrowheads="1"/>
        </xdr:cNvSpPr>
      </xdr:nvSpPr>
      <xdr:spPr bwMode="auto">
        <a:xfrm>
          <a:off x="11239500" y="179917"/>
          <a:ext cx="1152948" cy="6570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1217083</xdr:colOff>
      <xdr:row>0</xdr:row>
      <xdr:rowOff>127000</xdr:rowOff>
    </xdr:from>
    <xdr:to>
      <xdr:col>20</xdr:col>
      <xdr:colOff>1004781</xdr:colOff>
      <xdr:row>2</xdr:row>
      <xdr:rowOff>233667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A35718DE-7011-102D-B1C7-86929123FBA2}"/>
            </a:ext>
          </a:extLst>
        </xdr:cNvPr>
        <xdr:cNvSpPr txBox="1">
          <a:spLocks noChangeArrowheads="1"/>
        </xdr:cNvSpPr>
      </xdr:nvSpPr>
      <xdr:spPr bwMode="auto">
        <a:xfrm>
          <a:off x="11154833" y="127000"/>
          <a:ext cx="1152948" cy="6570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571500</xdr:colOff>
      <xdr:row>0</xdr:row>
      <xdr:rowOff>114300</xdr:rowOff>
    </xdr:from>
    <xdr:to>
      <xdr:col>15</xdr:col>
      <xdr:colOff>714798</xdr:colOff>
      <xdr:row>2</xdr:row>
      <xdr:rowOff>237900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A90345B1-C952-1572-A6D5-99E7A1F1288B}"/>
            </a:ext>
          </a:extLst>
        </xdr:cNvPr>
        <xdr:cNvSpPr txBox="1">
          <a:spLocks noChangeArrowheads="1"/>
        </xdr:cNvSpPr>
      </xdr:nvSpPr>
      <xdr:spPr bwMode="auto">
        <a:xfrm>
          <a:off x="7096125" y="114300"/>
          <a:ext cx="1152948" cy="6570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13</xdr:col>
      <xdr:colOff>561975</xdr:colOff>
      <xdr:row>52</xdr:row>
      <xdr:rowOff>104775</xdr:rowOff>
    </xdr:from>
    <xdr:to>
      <xdr:col>15</xdr:col>
      <xdr:colOff>705273</xdr:colOff>
      <xdr:row>54</xdr:row>
      <xdr:rowOff>228375</xdr:rowOff>
    </xdr:to>
    <xdr:sp macro="" textlink="">
      <xdr:nvSpPr>
        <xdr:cNvPr id="3" name="Text Box 150">
          <a:extLst>
            <a:ext uri="{FF2B5EF4-FFF2-40B4-BE49-F238E27FC236}">
              <a16:creationId xmlns:a16="http://schemas.microsoft.com/office/drawing/2014/main" id="{0193818E-B9A3-FA8C-6E9C-5BBD401504CD}"/>
            </a:ext>
          </a:extLst>
        </xdr:cNvPr>
        <xdr:cNvSpPr txBox="1">
          <a:spLocks noChangeArrowheads="1"/>
        </xdr:cNvSpPr>
      </xdr:nvSpPr>
      <xdr:spPr bwMode="auto">
        <a:xfrm>
          <a:off x="7086600" y="13573125"/>
          <a:ext cx="1152948" cy="6570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13</xdr:col>
      <xdr:colOff>561975</xdr:colOff>
      <xdr:row>106</xdr:row>
      <xdr:rowOff>104775</xdr:rowOff>
    </xdr:from>
    <xdr:to>
      <xdr:col>15</xdr:col>
      <xdr:colOff>705273</xdr:colOff>
      <xdr:row>108</xdr:row>
      <xdr:rowOff>228375</xdr:rowOff>
    </xdr:to>
    <xdr:sp macro="" textlink="">
      <xdr:nvSpPr>
        <xdr:cNvPr id="4" name="Text Box 150">
          <a:extLst>
            <a:ext uri="{FF2B5EF4-FFF2-40B4-BE49-F238E27FC236}">
              <a16:creationId xmlns:a16="http://schemas.microsoft.com/office/drawing/2014/main" id="{2234E703-6C42-4B7B-B12F-721B9C988636}"/>
            </a:ext>
          </a:extLst>
        </xdr:cNvPr>
        <xdr:cNvSpPr txBox="1">
          <a:spLocks noChangeArrowheads="1"/>
        </xdr:cNvSpPr>
      </xdr:nvSpPr>
      <xdr:spPr bwMode="auto">
        <a:xfrm>
          <a:off x="7038975" y="13749338"/>
          <a:ext cx="1155329" cy="6474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T144"/>
  <sheetViews>
    <sheetView tabSelected="1" view="pageBreakPreview" zoomScaleNormal="100" zoomScaleSheetLayoutView="100" workbookViewId="0">
      <selection activeCell="A4" sqref="A4"/>
    </sheetView>
  </sheetViews>
  <sheetFormatPr defaultRowHeight="21.95" customHeight="1"/>
  <cols>
    <col min="1" max="3" width="2.42578125" style="3" customWidth="1"/>
    <col min="4" max="4" width="3.7109375" style="3" customWidth="1"/>
    <col min="5" max="5" width="29.28515625" style="3" customWidth="1"/>
    <col min="6" max="6" width="0.85546875" style="3" customWidth="1"/>
    <col min="7" max="7" width="8.28515625" style="3" customWidth="1"/>
    <col min="8" max="8" width="0.85546875" style="3" customWidth="1"/>
    <col min="9" max="9" width="16.7109375" style="3" customWidth="1"/>
    <col min="10" max="10" width="0.85546875" style="3" customWidth="1"/>
    <col min="11" max="11" width="16.7109375" style="3" customWidth="1"/>
    <col min="12" max="12" width="0.85546875" style="3" customWidth="1"/>
    <col min="13" max="13" width="16.7109375" style="3" customWidth="1"/>
    <col min="14" max="14" width="0.85546875" style="3" customWidth="1"/>
    <col min="15" max="15" width="16.7109375" style="3" customWidth="1"/>
    <col min="16" max="16" width="20.5703125" style="22" customWidth="1"/>
    <col min="17" max="18" width="20.5703125" style="3" customWidth="1"/>
    <col min="19" max="16384" width="9.140625" style="3"/>
  </cols>
  <sheetData>
    <row r="1" spans="1:16" ht="21.95" customHeight="1">
      <c r="A1" s="1" t="s">
        <v>0</v>
      </c>
      <c r="B1" s="1"/>
      <c r="C1" s="1"/>
      <c r="D1" s="1"/>
      <c r="E1" s="1"/>
      <c r="F1" s="1"/>
      <c r="G1" s="1"/>
      <c r="J1" s="1"/>
      <c r="L1" s="1"/>
      <c r="M1" s="1"/>
      <c r="O1" s="1"/>
    </row>
    <row r="2" spans="1:16" ht="21.95" customHeight="1">
      <c r="A2" s="1" t="s">
        <v>1</v>
      </c>
      <c r="B2" s="1"/>
      <c r="C2" s="1"/>
      <c r="D2" s="1"/>
      <c r="E2" s="1"/>
      <c r="F2" s="1"/>
      <c r="G2" s="1"/>
      <c r="J2" s="1"/>
      <c r="L2" s="1"/>
      <c r="M2" s="1"/>
      <c r="O2" s="1"/>
    </row>
    <row r="3" spans="1:16" ht="21.95" customHeight="1">
      <c r="A3" s="8" t="s">
        <v>208</v>
      </c>
      <c r="B3" s="8"/>
      <c r="C3" s="8"/>
      <c r="D3" s="8"/>
      <c r="E3" s="8"/>
      <c r="F3" s="8"/>
      <c r="G3" s="8"/>
      <c r="J3" s="8"/>
      <c r="L3" s="8"/>
      <c r="M3" s="8"/>
      <c r="O3" s="8"/>
    </row>
    <row r="4" spans="1:16" ht="21.95" customHeight="1">
      <c r="A4" s="8"/>
      <c r="B4" s="8"/>
      <c r="C4" s="8"/>
      <c r="D4" s="8"/>
      <c r="E4" s="8"/>
      <c r="F4" s="8"/>
      <c r="G4" s="8"/>
      <c r="J4" s="8"/>
      <c r="L4" s="8"/>
      <c r="M4" s="8"/>
      <c r="O4" s="8"/>
    </row>
    <row r="5" spans="1:16" ht="21.95" customHeight="1">
      <c r="A5" s="8"/>
      <c r="B5" s="8"/>
      <c r="C5" s="8"/>
      <c r="D5" s="8"/>
      <c r="E5" s="8"/>
      <c r="F5" s="8"/>
      <c r="G5" s="8"/>
      <c r="H5" s="5"/>
      <c r="I5" s="186" t="s">
        <v>2</v>
      </c>
      <c r="J5" s="186"/>
      <c r="K5" s="186"/>
      <c r="L5" s="186"/>
      <c r="M5" s="186"/>
      <c r="N5" s="186"/>
      <c r="O5" s="186"/>
      <c r="P5" s="3"/>
    </row>
    <row r="6" spans="1:16" ht="21.95" customHeight="1">
      <c r="A6" s="8"/>
      <c r="B6" s="8"/>
      <c r="C6" s="8"/>
      <c r="D6" s="8"/>
      <c r="E6" s="8"/>
      <c r="F6" s="8"/>
      <c r="G6" s="8"/>
      <c r="H6" s="5"/>
      <c r="I6" s="185" t="s">
        <v>3</v>
      </c>
      <c r="J6" s="185"/>
      <c r="K6" s="185"/>
      <c r="L6" s="5"/>
      <c r="M6" s="185" t="s">
        <v>4</v>
      </c>
      <c r="N6" s="185"/>
      <c r="O6" s="185"/>
      <c r="P6" s="3"/>
    </row>
    <row r="7" spans="1:16" ht="21.95" customHeight="1">
      <c r="A7" s="8"/>
      <c r="B7" s="8"/>
      <c r="C7" s="8"/>
      <c r="D7" s="8"/>
      <c r="E7" s="8"/>
      <c r="F7" s="8"/>
      <c r="H7" s="5"/>
      <c r="I7" s="135" t="s">
        <v>209</v>
      </c>
      <c r="J7" s="56"/>
      <c r="K7" s="135" t="s">
        <v>5</v>
      </c>
      <c r="L7" s="56"/>
      <c r="M7" s="135" t="s">
        <v>209</v>
      </c>
      <c r="N7" s="56"/>
      <c r="O7" s="135" t="s">
        <v>5</v>
      </c>
      <c r="P7" s="3"/>
    </row>
    <row r="8" spans="1:16" ht="21.95" customHeight="1">
      <c r="A8" s="8"/>
      <c r="B8" s="8"/>
      <c r="C8" s="8"/>
      <c r="D8" s="8"/>
      <c r="E8" s="8"/>
      <c r="F8" s="8"/>
      <c r="H8" s="5"/>
      <c r="I8" s="151" t="s">
        <v>6</v>
      </c>
      <c r="J8" s="56"/>
      <c r="K8" s="151" t="s">
        <v>7</v>
      </c>
      <c r="L8" s="56"/>
      <c r="M8" s="151" t="s">
        <v>6</v>
      </c>
      <c r="N8" s="56"/>
      <c r="O8" s="151" t="s">
        <v>7</v>
      </c>
      <c r="P8" s="3"/>
    </row>
    <row r="9" spans="1:16" ht="21.95" customHeight="1">
      <c r="A9" s="8"/>
      <c r="B9" s="8"/>
      <c r="C9" s="8"/>
      <c r="D9" s="8"/>
      <c r="E9" s="8"/>
      <c r="F9" s="8"/>
      <c r="G9" s="10" t="s">
        <v>8</v>
      </c>
      <c r="H9" s="5"/>
      <c r="I9" s="150" t="s">
        <v>9</v>
      </c>
      <c r="J9" s="56"/>
      <c r="K9" s="150"/>
      <c r="L9" s="56"/>
      <c r="M9" s="150" t="s">
        <v>9</v>
      </c>
      <c r="N9" s="56"/>
      <c r="O9" s="150"/>
      <c r="P9" s="3"/>
    </row>
    <row r="10" spans="1:16" ht="21.95" customHeight="1">
      <c r="A10" s="17" t="s">
        <v>10</v>
      </c>
      <c r="B10" s="11"/>
      <c r="C10" s="11"/>
      <c r="D10" s="11"/>
      <c r="E10" s="11"/>
      <c r="F10" s="11"/>
      <c r="G10" s="2"/>
      <c r="I10" s="2"/>
      <c r="L10" s="2"/>
      <c r="M10" s="2"/>
      <c r="N10" s="2"/>
    </row>
    <row r="11" spans="1:16" ht="21.95" customHeight="1">
      <c r="A11" s="23" t="s">
        <v>11</v>
      </c>
      <c r="G11" s="2"/>
      <c r="J11" s="2"/>
      <c r="L11" s="24"/>
      <c r="M11" s="24"/>
    </row>
    <row r="12" spans="1:16" ht="21.95" customHeight="1">
      <c r="A12" s="25" t="s">
        <v>12</v>
      </c>
      <c r="G12" s="2"/>
      <c r="H12" s="2"/>
      <c r="I12" s="175">
        <v>67242558</v>
      </c>
      <c r="J12" s="2"/>
      <c r="K12" s="21">
        <v>81269165</v>
      </c>
      <c r="L12" s="14"/>
      <c r="M12" s="21">
        <v>30570426</v>
      </c>
      <c r="N12" s="21"/>
      <c r="O12" s="21">
        <v>55747319</v>
      </c>
    </row>
    <row r="13" spans="1:16" ht="21.95" customHeight="1">
      <c r="A13" s="26" t="s">
        <v>13</v>
      </c>
      <c r="G13" s="2"/>
      <c r="H13" s="2"/>
      <c r="J13" s="2"/>
      <c r="K13" s="21"/>
      <c r="L13" s="14"/>
      <c r="M13" s="21"/>
      <c r="N13" s="21"/>
      <c r="O13" s="21"/>
    </row>
    <row r="14" spans="1:16" ht="21.95" customHeight="1">
      <c r="B14" s="3" t="s">
        <v>14</v>
      </c>
      <c r="G14" s="2" t="s">
        <v>15</v>
      </c>
      <c r="H14" s="2"/>
      <c r="I14" s="175">
        <v>40202828</v>
      </c>
      <c r="J14" s="2"/>
      <c r="K14" s="21">
        <v>49891522</v>
      </c>
      <c r="L14" s="14"/>
      <c r="M14" s="21">
        <v>28431976</v>
      </c>
      <c r="N14" s="21"/>
      <c r="O14" s="21">
        <v>52415405</v>
      </c>
    </row>
    <row r="15" spans="1:16" ht="21.95" customHeight="1">
      <c r="A15" s="3" t="s">
        <v>16</v>
      </c>
      <c r="G15" s="2" t="s">
        <v>17</v>
      </c>
      <c r="H15" s="2"/>
      <c r="I15" s="175">
        <v>22694993</v>
      </c>
      <c r="J15" s="2"/>
      <c r="K15" s="21">
        <v>20317574</v>
      </c>
      <c r="L15" s="14"/>
      <c r="M15" s="21">
        <v>63783287</v>
      </c>
      <c r="N15" s="21"/>
      <c r="O15" s="21">
        <v>46861649</v>
      </c>
    </row>
    <row r="16" spans="1:16" ht="21.95" customHeight="1">
      <c r="A16" s="3" t="s">
        <v>18</v>
      </c>
      <c r="G16" s="2"/>
      <c r="H16" s="2"/>
      <c r="I16" s="21"/>
      <c r="J16" s="2"/>
      <c r="K16" s="21"/>
      <c r="L16" s="14"/>
      <c r="M16" s="21"/>
      <c r="N16" s="21"/>
      <c r="O16" s="21"/>
    </row>
    <row r="17" spans="1:15" ht="21.95" customHeight="1">
      <c r="B17" s="3" t="s">
        <v>19</v>
      </c>
      <c r="G17" s="2">
        <v>5.2</v>
      </c>
      <c r="I17" s="21">
        <v>0</v>
      </c>
      <c r="J17" s="2"/>
      <c r="K17" s="21">
        <v>0</v>
      </c>
      <c r="L17" s="14"/>
      <c r="M17" s="21">
        <v>0</v>
      </c>
      <c r="N17" s="21"/>
      <c r="O17" s="21">
        <v>0</v>
      </c>
    </row>
    <row r="18" spans="1:15" ht="21.95" customHeight="1">
      <c r="A18" s="3" t="s">
        <v>20</v>
      </c>
      <c r="G18" s="2"/>
      <c r="I18" s="175">
        <v>158400</v>
      </c>
      <c r="J18" s="2"/>
      <c r="K18" s="21">
        <v>158400</v>
      </c>
      <c r="L18" s="14"/>
      <c r="M18" s="21">
        <v>158400</v>
      </c>
      <c r="N18" s="21"/>
      <c r="O18" s="21">
        <v>158400</v>
      </c>
    </row>
    <row r="19" spans="1:15" ht="21.95" customHeight="1">
      <c r="A19" s="25" t="s">
        <v>21</v>
      </c>
      <c r="G19" s="2">
        <v>8</v>
      </c>
      <c r="I19" s="175">
        <v>98537551</v>
      </c>
      <c r="J19" s="2"/>
      <c r="K19" s="21">
        <v>17898423</v>
      </c>
      <c r="L19" s="14"/>
      <c r="M19" s="21">
        <v>98537551</v>
      </c>
      <c r="N19" s="21"/>
      <c r="O19" s="21">
        <v>17898423</v>
      </c>
    </row>
    <row r="20" spans="1:15" ht="21.95" customHeight="1">
      <c r="A20" s="25" t="s">
        <v>22</v>
      </c>
      <c r="G20" s="2">
        <v>9</v>
      </c>
      <c r="I20" s="21">
        <v>85905390</v>
      </c>
      <c r="J20" s="2"/>
      <c r="K20" s="21">
        <v>350000000</v>
      </c>
      <c r="L20" s="14"/>
      <c r="M20" s="21">
        <v>85905390</v>
      </c>
      <c r="N20" s="21"/>
      <c r="O20" s="21">
        <v>350000000</v>
      </c>
    </row>
    <row r="21" spans="1:15" ht="21.95" customHeight="1">
      <c r="A21" s="5" t="s">
        <v>23</v>
      </c>
      <c r="G21" s="2"/>
      <c r="I21" s="175">
        <v>5110963</v>
      </c>
      <c r="J21" s="2"/>
      <c r="K21" s="21">
        <v>8127381</v>
      </c>
      <c r="L21" s="14"/>
      <c r="M21" s="21">
        <v>4671785</v>
      </c>
      <c r="N21" s="28"/>
      <c r="O21" s="21">
        <v>7666651</v>
      </c>
    </row>
    <row r="22" spans="1:15" ht="21.95" customHeight="1">
      <c r="A22" s="1" t="s">
        <v>24</v>
      </c>
      <c r="G22" s="2"/>
      <c r="I22" s="29">
        <f>SUM(I12:I21)</f>
        <v>319852683</v>
      </c>
      <c r="J22" s="2"/>
      <c r="K22" s="29">
        <f>SUM(K12:K21)</f>
        <v>527662465</v>
      </c>
      <c r="L22" s="22"/>
      <c r="M22" s="29">
        <f>SUM(M12:M21)</f>
        <v>312058815</v>
      </c>
      <c r="N22" s="30"/>
      <c r="O22" s="29">
        <f>SUM(O12:O21)</f>
        <v>530747847</v>
      </c>
    </row>
    <row r="23" spans="1:15" ht="21.95" customHeight="1">
      <c r="A23" s="9"/>
      <c r="G23" s="2"/>
      <c r="J23" s="2"/>
      <c r="L23" s="31"/>
      <c r="M23" s="31"/>
      <c r="O23" s="31"/>
    </row>
    <row r="24" spans="1:15" ht="21.95" customHeight="1">
      <c r="A24" s="1" t="s">
        <v>25</v>
      </c>
      <c r="G24" s="2"/>
      <c r="J24" s="2"/>
      <c r="L24" s="31"/>
      <c r="M24" s="31"/>
      <c r="O24" s="31"/>
    </row>
    <row r="25" spans="1:15" ht="21.95" customHeight="1">
      <c r="A25" s="5" t="s">
        <v>26</v>
      </c>
      <c r="G25" s="2">
        <v>10</v>
      </c>
      <c r="I25" s="175">
        <v>68022850</v>
      </c>
      <c r="J25" s="2"/>
      <c r="K25" s="21">
        <v>50535159</v>
      </c>
      <c r="L25" s="31"/>
      <c r="M25" s="31">
        <v>68022850</v>
      </c>
      <c r="O25" s="31">
        <v>50535159</v>
      </c>
    </row>
    <row r="26" spans="1:15" ht="21.95" customHeight="1">
      <c r="A26" s="5" t="s">
        <v>27</v>
      </c>
      <c r="G26" s="2">
        <v>11</v>
      </c>
      <c r="I26" s="21">
        <v>0</v>
      </c>
      <c r="J26" s="2"/>
      <c r="K26" s="21">
        <v>0</v>
      </c>
      <c r="L26" s="31"/>
      <c r="M26" s="31">
        <v>178549350</v>
      </c>
      <c r="O26" s="31">
        <v>166299350</v>
      </c>
    </row>
    <row r="27" spans="1:15" ht="21.95" customHeight="1">
      <c r="A27" s="5" t="s">
        <v>28</v>
      </c>
      <c r="G27" s="2">
        <v>12</v>
      </c>
      <c r="I27" s="175">
        <v>1324682097</v>
      </c>
      <c r="J27" s="2"/>
      <c r="K27" s="21">
        <v>1400463582</v>
      </c>
      <c r="L27" s="14"/>
      <c r="M27" s="21">
        <v>788312171</v>
      </c>
      <c r="N27" s="21"/>
      <c r="O27" s="21">
        <v>855776087</v>
      </c>
    </row>
    <row r="28" spans="1:15" ht="21.95" customHeight="1">
      <c r="A28" s="5" t="s">
        <v>29</v>
      </c>
      <c r="G28" s="2">
        <v>13.1</v>
      </c>
      <c r="I28" s="175">
        <v>27036259</v>
      </c>
      <c r="J28" s="2"/>
      <c r="K28" s="21">
        <v>29271397</v>
      </c>
      <c r="L28" s="14"/>
      <c r="M28" s="21">
        <v>9630059</v>
      </c>
      <c r="N28" s="21"/>
      <c r="O28" s="21">
        <v>11180416</v>
      </c>
    </row>
    <row r="29" spans="1:15" ht="21.95" customHeight="1">
      <c r="A29" s="5" t="s">
        <v>30</v>
      </c>
      <c r="G29" s="2"/>
      <c r="I29" s="175">
        <v>12956338</v>
      </c>
      <c r="J29" s="2"/>
      <c r="K29" s="21">
        <v>7925829</v>
      </c>
      <c r="L29" s="14"/>
      <c r="M29" s="14">
        <v>12956338</v>
      </c>
      <c r="N29" s="21"/>
      <c r="O29" s="14">
        <v>7925829</v>
      </c>
    </row>
    <row r="30" spans="1:15" ht="21.95" customHeight="1">
      <c r="A30" s="5" t="s">
        <v>31</v>
      </c>
      <c r="G30" s="2">
        <v>14</v>
      </c>
      <c r="I30" s="175">
        <v>85684481</v>
      </c>
      <c r="J30" s="2"/>
      <c r="K30" s="21">
        <v>95334569</v>
      </c>
      <c r="L30" s="14"/>
      <c r="M30" s="21">
        <v>83928208</v>
      </c>
      <c r="N30" s="21"/>
      <c r="O30" s="21">
        <v>95275870</v>
      </c>
    </row>
    <row r="31" spans="1:15" ht="21.95" customHeight="1">
      <c r="A31" s="5" t="s">
        <v>32</v>
      </c>
      <c r="G31" s="2"/>
      <c r="I31" s="176">
        <v>5512593</v>
      </c>
      <c r="J31" s="2"/>
      <c r="K31" s="27">
        <v>3761444</v>
      </c>
      <c r="L31" s="14"/>
      <c r="M31" s="27">
        <v>4883852</v>
      </c>
      <c r="N31" s="21"/>
      <c r="O31" s="27">
        <v>3373320</v>
      </c>
    </row>
    <row r="32" spans="1:15" ht="21.95" customHeight="1">
      <c r="A32" s="1" t="s">
        <v>33</v>
      </c>
      <c r="G32" s="2"/>
      <c r="I32" s="32">
        <f>SUM(I24:I31)</f>
        <v>1523894618</v>
      </c>
      <c r="J32" s="2"/>
      <c r="K32" s="32">
        <f>SUM(K24:K31)</f>
        <v>1587291980</v>
      </c>
      <c r="L32" s="30"/>
      <c r="M32" s="32">
        <f>SUM(M24:M31)</f>
        <v>1146282828</v>
      </c>
      <c r="N32" s="30"/>
      <c r="O32" s="32">
        <f>SUM(O24:O31)</f>
        <v>1190366031</v>
      </c>
    </row>
    <row r="33" spans="1:15" ht="11.25" customHeight="1">
      <c r="G33" s="2"/>
      <c r="I33" s="28"/>
      <c r="J33" s="2"/>
      <c r="K33" s="28"/>
      <c r="L33" s="14"/>
      <c r="M33" s="14"/>
      <c r="N33" s="28"/>
      <c r="O33" s="14"/>
    </row>
    <row r="34" spans="1:15" ht="21.95" customHeight="1" thickBot="1">
      <c r="A34" s="1" t="s">
        <v>34</v>
      </c>
      <c r="E34" s="19"/>
      <c r="G34" s="2"/>
      <c r="I34" s="34">
        <f>I22+I32</f>
        <v>1843747301</v>
      </c>
      <c r="J34" s="2"/>
      <c r="K34" s="34">
        <f>K22+K32</f>
        <v>2114954445</v>
      </c>
      <c r="L34" s="30"/>
      <c r="M34" s="34">
        <f>M22+M32</f>
        <v>1458341643</v>
      </c>
      <c r="N34" s="30"/>
      <c r="O34" s="34">
        <f>O22+O32</f>
        <v>1721113878</v>
      </c>
    </row>
    <row r="35" spans="1:15" ht="21.95" customHeight="1" thickTop="1">
      <c r="G35" s="2"/>
      <c r="J35" s="2"/>
      <c r="L35" s="35"/>
      <c r="M35" s="35"/>
      <c r="O35" s="35"/>
    </row>
    <row r="36" spans="1:15" ht="21.95" customHeight="1">
      <c r="A36" s="57" t="s">
        <v>35</v>
      </c>
      <c r="G36" s="2"/>
      <c r="J36" s="2"/>
      <c r="L36" s="35"/>
      <c r="M36" s="35"/>
      <c r="O36" s="35"/>
    </row>
    <row r="37" spans="1:15" ht="21.95" customHeight="1">
      <c r="A37" s="57"/>
      <c r="G37" s="2"/>
      <c r="J37" s="2"/>
      <c r="L37" s="35"/>
      <c r="M37" s="35"/>
      <c r="O37" s="35"/>
    </row>
    <row r="38" spans="1:15" ht="21.95" customHeight="1">
      <c r="A38" s="57"/>
      <c r="G38" s="2"/>
      <c r="J38" s="2"/>
      <c r="L38" s="35"/>
      <c r="M38" s="35"/>
      <c r="O38" s="35"/>
    </row>
    <row r="39" spans="1:15" ht="21.95" customHeight="1">
      <c r="A39" s="57"/>
      <c r="G39" s="2"/>
      <c r="J39" s="2"/>
      <c r="L39" s="35"/>
      <c r="M39" s="35"/>
      <c r="O39" s="35"/>
    </row>
    <row r="40" spans="1:15" ht="21.95" customHeight="1">
      <c r="G40" s="2"/>
      <c r="J40" s="2"/>
      <c r="L40" s="35"/>
      <c r="M40" s="35"/>
      <c r="O40" s="35"/>
    </row>
    <row r="41" spans="1:15" ht="21.95" customHeight="1">
      <c r="G41" s="2"/>
      <c r="J41" s="2"/>
      <c r="L41" s="35"/>
      <c r="M41" s="35"/>
      <c r="O41" s="35"/>
    </row>
    <row r="42" spans="1:15" ht="21.95" customHeight="1">
      <c r="G42" s="2"/>
      <c r="J42" s="2"/>
      <c r="L42" s="35"/>
      <c r="M42" s="35"/>
      <c r="O42" s="35"/>
    </row>
    <row r="43" spans="1:15" ht="21.95" customHeight="1">
      <c r="G43" s="2"/>
      <c r="J43" s="2"/>
      <c r="L43" s="35"/>
      <c r="M43" s="35"/>
      <c r="O43" s="35"/>
    </row>
    <row r="44" spans="1:15" ht="21.95" customHeight="1">
      <c r="G44" s="2"/>
      <c r="J44" s="2"/>
      <c r="L44" s="35"/>
      <c r="M44" s="35"/>
      <c r="O44" s="35"/>
    </row>
    <row r="45" spans="1:15" ht="36.6" customHeight="1">
      <c r="G45" s="2"/>
      <c r="J45" s="2"/>
      <c r="L45" s="35"/>
      <c r="M45" s="35"/>
      <c r="O45" s="35"/>
    </row>
    <row r="46" spans="1:15" ht="21.95" customHeight="1">
      <c r="A46" s="69"/>
      <c r="B46" s="70"/>
      <c r="C46" s="70"/>
      <c r="D46" s="70"/>
      <c r="E46" s="70"/>
      <c r="F46" s="70"/>
      <c r="G46" s="70"/>
      <c r="H46" s="5"/>
      <c r="I46" s="24"/>
      <c r="J46" s="70"/>
      <c r="K46" s="24"/>
      <c r="L46" s="56"/>
      <c r="M46" s="56"/>
      <c r="N46" s="24"/>
      <c r="O46" s="56"/>
    </row>
    <row r="47" spans="1:15" ht="21.95" customHeight="1">
      <c r="G47" s="2"/>
      <c r="J47" s="2"/>
      <c r="L47" s="35"/>
      <c r="M47" s="35"/>
      <c r="O47" s="67" t="s">
        <v>226</v>
      </c>
    </row>
    <row r="48" spans="1:15" ht="21.95" customHeight="1">
      <c r="A48" s="1" t="str">
        <f>$A$1</f>
        <v>SOLARTRON PUBLIC COMPANY LIMITED AND ITS SUBSIDIARIES</v>
      </c>
      <c r="B48" s="1"/>
      <c r="C48" s="1"/>
      <c r="D48" s="1"/>
      <c r="E48" s="1"/>
      <c r="F48" s="1"/>
      <c r="G48" s="1"/>
      <c r="J48" s="1"/>
      <c r="L48" s="1"/>
      <c r="M48" s="1"/>
      <c r="O48" s="1"/>
    </row>
    <row r="49" spans="1:16" ht="21.95" customHeight="1">
      <c r="A49" s="16" t="s">
        <v>36</v>
      </c>
      <c r="B49" s="1"/>
      <c r="C49" s="1"/>
      <c r="D49" s="1"/>
      <c r="E49" s="1"/>
      <c r="F49" s="1"/>
      <c r="G49" s="1"/>
      <c r="J49" s="1"/>
      <c r="L49" s="1"/>
      <c r="M49" s="1"/>
      <c r="O49" s="1"/>
    </row>
    <row r="50" spans="1:16" ht="21.95" customHeight="1">
      <c r="A50" s="1" t="str">
        <f>+A3</f>
        <v>AS AT SEPTEMBER 30, 2022</v>
      </c>
      <c r="B50" s="1"/>
      <c r="C50" s="1"/>
      <c r="D50" s="1"/>
      <c r="E50" s="1"/>
      <c r="F50" s="1"/>
      <c r="G50" s="1"/>
      <c r="J50" s="1"/>
      <c r="L50" s="1"/>
      <c r="M50" s="1"/>
      <c r="O50" s="1"/>
    </row>
    <row r="51" spans="1:16" ht="21.95" customHeight="1">
      <c r="A51" s="8"/>
      <c r="B51" s="8"/>
      <c r="C51" s="8"/>
      <c r="D51" s="8"/>
      <c r="E51" s="8"/>
      <c r="F51" s="8"/>
      <c r="G51" s="8"/>
      <c r="J51" s="8"/>
      <c r="L51" s="8"/>
      <c r="M51" s="8"/>
      <c r="O51" s="8"/>
    </row>
    <row r="52" spans="1:16" ht="21.95" customHeight="1">
      <c r="A52" s="8"/>
      <c r="B52" s="8"/>
      <c r="C52" s="8"/>
      <c r="D52" s="8"/>
      <c r="E52" s="8"/>
      <c r="F52" s="8"/>
      <c r="G52" s="8"/>
      <c r="H52" s="5"/>
      <c r="I52" s="186" t="s">
        <v>2</v>
      </c>
      <c r="J52" s="186"/>
      <c r="K52" s="186"/>
      <c r="L52" s="186"/>
      <c r="M52" s="186"/>
      <c r="N52" s="186"/>
      <c r="O52" s="186"/>
      <c r="P52" s="3"/>
    </row>
    <row r="53" spans="1:16" ht="21.95" customHeight="1">
      <c r="A53" s="8"/>
      <c r="B53" s="8"/>
      <c r="C53" s="8"/>
      <c r="D53" s="8"/>
      <c r="E53" s="8"/>
      <c r="F53" s="8"/>
      <c r="G53" s="8"/>
      <c r="H53" s="5"/>
      <c r="I53" s="185" t="s">
        <v>3</v>
      </c>
      <c r="J53" s="185"/>
      <c r="K53" s="185"/>
      <c r="L53" s="5"/>
      <c r="M53" s="185" t="s">
        <v>4</v>
      </c>
      <c r="N53" s="185"/>
      <c r="O53" s="185"/>
      <c r="P53" s="3"/>
    </row>
    <row r="54" spans="1:16" ht="21.95" customHeight="1">
      <c r="A54" s="8"/>
      <c r="B54" s="8"/>
      <c r="C54" s="8"/>
      <c r="D54" s="8"/>
      <c r="E54" s="8"/>
      <c r="F54" s="8"/>
      <c r="G54" s="8"/>
      <c r="H54" s="5"/>
      <c r="I54" s="135" t="str">
        <f>+I7</f>
        <v>September 30, 2022</v>
      </c>
      <c r="J54" s="56"/>
      <c r="K54" s="135" t="s">
        <v>5</v>
      </c>
      <c r="L54" s="56"/>
      <c r="M54" s="135" t="str">
        <f>+I54</f>
        <v>September 30, 2022</v>
      </c>
      <c r="N54" s="56"/>
      <c r="O54" s="135" t="s">
        <v>5</v>
      </c>
      <c r="P54" s="3"/>
    </row>
    <row r="55" spans="1:16" ht="21.95" customHeight="1">
      <c r="A55" s="8"/>
      <c r="B55" s="8"/>
      <c r="C55" s="8"/>
      <c r="D55" s="8"/>
      <c r="E55" s="8"/>
      <c r="F55" s="8"/>
      <c r="G55" s="8"/>
      <c r="H55" s="5"/>
      <c r="I55" s="151" t="s">
        <v>6</v>
      </c>
      <c r="J55" s="56"/>
      <c r="K55" s="151" t="s">
        <v>7</v>
      </c>
      <c r="L55" s="56"/>
      <c r="M55" s="151" t="s">
        <v>6</v>
      </c>
      <c r="N55" s="56"/>
      <c r="O55" s="151" t="s">
        <v>7</v>
      </c>
      <c r="P55" s="3"/>
    </row>
    <row r="56" spans="1:16" ht="21.95" customHeight="1">
      <c r="A56" s="8"/>
      <c r="B56" s="8"/>
      <c r="C56" s="8"/>
      <c r="D56" s="8"/>
      <c r="E56" s="8"/>
      <c r="F56" s="8"/>
      <c r="G56" s="10" t="s">
        <v>8</v>
      </c>
      <c r="H56" s="5"/>
      <c r="I56" s="150" t="s">
        <v>9</v>
      </c>
      <c r="J56" s="56"/>
      <c r="K56" s="150"/>
      <c r="L56" s="56"/>
      <c r="M56" s="150" t="s">
        <v>9</v>
      </c>
      <c r="N56" s="56"/>
      <c r="O56" s="150"/>
      <c r="P56" s="3"/>
    </row>
    <row r="57" spans="1:16" ht="21.95" customHeight="1">
      <c r="A57" s="11" t="s">
        <v>37</v>
      </c>
      <c r="B57" s="11"/>
      <c r="C57" s="11"/>
      <c r="D57" s="11"/>
      <c r="E57" s="11"/>
      <c r="F57" s="11"/>
      <c r="G57" s="11"/>
      <c r="I57" s="2"/>
      <c r="M57" s="2"/>
      <c r="N57" s="2"/>
    </row>
    <row r="58" spans="1:16" ht="21.95" customHeight="1">
      <c r="A58" s="1" t="s">
        <v>38</v>
      </c>
    </row>
    <row r="59" spans="1:16" ht="21.95" customHeight="1">
      <c r="A59" s="5" t="s">
        <v>39</v>
      </c>
    </row>
    <row r="60" spans="1:16" ht="21.95" customHeight="1">
      <c r="B60" s="5" t="s">
        <v>40</v>
      </c>
      <c r="G60" s="2">
        <v>15</v>
      </c>
      <c r="I60" s="175">
        <v>39839139</v>
      </c>
      <c r="J60" s="152"/>
      <c r="K60" s="177">
        <v>39986356</v>
      </c>
      <c r="L60" s="153"/>
      <c r="M60" s="177">
        <v>39609381</v>
      </c>
      <c r="N60" s="177"/>
      <c r="O60" s="177">
        <v>39481161</v>
      </c>
    </row>
    <row r="61" spans="1:16" ht="21.95" customHeight="1">
      <c r="A61" s="20" t="s">
        <v>41</v>
      </c>
      <c r="G61" s="2" t="s">
        <v>42</v>
      </c>
      <c r="I61" s="175">
        <v>163633033</v>
      </c>
      <c r="J61" s="152"/>
      <c r="K61" s="177">
        <v>240404323</v>
      </c>
      <c r="L61" s="153"/>
      <c r="M61" s="177">
        <v>180328193</v>
      </c>
      <c r="N61" s="177"/>
      <c r="O61" s="177">
        <v>249770119</v>
      </c>
    </row>
    <row r="62" spans="1:16" ht="21.95" customHeight="1">
      <c r="A62" s="3" t="s">
        <v>43</v>
      </c>
      <c r="G62" s="2">
        <v>7</v>
      </c>
      <c r="I62" s="177">
        <v>3179948</v>
      </c>
      <c r="J62" s="152"/>
      <c r="K62" s="177">
        <v>4076444</v>
      </c>
      <c r="L62" s="153"/>
      <c r="M62" s="177">
        <v>3179948</v>
      </c>
      <c r="N62" s="177"/>
      <c r="O62" s="177">
        <v>4076444</v>
      </c>
    </row>
    <row r="63" spans="1:16" ht="21.95" customHeight="1">
      <c r="A63" s="3" t="s">
        <v>44</v>
      </c>
      <c r="G63" s="2">
        <v>5.2</v>
      </c>
      <c r="I63" s="175">
        <v>0</v>
      </c>
      <c r="J63" s="152"/>
      <c r="K63" s="24">
        <v>0</v>
      </c>
      <c r="L63" s="153"/>
      <c r="M63" s="177">
        <v>65522538</v>
      </c>
      <c r="N63" s="177"/>
      <c r="O63" s="177">
        <v>110483730</v>
      </c>
    </row>
    <row r="64" spans="1:16" ht="21.95" customHeight="1">
      <c r="A64" s="3" t="s">
        <v>45</v>
      </c>
    </row>
    <row r="65" spans="1:16" ht="21.95" customHeight="1">
      <c r="B65" s="3" t="s">
        <v>46</v>
      </c>
      <c r="G65" s="2">
        <v>5.2</v>
      </c>
      <c r="I65" s="175">
        <v>250903981</v>
      </c>
      <c r="J65" s="152"/>
      <c r="K65" s="177">
        <v>260903981</v>
      </c>
      <c r="L65" s="153"/>
      <c r="M65" s="175">
        <v>250903981</v>
      </c>
      <c r="N65" s="177"/>
      <c r="O65" s="177">
        <v>260903981</v>
      </c>
    </row>
    <row r="66" spans="1:16" ht="21.95" customHeight="1">
      <c r="A66" s="3" t="s">
        <v>47</v>
      </c>
      <c r="G66" s="2">
        <v>17</v>
      </c>
      <c r="I66" s="175">
        <v>40000000</v>
      </c>
      <c r="J66" s="152"/>
      <c r="K66" s="177">
        <v>40000000</v>
      </c>
      <c r="L66" s="153"/>
      <c r="M66" s="175">
        <v>40000000</v>
      </c>
      <c r="N66" s="177"/>
      <c r="O66" s="177">
        <v>40000000</v>
      </c>
    </row>
    <row r="67" spans="1:16" ht="21.95" customHeight="1">
      <c r="A67" s="5" t="s">
        <v>48</v>
      </c>
      <c r="G67" s="2"/>
      <c r="I67" s="53"/>
      <c r="J67" s="2"/>
      <c r="K67" s="21"/>
      <c r="M67" s="14"/>
      <c r="N67" s="21"/>
      <c r="O67" s="14"/>
    </row>
    <row r="68" spans="1:16" ht="21.95" customHeight="1">
      <c r="A68" s="9"/>
      <c r="B68" s="18" t="s">
        <v>49</v>
      </c>
      <c r="G68" s="2">
        <v>18</v>
      </c>
      <c r="I68" s="175">
        <v>37137925</v>
      </c>
      <c r="J68" s="152"/>
      <c r="K68" s="177">
        <v>36268627</v>
      </c>
      <c r="L68" s="153"/>
      <c r="M68" s="177">
        <v>880241</v>
      </c>
      <c r="N68" s="177"/>
      <c r="O68" s="177">
        <v>929850</v>
      </c>
    </row>
    <row r="69" spans="1:16" ht="21.95" customHeight="1">
      <c r="B69" s="3" t="s">
        <v>50</v>
      </c>
      <c r="G69" s="2">
        <v>13.2</v>
      </c>
      <c r="I69" s="175">
        <v>1964254</v>
      </c>
      <c r="J69" s="152"/>
      <c r="K69" s="177">
        <v>1879597</v>
      </c>
      <c r="L69" s="153"/>
      <c r="M69" s="177">
        <v>1964254</v>
      </c>
      <c r="N69" s="177"/>
      <c r="O69" s="177">
        <v>1879597</v>
      </c>
    </row>
    <row r="70" spans="1:16" ht="21.95" customHeight="1">
      <c r="B70" s="5" t="s">
        <v>51</v>
      </c>
      <c r="G70" s="2">
        <v>19</v>
      </c>
      <c r="I70" s="154">
        <v>3483044</v>
      </c>
      <c r="J70" s="152"/>
      <c r="K70" s="153">
        <v>3483044</v>
      </c>
      <c r="L70" s="153"/>
      <c r="M70" s="178">
        <v>3483044</v>
      </c>
      <c r="N70" s="178"/>
      <c r="O70" s="178">
        <v>3483044</v>
      </c>
    </row>
    <row r="71" spans="1:16" ht="21.95" customHeight="1">
      <c r="A71" s="3" t="s">
        <v>214</v>
      </c>
      <c r="G71" s="2"/>
      <c r="I71" s="154">
        <v>246514</v>
      </c>
      <c r="J71" s="152"/>
      <c r="K71" s="153">
        <v>0</v>
      </c>
      <c r="L71" s="153"/>
      <c r="M71" s="178">
        <v>0</v>
      </c>
      <c r="N71" s="178"/>
      <c r="O71" s="178">
        <v>0</v>
      </c>
    </row>
    <row r="72" spans="1:16" ht="21.95" customHeight="1">
      <c r="A72" s="5" t="s">
        <v>52</v>
      </c>
      <c r="G72" s="2">
        <v>5.2</v>
      </c>
      <c r="I72" s="175">
        <v>8341494</v>
      </c>
      <c r="J72" s="152"/>
      <c r="K72" s="177">
        <v>17964110</v>
      </c>
      <c r="L72" s="153"/>
      <c r="M72" s="21">
        <v>7988124</v>
      </c>
      <c r="N72" s="24"/>
      <c r="O72" s="21">
        <v>17551244</v>
      </c>
    </row>
    <row r="73" spans="1:16" ht="21.95" customHeight="1">
      <c r="A73" s="1" t="s">
        <v>53</v>
      </c>
      <c r="G73" s="2"/>
      <c r="I73" s="37">
        <f>SUM(I60:I72)</f>
        <v>548729332</v>
      </c>
      <c r="J73" s="2"/>
      <c r="K73" s="37">
        <f>SUM(K60:K72)</f>
        <v>644966482</v>
      </c>
      <c r="M73" s="37">
        <f>SUM(M60:M72)</f>
        <v>593859704</v>
      </c>
      <c r="N73" s="30"/>
      <c r="O73" s="37">
        <f>SUM(O60:O72)</f>
        <v>728559170</v>
      </c>
    </row>
    <row r="74" spans="1:16" ht="21.95" customHeight="1">
      <c r="A74" s="9"/>
      <c r="G74" s="2"/>
      <c r="J74" s="2"/>
      <c r="M74" s="31"/>
      <c r="O74" s="31"/>
    </row>
    <row r="75" spans="1:16" ht="21.95" customHeight="1">
      <c r="A75" s="1" t="s">
        <v>54</v>
      </c>
      <c r="G75" s="2"/>
      <c r="I75" s="14"/>
      <c r="J75" s="14"/>
      <c r="K75" s="14"/>
      <c r="L75" s="14"/>
      <c r="M75" s="14"/>
      <c r="N75" s="14"/>
      <c r="O75" s="14"/>
    </row>
    <row r="76" spans="1:16" ht="21.95" customHeight="1">
      <c r="A76" s="18" t="s">
        <v>55</v>
      </c>
      <c r="G76" s="2">
        <v>18</v>
      </c>
      <c r="I76" s="175">
        <v>601925370</v>
      </c>
      <c r="J76" s="152"/>
      <c r="K76" s="177">
        <v>629581160</v>
      </c>
      <c r="L76" s="153"/>
      <c r="M76" s="177">
        <v>164047613</v>
      </c>
      <c r="N76" s="177"/>
      <c r="O76" s="177">
        <v>164779466</v>
      </c>
    </row>
    <row r="77" spans="1:16" ht="21.95" customHeight="1">
      <c r="A77" s="3" t="s">
        <v>56</v>
      </c>
      <c r="G77" s="2">
        <v>13.2</v>
      </c>
      <c r="I77" s="175">
        <v>8055291</v>
      </c>
      <c r="J77" s="152"/>
      <c r="K77" s="21">
        <v>9543868</v>
      </c>
      <c r="L77" s="153"/>
      <c r="M77" s="21">
        <v>8055291</v>
      </c>
      <c r="N77" s="177"/>
      <c r="O77" s="21">
        <v>9543868</v>
      </c>
    </row>
    <row r="78" spans="1:16" ht="21.95" customHeight="1">
      <c r="A78" s="3" t="s">
        <v>57</v>
      </c>
      <c r="G78" s="2"/>
      <c r="I78" s="175">
        <v>12673736</v>
      </c>
      <c r="J78" s="179"/>
      <c r="K78" s="21">
        <v>14644461</v>
      </c>
      <c r="L78" s="21"/>
      <c r="M78" s="175">
        <v>12673736</v>
      </c>
      <c r="N78" s="21"/>
      <c r="O78" s="21">
        <v>14644461</v>
      </c>
      <c r="P78" s="3"/>
    </row>
    <row r="79" spans="1:16" ht="21.95" customHeight="1">
      <c r="A79" s="3" t="s">
        <v>58</v>
      </c>
      <c r="G79" s="2">
        <v>19</v>
      </c>
      <c r="I79" s="175">
        <v>18542105</v>
      </c>
      <c r="J79" s="152"/>
      <c r="K79" s="177">
        <v>17193707</v>
      </c>
      <c r="L79" s="153"/>
      <c r="M79" s="177">
        <v>18542105</v>
      </c>
      <c r="N79" s="177"/>
      <c r="O79" s="177">
        <v>17193707</v>
      </c>
      <c r="P79" s="3"/>
    </row>
    <row r="80" spans="1:16" ht="21.95" customHeight="1">
      <c r="A80" s="3" t="s">
        <v>59</v>
      </c>
      <c r="G80" s="2"/>
      <c r="I80" s="175">
        <v>21870555</v>
      </c>
      <c r="J80" s="179"/>
      <c r="K80" s="21">
        <v>29399595</v>
      </c>
      <c r="L80" s="21"/>
      <c r="M80" s="175">
        <v>21870553</v>
      </c>
      <c r="N80" s="21"/>
      <c r="O80" s="21">
        <v>29399595</v>
      </c>
    </row>
    <row r="81" spans="1:15" ht="21.95" customHeight="1">
      <c r="A81" s="1" t="s">
        <v>60</v>
      </c>
      <c r="G81" s="2"/>
      <c r="I81" s="37">
        <f>SUM(I76:I80)</f>
        <v>663067057</v>
      </c>
      <c r="J81" s="2"/>
      <c r="K81" s="37">
        <f>SUM(K76:K80)</f>
        <v>700362791</v>
      </c>
      <c r="M81" s="37">
        <f>SUM(M76:M80)</f>
        <v>225189298</v>
      </c>
      <c r="N81" s="30"/>
      <c r="O81" s="37">
        <f>SUM(O76:O80)</f>
        <v>235561097</v>
      </c>
    </row>
    <row r="82" spans="1:15" ht="12" customHeight="1">
      <c r="A82" s="9"/>
      <c r="G82" s="2"/>
      <c r="J82" s="2"/>
      <c r="M82" s="31"/>
      <c r="O82" s="21"/>
    </row>
    <row r="83" spans="1:15" ht="21.95" customHeight="1">
      <c r="A83" s="9" t="s">
        <v>61</v>
      </c>
      <c r="G83" s="2"/>
      <c r="I83" s="33">
        <f>I81+I73</f>
        <v>1211796389</v>
      </c>
      <c r="J83" s="2"/>
      <c r="K83" s="33">
        <f>K81+K73</f>
        <v>1345329273</v>
      </c>
      <c r="M83" s="33">
        <f>M81+M73</f>
        <v>819049002</v>
      </c>
      <c r="N83" s="30"/>
      <c r="O83" s="27">
        <f>O81+O73</f>
        <v>964120267</v>
      </c>
    </row>
    <row r="84" spans="1:15" ht="21.95" customHeight="1">
      <c r="A84" s="9"/>
      <c r="G84" s="2"/>
      <c r="I84" s="30"/>
      <c r="J84" s="2"/>
      <c r="K84" s="30"/>
      <c r="M84" s="30"/>
      <c r="N84" s="30"/>
      <c r="O84" s="28"/>
    </row>
    <row r="85" spans="1:15" ht="21.95" customHeight="1">
      <c r="A85" s="57" t="s">
        <v>35</v>
      </c>
      <c r="G85" s="2"/>
      <c r="I85" s="30"/>
      <c r="J85" s="2"/>
      <c r="K85" s="30"/>
      <c r="M85" s="30"/>
      <c r="N85" s="30"/>
      <c r="O85" s="28"/>
    </row>
    <row r="86" spans="1:15" ht="21.95" customHeight="1">
      <c r="A86" s="5"/>
      <c r="G86" s="2"/>
      <c r="I86" s="30"/>
      <c r="J86" s="30"/>
      <c r="K86" s="30"/>
      <c r="L86" s="30"/>
      <c r="M86" s="30"/>
      <c r="N86" s="30"/>
      <c r="O86" s="30"/>
    </row>
    <row r="87" spans="1:15" ht="21.95" customHeight="1">
      <c r="A87" s="5"/>
      <c r="G87" s="2"/>
      <c r="I87" s="30"/>
      <c r="J87" s="2"/>
      <c r="K87" s="30"/>
      <c r="M87" s="30"/>
      <c r="N87" s="30"/>
      <c r="O87" s="28"/>
    </row>
    <row r="88" spans="1:15" ht="21.95" customHeight="1">
      <c r="A88" s="5"/>
      <c r="G88" s="2"/>
      <c r="I88" s="30"/>
      <c r="J88" s="2"/>
      <c r="K88" s="30"/>
      <c r="M88" s="30"/>
      <c r="N88" s="30"/>
      <c r="O88" s="28"/>
    </row>
    <row r="89" spans="1:15" ht="21.95" customHeight="1">
      <c r="A89" s="5"/>
      <c r="G89" s="2"/>
      <c r="I89" s="30"/>
      <c r="J89" s="2"/>
      <c r="K89" s="30"/>
      <c r="M89" s="30"/>
      <c r="N89" s="30"/>
      <c r="O89" s="28"/>
    </row>
    <row r="90" spans="1:15" ht="21.95" customHeight="1">
      <c r="A90" s="5"/>
      <c r="G90" s="2"/>
      <c r="I90" s="30"/>
      <c r="J90" s="2"/>
      <c r="K90" s="30"/>
      <c r="M90" s="30"/>
      <c r="N90" s="30"/>
      <c r="O90" s="28"/>
    </row>
    <row r="91" spans="1:15" ht="21.95" customHeight="1">
      <c r="A91" s="5"/>
      <c r="G91" s="2"/>
      <c r="I91" s="30"/>
      <c r="J91" s="2"/>
      <c r="K91" s="30"/>
      <c r="M91" s="30"/>
      <c r="N91" s="30"/>
      <c r="O91" s="28"/>
    </row>
    <row r="92" spans="1:15" ht="35.85" customHeight="1">
      <c r="A92" s="5"/>
      <c r="G92" s="2"/>
      <c r="I92" s="30"/>
      <c r="J92" s="2"/>
      <c r="K92" s="30"/>
      <c r="M92" s="30"/>
      <c r="N92" s="30"/>
      <c r="O92" s="28"/>
    </row>
    <row r="93" spans="1:15" ht="21.95" customHeight="1">
      <c r="A93" s="69"/>
      <c r="B93" s="70"/>
      <c r="C93" s="70"/>
      <c r="D93" s="70"/>
      <c r="E93" s="70"/>
      <c r="F93" s="70"/>
      <c r="G93" s="70"/>
      <c r="H93" s="5"/>
      <c r="I93" s="24"/>
      <c r="J93" s="70"/>
      <c r="K93" s="24"/>
      <c r="L93" s="56"/>
      <c r="M93" s="56"/>
      <c r="N93" s="24"/>
      <c r="O93" s="56"/>
    </row>
    <row r="94" spans="1:15" ht="21.95" customHeight="1">
      <c r="A94" s="5"/>
      <c r="G94" s="2"/>
      <c r="I94" s="30"/>
      <c r="J94" s="2"/>
      <c r="K94" s="30"/>
      <c r="M94" s="30"/>
      <c r="N94" s="30"/>
      <c r="O94" s="67" t="s">
        <v>227</v>
      </c>
    </row>
    <row r="95" spans="1:15" ht="21.95" customHeight="1">
      <c r="A95" s="1" t="str">
        <f>$A$1</f>
        <v>SOLARTRON PUBLIC COMPANY LIMITED AND ITS SUBSIDIARIES</v>
      </c>
      <c r="B95" s="1"/>
      <c r="C95" s="1"/>
      <c r="D95" s="1"/>
      <c r="E95" s="1"/>
      <c r="F95" s="1"/>
      <c r="G95" s="1"/>
      <c r="J95" s="1"/>
      <c r="L95" s="1"/>
      <c r="M95" s="1"/>
      <c r="O95" s="1"/>
    </row>
    <row r="96" spans="1:15" ht="21.95" customHeight="1">
      <c r="A96" s="16" t="s">
        <v>36</v>
      </c>
      <c r="B96" s="1"/>
      <c r="C96" s="1"/>
      <c r="D96" s="1"/>
      <c r="E96" s="1"/>
      <c r="F96" s="1"/>
      <c r="G96" s="1"/>
      <c r="J96" s="1"/>
      <c r="L96" s="1"/>
      <c r="M96" s="1"/>
      <c r="O96" s="1"/>
    </row>
    <row r="97" spans="1:16" ht="21.95" customHeight="1">
      <c r="A97" s="1" t="str">
        <f>+A50</f>
        <v>AS AT SEPTEMBER 30, 2022</v>
      </c>
      <c r="B97" s="1"/>
      <c r="C97" s="1"/>
      <c r="D97" s="1"/>
      <c r="E97" s="1"/>
      <c r="F97" s="1"/>
      <c r="G97" s="1"/>
      <c r="J97" s="1"/>
      <c r="L97" s="1"/>
      <c r="M97" s="1"/>
      <c r="O97" s="1"/>
    </row>
    <row r="98" spans="1:16" ht="21.95" customHeight="1">
      <c r="A98" s="8"/>
      <c r="B98" s="8"/>
      <c r="C98" s="8"/>
      <c r="D98" s="8"/>
      <c r="E98" s="8"/>
      <c r="F98" s="8"/>
      <c r="G98" s="8"/>
      <c r="J98" s="8"/>
      <c r="L98" s="8"/>
      <c r="M98" s="8"/>
      <c r="O98" s="8"/>
    </row>
    <row r="99" spans="1:16" ht="21.95" customHeight="1">
      <c r="A99" s="8"/>
      <c r="B99" s="8"/>
      <c r="C99" s="8"/>
      <c r="D99" s="8"/>
      <c r="E99" s="8"/>
      <c r="F99" s="8"/>
      <c r="G99" s="8"/>
      <c r="H99" s="5"/>
      <c r="I99" s="186" t="s">
        <v>2</v>
      </c>
      <c r="J99" s="186"/>
      <c r="K99" s="186"/>
      <c r="L99" s="186"/>
      <c r="M99" s="186"/>
      <c r="N99" s="186"/>
      <c r="O99" s="186"/>
      <c r="P99" s="3"/>
    </row>
    <row r="100" spans="1:16" ht="21.95" customHeight="1">
      <c r="A100" s="8"/>
      <c r="B100" s="8"/>
      <c r="C100" s="8"/>
      <c r="D100" s="8"/>
      <c r="E100" s="8"/>
      <c r="F100" s="8"/>
      <c r="G100" s="8"/>
      <c r="H100" s="5"/>
      <c r="I100" s="185" t="s">
        <v>3</v>
      </c>
      <c r="J100" s="185"/>
      <c r="K100" s="185"/>
      <c r="L100" s="5"/>
      <c r="M100" s="185" t="s">
        <v>4</v>
      </c>
      <c r="N100" s="185"/>
      <c r="O100" s="185"/>
      <c r="P100" s="3"/>
    </row>
    <row r="101" spans="1:16" ht="21.95" customHeight="1">
      <c r="A101" s="8"/>
      <c r="B101" s="8"/>
      <c r="C101" s="8"/>
      <c r="D101" s="8"/>
      <c r="E101" s="8"/>
      <c r="F101" s="8"/>
      <c r="G101" s="8"/>
      <c r="H101" s="5"/>
      <c r="I101" s="135" t="str">
        <f>+I54</f>
        <v>September 30, 2022</v>
      </c>
      <c r="J101" s="56"/>
      <c r="K101" s="135" t="s">
        <v>5</v>
      </c>
      <c r="L101" s="56"/>
      <c r="M101" s="135" t="str">
        <f>+I101</f>
        <v>September 30, 2022</v>
      </c>
      <c r="N101" s="56"/>
      <c r="O101" s="135" t="s">
        <v>5</v>
      </c>
      <c r="P101" s="3"/>
    </row>
    <row r="102" spans="1:16" ht="21.95" customHeight="1">
      <c r="A102" s="8"/>
      <c r="B102" s="8"/>
      <c r="C102" s="8"/>
      <c r="D102" s="8"/>
      <c r="E102" s="8"/>
      <c r="F102" s="8"/>
      <c r="G102" s="8"/>
      <c r="H102" s="5"/>
      <c r="I102" s="151" t="s">
        <v>6</v>
      </c>
      <c r="J102" s="56"/>
      <c r="K102" s="151" t="s">
        <v>7</v>
      </c>
      <c r="L102" s="56"/>
      <c r="M102" s="151" t="s">
        <v>6</v>
      </c>
      <c r="N102" s="56"/>
      <c r="O102" s="151" t="s">
        <v>7</v>
      </c>
      <c r="P102" s="3"/>
    </row>
    <row r="103" spans="1:16" ht="21.95" customHeight="1">
      <c r="A103" s="8"/>
      <c r="B103" s="8"/>
      <c r="C103" s="8"/>
      <c r="D103" s="8"/>
      <c r="E103" s="8"/>
      <c r="F103" s="8"/>
      <c r="G103" s="10" t="s">
        <v>8</v>
      </c>
      <c r="H103" s="5"/>
      <c r="I103" s="150" t="s">
        <v>9</v>
      </c>
      <c r="J103" s="56"/>
      <c r="K103" s="150"/>
      <c r="L103" s="56"/>
      <c r="M103" s="150" t="s">
        <v>9</v>
      </c>
      <c r="N103" s="56"/>
      <c r="O103" s="150"/>
      <c r="P103" s="3"/>
    </row>
    <row r="104" spans="1:16" ht="21.95" customHeight="1">
      <c r="A104" s="11" t="s">
        <v>62</v>
      </c>
      <c r="B104" s="36"/>
      <c r="C104" s="36"/>
      <c r="D104" s="36"/>
      <c r="E104" s="36"/>
      <c r="F104" s="36"/>
      <c r="G104" s="2"/>
      <c r="I104" s="2"/>
      <c r="M104" s="2"/>
      <c r="N104" s="2"/>
    </row>
    <row r="105" spans="1:16" ht="21.95" customHeight="1">
      <c r="A105" s="1" t="s">
        <v>63</v>
      </c>
      <c r="L105" s="12"/>
      <c r="M105" s="12"/>
    </row>
    <row r="106" spans="1:16" ht="21.95" customHeight="1">
      <c r="A106" s="5" t="s">
        <v>64</v>
      </c>
      <c r="G106" s="2">
        <v>20</v>
      </c>
      <c r="L106" s="31"/>
      <c r="M106" s="31"/>
    </row>
    <row r="107" spans="1:16" ht="21.95" customHeight="1">
      <c r="A107" s="5" t="s">
        <v>65</v>
      </c>
      <c r="L107" s="31"/>
      <c r="M107" s="31"/>
    </row>
    <row r="108" spans="1:16" ht="21.95" customHeight="1">
      <c r="B108" s="3" t="s">
        <v>66</v>
      </c>
      <c r="G108" s="2"/>
      <c r="I108" s="38">
        <v>1360311807</v>
      </c>
      <c r="K108" s="38">
        <v>1360311807</v>
      </c>
      <c r="L108" s="30"/>
      <c r="M108" s="38">
        <v>1360311807</v>
      </c>
      <c r="N108" s="28"/>
      <c r="O108" s="38">
        <v>1360311807</v>
      </c>
    </row>
    <row r="109" spans="1:16" ht="21.95" customHeight="1">
      <c r="A109" s="5" t="s">
        <v>67</v>
      </c>
      <c r="G109" s="2"/>
      <c r="I109" s="28"/>
      <c r="K109" s="28"/>
      <c r="L109" s="30"/>
      <c r="M109" s="39"/>
      <c r="N109" s="21"/>
      <c r="O109" s="28"/>
    </row>
    <row r="110" spans="1:16" ht="21.95" customHeight="1">
      <c r="A110" s="5"/>
      <c r="B110" s="3" t="s">
        <v>238</v>
      </c>
      <c r="G110" s="2"/>
      <c r="I110" s="28"/>
      <c r="K110" s="28"/>
      <c r="L110" s="30"/>
      <c r="M110" s="30"/>
      <c r="N110" s="21"/>
      <c r="O110" s="28"/>
    </row>
    <row r="111" spans="1:16" ht="21.95" customHeight="1">
      <c r="A111" s="5"/>
      <c r="B111" s="3" t="s">
        <v>239</v>
      </c>
      <c r="G111" s="2"/>
      <c r="I111" s="28">
        <v>1088249466</v>
      </c>
      <c r="K111" s="28">
        <v>1088249446</v>
      </c>
      <c r="L111" s="30"/>
      <c r="M111" s="30">
        <v>1088249466</v>
      </c>
      <c r="N111" s="21"/>
      <c r="O111" s="28">
        <v>1088249446</v>
      </c>
    </row>
    <row r="112" spans="1:16" ht="21.95" customHeight="1">
      <c r="A112" s="5" t="s">
        <v>68</v>
      </c>
      <c r="G112" s="2"/>
      <c r="I112" s="54">
        <v>1218760890</v>
      </c>
      <c r="K112" s="21">
        <v>1218760870</v>
      </c>
      <c r="L112" s="31"/>
      <c r="M112" s="31">
        <v>1218760890</v>
      </c>
      <c r="N112" s="21"/>
      <c r="O112" s="21">
        <v>1218760870</v>
      </c>
    </row>
    <row r="113" spans="1:20" ht="21.95" customHeight="1">
      <c r="A113" s="5" t="s">
        <v>69</v>
      </c>
      <c r="G113" s="2"/>
      <c r="K113" s="21"/>
      <c r="L113" s="31"/>
      <c r="M113" s="31"/>
      <c r="O113" s="21"/>
    </row>
    <row r="114" spans="1:20" ht="21.95" customHeight="1">
      <c r="B114" s="5" t="s">
        <v>70</v>
      </c>
      <c r="G114" s="2"/>
      <c r="I114" s="41">
        <v>55965054</v>
      </c>
      <c r="J114" s="2"/>
      <c r="K114" s="41">
        <v>55965054</v>
      </c>
      <c r="L114" s="31"/>
      <c r="M114" s="21">
        <v>55965054</v>
      </c>
      <c r="N114" s="21"/>
      <c r="O114" s="21">
        <v>55965054</v>
      </c>
    </row>
    <row r="115" spans="1:20" ht="21.95" customHeight="1">
      <c r="B115" s="3" t="s">
        <v>71</v>
      </c>
      <c r="G115" s="2"/>
      <c r="I115" s="47">
        <v>-2049361711</v>
      </c>
      <c r="J115" s="2">
        <v>228240534</v>
      </c>
      <c r="K115" s="47">
        <v>-1912197519</v>
      </c>
      <c r="L115" s="13"/>
      <c r="M115" s="47">
        <v>-1723682769</v>
      </c>
      <c r="N115" s="114"/>
      <c r="O115" s="47">
        <v>-1605981759</v>
      </c>
    </row>
    <row r="116" spans="1:20" ht="21.95" customHeight="1">
      <c r="A116" s="3" t="s">
        <v>72</v>
      </c>
      <c r="G116" s="2"/>
      <c r="I116" s="21">
        <v>236424992</v>
      </c>
      <c r="J116" s="2">
        <v>228240534</v>
      </c>
      <c r="K116" s="43">
        <v>236424992</v>
      </c>
      <c r="L116" s="4"/>
      <c r="M116" s="4">
        <v>0</v>
      </c>
      <c r="N116" s="21"/>
      <c r="O116" s="27">
        <v>0</v>
      </c>
    </row>
    <row r="117" spans="1:20" ht="21.95" customHeight="1">
      <c r="A117" s="5" t="s">
        <v>73</v>
      </c>
      <c r="G117" s="2"/>
      <c r="I117" s="75">
        <f>SUM(I111:I116)</f>
        <v>550038691</v>
      </c>
      <c r="K117" s="76">
        <f>SUM(K111:K116)</f>
        <v>687202843</v>
      </c>
      <c r="L117" s="30"/>
      <c r="M117" s="75">
        <f>SUM(M111:M116)</f>
        <v>639292641</v>
      </c>
      <c r="N117" s="30"/>
      <c r="O117" s="77">
        <f>SUM(O111:O116)</f>
        <v>756993611</v>
      </c>
    </row>
    <row r="118" spans="1:20" ht="21.95" customHeight="1">
      <c r="A118" s="6" t="s">
        <v>74</v>
      </c>
      <c r="G118" s="2"/>
      <c r="I118" s="175">
        <v>81912221</v>
      </c>
      <c r="K118" s="33">
        <v>82422329</v>
      </c>
      <c r="L118" s="30"/>
      <c r="M118" s="30">
        <v>0</v>
      </c>
      <c r="N118" s="30"/>
      <c r="O118" s="27">
        <v>0</v>
      </c>
    </row>
    <row r="119" spans="1:20" ht="21.95" customHeight="1">
      <c r="A119" s="7" t="s">
        <v>75</v>
      </c>
      <c r="G119" s="2"/>
      <c r="I119" s="60">
        <f>SUM(I117:I118)</f>
        <v>631950912</v>
      </c>
      <c r="K119" s="60">
        <f>SUM(K117:K118)</f>
        <v>769625172</v>
      </c>
      <c r="L119" s="30"/>
      <c r="M119" s="60">
        <f>SUM(M117:M118)</f>
        <v>639292641</v>
      </c>
      <c r="N119" s="22"/>
      <c r="O119" s="78">
        <f>SUM(O117:O118)</f>
        <v>756993611</v>
      </c>
      <c r="P119" s="58"/>
      <c r="Q119" s="49"/>
      <c r="R119" s="49"/>
    </row>
    <row r="120" spans="1:20" ht="11.25" customHeight="1">
      <c r="G120" s="2"/>
      <c r="L120" s="31"/>
      <c r="M120" s="31"/>
      <c r="O120" s="21"/>
    </row>
    <row r="121" spans="1:20" ht="21.95" customHeight="1" thickBot="1">
      <c r="A121" s="9" t="s">
        <v>76</v>
      </c>
      <c r="F121" s="40"/>
      <c r="G121" s="2"/>
      <c r="I121" s="79">
        <f>+I83+I119</f>
        <v>1843747301</v>
      </c>
      <c r="K121" s="79">
        <f>+K83+K119</f>
        <v>2114954445</v>
      </c>
      <c r="L121" s="30"/>
      <c r="M121" s="34">
        <f>M117+M83</f>
        <v>1458341643</v>
      </c>
      <c r="N121" s="22"/>
      <c r="O121" s="80">
        <f>O117+O83</f>
        <v>1721113878</v>
      </c>
      <c r="Q121" s="22"/>
      <c r="R121" s="14"/>
      <c r="S121" s="14"/>
      <c r="T121" s="14"/>
    </row>
    <row r="122" spans="1:20" ht="21.95" customHeight="1" thickTop="1">
      <c r="A122" s="9"/>
      <c r="F122" s="40"/>
      <c r="G122" s="2"/>
      <c r="I122" s="71">
        <f>+I121-I34</f>
        <v>0</v>
      </c>
      <c r="J122" s="72"/>
      <c r="K122" s="71">
        <f>+K121-K34</f>
        <v>0</v>
      </c>
      <c r="L122" s="73"/>
      <c r="M122" s="71">
        <f>+M121-M34</f>
        <v>0</v>
      </c>
      <c r="N122" s="71"/>
      <c r="O122" s="71">
        <f>+O121-O34</f>
        <v>0</v>
      </c>
    </row>
    <row r="123" spans="1:20" ht="21.95" customHeight="1">
      <c r="A123" s="57" t="s">
        <v>35</v>
      </c>
      <c r="F123" s="40"/>
      <c r="G123" s="2"/>
      <c r="I123" s="30"/>
      <c r="K123" s="30"/>
      <c r="L123" s="30"/>
      <c r="M123" s="30"/>
      <c r="N123" s="22"/>
      <c r="O123" s="30"/>
    </row>
    <row r="124" spans="1:20" ht="21.95" customHeight="1">
      <c r="A124" s="9"/>
      <c r="F124" s="40"/>
      <c r="G124" s="2"/>
      <c r="I124" s="22"/>
      <c r="K124" s="22"/>
      <c r="L124" s="30"/>
      <c r="M124" s="30"/>
      <c r="N124" s="22"/>
      <c r="O124" s="30"/>
    </row>
    <row r="125" spans="1:20" ht="21.95" customHeight="1">
      <c r="A125" s="9"/>
      <c r="F125" s="40"/>
      <c r="G125" s="2"/>
      <c r="I125" s="22"/>
      <c r="K125" s="22"/>
      <c r="L125" s="30"/>
      <c r="M125" s="30"/>
      <c r="N125" s="22"/>
      <c r="O125" s="30"/>
    </row>
    <row r="126" spans="1:20" ht="21.95" customHeight="1">
      <c r="A126" s="9"/>
      <c r="F126" s="40"/>
      <c r="G126" s="2"/>
      <c r="I126" s="22"/>
      <c r="K126" s="22"/>
      <c r="L126" s="30"/>
      <c r="M126" s="30"/>
      <c r="N126" s="22"/>
      <c r="O126" s="30"/>
    </row>
    <row r="127" spans="1:20" ht="21.95" customHeight="1">
      <c r="A127" s="9"/>
      <c r="F127" s="40"/>
      <c r="G127" s="2"/>
      <c r="I127" s="22"/>
      <c r="K127" s="22"/>
      <c r="L127" s="30"/>
      <c r="M127" s="30"/>
      <c r="N127" s="22"/>
      <c r="O127" s="30"/>
    </row>
    <row r="128" spans="1:20" ht="21.95" customHeight="1">
      <c r="A128" s="9"/>
      <c r="F128" s="40"/>
      <c r="G128" s="2"/>
      <c r="I128" s="22"/>
      <c r="K128" s="22"/>
      <c r="L128" s="30"/>
      <c r="M128" s="30"/>
      <c r="N128" s="22"/>
      <c r="O128" s="30"/>
    </row>
    <row r="129" spans="1:15" ht="21.95" customHeight="1">
      <c r="A129" s="9"/>
      <c r="F129" s="40"/>
      <c r="G129" s="2"/>
      <c r="I129" s="22"/>
      <c r="K129" s="22"/>
      <c r="L129" s="30"/>
      <c r="M129" s="30"/>
      <c r="N129" s="22"/>
      <c r="O129" s="30"/>
    </row>
    <row r="130" spans="1:15" ht="21.95" customHeight="1">
      <c r="A130" s="9"/>
      <c r="F130" s="40"/>
      <c r="G130" s="2"/>
      <c r="I130" s="22"/>
      <c r="K130" s="22"/>
      <c r="L130" s="30"/>
      <c r="M130" s="30"/>
      <c r="N130" s="22"/>
      <c r="O130" s="30"/>
    </row>
    <row r="131" spans="1:15" ht="21.95" customHeight="1">
      <c r="A131" s="9"/>
      <c r="F131" s="40"/>
      <c r="G131" s="2"/>
      <c r="I131" s="22"/>
      <c r="K131" s="22"/>
      <c r="L131" s="30"/>
      <c r="M131" s="30"/>
      <c r="N131" s="22"/>
      <c r="O131" s="30"/>
    </row>
    <row r="132" spans="1:15" ht="21.95" customHeight="1">
      <c r="A132" s="9"/>
      <c r="F132" s="40"/>
      <c r="G132" s="2"/>
      <c r="I132" s="22"/>
      <c r="K132" s="22"/>
      <c r="L132" s="30"/>
      <c r="M132" s="30"/>
      <c r="N132" s="22"/>
      <c r="O132" s="30"/>
    </row>
    <row r="133" spans="1:15" ht="21.95" customHeight="1">
      <c r="A133" s="9"/>
      <c r="F133" s="40"/>
      <c r="G133" s="2"/>
      <c r="I133" s="22"/>
      <c r="K133" s="22"/>
      <c r="L133" s="30"/>
      <c r="M133" s="30"/>
      <c r="N133" s="22"/>
      <c r="O133" s="30"/>
    </row>
    <row r="134" spans="1:15" ht="21.95" customHeight="1">
      <c r="A134" s="9"/>
      <c r="F134" s="40"/>
      <c r="G134" s="2"/>
      <c r="I134" s="22"/>
      <c r="K134" s="22"/>
      <c r="L134" s="30"/>
      <c r="M134" s="30"/>
      <c r="N134" s="22"/>
      <c r="O134" s="30"/>
    </row>
    <row r="135" spans="1:15" ht="21.95" customHeight="1">
      <c r="A135" s="9"/>
      <c r="F135" s="40"/>
      <c r="G135" s="2"/>
      <c r="I135" s="22"/>
      <c r="K135" s="22"/>
      <c r="L135" s="30"/>
      <c r="M135" s="30"/>
      <c r="N135" s="22"/>
      <c r="O135" s="30"/>
    </row>
    <row r="136" spans="1:15" ht="21.95" customHeight="1">
      <c r="A136" s="9"/>
      <c r="F136" s="40"/>
      <c r="G136" s="2"/>
      <c r="I136" s="22"/>
      <c r="K136" s="22"/>
      <c r="L136" s="30"/>
      <c r="M136" s="30"/>
      <c r="N136" s="22"/>
      <c r="O136" s="30"/>
    </row>
    <row r="137" spans="1:15" ht="21.95" customHeight="1">
      <c r="A137" s="9"/>
      <c r="F137" s="40"/>
      <c r="G137" s="2"/>
      <c r="I137" s="22"/>
      <c r="K137" s="22"/>
      <c r="L137" s="30"/>
      <c r="M137" s="30"/>
      <c r="N137" s="22"/>
      <c r="O137" s="30"/>
    </row>
    <row r="138" spans="1:15" ht="21.95" customHeight="1">
      <c r="A138" s="9"/>
      <c r="F138" s="40"/>
      <c r="G138" s="2"/>
      <c r="I138" s="22"/>
      <c r="K138" s="22"/>
      <c r="L138" s="30"/>
      <c r="M138" s="30"/>
      <c r="N138" s="22"/>
      <c r="O138" s="30"/>
    </row>
    <row r="139" spans="1:15" ht="36.6" customHeight="1">
      <c r="A139" s="9"/>
      <c r="F139" s="40"/>
      <c r="G139" s="2"/>
      <c r="I139" s="22"/>
      <c r="K139" s="22"/>
      <c r="L139" s="30"/>
      <c r="M139" s="30"/>
      <c r="N139" s="22"/>
      <c r="O139" s="30"/>
    </row>
    <row r="140" spans="1:15" ht="21.95" customHeight="1">
      <c r="A140" s="69"/>
      <c r="B140" s="70"/>
      <c r="C140" s="70"/>
      <c r="D140" s="70"/>
      <c r="E140" s="70"/>
      <c r="F140" s="70"/>
      <c r="G140" s="70"/>
      <c r="H140" s="5"/>
      <c r="I140" s="24"/>
      <c r="J140" s="70"/>
      <c r="K140" s="24"/>
      <c r="L140" s="56"/>
      <c r="M140" s="56"/>
      <c r="N140" s="24"/>
      <c r="O140" s="56"/>
    </row>
    <row r="141" spans="1:15" ht="21.95" customHeight="1">
      <c r="A141" s="9"/>
      <c r="G141" s="2"/>
      <c r="I141" s="22"/>
      <c r="K141" s="22"/>
      <c r="L141" s="30"/>
      <c r="M141" s="22"/>
      <c r="O141" s="67" t="s">
        <v>228</v>
      </c>
    </row>
    <row r="142" spans="1:15" ht="20.25"/>
    <row r="144" spans="1:15" ht="21.95" customHeight="1">
      <c r="I144" s="22"/>
      <c r="K144" s="22"/>
      <c r="M144" s="22"/>
      <c r="O144" s="22"/>
    </row>
  </sheetData>
  <mergeCells count="9">
    <mergeCell ref="I100:K100"/>
    <mergeCell ref="M100:O100"/>
    <mergeCell ref="M6:O6"/>
    <mergeCell ref="I5:O5"/>
    <mergeCell ref="I52:O52"/>
    <mergeCell ref="I53:K53"/>
    <mergeCell ref="M53:O53"/>
    <mergeCell ref="I99:O99"/>
    <mergeCell ref="I6:K6"/>
  </mergeCells>
  <phoneticPr fontId="3" type="noConversion"/>
  <pageMargins left="0.98425196850393704" right="0.39370078740157483" top="0.59055118110236227" bottom="0.31496062992125984" header="0.51181102362204722" footer="0.31496062992125984"/>
  <pageSetup paperSize="9" scale="8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S140"/>
  <sheetViews>
    <sheetView view="pageBreakPreview" zoomScaleNormal="70" zoomScaleSheetLayoutView="100" workbookViewId="0">
      <selection activeCell="A4" sqref="A4"/>
    </sheetView>
  </sheetViews>
  <sheetFormatPr defaultRowHeight="21.75" customHeight="1"/>
  <cols>
    <col min="1" max="5" width="2.28515625" style="3" customWidth="1"/>
    <col min="6" max="6" width="33.28515625" style="3" customWidth="1"/>
    <col min="7" max="7" width="8.7109375" style="3" customWidth="1"/>
    <col min="8" max="8" width="0.85546875" style="3" customWidth="1"/>
    <col min="9" max="9" width="15.7109375" style="3" customWidth="1"/>
    <col min="10" max="10" width="0.85546875" style="3" customWidth="1"/>
    <col min="11" max="11" width="15.7109375" style="3" customWidth="1"/>
    <col min="12" max="12" width="0.85546875" style="3" customWidth="1"/>
    <col min="13" max="13" width="15.7109375" style="62" customWidth="1"/>
    <col min="14" max="14" width="0.85546875" style="3" customWidth="1"/>
    <col min="15" max="15" width="15.7109375" style="3" customWidth="1"/>
    <col min="16" max="16" width="0.5703125" style="3" customWidth="1"/>
    <col min="17" max="18" width="9.140625" style="3"/>
    <col min="19" max="19" width="14.7109375" style="62" customWidth="1"/>
    <col min="20" max="16384" width="9.140625" style="3"/>
  </cols>
  <sheetData>
    <row r="1" spans="1:19" ht="21.95" customHeight="1">
      <c r="A1" s="1" t="str">
        <f ca="1">$A$1</f>
        <v>SOLARTRON PUBLIC COMPANY LIMITED AND ITS SUBSIDIARIES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S1" s="59"/>
    </row>
    <row r="2" spans="1:19" ht="21.95" customHeight="1">
      <c r="A2" s="9" t="s">
        <v>77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S2" s="9"/>
    </row>
    <row r="3" spans="1:19" ht="21.95" customHeight="1">
      <c r="A3" s="9" t="s">
        <v>210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S3" s="9"/>
    </row>
    <row r="4" spans="1:19" ht="21.9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S4" s="9"/>
    </row>
    <row r="5" spans="1:19" ht="21.95" customHeight="1">
      <c r="A5" s="7"/>
      <c r="B5" s="7"/>
      <c r="C5" s="7"/>
      <c r="D5" s="7"/>
      <c r="E5" s="7"/>
      <c r="F5" s="7"/>
      <c r="G5" s="7"/>
      <c r="H5" s="7"/>
      <c r="I5" s="187" t="s">
        <v>2</v>
      </c>
      <c r="J5" s="187"/>
      <c r="K5" s="187"/>
      <c r="L5" s="187"/>
      <c r="M5" s="187"/>
      <c r="N5" s="187"/>
      <c r="O5" s="187"/>
      <c r="S5" s="3"/>
    </row>
    <row r="6" spans="1:19" ht="21.95" customHeight="1">
      <c r="I6" s="188" t="s">
        <v>3</v>
      </c>
      <c r="J6" s="188"/>
      <c r="K6" s="188"/>
      <c r="M6" s="188" t="s">
        <v>4</v>
      </c>
      <c r="N6" s="188"/>
      <c r="O6" s="188"/>
      <c r="S6" s="3"/>
    </row>
    <row r="7" spans="1:19" ht="21.95" customHeight="1">
      <c r="G7" s="10" t="s">
        <v>8</v>
      </c>
      <c r="I7" s="118">
        <v>2022</v>
      </c>
      <c r="J7" s="2"/>
      <c r="K7" s="118">
        <v>2021</v>
      </c>
      <c r="M7" s="118">
        <v>2022</v>
      </c>
      <c r="N7" s="2"/>
      <c r="O7" s="2">
        <v>2021</v>
      </c>
      <c r="S7" s="3"/>
    </row>
    <row r="8" spans="1:19" ht="21.95" customHeight="1">
      <c r="A8" s="9" t="s">
        <v>78</v>
      </c>
      <c r="M8" s="3"/>
      <c r="O8" s="68"/>
      <c r="S8" s="3"/>
    </row>
    <row r="9" spans="1:19" ht="21.95" customHeight="1">
      <c r="A9" s="3" t="s">
        <v>79</v>
      </c>
      <c r="G9" s="2">
        <v>5.0999999999999996</v>
      </c>
      <c r="I9" s="180">
        <v>23181152</v>
      </c>
      <c r="K9" s="41">
        <v>3132832</v>
      </c>
      <c r="M9" s="4">
        <v>50062035</v>
      </c>
      <c r="O9" s="21">
        <v>6704978</v>
      </c>
      <c r="S9" s="13"/>
    </row>
    <row r="10" spans="1:19" ht="21.95" customHeight="1">
      <c r="A10" s="3" t="s">
        <v>80</v>
      </c>
      <c r="G10" s="2"/>
      <c r="I10" s="180">
        <v>23081045</v>
      </c>
      <c r="K10" s="41">
        <v>19433496</v>
      </c>
      <c r="M10" s="4">
        <v>0</v>
      </c>
      <c r="O10" s="21">
        <v>0</v>
      </c>
      <c r="S10" s="13"/>
    </row>
    <row r="11" spans="1:19" ht="21.95" customHeight="1">
      <c r="A11" s="3" t="s">
        <v>81</v>
      </c>
      <c r="G11" s="2">
        <v>5.0999999999999996</v>
      </c>
      <c r="I11" s="31">
        <v>9843090</v>
      </c>
      <c r="K11" s="41">
        <v>1436310</v>
      </c>
      <c r="M11" s="4">
        <v>9843090</v>
      </c>
      <c r="O11" s="21">
        <v>1436310</v>
      </c>
      <c r="S11" s="13"/>
    </row>
    <row r="12" spans="1:19" ht="21.95" customHeight="1">
      <c r="A12" s="3" t="s">
        <v>82</v>
      </c>
      <c r="G12" s="2">
        <v>5.0999999999999996</v>
      </c>
      <c r="I12" s="31">
        <v>3125151</v>
      </c>
      <c r="K12" s="41">
        <v>769315</v>
      </c>
      <c r="M12" s="4">
        <v>1913999</v>
      </c>
      <c r="O12" s="21">
        <v>2226771</v>
      </c>
      <c r="S12" s="13"/>
    </row>
    <row r="13" spans="1:19" ht="21.95" customHeight="1">
      <c r="A13" s="9" t="s">
        <v>83</v>
      </c>
      <c r="G13" s="2"/>
      <c r="I13" s="60">
        <f>SUM(I9:I12)</f>
        <v>59230438</v>
      </c>
      <c r="K13" s="60">
        <f>SUM(K9:K12)</f>
        <v>24771953</v>
      </c>
      <c r="M13" s="50">
        <f>SUM(M9:M12)</f>
        <v>61819124</v>
      </c>
      <c r="O13" s="50">
        <f>SUM(O9:O12)</f>
        <v>10368059</v>
      </c>
      <c r="S13" s="47"/>
    </row>
    <row r="14" spans="1:19" ht="21.95" customHeight="1">
      <c r="G14" s="2"/>
      <c r="M14" s="42"/>
      <c r="O14" s="42"/>
      <c r="S14" s="47"/>
    </row>
    <row r="15" spans="1:19" ht="21.95" customHeight="1">
      <c r="A15" s="1" t="s">
        <v>84</v>
      </c>
      <c r="G15" s="2"/>
      <c r="I15" s="14"/>
      <c r="K15" s="14"/>
      <c r="M15" s="4"/>
      <c r="O15" s="4"/>
      <c r="S15" s="13"/>
    </row>
    <row r="16" spans="1:19" ht="21.95" customHeight="1">
      <c r="A16" s="3" t="s">
        <v>85</v>
      </c>
      <c r="G16" s="2"/>
      <c r="I16" s="4">
        <v>21343649</v>
      </c>
      <c r="K16" s="41">
        <v>6744893</v>
      </c>
      <c r="M16" s="4">
        <v>42899695</v>
      </c>
      <c r="O16" s="4">
        <v>6744893</v>
      </c>
      <c r="S16" s="13"/>
    </row>
    <row r="17" spans="1:19" ht="21.95" customHeight="1">
      <c r="A17" s="3" t="s">
        <v>86</v>
      </c>
      <c r="G17" s="2"/>
      <c r="I17" s="4">
        <v>12197564</v>
      </c>
      <c r="K17" s="131">
        <v>11231111</v>
      </c>
      <c r="M17" s="4">
        <v>0</v>
      </c>
      <c r="O17" s="136">
        <v>0</v>
      </c>
      <c r="S17" s="13"/>
    </row>
    <row r="18" spans="1:19" ht="21.95" customHeight="1">
      <c r="A18" s="3" t="s">
        <v>87</v>
      </c>
      <c r="G18" s="2"/>
      <c r="I18" s="4">
        <v>8418766</v>
      </c>
      <c r="K18" s="41">
        <v>3379907</v>
      </c>
      <c r="M18" s="4">
        <v>8418766</v>
      </c>
      <c r="O18" s="4">
        <v>3379906.6573573998</v>
      </c>
      <c r="S18" s="13"/>
    </row>
    <row r="19" spans="1:19" ht="21.95" customHeight="1">
      <c r="A19" s="3" t="s">
        <v>88</v>
      </c>
      <c r="G19" s="2"/>
      <c r="I19" s="4">
        <v>24801702</v>
      </c>
      <c r="K19" s="4">
        <v>27601302</v>
      </c>
      <c r="M19" s="4">
        <v>24801702</v>
      </c>
      <c r="O19" s="4">
        <v>27601302.240000013</v>
      </c>
      <c r="S19" s="13"/>
    </row>
    <row r="20" spans="1:19" ht="21.95" customHeight="1">
      <c r="A20" s="3" t="s">
        <v>89</v>
      </c>
      <c r="G20" s="2"/>
      <c r="I20" s="4">
        <v>3274582</v>
      </c>
      <c r="K20" s="41">
        <v>2802431</v>
      </c>
      <c r="M20" s="4">
        <v>3274582</v>
      </c>
      <c r="O20" s="42">
        <v>2802431</v>
      </c>
      <c r="S20" s="13"/>
    </row>
    <row r="21" spans="1:19" ht="21.95" customHeight="1">
      <c r="A21" s="3" t="s">
        <v>90</v>
      </c>
      <c r="G21" s="2"/>
      <c r="I21" s="4">
        <v>21956200</v>
      </c>
      <c r="K21" s="41">
        <v>31727507</v>
      </c>
      <c r="M21" s="4">
        <v>-1441103</v>
      </c>
      <c r="O21" s="42">
        <v>33083863</v>
      </c>
      <c r="S21" s="13"/>
    </row>
    <row r="22" spans="1:19" ht="21.95" customHeight="1">
      <c r="A22" s="9" t="s">
        <v>91</v>
      </c>
      <c r="G22" s="2"/>
      <c r="I22" s="60">
        <f>SUM(I16:I21)</f>
        <v>91992463</v>
      </c>
      <c r="K22" s="60">
        <f>SUM(K16:K21)</f>
        <v>83487151</v>
      </c>
      <c r="M22" s="60">
        <f>SUM(M16:M21)</f>
        <v>77953642</v>
      </c>
      <c r="O22" s="60">
        <f>SUM(O16:O21)</f>
        <v>73612395.897357404</v>
      </c>
      <c r="S22" s="14"/>
    </row>
    <row r="23" spans="1:19" ht="21.95" customHeight="1">
      <c r="G23" s="2"/>
      <c r="M23" s="42"/>
      <c r="O23" s="42"/>
      <c r="S23" s="47"/>
    </row>
    <row r="24" spans="1:19" ht="21.95" customHeight="1">
      <c r="A24" s="9" t="s">
        <v>92</v>
      </c>
      <c r="B24" s="9"/>
      <c r="G24" s="2"/>
      <c r="I24" s="14">
        <f>I13-I22</f>
        <v>-32762025</v>
      </c>
      <c r="K24" s="14">
        <f>K13-K22</f>
        <v>-58715198</v>
      </c>
      <c r="M24" s="14">
        <f>M13-M22</f>
        <v>-16134518</v>
      </c>
      <c r="O24" s="14">
        <f>O13-O22</f>
        <v>-63244336.897357404</v>
      </c>
      <c r="S24" s="14"/>
    </row>
    <row r="25" spans="1:19" ht="21.95" customHeight="1">
      <c r="A25" s="3" t="s">
        <v>93</v>
      </c>
      <c r="G25" s="2">
        <v>5.0999999999999996</v>
      </c>
      <c r="I25" s="112">
        <v>-12121511</v>
      </c>
      <c r="K25" s="112">
        <v>-14811560</v>
      </c>
      <c r="M25" s="112">
        <v>-7681582</v>
      </c>
      <c r="O25" s="112">
        <v>-10070452</v>
      </c>
      <c r="S25" s="13"/>
    </row>
    <row r="26" spans="1:19" ht="21.95" customHeight="1">
      <c r="A26" s="9" t="s">
        <v>94</v>
      </c>
      <c r="G26" s="2"/>
      <c r="I26" s="42">
        <f>SUM(I24:I25)</f>
        <v>-44883536</v>
      </c>
      <c r="K26" s="42">
        <f>SUM(K24:K25)</f>
        <v>-73526758</v>
      </c>
      <c r="M26" s="42">
        <f>SUM(M24:M25)</f>
        <v>-23816100</v>
      </c>
      <c r="O26" s="42">
        <f>SUM(O24:O25)</f>
        <v>-73314788.897357404</v>
      </c>
      <c r="S26" s="47"/>
    </row>
    <row r="27" spans="1:19" ht="21.95" customHeight="1">
      <c r="A27" s="3" t="s">
        <v>95</v>
      </c>
      <c r="G27" s="2">
        <v>14.2</v>
      </c>
      <c r="I27" s="15">
        <v>-6296082</v>
      </c>
      <c r="K27" s="43">
        <v>-3290802</v>
      </c>
      <c r="M27" s="15">
        <v>-5781904</v>
      </c>
      <c r="O27" s="43">
        <v>-897304</v>
      </c>
      <c r="S27" s="13"/>
    </row>
    <row r="28" spans="1:19" ht="21.95" customHeight="1">
      <c r="A28" s="9" t="s">
        <v>96</v>
      </c>
      <c r="G28" s="2"/>
      <c r="I28" s="42">
        <f>I26+I27</f>
        <v>-51179618</v>
      </c>
      <c r="K28" s="42">
        <f>K26+K27</f>
        <v>-76817560</v>
      </c>
      <c r="M28" s="42">
        <f>M26+M27</f>
        <v>-29598004</v>
      </c>
      <c r="O28" s="42">
        <f>O26+O27</f>
        <v>-74212092.897357404</v>
      </c>
      <c r="S28" s="47"/>
    </row>
    <row r="29" spans="1:19" ht="15" customHeight="1">
      <c r="A29" s="9"/>
      <c r="I29" s="42"/>
      <c r="K29" s="42"/>
      <c r="M29" s="42"/>
      <c r="O29" s="42"/>
      <c r="S29" s="47"/>
    </row>
    <row r="30" spans="1:19" ht="21.95" customHeight="1">
      <c r="A30" s="1" t="s">
        <v>97</v>
      </c>
      <c r="I30" s="44"/>
      <c r="K30" s="44"/>
      <c r="M30" s="42"/>
      <c r="O30" s="42"/>
      <c r="S30" s="47"/>
    </row>
    <row r="31" spans="1:19" ht="21.95" customHeight="1">
      <c r="A31" s="5" t="s">
        <v>98</v>
      </c>
      <c r="I31" s="44"/>
      <c r="K31" s="44"/>
      <c r="M31" s="42"/>
      <c r="O31" s="42"/>
      <c r="S31" s="47"/>
    </row>
    <row r="32" spans="1:19" ht="21.95" customHeight="1">
      <c r="B32" s="3" t="s">
        <v>99</v>
      </c>
      <c r="I32" s="44"/>
      <c r="K32" s="44"/>
      <c r="M32" s="42"/>
      <c r="O32" s="42"/>
      <c r="S32" s="47"/>
    </row>
    <row r="33" spans="1:19" ht="21.95" customHeight="1">
      <c r="B33" s="3" t="s">
        <v>100</v>
      </c>
      <c r="I33" s="44"/>
      <c r="K33" s="44"/>
      <c r="M33" s="42"/>
      <c r="O33" s="42"/>
      <c r="S33" s="47"/>
    </row>
    <row r="34" spans="1:19" ht="21.95" customHeight="1">
      <c r="C34" s="3" t="s">
        <v>101</v>
      </c>
      <c r="G34" s="2"/>
      <c r="I34" s="4">
        <v>0</v>
      </c>
      <c r="K34" s="43">
        <v>0</v>
      </c>
      <c r="M34" s="43">
        <v>0</v>
      </c>
      <c r="O34" s="42">
        <v>0</v>
      </c>
      <c r="S34" s="47"/>
    </row>
    <row r="35" spans="1:19" ht="21.95" customHeight="1" thickBot="1">
      <c r="A35" s="9" t="s">
        <v>102</v>
      </c>
      <c r="I35" s="45">
        <f>SUM(I28:I34)</f>
        <v>-51179618</v>
      </c>
      <c r="K35" s="45">
        <f>K28+K34</f>
        <v>-76817560</v>
      </c>
      <c r="M35" s="45">
        <f>M28+M34</f>
        <v>-29598004</v>
      </c>
      <c r="O35" s="45">
        <f>O28+O34</f>
        <v>-74212092.897357404</v>
      </c>
      <c r="S35" s="47"/>
    </row>
    <row r="36" spans="1:19" ht="21.95" customHeight="1" thickTop="1">
      <c r="M36" s="42"/>
      <c r="O36" s="42"/>
      <c r="S36" s="47"/>
    </row>
    <row r="37" spans="1:19" ht="21.95" customHeight="1">
      <c r="A37" s="57" t="s">
        <v>35</v>
      </c>
      <c r="M37" s="42"/>
      <c r="O37" s="42"/>
      <c r="S37" s="47"/>
    </row>
    <row r="38" spans="1:19" ht="21.95" customHeight="1">
      <c r="A38" s="61"/>
      <c r="M38" s="42"/>
      <c r="O38" s="42"/>
      <c r="S38" s="47"/>
    </row>
    <row r="39" spans="1:19" ht="21.95" customHeight="1">
      <c r="A39" s="61"/>
      <c r="M39" s="42"/>
      <c r="O39" s="42"/>
      <c r="S39" s="47"/>
    </row>
    <row r="40" spans="1:19" ht="21.95" customHeight="1">
      <c r="M40" s="42"/>
      <c r="O40" s="42"/>
      <c r="S40" s="47"/>
    </row>
    <row r="41" spans="1:19" ht="21.95" customHeight="1">
      <c r="M41" s="42"/>
      <c r="O41" s="42"/>
      <c r="S41" s="47"/>
    </row>
    <row r="42" spans="1:19" ht="21.95" customHeight="1">
      <c r="M42" s="42"/>
      <c r="O42" s="42"/>
      <c r="S42" s="47"/>
    </row>
    <row r="43" spans="1:19" ht="21.95" customHeight="1">
      <c r="M43" s="42"/>
      <c r="O43" s="42"/>
      <c r="S43" s="47"/>
    </row>
    <row r="44" spans="1:19" ht="21.95" customHeight="1">
      <c r="M44" s="42"/>
      <c r="O44" s="42"/>
      <c r="S44" s="47"/>
    </row>
    <row r="45" spans="1:19" ht="32.65" customHeight="1">
      <c r="M45" s="42"/>
      <c r="O45" s="42"/>
      <c r="S45" s="47"/>
    </row>
    <row r="46" spans="1:19" ht="21.95" customHeight="1">
      <c r="M46" s="42"/>
      <c r="O46" s="42"/>
      <c r="S46" s="47"/>
    </row>
    <row r="47" spans="1:19" ht="21.95" customHeight="1">
      <c r="O47" s="74" t="s">
        <v>229</v>
      </c>
    </row>
    <row r="48" spans="1:19" ht="21.95" customHeight="1">
      <c r="A48" s="1" t="str">
        <f ca="1">$A$1</f>
        <v>SOLARTRON PUBLIC COMPANY LIMITED AND ITS SUBSIDIARIES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S48" s="59"/>
    </row>
    <row r="49" spans="1:19" ht="21.95" customHeight="1">
      <c r="A49" s="9" t="s">
        <v>103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S49" s="9"/>
    </row>
    <row r="50" spans="1:19" ht="21.95" customHeight="1">
      <c r="A50" s="9" t="str">
        <f>+A3</f>
        <v>FOR THE THREE - MONTH PERIOD ENDED SEPTEMBER 30, 2022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S50" s="9"/>
    </row>
    <row r="51" spans="1:19" ht="21.9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S51" s="9"/>
    </row>
    <row r="52" spans="1:19" ht="21.95" customHeight="1">
      <c r="A52" s="7"/>
      <c r="B52" s="7"/>
      <c r="C52" s="7"/>
      <c r="D52" s="7"/>
      <c r="E52" s="7"/>
      <c r="F52" s="7"/>
      <c r="G52" s="7"/>
      <c r="H52" s="7"/>
      <c r="I52" s="187" t="s">
        <v>2</v>
      </c>
      <c r="J52" s="187"/>
      <c r="K52" s="187"/>
      <c r="L52" s="187"/>
      <c r="M52" s="187"/>
      <c r="N52" s="187"/>
      <c r="O52" s="187"/>
      <c r="S52" s="3"/>
    </row>
    <row r="53" spans="1:19" ht="21.95" customHeight="1">
      <c r="I53" s="188" t="s">
        <v>3</v>
      </c>
      <c r="J53" s="188"/>
      <c r="K53" s="188"/>
      <c r="M53" s="188" t="s">
        <v>4</v>
      </c>
      <c r="N53" s="188"/>
      <c r="O53" s="188"/>
      <c r="S53" s="3"/>
    </row>
    <row r="54" spans="1:19" ht="21.95" customHeight="1">
      <c r="G54" s="10" t="s">
        <v>8</v>
      </c>
      <c r="I54" s="118">
        <v>2022</v>
      </c>
      <c r="J54" s="2"/>
      <c r="K54" s="118">
        <v>2021</v>
      </c>
      <c r="M54" s="118">
        <v>2022</v>
      </c>
      <c r="N54" s="2"/>
      <c r="O54" s="118">
        <v>2021</v>
      </c>
      <c r="S54" s="3"/>
    </row>
    <row r="55" spans="1:19" ht="21.95" customHeight="1">
      <c r="A55" s="46" t="s">
        <v>104</v>
      </c>
      <c r="B55" s="63"/>
      <c r="C55" s="63"/>
      <c r="D55" s="63"/>
      <c r="E55" s="63"/>
      <c r="F55" s="63"/>
      <c r="G55" s="64"/>
      <c r="M55" s="42"/>
      <c r="O55" s="42"/>
    </row>
    <row r="56" spans="1:19" ht="21.95" customHeight="1">
      <c r="A56" s="5" t="s">
        <v>105</v>
      </c>
      <c r="C56" s="46"/>
      <c r="D56" s="46"/>
      <c r="E56" s="63"/>
      <c r="F56" s="63"/>
      <c r="G56" s="64"/>
      <c r="I56" s="4">
        <f>+I58-I57</f>
        <v>-51493578</v>
      </c>
      <c r="K56" s="4">
        <f>+K58-K57</f>
        <v>-75883123</v>
      </c>
      <c r="M56" s="47"/>
      <c r="O56" s="47"/>
      <c r="S56" s="47"/>
    </row>
    <row r="57" spans="1:19" ht="21.95" customHeight="1">
      <c r="A57" s="5" t="s">
        <v>74</v>
      </c>
      <c r="C57" s="46"/>
      <c r="D57" s="46"/>
      <c r="E57" s="63"/>
      <c r="F57" s="63"/>
      <c r="G57" s="64"/>
      <c r="I57" s="43">
        <v>313960</v>
      </c>
      <c r="K57" s="43">
        <v>-934437</v>
      </c>
      <c r="M57" s="47"/>
      <c r="O57" s="47"/>
      <c r="S57" s="47"/>
    </row>
    <row r="58" spans="1:19" ht="21.95" customHeight="1" thickBot="1">
      <c r="A58" s="46" t="s">
        <v>106</v>
      </c>
      <c r="B58" s="63"/>
      <c r="C58" s="63"/>
      <c r="D58" s="63"/>
      <c r="E58" s="63"/>
      <c r="F58" s="63"/>
      <c r="G58" s="64"/>
      <c r="I58" s="45">
        <f>+I28</f>
        <v>-51179618</v>
      </c>
      <c r="K58" s="45">
        <f>+K28</f>
        <v>-76817560</v>
      </c>
      <c r="M58" s="47"/>
      <c r="O58" s="47"/>
      <c r="S58" s="47"/>
    </row>
    <row r="59" spans="1:19" ht="21.95" customHeight="1" thickTop="1">
      <c r="A59" s="9"/>
      <c r="M59" s="47"/>
      <c r="O59" s="47"/>
      <c r="S59" s="47"/>
    </row>
    <row r="60" spans="1:19" ht="21.95" customHeight="1">
      <c r="A60" s="1" t="s">
        <v>107</v>
      </c>
      <c r="B60" s="63"/>
      <c r="C60" s="63"/>
      <c r="D60" s="63"/>
      <c r="E60" s="63"/>
      <c r="F60" s="63"/>
      <c r="G60" s="64"/>
      <c r="I60" s="41"/>
      <c r="K60" s="41"/>
      <c r="M60" s="47"/>
      <c r="O60" s="47"/>
      <c r="S60" s="47"/>
    </row>
    <row r="61" spans="1:19" ht="21.95" customHeight="1">
      <c r="A61" s="5" t="s">
        <v>105</v>
      </c>
      <c r="C61" s="63"/>
      <c r="D61" s="63"/>
      <c r="E61" s="63"/>
      <c r="F61" s="63"/>
      <c r="G61" s="64"/>
      <c r="I61" s="4">
        <f>+I63-I62</f>
        <v>-51493578</v>
      </c>
      <c r="K61" s="4">
        <f>+K63-K62</f>
        <v>-75883123</v>
      </c>
      <c r="M61" s="47"/>
      <c r="O61" s="47"/>
      <c r="S61" s="47"/>
    </row>
    <row r="62" spans="1:19" ht="21.95" customHeight="1">
      <c r="A62" s="5" t="s">
        <v>108</v>
      </c>
      <c r="C62" s="63"/>
      <c r="D62" s="63"/>
      <c r="E62" s="63"/>
      <c r="F62" s="63"/>
      <c r="G62" s="64"/>
      <c r="I62" s="4">
        <f>+I57</f>
        <v>313960</v>
      </c>
      <c r="K62" s="43">
        <f>+K57</f>
        <v>-934437</v>
      </c>
      <c r="M62" s="47"/>
      <c r="O62" s="47"/>
      <c r="S62" s="47"/>
    </row>
    <row r="63" spans="1:19" ht="21.95" customHeight="1" thickBot="1">
      <c r="A63" s="46" t="s">
        <v>109</v>
      </c>
      <c r="B63" s="66"/>
      <c r="C63" s="46"/>
      <c r="D63" s="46"/>
      <c r="E63" s="63"/>
      <c r="F63" s="63"/>
      <c r="G63" s="64"/>
      <c r="I63" s="45">
        <f>+I35</f>
        <v>-51179618</v>
      </c>
      <c r="K63" s="45">
        <f>+K35</f>
        <v>-76817560</v>
      </c>
      <c r="M63" s="47"/>
      <c r="O63" s="47"/>
      <c r="S63" s="47"/>
    </row>
    <row r="64" spans="1:19" ht="21.95" customHeight="1" thickTop="1">
      <c r="A64" s="9"/>
      <c r="I64" s="14"/>
      <c r="K64" s="14"/>
      <c r="M64" s="42"/>
      <c r="O64" s="42"/>
      <c r="S64" s="47"/>
    </row>
    <row r="65" spans="1:19" ht="21.95" customHeight="1">
      <c r="A65" s="9" t="s">
        <v>110</v>
      </c>
      <c r="I65" s="14"/>
      <c r="K65" s="14"/>
      <c r="M65" s="42"/>
      <c r="O65" s="42"/>
      <c r="S65" s="47"/>
    </row>
    <row r="66" spans="1:19" ht="21.95" customHeight="1">
      <c r="A66" s="3" t="s">
        <v>111</v>
      </c>
      <c r="G66" s="2">
        <v>21.1</v>
      </c>
      <c r="I66" s="55">
        <f>+I56/1088249446</f>
        <v>-4.7317807685794126E-2</v>
      </c>
      <c r="J66" s="55"/>
      <c r="K66" s="55">
        <f>+K56/544124723</f>
        <v>-0.13945906111676531</v>
      </c>
      <c r="L66" s="55"/>
      <c r="M66" s="55">
        <f>+M28/1088249446</f>
        <v>-2.719781214572748E-2</v>
      </c>
      <c r="N66" s="55"/>
      <c r="O66" s="55">
        <f>+O28/544124723</f>
        <v>-0.13638801870312628</v>
      </c>
      <c r="S66" s="51"/>
    </row>
    <row r="67" spans="1:19" ht="21.95" customHeight="1">
      <c r="A67" s="9"/>
      <c r="G67" s="2"/>
      <c r="I67" s="48"/>
      <c r="K67" s="48"/>
      <c r="M67" s="48"/>
      <c r="O67" s="48"/>
      <c r="S67" s="52"/>
    </row>
    <row r="68" spans="1:19" ht="21.95" customHeight="1">
      <c r="A68" s="57" t="s">
        <v>35</v>
      </c>
    </row>
    <row r="69" spans="1:19" ht="21.95" customHeight="1"/>
    <row r="70" spans="1:19" ht="21.95" customHeight="1"/>
    <row r="71" spans="1:19" ht="21.95" customHeight="1"/>
    <row r="72" spans="1:19" ht="21.95" customHeight="1"/>
    <row r="73" spans="1:19" ht="21.95" customHeight="1"/>
    <row r="74" spans="1:19" ht="21.95" customHeight="1"/>
    <row r="75" spans="1:19" ht="21.95" customHeight="1"/>
    <row r="76" spans="1:19" ht="21.95" customHeight="1"/>
    <row r="77" spans="1:19" ht="21.95" customHeight="1"/>
    <row r="78" spans="1:19" ht="21.95" customHeight="1"/>
    <row r="79" spans="1:19" ht="21.95" customHeight="1"/>
    <row r="80" spans="1:19" ht="21.95" customHeight="1"/>
    <row r="81" spans="15:15" ht="21.95" customHeight="1"/>
    <row r="82" spans="15:15" ht="21.95" customHeight="1"/>
    <row r="83" spans="15:15" ht="21.95" customHeight="1"/>
    <row r="84" spans="15:15" ht="21.95" customHeight="1"/>
    <row r="85" spans="15:15" ht="21.95" customHeight="1"/>
    <row r="86" spans="15:15" ht="21.95" customHeight="1"/>
    <row r="87" spans="15:15" ht="21.95" customHeight="1"/>
    <row r="88" spans="15:15" ht="21.95" customHeight="1"/>
    <row r="89" spans="15:15" ht="21.95" customHeight="1"/>
    <row r="90" spans="15:15" ht="21.95" customHeight="1"/>
    <row r="91" spans="15:15" ht="21.95" customHeight="1"/>
    <row r="92" spans="15:15" ht="25.7" customHeight="1"/>
    <row r="93" spans="15:15" ht="21.95" customHeight="1"/>
    <row r="94" spans="15:15" ht="21.95" customHeight="1">
      <c r="O94" s="74" t="s">
        <v>230</v>
      </c>
    </row>
    <row r="140" ht="20.25"/>
  </sheetData>
  <mergeCells count="6">
    <mergeCell ref="I5:O5"/>
    <mergeCell ref="I6:K6"/>
    <mergeCell ref="M6:O6"/>
    <mergeCell ref="I52:O52"/>
    <mergeCell ref="I53:K53"/>
    <mergeCell ref="M53:O53"/>
  </mergeCells>
  <pageMargins left="0.98425196850393704" right="0.39370078740157483" top="0.59055118110236227" bottom="0.31496062992125984" header="0.51181102362204722" footer="0.31496062992125984"/>
  <pageSetup paperSize="9" scale="80" fitToWidth="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249977111117893"/>
  </sheetPr>
  <dimension ref="A1:S140"/>
  <sheetViews>
    <sheetView view="pageBreakPreview" zoomScaleNormal="100" zoomScaleSheetLayoutView="100" workbookViewId="0">
      <selection activeCell="A4" sqref="A4"/>
    </sheetView>
  </sheetViews>
  <sheetFormatPr defaultRowHeight="21.75" customHeight="1"/>
  <cols>
    <col min="1" max="5" width="2.28515625" style="3" customWidth="1"/>
    <col min="6" max="6" width="33.28515625" style="3" customWidth="1"/>
    <col min="7" max="7" width="8.7109375" style="3" customWidth="1"/>
    <col min="8" max="8" width="0.85546875" style="3" customWidth="1"/>
    <col min="9" max="9" width="15.7109375" style="3" customWidth="1"/>
    <col min="10" max="10" width="0.85546875" style="3" customWidth="1"/>
    <col min="11" max="11" width="15.7109375" style="3" customWidth="1"/>
    <col min="12" max="12" width="0.85546875" style="3" customWidth="1"/>
    <col min="13" max="13" width="15.7109375" style="62" customWidth="1"/>
    <col min="14" max="14" width="0.85546875" style="3" customWidth="1"/>
    <col min="15" max="15" width="15.7109375" style="3" customWidth="1"/>
    <col min="16" max="16" width="0.5703125" style="3" customWidth="1"/>
    <col min="17" max="18" width="9.140625" style="3"/>
    <col min="19" max="19" width="14.7109375" style="62" customWidth="1"/>
    <col min="20" max="16384" width="9.140625" style="3"/>
  </cols>
  <sheetData>
    <row r="1" spans="1:19" ht="21.95" customHeight="1">
      <c r="A1" s="1" t="str">
        <f ca="1">$A$1</f>
        <v>SOLARTRON PUBLIC COMPANY LIMITED AND ITS SUBSIDIARIES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S1" s="59"/>
    </row>
    <row r="2" spans="1:19" ht="21.95" customHeight="1">
      <c r="A2" s="9" t="s">
        <v>77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S2" s="9"/>
    </row>
    <row r="3" spans="1:19" ht="21.95" customHeight="1">
      <c r="A3" s="9" t="s">
        <v>211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S3" s="9"/>
    </row>
    <row r="4" spans="1:19" ht="21.9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S4" s="9"/>
    </row>
    <row r="5" spans="1:19" ht="21.95" customHeight="1">
      <c r="A5" s="7"/>
      <c r="B5" s="7"/>
      <c r="C5" s="7"/>
      <c r="D5" s="7"/>
      <c r="E5" s="7"/>
      <c r="F5" s="7"/>
      <c r="G5" s="7"/>
      <c r="H5" s="7"/>
      <c r="I5" s="187" t="s">
        <v>2</v>
      </c>
      <c r="J5" s="187"/>
      <c r="K5" s="187"/>
      <c r="L5" s="187"/>
      <c r="M5" s="187"/>
      <c r="N5" s="187"/>
      <c r="O5" s="187"/>
      <c r="S5" s="3"/>
    </row>
    <row r="6" spans="1:19" ht="21.95" customHeight="1">
      <c r="I6" s="188" t="s">
        <v>3</v>
      </c>
      <c r="J6" s="188"/>
      <c r="K6" s="188"/>
      <c r="M6" s="188" t="s">
        <v>4</v>
      </c>
      <c r="N6" s="188"/>
      <c r="O6" s="188"/>
      <c r="S6" s="3"/>
    </row>
    <row r="7" spans="1:19" ht="21.95" customHeight="1">
      <c r="G7" s="10" t="s">
        <v>8</v>
      </c>
      <c r="I7" s="118">
        <v>2022</v>
      </c>
      <c r="J7" s="2"/>
      <c r="K7" s="118">
        <v>2021</v>
      </c>
      <c r="M7" s="118">
        <v>2022</v>
      </c>
      <c r="N7" s="2"/>
      <c r="O7" s="2">
        <v>2021</v>
      </c>
      <c r="S7" s="3"/>
    </row>
    <row r="8" spans="1:19" ht="21.95" customHeight="1">
      <c r="A8" s="9" t="s">
        <v>78</v>
      </c>
      <c r="M8" s="3"/>
      <c r="O8" s="68"/>
      <c r="S8" s="3"/>
    </row>
    <row r="9" spans="1:19" ht="21.95" customHeight="1">
      <c r="A9" s="3" t="s">
        <v>79</v>
      </c>
      <c r="G9" s="2">
        <v>5.0999999999999996</v>
      </c>
      <c r="I9" s="131">
        <v>93482571</v>
      </c>
      <c r="K9" s="41">
        <v>33541573</v>
      </c>
      <c r="M9" s="4">
        <v>127274625</v>
      </c>
      <c r="O9" s="41">
        <v>42012719</v>
      </c>
      <c r="S9" s="13"/>
    </row>
    <row r="10" spans="1:19" ht="21.95" customHeight="1">
      <c r="A10" s="3" t="s">
        <v>80</v>
      </c>
      <c r="G10" s="2"/>
      <c r="I10" s="131">
        <v>67563194</v>
      </c>
      <c r="K10" s="41">
        <v>67109604</v>
      </c>
      <c r="M10" s="4">
        <v>0</v>
      </c>
      <c r="O10" s="4">
        <v>0</v>
      </c>
      <c r="S10" s="13"/>
    </row>
    <row r="11" spans="1:19" ht="21.95" customHeight="1">
      <c r="A11" s="3" t="s">
        <v>81</v>
      </c>
      <c r="G11" s="2">
        <v>5.0999999999999996</v>
      </c>
      <c r="I11" s="131">
        <v>34939502</v>
      </c>
      <c r="K11" s="41">
        <v>22075062</v>
      </c>
      <c r="M11" s="4">
        <v>34956302</v>
      </c>
      <c r="O11" s="41">
        <v>22075062</v>
      </c>
      <c r="S11" s="13"/>
    </row>
    <row r="12" spans="1:19" ht="21.95" customHeight="1">
      <c r="A12" s="3" t="s">
        <v>82</v>
      </c>
      <c r="G12" s="2" t="s">
        <v>207</v>
      </c>
      <c r="I12" s="21">
        <v>15502193</v>
      </c>
      <c r="K12" s="41">
        <v>2477426</v>
      </c>
      <c r="M12" s="4">
        <v>17171870</v>
      </c>
      <c r="O12" s="41">
        <v>6211895</v>
      </c>
      <c r="S12" s="13"/>
    </row>
    <row r="13" spans="1:19" ht="21.95" customHeight="1">
      <c r="A13" s="9" t="s">
        <v>83</v>
      </c>
      <c r="G13" s="2"/>
      <c r="I13" s="60">
        <f>SUM(I9:I12)</f>
        <v>211487460</v>
      </c>
      <c r="K13" s="60">
        <f>SUM(K9:K12)</f>
        <v>125203665</v>
      </c>
      <c r="M13" s="50">
        <f>SUM(M9:M12)</f>
        <v>179402797</v>
      </c>
      <c r="O13" s="50">
        <f>SUM(O9:O12)</f>
        <v>70299676</v>
      </c>
      <c r="S13" s="47"/>
    </row>
    <row r="14" spans="1:19" ht="21.95" customHeight="1">
      <c r="G14" s="2"/>
      <c r="M14" s="42"/>
      <c r="O14" s="42"/>
      <c r="S14" s="47"/>
    </row>
    <row r="15" spans="1:19" ht="21.95" customHeight="1">
      <c r="A15" s="1" t="s">
        <v>84</v>
      </c>
      <c r="G15" s="2"/>
      <c r="I15" s="14"/>
      <c r="K15" s="14"/>
      <c r="M15" s="4"/>
      <c r="O15" s="4"/>
      <c r="S15" s="13"/>
    </row>
    <row r="16" spans="1:19" ht="21.95" customHeight="1">
      <c r="A16" s="3" t="s">
        <v>85</v>
      </c>
      <c r="G16" s="2"/>
      <c r="I16" s="4">
        <v>93756193</v>
      </c>
      <c r="K16" s="41">
        <v>39125611</v>
      </c>
      <c r="M16" s="4">
        <v>115312239</v>
      </c>
      <c r="O16" s="4">
        <v>39125611</v>
      </c>
      <c r="S16" s="13"/>
    </row>
    <row r="17" spans="1:19" ht="21.95" customHeight="1">
      <c r="A17" s="3" t="s">
        <v>86</v>
      </c>
      <c r="G17" s="2"/>
      <c r="I17" s="4">
        <v>36344942</v>
      </c>
      <c r="K17" s="131">
        <v>36212283</v>
      </c>
      <c r="M17" s="4">
        <v>0</v>
      </c>
      <c r="O17" s="4">
        <v>0</v>
      </c>
      <c r="S17" s="13"/>
    </row>
    <row r="18" spans="1:19" ht="21.95" customHeight="1">
      <c r="A18" s="3" t="s">
        <v>87</v>
      </c>
      <c r="G18" s="2"/>
      <c r="I18" s="4">
        <v>30189477</v>
      </c>
      <c r="K18" s="41">
        <v>26240221</v>
      </c>
      <c r="M18" s="4">
        <v>30189477</v>
      </c>
      <c r="O18" s="4">
        <v>26240221</v>
      </c>
      <c r="S18" s="13"/>
    </row>
    <row r="19" spans="1:19" ht="21.95" customHeight="1">
      <c r="A19" s="3" t="s">
        <v>88</v>
      </c>
      <c r="G19" s="2"/>
      <c r="I19" s="4">
        <v>75374616</v>
      </c>
      <c r="K19" s="4">
        <v>90629015</v>
      </c>
      <c r="M19" s="4">
        <v>75374616</v>
      </c>
      <c r="O19" s="4">
        <v>90629015</v>
      </c>
      <c r="S19" s="13"/>
    </row>
    <row r="20" spans="1:19" ht="21.95" customHeight="1">
      <c r="A20" s="3" t="s">
        <v>89</v>
      </c>
      <c r="G20" s="2"/>
      <c r="I20" s="4">
        <v>14839368</v>
      </c>
      <c r="K20" s="41">
        <v>7372523</v>
      </c>
      <c r="M20" s="4">
        <v>14839368</v>
      </c>
      <c r="O20" s="42">
        <v>7372523</v>
      </c>
      <c r="S20" s="13"/>
    </row>
    <row r="21" spans="1:19" ht="21.95" customHeight="1">
      <c r="A21" s="3" t="s">
        <v>90</v>
      </c>
      <c r="G21" s="2"/>
      <c r="I21" s="4">
        <v>54481995</v>
      </c>
      <c r="K21" s="41">
        <v>72984077</v>
      </c>
      <c r="M21" s="4">
        <v>29078282</v>
      </c>
      <c r="O21" s="42">
        <v>74761085</v>
      </c>
      <c r="S21" s="13"/>
    </row>
    <row r="22" spans="1:19" ht="21.95" customHeight="1">
      <c r="A22" s="9" t="s">
        <v>91</v>
      </c>
      <c r="G22" s="2"/>
      <c r="I22" s="60">
        <f>SUM(I16:I21)</f>
        <v>304986591</v>
      </c>
      <c r="K22" s="60">
        <f>SUM(K16:K21)</f>
        <v>272563730</v>
      </c>
      <c r="M22" s="60">
        <f>SUM(M16:M21)</f>
        <v>264793982</v>
      </c>
      <c r="O22" s="60">
        <f>SUM(O16:O21)</f>
        <v>238128455</v>
      </c>
      <c r="S22" s="14"/>
    </row>
    <row r="23" spans="1:19" ht="21.95" customHeight="1">
      <c r="G23" s="2"/>
      <c r="M23" s="42"/>
      <c r="O23" s="42"/>
      <c r="S23" s="47"/>
    </row>
    <row r="24" spans="1:19" ht="21.95" customHeight="1">
      <c r="A24" s="9" t="s">
        <v>92</v>
      </c>
      <c r="B24" s="9"/>
      <c r="G24" s="2"/>
      <c r="I24" s="14">
        <f>I13-I22</f>
        <v>-93499131</v>
      </c>
      <c r="K24" s="14">
        <f>K13-K22</f>
        <v>-147360065</v>
      </c>
      <c r="M24" s="14">
        <f>M13-M22</f>
        <v>-85391185</v>
      </c>
      <c r="O24" s="14">
        <f>O13-O22</f>
        <v>-167828779</v>
      </c>
      <c r="S24" s="14"/>
    </row>
    <row r="25" spans="1:19" ht="21.95" customHeight="1">
      <c r="A25" s="3" t="s">
        <v>93</v>
      </c>
      <c r="G25" s="2">
        <v>5.0999999999999996</v>
      </c>
      <c r="I25" s="112">
        <v>-34278525</v>
      </c>
      <c r="K25" s="112">
        <v>-41693650</v>
      </c>
      <c r="M25" s="112">
        <v>-20962163</v>
      </c>
      <c r="O25" s="112">
        <v>-27224632</v>
      </c>
      <c r="S25" s="13"/>
    </row>
    <row r="26" spans="1:19" ht="21.95" customHeight="1">
      <c r="A26" s="9" t="s">
        <v>94</v>
      </c>
      <c r="G26" s="2"/>
      <c r="I26" s="42">
        <f>SUM(I24:I25)</f>
        <v>-127777656</v>
      </c>
      <c r="K26" s="42">
        <f>SUM(K24:K25)</f>
        <v>-189053715</v>
      </c>
      <c r="M26" s="42">
        <f>SUM(M24:M25)</f>
        <v>-106353348</v>
      </c>
      <c r="O26" s="42">
        <f>SUM(O24:O25)</f>
        <v>-195053411</v>
      </c>
      <c r="S26" s="47"/>
    </row>
    <row r="27" spans="1:19" ht="21.95" customHeight="1">
      <c r="A27" s="3" t="s">
        <v>95</v>
      </c>
      <c r="G27" s="2">
        <v>14.2</v>
      </c>
      <c r="I27" s="15">
        <v>-9896644</v>
      </c>
      <c r="K27" s="43">
        <v>-1236485</v>
      </c>
      <c r="M27" s="15">
        <v>-11347662</v>
      </c>
      <c r="O27" s="43">
        <v>-655657</v>
      </c>
      <c r="S27" s="13"/>
    </row>
    <row r="28" spans="1:19" ht="21.95" customHeight="1">
      <c r="A28" s="9" t="s">
        <v>96</v>
      </c>
      <c r="G28" s="2"/>
      <c r="I28" s="42">
        <f>I26+I27</f>
        <v>-137674300</v>
      </c>
      <c r="K28" s="42">
        <f>K26+K27</f>
        <v>-190290200</v>
      </c>
      <c r="M28" s="42">
        <f>M26+M27</f>
        <v>-117701010</v>
      </c>
      <c r="O28" s="42">
        <f>O26+O27</f>
        <v>-195709068</v>
      </c>
      <c r="S28" s="47"/>
    </row>
    <row r="29" spans="1:19" ht="15" customHeight="1">
      <c r="A29" s="9"/>
      <c r="I29" s="42"/>
      <c r="K29" s="42"/>
      <c r="M29" s="42"/>
      <c r="O29" s="42"/>
      <c r="S29" s="47"/>
    </row>
    <row r="30" spans="1:19" ht="21.95" customHeight="1">
      <c r="A30" s="1" t="s">
        <v>97</v>
      </c>
      <c r="I30" s="44"/>
      <c r="K30" s="44"/>
      <c r="M30" s="42"/>
      <c r="O30" s="42"/>
      <c r="S30" s="47"/>
    </row>
    <row r="31" spans="1:19" ht="21.95" customHeight="1">
      <c r="A31" s="5" t="s">
        <v>98</v>
      </c>
      <c r="I31" s="44"/>
      <c r="K31" s="44"/>
      <c r="M31" s="42"/>
      <c r="O31" s="42"/>
      <c r="S31" s="47"/>
    </row>
    <row r="32" spans="1:19" ht="21.95" customHeight="1">
      <c r="B32" s="3" t="s">
        <v>99</v>
      </c>
      <c r="I32" s="44"/>
      <c r="K32" s="44"/>
      <c r="M32" s="42"/>
      <c r="O32" s="42"/>
      <c r="S32" s="47"/>
    </row>
    <row r="33" spans="1:19" ht="21.95" customHeight="1">
      <c r="B33" s="3" t="s">
        <v>100</v>
      </c>
      <c r="I33" s="44"/>
      <c r="K33" s="44"/>
      <c r="M33" s="42"/>
      <c r="O33" s="42"/>
      <c r="S33" s="47"/>
    </row>
    <row r="34" spans="1:19" ht="21.95" customHeight="1">
      <c r="C34" s="3" t="s">
        <v>101</v>
      </c>
      <c r="G34" s="2"/>
      <c r="I34" s="4">
        <v>0</v>
      </c>
      <c r="K34" s="43">
        <v>0</v>
      </c>
      <c r="M34" s="43">
        <v>0</v>
      </c>
      <c r="O34" s="42">
        <v>0</v>
      </c>
      <c r="S34" s="47"/>
    </row>
    <row r="35" spans="1:19" ht="21.95" customHeight="1" thickBot="1">
      <c r="A35" s="9" t="s">
        <v>102</v>
      </c>
      <c r="I35" s="45">
        <f>SUM(I28:I34)</f>
        <v>-137674300</v>
      </c>
      <c r="J35" s="14"/>
      <c r="K35" s="45">
        <f>K28+K34</f>
        <v>-190290200</v>
      </c>
      <c r="L35" s="14"/>
      <c r="M35" s="45">
        <f>M28+M34</f>
        <v>-117701010</v>
      </c>
      <c r="N35" s="14"/>
      <c r="O35" s="45">
        <f>O28+O34</f>
        <v>-195709068</v>
      </c>
      <c r="S35" s="47"/>
    </row>
    <row r="36" spans="1:19" ht="21.95" customHeight="1" thickTop="1">
      <c r="M36" s="42"/>
      <c r="O36" s="42"/>
      <c r="S36" s="47"/>
    </row>
    <row r="37" spans="1:19" ht="21.95" customHeight="1">
      <c r="A37" s="57" t="s">
        <v>35</v>
      </c>
      <c r="M37" s="42"/>
      <c r="O37" s="42"/>
      <c r="S37" s="47"/>
    </row>
    <row r="38" spans="1:19" ht="21.95" customHeight="1">
      <c r="A38" s="61"/>
      <c r="M38" s="42"/>
      <c r="O38" s="42"/>
      <c r="S38" s="47"/>
    </row>
    <row r="39" spans="1:19" ht="21.95" customHeight="1">
      <c r="A39" s="61"/>
      <c r="M39" s="42"/>
      <c r="O39" s="42"/>
      <c r="S39" s="47"/>
    </row>
    <row r="40" spans="1:19" ht="21.95" customHeight="1">
      <c r="M40" s="42"/>
      <c r="O40" s="42"/>
      <c r="S40" s="47"/>
    </row>
    <row r="41" spans="1:19" ht="21.95" customHeight="1">
      <c r="M41" s="42"/>
      <c r="O41" s="42"/>
      <c r="S41" s="47"/>
    </row>
    <row r="42" spans="1:19" ht="21.95" customHeight="1">
      <c r="M42" s="42"/>
      <c r="O42" s="42"/>
      <c r="S42" s="47"/>
    </row>
    <row r="43" spans="1:19" ht="21.95" customHeight="1">
      <c r="M43" s="42"/>
      <c r="O43" s="42"/>
      <c r="S43" s="47"/>
    </row>
    <row r="44" spans="1:19" ht="21.95" customHeight="1">
      <c r="M44" s="42"/>
      <c r="O44" s="42"/>
      <c r="S44" s="47"/>
    </row>
    <row r="45" spans="1:19" ht="32.65" customHeight="1">
      <c r="M45" s="42"/>
      <c r="O45" s="42"/>
      <c r="S45" s="47"/>
    </row>
    <row r="46" spans="1:19" ht="21.95" customHeight="1">
      <c r="M46" s="42"/>
      <c r="O46" s="42"/>
      <c r="S46" s="47"/>
    </row>
    <row r="47" spans="1:19" ht="21.95" customHeight="1">
      <c r="O47" s="74" t="s">
        <v>231</v>
      </c>
    </row>
    <row r="48" spans="1:19" ht="21.95" customHeight="1">
      <c r="A48" s="1" t="str">
        <f ca="1">$A$1</f>
        <v>SOLARTRON PUBLIC COMPANY LIMITED AND ITS SUBSIDIARIES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S48" s="59"/>
    </row>
    <row r="49" spans="1:19" ht="21.95" customHeight="1">
      <c r="A49" s="9" t="s">
        <v>103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S49" s="9"/>
    </row>
    <row r="50" spans="1:19" ht="21.95" customHeight="1">
      <c r="A50" s="9" t="str">
        <f>+A3</f>
        <v>FOR THE NINE - MONTH PERIOD ENDED SEPTEMBER 30, 2022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S50" s="9"/>
    </row>
    <row r="51" spans="1:19" ht="21.9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S51" s="9"/>
    </row>
    <row r="52" spans="1:19" ht="21.95" customHeight="1">
      <c r="A52" s="7"/>
      <c r="B52" s="7"/>
      <c r="C52" s="7"/>
      <c r="D52" s="7"/>
      <c r="E52" s="7"/>
      <c r="F52" s="7"/>
      <c r="G52" s="7"/>
      <c r="H52" s="7"/>
      <c r="I52" s="187" t="s">
        <v>2</v>
      </c>
      <c r="J52" s="187"/>
      <c r="K52" s="187"/>
      <c r="L52" s="187"/>
      <c r="M52" s="187"/>
      <c r="N52" s="187"/>
      <c r="O52" s="187"/>
      <c r="S52" s="3"/>
    </row>
    <row r="53" spans="1:19" ht="21.95" customHeight="1">
      <c r="I53" s="188" t="s">
        <v>3</v>
      </c>
      <c r="J53" s="188"/>
      <c r="K53" s="188"/>
      <c r="M53" s="188" t="s">
        <v>4</v>
      </c>
      <c r="N53" s="188"/>
      <c r="O53" s="188"/>
      <c r="S53" s="3"/>
    </row>
    <row r="54" spans="1:19" ht="21.95" customHeight="1">
      <c r="G54" s="10" t="s">
        <v>8</v>
      </c>
      <c r="I54" s="118">
        <v>2022</v>
      </c>
      <c r="J54" s="2"/>
      <c r="K54" s="118">
        <v>2021</v>
      </c>
      <c r="M54" s="118">
        <v>2022</v>
      </c>
      <c r="N54" s="2"/>
      <c r="O54" s="118">
        <v>2021</v>
      </c>
      <c r="S54" s="3"/>
    </row>
    <row r="55" spans="1:19" ht="21.95" customHeight="1">
      <c r="A55" s="46" t="s">
        <v>104</v>
      </c>
      <c r="B55" s="63"/>
      <c r="C55" s="63"/>
      <c r="D55" s="63"/>
      <c r="E55" s="63"/>
      <c r="F55" s="63"/>
      <c r="G55" s="64"/>
      <c r="M55" s="42"/>
      <c r="O55" s="42"/>
    </row>
    <row r="56" spans="1:19" ht="21.95" customHeight="1">
      <c r="A56" s="5" t="s">
        <v>105</v>
      </c>
      <c r="C56" s="46"/>
      <c r="D56" s="46"/>
      <c r="E56" s="63"/>
      <c r="F56" s="63"/>
      <c r="G56" s="64"/>
      <c r="I56" s="4">
        <f>+I58-I57</f>
        <v>-137164192</v>
      </c>
      <c r="K56" s="4">
        <f>+K58-K57</f>
        <v>-190817536</v>
      </c>
      <c r="M56" s="47"/>
      <c r="O56" s="47"/>
      <c r="S56" s="47"/>
    </row>
    <row r="57" spans="1:19" ht="21.95" customHeight="1">
      <c r="A57" s="5" t="s">
        <v>74</v>
      </c>
      <c r="C57" s="46"/>
      <c r="D57" s="46"/>
      <c r="E57" s="63"/>
      <c r="F57" s="63"/>
      <c r="G57" s="64"/>
      <c r="I57" s="43">
        <v>-510108</v>
      </c>
      <c r="K57" s="43">
        <v>527336</v>
      </c>
      <c r="M57" s="47"/>
      <c r="O57" s="47"/>
      <c r="S57" s="47"/>
    </row>
    <row r="58" spans="1:19" ht="21.95" customHeight="1" thickBot="1">
      <c r="A58" s="46" t="s">
        <v>106</v>
      </c>
      <c r="B58" s="63"/>
      <c r="C58" s="63"/>
      <c r="D58" s="63"/>
      <c r="E58" s="63"/>
      <c r="F58" s="63"/>
      <c r="G58" s="64"/>
      <c r="I58" s="45">
        <f>+I28</f>
        <v>-137674300</v>
      </c>
      <c r="K58" s="45">
        <f>+K28</f>
        <v>-190290200</v>
      </c>
      <c r="M58" s="47"/>
      <c r="O58" s="47"/>
      <c r="S58" s="47"/>
    </row>
    <row r="59" spans="1:19" ht="21.95" customHeight="1" thickTop="1">
      <c r="A59" s="9"/>
      <c r="M59" s="47"/>
      <c r="O59" s="47"/>
      <c r="S59" s="47"/>
    </row>
    <row r="60" spans="1:19" ht="21.95" customHeight="1">
      <c r="A60" s="1" t="s">
        <v>107</v>
      </c>
      <c r="B60" s="63"/>
      <c r="C60" s="63"/>
      <c r="D60" s="63"/>
      <c r="E60" s="63"/>
      <c r="F60" s="63"/>
      <c r="G60" s="64"/>
      <c r="I60" s="41"/>
      <c r="K60" s="41"/>
      <c r="M60" s="47"/>
      <c r="O60" s="47"/>
      <c r="S60" s="47"/>
    </row>
    <row r="61" spans="1:19" ht="21.95" customHeight="1">
      <c r="A61" s="5" t="s">
        <v>105</v>
      </c>
      <c r="C61" s="63"/>
      <c r="D61" s="63"/>
      <c r="E61" s="63"/>
      <c r="F61" s="63"/>
      <c r="G61" s="64"/>
      <c r="I61" s="4">
        <f>+I63-I62</f>
        <v>-137164192</v>
      </c>
      <c r="K61" s="4">
        <f>+K63-K62</f>
        <v>-190817536</v>
      </c>
      <c r="M61" s="47"/>
      <c r="O61" s="47"/>
      <c r="S61" s="47"/>
    </row>
    <row r="62" spans="1:19" ht="21.95" customHeight="1">
      <c r="A62" s="5" t="s">
        <v>108</v>
      </c>
      <c r="C62" s="63"/>
      <c r="D62" s="63"/>
      <c r="E62" s="63"/>
      <c r="F62" s="63"/>
      <c r="G62" s="64"/>
      <c r="I62" s="4">
        <f>+I57</f>
        <v>-510108</v>
      </c>
      <c r="K62" s="43">
        <f>+K57</f>
        <v>527336</v>
      </c>
      <c r="M62" s="47"/>
      <c r="O62" s="47"/>
      <c r="S62" s="47"/>
    </row>
    <row r="63" spans="1:19" ht="21.95" customHeight="1" thickBot="1">
      <c r="A63" s="46" t="s">
        <v>109</v>
      </c>
      <c r="B63" s="66"/>
      <c r="C63" s="46"/>
      <c r="D63" s="46"/>
      <c r="E63" s="63"/>
      <c r="F63" s="63"/>
      <c r="G63" s="64"/>
      <c r="I63" s="45">
        <f>+I35</f>
        <v>-137674300</v>
      </c>
      <c r="K63" s="45">
        <f>+K35</f>
        <v>-190290200</v>
      </c>
      <c r="M63" s="47"/>
      <c r="O63" s="47"/>
      <c r="S63" s="47"/>
    </row>
    <row r="64" spans="1:19" ht="21.95" customHeight="1" thickTop="1">
      <c r="A64" s="9"/>
      <c r="I64" s="14"/>
      <c r="K64" s="14"/>
      <c r="M64" s="42"/>
      <c r="O64" s="42"/>
      <c r="S64" s="47"/>
    </row>
    <row r="65" spans="1:19" ht="21.95" customHeight="1">
      <c r="A65" s="9" t="s">
        <v>110</v>
      </c>
      <c r="I65" s="14"/>
      <c r="K65" s="14"/>
      <c r="M65" s="42"/>
      <c r="O65" s="42"/>
      <c r="S65" s="47"/>
    </row>
    <row r="66" spans="1:19" ht="21.95" customHeight="1">
      <c r="A66" s="3" t="s">
        <v>111</v>
      </c>
      <c r="G66" s="2">
        <v>21.1</v>
      </c>
      <c r="I66" s="55">
        <f>+I56/1088249446</f>
        <v>-0.12604113193364308</v>
      </c>
      <c r="J66" s="55"/>
      <c r="K66" s="55">
        <f>+K56/544124723</f>
        <v>-0.3506871272967319</v>
      </c>
      <c r="L66" s="55"/>
      <c r="M66" s="55">
        <f>+M28/1088249446</f>
        <v>-0.10815627835385087</v>
      </c>
      <c r="N66" s="55"/>
      <c r="O66" s="55">
        <f>+O28/544124723</f>
        <v>-0.3596768529850462</v>
      </c>
      <c r="S66" s="51"/>
    </row>
    <row r="67" spans="1:19" ht="21.95" customHeight="1">
      <c r="A67" s="9"/>
      <c r="G67" s="2"/>
      <c r="I67" s="48"/>
      <c r="K67" s="48"/>
      <c r="M67" s="48"/>
      <c r="O67" s="48"/>
      <c r="S67" s="52"/>
    </row>
    <row r="68" spans="1:19" ht="21.95" customHeight="1">
      <c r="A68" s="57" t="s">
        <v>35</v>
      </c>
    </row>
    <row r="69" spans="1:19" ht="21.95" customHeight="1"/>
    <row r="70" spans="1:19" ht="21.95" customHeight="1"/>
    <row r="71" spans="1:19" ht="21.95" customHeight="1"/>
    <row r="72" spans="1:19" ht="21.95" customHeight="1"/>
    <row r="73" spans="1:19" ht="21.95" customHeight="1"/>
    <row r="74" spans="1:19" ht="21.95" customHeight="1"/>
    <row r="75" spans="1:19" ht="21.95" customHeight="1"/>
    <row r="76" spans="1:19" ht="21.95" customHeight="1"/>
    <row r="77" spans="1:19" ht="21.95" customHeight="1"/>
    <row r="78" spans="1:19" ht="21.95" customHeight="1"/>
    <row r="79" spans="1:19" ht="21.95" customHeight="1"/>
    <row r="80" spans="1:19" ht="21.95" customHeight="1"/>
    <row r="81" spans="15:15" ht="21.95" customHeight="1"/>
    <row r="82" spans="15:15" ht="21.95" customHeight="1"/>
    <row r="83" spans="15:15" ht="21.95" customHeight="1"/>
    <row r="84" spans="15:15" ht="21.95" customHeight="1"/>
    <row r="85" spans="15:15" ht="21.95" customHeight="1"/>
    <row r="86" spans="15:15" ht="21.95" customHeight="1"/>
    <row r="87" spans="15:15" ht="21.95" customHeight="1"/>
    <row r="88" spans="15:15" ht="21.95" customHeight="1"/>
    <row r="89" spans="15:15" ht="21.95" customHeight="1"/>
    <row r="90" spans="15:15" ht="21.95" customHeight="1"/>
    <row r="91" spans="15:15" ht="21.95" customHeight="1"/>
    <row r="92" spans="15:15" ht="25.7" customHeight="1"/>
    <row r="93" spans="15:15" ht="21.95" customHeight="1"/>
    <row r="94" spans="15:15" ht="21.95" customHeight="1">
      <c r="O94" s="74" t="s">
        <v>232</v>
      </c>
    </row>
    <row r="140" ht="20.25"/>
  </sheetData>
  <mergeCells count="6">
    <mergeCell ref="I5:O5"/>
    <mergeCell ref="I6:K6"/>
    <mergeCell ref="M6:O6"/>
    <mergeCell ref="I52:O52"/>
    <mergeCell ref="I53:K53"/>
    <mergeCell ref="M53:O53"/>
  </mergeCells>
  <pageMargins left="0.98425196850393704" right="0.39370078740157483" top="0.59055118110236227" bottom="0.31496062992125984" header="0.51181102362204722" footer="0.31496062992125984"/>
  <pageSetup paperSize="9" scale="80" fitToWidth="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-0.249977111117893"/>
  </sheetPr>
  <dimension ref="A1:W142"/>
  <sheetViews>
    <sheetView view="pageBreakPreview" zoomScaleNormal="90" zoomScaleSheetLayoutView="100" workbookViewId="0">
      <selection activeCell="A4" sqref="A4"/>
    </sheetView>
  </sheetViews>
  <sheetFormatPr defaultRowHeight="21" customHeight="1"/>
  <cols>
    <col min="1" max="1" width="2.42578125" style="83" customWidth="1"/>
    <col min="2" max="2" width="10.7109375" style="83" customWidth="1"/>
    <col min="3" max="3" width="8.7109375" style="83" customWidth="1"/>
    <col min="4" max="4" width="1.7109375" style="83" customWidth="1"/>
    <col min="5" max="5" width="12.5703125" style="83" customWidth="1"/>
    <col min="6" max="6" width="0.5703125" style="83" customWidth="1"/>
    <col min="7" max="7" width="6.7109375" style="83" customWidth="1"/>
    <col min="8" max="8" width="0.5703125" style="83" customWidth="1"/>
    <col min="9" max="9" width="16.7109375" style="83" customWidth="1"/>
    <col min="10" max="10" width="0.5703125" style="83" customWidth="1"/>
    <col min="11" max="11" width="16.7109375" style="83" customWidth="1"/>
    <col min="12" max="12" width="0.5703125" style="83" customWidth="1"/>
    <col min="13" max="13" width="17.7109375" style="83" customWidth="1"/>
    <col min="14" max="14" width="0.5703125" style="83" customWidth="1"/>
    <col min="15" max="15" width="17.7109375" style="83" customWidth="1"/>
    <col min="16" max="16" width="0.5703125" style="83" customWidth="1"/>
    <col min="17" max="17" width="19.7109375" style="83" customWidth="1"/>
    <col min="18" max="18" width="0.5703125" style="83" customWidth="1"/>
    <col min="19" max="19" width="17.7109375" style="83" customWidth="1"/>
    <col min="20" max="20" width="0.5703125" style="83" customWidth="1"/>
    <col min="21" max="21" width="17.7109375" style="83" customWidth="1"/>
    <col min="22" max="22" width="0.5703125" style="83" customWidth="1"/>
    <col min="23" max="23" width="17.7109375" style="83" customWidth="1"/>
    <col min="24" max="16384" width="9.140625" style="83"/>
  </cols>
  <sheetData>
    <row r="1" spans="1:23" ht="21.95" customHeight="1">
      <c r="A1" s="81" t="str">
        <f ca="1">$A$1</f>
        <v>SOLARTRON PUBLIC COMPANY LIMITED AND ITS SUBSIDIARIES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</row>
    <row r="2" spans="1:23" ht="21.95" customHeight="1">
      <c r="A2" s="84" t="s">
        <v>112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</row>
    <row r="3" spans="1:23" ht="21.95" customHeight="1">
      <c r="A3" s="9" t="s">
        <v>211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15" customHeight="1">
      <c r="A4" s="9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21.95" customHeight="1">
      <c r="A5" s="85"/>
      <c r="B5" s="85"/>
      <c r="C5" s="85"/>
      <c r="D5" s="85"/>
      <c r="E5" s="85"/>
      <c r="F5" s="85"/>
      <c r="G5" s="85"/>
      <c r="H5" s="85"/>
      <c r="I5" s="189" t="s">
        <v>2</v>
      </c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</row>
    <row r="6" spans="1:23" ht="21.95" customHeight="1">
      <c r="H6" s="85"/>
      <c r="I6" s="190" t="s">
        <v>3</v>
      </c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</row>
    <row r="7" spans="1:23" ht="21.95" customHeight="1">
      <c r="H7" s="85"/>
      <c r="I7" s="190" t="s">
        <v>113</v>
      </c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87"/>
      <c r="U7" s="87"/>
      <c r="V7" s="87"/>
      <c r="W7" s="87"/>
    </row>
    <row r="8" spans="1:23" ht="21.95" customHeight="1">
      <c r="H8" s="85"/>
      <c r="K8" s="87"/>
      <c r="M8" s="191"/>
      <c r="N8" s="191"/>
      <c r="O8" s="191"/>
      <c r="P8" s="85"/>
      <c r="Q8" s="88" t="s">
        <v>114</v>
      </c>
      <c r="R8" s="85"/>
    </row>
    <row r="9" spans="1:23" ht="21.95" customHeight="1">
      <c r="I9" s="89" t="s">
        <v>115</v>
      </c>
      <c r="M9" s="90" t="s">
        <v>69</v>
      </c>
      <c r="N9" s="90"/>
      <c r="O9" s="90"/>
      <c r="P9" s="85"/>
      <c r="Q9" s="86" t="s">
        <v>116</v>
      </c>
      <c r="R9" s="85"/>
      <c r="S9" s="87" t="s">
        <v>117</v>
      </c>
      <c r="W9" s="87" t="s">
        <v>117</v>
      </c>
    </row>
    <row r="10" spans="1:23" ht="21.95" customHeight="1">
      <c r="I10" s="89" t="s">
        <v>118</v>
      </c>
      <c r="K10" s="87"/>
      <c r="M10" s="87" t="s">
        <v>119</v>
      </c>
      <c r="O10" s="87"/>
      <c r="P10" s="85"/>
      <c r="Q10" s="87" t="s">
        <v>120</v>
      </c>
      <c r="R10" s="85"/>
      <c r="S10" s="87" t="s">
        <v>121</v>
      </c>
      <c r="T10" s="85"/>
      <c r="U10" s="87" t="s">
        <v>122</v>
      </c>
      <c r="V10" s="87"/>
      <c r="W10" s="87" t="s">
        <v>123</v>
      </c>
    </row>
    <row r="11" spans="1:23" ht="21.95" customHeight="1">
      <c r="G11" s="86" t="s">
        <v>8</v>
      </c>
      <c r="I11" s="91" t="s">
        <v>124</v>
      </c>
      <c r="K11" s="86" t="s">
        <v>125</v>
      </c>
      <c r="M11" s="86" t="s">
        <v>126</v>
      </c>
      <c r="O11" s="86" t="s">
        <v>71</v>
      </c>
      <c r="P11" s="85"/>
      <c r="Q11" s="86" t="s">
        <v>127</v>
      </c>
      <c r="R11" s="85"/>
      <c r="S11" s="86" t="s">
        <v>128</v>
      </c>
      <c r="T11" s="85"/>
      <c r="U11" s="86" t="s">
        <v>129</v>
      </c>
      <c r="V11" s="87"/>
      <c r="W11" s="86" t="s">
        <v>130</v>
      </c>
    </row>
    <row r="12" spans="1:23" ht="21.95" customHeight="1">
      <c r="A12" s="5" t="s">
        <v>131</v>
      </c>
      <c r="B12" s="92"/>
      <c r="C12" s="92"/>
      <c r="D12" s="92"/>
      <c r="E12" s="92"/>
      <c r="F12" s="93"/>
      <c r="G12" s="94"/>
      <c r="H12" s="94"/>
      <c r="I12" s="137">
        <v>544124723</v>
      </c>
      <c r="J12" s="13"/>
      <c r="K12" s="137">
        <v>1218760870</v>
      </c>
      <c r="L12" s="13"/>
      <c r="M12" s="137">
        <v>55965054</v>
      </c>
      <c r="N12" s="13"/>
      <c r="O12" s="137">
        <v>-1634663306</v>
      </c>
      <c r="P12" s="13"/>
      <c r="Q12" s="137">
        <v>236424992</v>
      </c>
      <c r="R12" s="94"/>
      <c r="S12" s="94">
        <f>SUM(I12:Q12)</f>
        <v>420612333</v>
      </c>
      <c r="T12" s="94"/>
      <c r="U12" s="137">
        <v>81560268</v>
      </c>
      <c r="V12" s="94"/>
      <c r="W12" s="94">
        <f>SUM(S12:U12)</f>
        <v>502172601</v>
      </c>
    </row>
    <row r="13" spans="1:23" ht="21.95" customHeight="1">
      <c r="A13" s="96" t="s">
        <v>132</v>
      </c>
      <c r="B13" s="92"/>
      <c r="C13" s="5"/>
      <c r="D13" s="5"/>
      <c r="E13" s="93"/>
      <c r="F13" s="97"/>
      <c r="G13" s="95"/>
      <c r="H13" s="98"/>
      <c r="I13" s="102"/>
      <c r="J13" s="102"/>
      <c r="K13" s="102"/>
      <c r="L13" s="102"/>
      <c r="M13" s="102"/>
      <c r="N13" s="102"/>
      <c r="O13" s="13"/>
      <c r="P13" s="102"/>
      <c r="Q13" s="102"/>
      <c r="R13" s="65"/>
      <c r="S13" s="95"/>
      <c r="T13" s="65"/>
      <c r="U13" s="102"/>
      <c r="V13" s="65"/>
      <c r="W13" s="95"/>
    </row>
    <row r="14" spans="1:23" ht="21.95" customHeight="1">
      <c r="A14" s="5" t="s">
        <v>133</v>
      </c>
      <c r="B14" s="92"/>
      <c r="C14" s="5"/>
      <c r="D14" s="5"/>
      <c r="E14" s="93"/>
      <c r="F14" s="97"/>
      <c r="G14" s="95"/>
      <c r="H14" s="98"/>
      <c r="I14" s="102">
        <v>0</v>
      </c>
      <c r="J14" s="102"/>
      <c r="K14" s="102">
        <v>0</v>
      </c>
      <c r="L14" s="102"/>
      <c r="M14" s="102">
        <v>0</v>
      </c>
      <c r="N14" s="102"/>
      <c r="O14" s="13">
        <v>-190817536</v>
      </c>
      <c r="P14" s="102"/>
      <c r="Q14" s="13">
        <v>0</v>
      </c>
      <c r="R14" s="65"/>
      <c r="S14" s="95">
        <f>SUM(I14:Q14)</f>
        <v>-190817536</v>
      </c>
      <c r="T14" s="65"/>
      <c r="U14" s="102">
        <v>527336</v>
      </c>
      <c r="V14" s="65"/>
      <c r="W14" s="95">
        <f>S14+U14</f>
        <v>-190290200</v>
      </c>
    </row>
    <row r="15" spans="1:23" ht="21.95" customHeight="1">
      <c r="A15" s="5" t="s">
        <v>134</v>
      </c>
      <c r="B15" s="5"/>
      <c r="C15" s="5"/>
      <c r="D15" s="5"/>
      <c r="E15" s="93"/>
      <c r="F15" s="97"/>
      <c r="G15" s="99"/>
      <c r="H15" s="98"/>
      <c r="I15" s="102">
        <v>0</v>
      </c>
      <c r="J15" s="102"/>
      <c r="K15" s="102">
        <v>0</v>
      </c>
      <c r="L15" s="102"/>
      <c r="M15" s="102">
        <v>0</v>
      </c>
      <c r="N15" s="102"/>
      <c r="O15" s="13">
        <v>0</v>
      </c>
      <c r="P15" s="102"/>
      <c r="Q15" s="13">
        <v>0</v>
      </c>
      <c r="R15" s="65"/>
      <c r="S15" s="95">
        <f>SUM(I15:Q15)</f>
        <v>0</v>
      </c>
      <c r="T15" s="65"/>
      <c r="U15" s="102">
        <v>0</v>
      </c>
      <c r="V15" s="65"/>
      <c r="W15" s="95">
        <f>SUM(S15:U15)</f>
        <v>0</v>
      </c>
    </row>
    <row r="16" spans="1:23" ht="21.95" customHeight="1">
      <c r="A16" s="5" t="s">
        <v>135</v>
      </c>
      <c r="B16" s="5"/>
      <c r="C16" s="5"/>
      <c r="D16" s="5"/>
      <c r="E16" s="93"/>
      <c r="F16" s="97"/>
      <c r="G16" s="95"/>
      <c r="H16" s="98"/>
      <c r="I16" s="100">
        <f>SUM(I14:I15)</f>
        <v>0</v>
      </c>
      <c r="J16" s="65"/>
      <c r="K16" s="100">
        <f>SUM(K14:K15)</f>
        <v>0</v>
      </c>
      <c r="L16" s="65"/>
      <c r="M16" s="100">
        <f>SUM(M14:M15)</f>
        <v>0</v>
      </c>
      <c r="N16" s="65"/>
      <c r="O16" s="100">
        <f>SUM(O14:O15)</f>
        <v>-190817536</v>
      </c>
      <c r="P16" s="65"/>
      <c r="Q16" s="100">
        <f>SUM(Q14:Q15)</f>
        <v>0</v>
      </c>
      <c r="R16" s="65"/>
      <c r="S16" s="100">
        <f>SUM(S14:S15)</f>
        <v>-190817536</v>
      </c>
      <c r="T16" s="65"/>
      <c r="U16" s="100">
        <f>SUM(U14:U15)</f>
        <v>527336</v>
      </c>
      <c r="V16" s="65"/>
      <c r="W16" s="100">
        <f>SUM(W14:W15)</f>
        <v>-190290200</v>
      </c>
    </row>
    <row r="17" spans="1:23" ht="21.95" customHeight="1" thickBot="1">
      <c r="A17" s="5" t="s">
        <v>212</v>
      </c>
      <c r="B17" s="92"/>
      <c r="C17" s="5"/>
      <c r="D17" s="5"/>
      <c r="E17" s="93"/>
      <c r="F17" s="97"/>
      <c r="G17" s="95"/>
      <c r="H17" s="98"/>
      <c r="I17" s="141">
        <f>+I12+I16</f>
        <v>544124723</v>
      </c>
      <c r="J17" s="95"/>
      <c r="K17" s="141">
        <f>+K12+K16</f>
        <v>1218760870</v>
      </c>
      <c r="L17" s="98"/>
      <c r="M17" s="141">
        <f>+M12+M16</f>
        <v>55965054</v>
      </c>
      <c r="N17" s="95"/>
      <c r="O17" s="141">
        <f>+O12+O16</f>
        <v>-1825480842</v>
      </c>
      <c r="P17" s="95"/>
      <c r="Q17" s="141">
        <f>+Q12+Q16</f>
        <v>236424992</v>
      </c>
      <c r="R17" s="95"/>
      <c r="S17" s="141">
        <f>+S12+S16</f>
        <v>229794797</v>
      </c>
      <c r="T17" s="95"/>
      <c r="U17" s="141">
        <f>+U12+U16</f>
        <v>82087604</v>
      </c>
      <c r="V17" s="95"/>
      <c r="W17" s="141">
        <f>+W12+W16</f>
        <v>311882401</v>
      </c>
    </row>
    <row r="18" spans="1:23" ht="9.75" customHeight="1" thickTop="1">
      <c r="A18" s="5"/>
      <c r="B18" s="92"/>
      <c r="C18" s="5"/>
      <c r="D18" s="5"/>
      <c r="E18" s="93"/>
      <c r="F18" s="97"/>
      <c r="G18" s="95"/>
      <c r="H18" s="98"/>
      <c r="I18" s="95"/>
      <c r="J18" s="95"/>
      <c r="K18" s="95"/>
      <c r="L18" s="98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</row>
    <row r="19" spans="1:23" ht="21.95" customHeight="1">
      <c r="A19" s="5" t="s">
        <v>136</v>
      </c>
      <c r="B19" s="92"/>
      <c r="C19" s="5"/>
      <c r="D19" s="5"/>
      <c r="E19" s="93"/>
      <c r="F19" s="97"/>
      <c r="G19" s="95"/>
      <c r="H19" s="98"/>
      <c r="I19" s="102">
        <v>1088249446</v>
      </c>
      <c r="J19" s="102"/>
      <c r="K19" s="102">
        <v>1218760870</v>
      </c>
      <c r="L19" s="102"/>
      <c r="M19" s="102">
        <v>55965054</v>
      </c>
      <c r="N19" s="102"/>
      <c r="O19" s="13">
        <v>-1912197519</v>
      </c>
      <c r="P19" s="102"/>
      <c r="Q19" s="102">
        <v>236424992</v>
      </c>
      <c r="R19" s="95"/>
      <c r="S19" s="95">
        <f>SUM(I19:Q19)</f>
        <v>687202843</v>
      </c>
      <c r="T19" s="95"/>
      <c r="U19" s="95">
        <v>82422329</v>
      </c>
      <c r="V19" s="95"/>
      <c r="W19" s="95">
        <f>SUM(S19:U19)</f>
        <v>769625172</v>
      </c>
    </row>
    <row r="20" spans="1:23" ht="21.95" customHeight="1">
      <c r="A20" s="96" t="s">
        <v>137</v>
      </c>
      <c r="B20" s="92"/>
      <c r="C20" s="5"/>
      <c r="D20" s="5"/>
      <c r="E20" s="93"/>
      <c r="F20" s="97"/>
      <c r="G20" s="95"/>
      <c r="H20" s="98"/>
      <c r="I20" s="102"/>
      <c r="J20" s="102"/>
      <c r="K20" s="102"/>
      <c r="L20" s="102"/>
      <c r="M20" s="102"/>
      <c r="N20" s="102"/>
      <c r="O20" s="13"/>
      <c r="P20" s="102"/>
      <c r="Q20" s="102"/>
      <c r="R20" s="95"/>
      <c r="S20" s="95"/>
      <c r="T20" s="95"/>
      <c r="U20" s="95"/>
      <c r="V20" s="95"/>
      <c r="W20" s="95"/>
    </row>
    <row r="21" spans="1:23" ht="21.95" customHeight="1">
      <c r="A21" s="5" t="s">
        <v>138</v>
      </c>
      <c r="B21" s="92"/>
      <c r="C21" s="5"/>
      <c r="D21" s="5"/>
      <c r="E21" s="93"/>
      <c r="F21" s="97"/>
      <c r="G21" s="159">
        <v>20</v>
      </c>
      <c r="H21" s="98"/>
      <c r="I21" s="155">
        <v>20</v>
      </c>
      <c r="J21" s="156"/>
      <c r="K21" s="155">
        <v>20</v>
      </c>
      <c r="L21" s="102"/>
      <c r="M21" s="102">
        <v>0</v>
      </c>
      <c r="N21" s="102"/>
      <c r="O21" s="102">
        <v>0</v>
      </c>
      <c r="P21" s="102"/>
      <c r="Q21" s="102">
        <v>0</v>
      </c>
      <c r="R21" s="102"/>
      <c r="S21" s="13">
        <f>SUM(I21:Q21)</f>
        <v>40</v>
      </c>
      <c r="T21" s="139"/>
      <c r="U21" s="157">
        <v>0</v>
      </c>
      <c r="W21" s="95">
        <f>S21+U21</f>
        <v>40</v>
      </c>
    </row>
    <row r="22" spans="1:23" ht="21.95" customHeight="1">
      <c r="A22" s="96" t="s">
        <v>132</v>
      </c>
      <c r="B22" s="92"/>
      <c r="C22" s="92"/>
      <c r="D22" s="92"/>
      <c r="E22" s="92"/>
      <c r="F22" s="93"/>
      <c r="G22" s="94"/>
      <c r="H22" s="94"/>
      <c r="I22" s="94"/>
      <c r="J22" s="94"/>
      <c r="K22" s="94"/>
      <c r="L22" s="94"/>
      <c r="M22" s="94"/>
      <c r="N22" s="94"/>
      <c r="O22" s="95"/>
      <c r="P22" s="94"/>
      <c r="Q22" s="94"/>
      <c r="R22" s="94"/>
      <c r="S22" s="101"/>
      <c r="T22" s="94"/>
      <c r="U22" s="94"/>
      <c r="V22" s="94"/>
      <c r="W22" s="95"/>
    </row>
    <row r="23" spans="1:23" ht="21.95" customHeight="1">
      <c r="A23" s="5" t="s">
        <v>133</v>
      </c>
      <c r="B23" s="92"/>
      <c r="C23" s="92"/>
      <c r="D23" s="92"/>
      <c r="E23" s="92"/>
      <c r="F23" s="93"/>
      <c r="G23" s="94"/>
      <c r="H23" s="94"/>
      <c r="I23" s="102">
        <v>0</v>
      </c>
      <c r="J23" s="102"/>
      <c r="K23" s="102">
        <v>0</v>
      </c>
      <c r="L23" s="102"/>
      <c r="M23" s="102">
        <v>0</v>
      </c>
      <c r="N23" s="102"/>
      <c r="O23" s="102">
        <v>-137164192</v>
      </c>
      <c r="P23" s="102"/>
      <c r="Q23" s="13">
        <v>0</v>
      </c>
      <c r="R23" s="94"/>
      <c r="S23" s="95">
        <f>SUM(I23:Q23)</f>
        <v>-137164192</v>
      </c>
      <c r="T23" s="94"/>
      <c r="U23" s="102">
        <v>-510108</v>
      </c>
      <c r="V23" s="94"/>
      <c r="W23" s="95">
        <f>SUM(S23:U23)</f>
        <v>-137674300</v>
      </c>
    </row>
    <row r="24" spans="1:23" ht="21.95" customHeight="1">
      <c r="A24" s="5" t="s">
        <v>134</v>
      </c>
      <c r="B24" s="5"/>
      <c r="C24" s="92"/>
      <c r="D24" s="92"/>
      <c r="E24" s="92"/>
      <c r="F24" s="93"/>
      <c r="G24" s="94"/>
      <c r="H24" s="94"/>
      <c r="I24" s="94">
        <v>0</v>
      </c>
      <c r="J24" s="94"/>
      <c r="K24" s="94">
        <v>0</v>
      </c>
      <c r="L24" s="94"/>
      <c r="M24" s="94">
        <v>0</v>
      </c>
      <c r="N24" s="94"/>
      <c r="O24" s="95">
        <v>0</v>
      </c>
      <c r="P24" s="94"/>
      <c r="Q24" s="94">
        <v>0</v>
      </c>
      <c r="R24" s="94"/>
      <c r="S24" s="95">
        <f>SUM(I24:Q24)</f>
        <v>0</v>
      </c>
      <c r="T24" s="94"/>
      <c r="U24" s="102">
        <v>0</v>
      </c>
      <c r="V24" s="94"/>
      <c r="W24" s="95">
        <f>SUM(S24:U24)</f>
        <v>0</v>
      </c>
    </row>
    <row r="25" spans="1:23" ht="21.95" customHeight="1">
      <c r="A25" s="5" t="s">
        <v>135</v>
      </c>
      <c r="B25" s="5"/>
      <c r="C25" s="92"/>
      <c r="D25" s="92"/>
      <c r="E25" s="92"/>
      <c r="F25" s="93"/>
      <c r="G25" s="99"/>
      <c r="I25" s="100">
        <f>SUM(I23:I24)</f>
        <v>0</v>
      </c>
      <c r="J25" s="94"/>
      <c r="K25" s="100">
        <f>SUM(K23:K24)</f>
        <v>0</v>
      </c>
      <c r="L25" s="94"/>
      <c r="M25" s="100">
        <f>SUM(M23:M24)</f>
        <v>0</v>
      </c>
      <c r="N25" s="94"/>
      <c r="O25" s="100">
        <f>SUM(O23:O24)</f>
        <v>-137164192</v>
      </c>
      <c r="P25" s="94"/>
      <c r="Q25" s="100">
        <f>SUM(Q23:Q24)</f>
        <v>0</v>
      </c>
      <c r="R25" s="94"/>
      <c r="S25" s="100">
        <f>SUM(S23:S24)</f>
        <v>-137164192</v>
      </c>
      <c r="T25" s="94"/>
      <c r="U25" s="100">
        <f>SUM(U23:U24)</f>
        <v>-510108</v>
      </c>
      <c r="V25" s="94"/>
      <c r="W25" s="100">
        <f>SUM(W23:W24)</f>
        <v>-137674300</v>
      </c>
    </row>
    <row r="26" spans="1:23" ht="21.95" customHeight="1" thickBot="1">
      <c r="A26" s="5" t="s">
        <v>213</v>
      </c>
      <c r="B26" s="92"/>
      <c r="C26" s="92"/>
      <c r="D26" s="92"/>
      <c r="E26" s="92"/>
      <c r="F26" s="93"/>
      <c r="G26" s="94"/>
      <c r="H26" s="94"/>
      <c r="I26" s="103">
        <f>+I19+I25+I21</f>
        <v>1088249466</v>
      </c>
      <c r="J26" s="94"/>
      <c r="K26" s="103">
        <f>+K19+K25+K21</f>
        <v>1218760890</v>
      </c>
      <c r="L26" s="94"/>
      <c r="M26" s="103">
        <f>+M19+M25+M21</f>
        <v>55965054</v>
      </c>
      <c r="N26" s="94"/>
      <c r="O26" s="141">
        <f>+O19+O25+O21</f>
        <v>-2049361711</v>
      </c>
      <c r="P26" s="94"/>
      <c r="Q26" s="103">
        <f>+Q19+Q25+Q21</f>
        <v>236424992</v>
      </c>
      <c r="R26" s="94"/>
      <c r="S26" s="103">
        <f>+S19+S25+S21</f>
        <v>550038691</v>
      </c>
      <c r="T26" s="94"/>
      <c r="U26" s="103">
        <f>+U19+U25+U21</f>
        <v>81912221</v>
      </c>
      <c r="V26" s="94"/>
      <c r="W26" s="103">
        <f>+W19+W25+W21</f>
        <v>631950912</v>
      </c>
    </row>
    <row r="27" spans="1:23" ht="21.95" customHeight="1" thickTop="1">
      <c r="A27" s="105"/>
      <c r="B27" s="92"/>
      <c r="C27" s="92"/>
      <c r="D27" s="92"/>
      <c r="E27" s="92"/>
      <c r="F27" s="93"/>
      <c r="G27" s="94"/>
      <c r="H27" s="94"/>
      <c r="I27" s="94"/>
      <c r="J27" s="94"/>
      <c r="K27" s="94"/>
      <c r="L27" s="94"/>
      <c r="M27" s="94"/>
      <c r="N27" s="94"/>
      <c r="O27" s="95"/>
      <c r="P27" s="94"/>
      <c r="Q27" s="95"/>
      <c r="R27" s="94"/>
      <c r="S27" s="95"/>
      <c r="T27" s="94"/>
      <c r="U27" s="95"/>
      <c r="V27" s="94"/>
      <c r="W27" s="95"/>
    </row>
    <row r="28" spans="1:23" ht="21.95" customHeight="1">
      <c r="A28" s="57" t="s">
        <v>35</v>
      </c>
      <c r="B28" s="92"/>
      <c r="C28" s="92"/>
      <c r="D28" s="92"/>
      <c r="E28" s="92"/>
      <c r="F28" s="93"/>
      <c r="G28" s="94"/>
      <c r="H28" s="94"/>
      <c r="I28" s="94"/>
      <c r="J28" s="94"/>
      <c r="K28" s="94"/>
      <c r="L28" s="94"/>
      <c r="M28" s="94"/>
      <c r="N28" s="94"/>
      <c r="O28" s="95"/>
      <c r="P28" s="94"/>
      <c r="Q28" s="95"/>
      <c r="R28" s="94"/>
      <c r="S28" s="94"/>
      <c r="T28" s="94"/>
      <c r="U28" s="94"/>
      <c r="V28" s="94"/>
      <c r="W28" s="94"/>
    </row>
    <row r="29" spans="1:23" ht="21.2" customHeight="1">
      <c r="A29" s="57"/>
      <c r="B29" s="92"/>
      <c r="C29" s="92"/>
      <c r="D29" s="92"/>
      <c r="E29" s="92"/>
      <c r="F29" s="93"/>
      <c r="G29" s="94"/>
      <c r="H29" s="94"/>
      <c r="I29" s="94"/>
      <c r="J29" s="94"/>
      <c r="K29" s="94"/>
      <c r="L29" s="94"/>
      <c r="M29" s="94"/>
      <c r="N29" s="94"/>
      <c r="O29" s="95"/>
      <c r="P29" s="94"/>
      <c r="Q29" s="95"/>
      <c r="R29" s="94"/>
      <c r="S29" s="94"/>
      <c r="T29" s="94"/>
      <c r="U29" s="94"/>
      <c r="V29" s="94"/>
      <c r="W29" s="94"/>
    </row>
    <row r="30" spans="1:23" ht="21.95" customHeight="1">
      <c r="A30" s="57"/>
      <c r="B30" s="92"/>
      <c r="C30" s="92"/>
      <c r="D30" s="92"/>
      <c r="E30" s="92"/>
      <c r="F30" s="93"/>
      <c r="G30" s="94"/>
      <c r="H30" s="94"/>
      <c r="I30" s="94"/>
      <c r="J30" s="94"/>
      <c r="K30" s="94"/>
      <c r="L30" s="94"/>
      <c r="M30" s="94"/>
      <c r="N30" s="94"/>
      <c r="O30" s="95"/>
      <c r="P30" s="94"/>
      <c r="Q30" s="95"/>
      <c r="R30" s="94"/>
      <c r="S30" s="94"/>
      <c r="T30" s="94"/>
      <c r="U30" s="94"/>
      <c r="V30" s="94"/>
      <c r="W30" s="94"/>
    </row>
    <row r="31" spans="1:23" ht="21.95" customHeight="1">
      <c r="A31" s="61"/>
      <c r="B31" s="92"/>
      <c r="C31" s="92"/>
      <c r="D31" s="92"/>
      <c r="E31" s="92"/>
      <c r="F31" s="93"/>
      <c r="G31" s="94"/>
      <c r="H31" s="94"/>
      <c r="I31" s="94"/>
      <c r="J31" s="94"/>
      <c r="K31" s="94"/>
      <c r="L31" s="94"/>
      <c r="M31" s="94"/>
      <c r="N31" s="94"/>
      <c r="O31" s="95"/>
      <c r="P31" s="94"/>
      <c r="Q31" s="95"/>
      <c r="R31" s="94"/>
      <c r="S31" s="94"/>
      <c r="T31" s="94"/>
      <c r="U31" s="94"/>
      <c r="V31" s="94"/>
      <c r="W31" s="74" t="s">
        <v>233</v>
      </c>
    </row>
    <row r="32" spans="1:23" ht="36" customHeight="1">
      <c r="A32" s="92"/>
      <c r="B32" s="92"/>
      <c r="C32" s="92"/>
      <c r="D32" s="92"/>
      <c r="E32" s="92"/>
      <c r="F32" s="93"/>
      <c r="G32" s="94"/>
      <c r="H32" s="94"/>
      <c r="I32" s="94"/>
      <c r="J32" s="94"/>
      <c r="K32" s="94"/>
      <c r="L32" s="94"/>
      <c r="M32" s="94"/>
      <c r="N32" s="94"/>
      <c r="O32" s="95"/>
      <c r="P32" s="94"/>
      <c r="Q32" s="95"/>
      <c r="R32" s="94"/>
      <c r="S32" s="94"/>
      <c r="T32" s="94"/>
      <c r="U32" s="94"/>
      <c r="V32" s="94"/>
      <c r="W32" s="94"/>
    </row>
    <row r="33" spans="1:22" ht="21.95" customHeight="1">
      <c r="A33" s="92"/>
      <c r="B33" s="92"/>
      <c r="C33" s="92"/>
      <c r="D33" s="92"/>
      <c r="E33" s="92"/>
      <c r="F33" s="93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</row>
    <row r="87" ht="20.25"/>
    <row r="88" ht="20.25"/>
    <row r="89" ht="20.25"/>
    <row r="90" ht="20.25"/>
    <row r="91" ht="20.25"/>
    <row r="92" ht="20.25"/>
    <row r="93" ht="20.25"/>
    <row r="94" ht="20.25"/>
    <row r="142" ht="20.25"/>
  </sheetData>
  <mergeCells count="4">
    <mergeCell ref="I5:W5"/>
    <mergeCell ref="I6:W6"/>
    <mergeCell ref="I7:S7"/>
    <mergeCell ref="M8:O8"/>
  </mergeCells>
  <pageMargins left="0.39370078740157483" right="0.39370078740157483" top="0.98425196850393704" bottom="0.39370078740157483" header="0.51181102362204722" footer="0.27559055118110237"/>
  <pageSetup paperSize="9" scale="80" fitToWidth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-0.249977111117893"/>
  </sheetPr>
  <dimension ref="A1:Y141"/>
  <sheetViews>
    <sheetView view="pageBreakPreview" zoomScaleNormal="90" zoomScaleSheetLayoutView="100" workbookViewId="0">
      <selection activeCell="A4" sqref="A4"/>
    </sheetView>
  </sheetViews>
  <sheetFormatPr defaultRowHeight="21" customHeight="1"/>
  <cols>
    <col min="1" max="1" width="4.85546875" style="83" customWidth="1"/>
    <col min="2" max="3" width="9.140625" style="83"/>
    <col min="4" max="4" width="1.7109375" style="83" customWidth="1"/>
    <col min="5" max="5" width="18.28515625" style="83" customWidth="1"/>
    <col min="6" max="6" width="0.5703125" style="83" customWidth="1"/>
    <col min="7" max="7" width="13.140625" style="83" customWidth="1"/>
    <col min="8" max="8" width="0.5703125" style="83" customWidth="1"/>
    <col min="9" max="9" width="10.7109375" style="83" customWidth="1"/>
    <col min="10" max="10" width="0.85546875" style="83" customWidth="1"/>
    <col min="11" max="11" width="10.7109375" style="83" customWidth="1"/>
    <col min="12" max="12" width="0.85546875" style="83" customWidth="1"/>
    <col min="13" max="13" width="19.7109375" style="83" customWidth="1"/>
    <col min="14" max="14" width="0.85546875" style="83" customWidth="1"/>
    <col min="15" max="15" width="19.7109375" style="83" customWidth="1"/>
    <col min="16" max="16" width="0.85546875" style="83" customWidth="1"/>
    <col min="17" max="17" width="19.7109375" style="83" customWidth="1"/>
    <col min="18" max="18" width="0.85546875" style="83" customWidth="1"/>
    <col min="19" max="19" width="19.7109375" style="83" customWidth="1"/>
    <col min="20" max="20" width="0.85546875" style="83" customWidth="1"/>
    <col min="21" max="21" width="19.7109375" style="83" customWidth="1"/>
    <col min="22" max="22" width="0.42578125" style="83" customWidth="1"/>
    <col min="23" max="23" width="18.85546875" style="83" customWidth="1"/>
    <col min="24" max="16384" width="9.140625" style="83"/>
  </cols>
  <sheetData>
    <row r="1" spans="1:25" ht="21.95" customHeight="1">
      <c r="A1" s="81" t="str">
        <f ca="1">$A$1</f>
        <v>SOLARTRON PUBLIC COMPANY LIMITED AND ITS SUBSIDIARIES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N1" s="82"/>
      <c r="O1" s="82"/>
      <c r="P1" s="82"/>
      <c r="Q1" s="82"/>
      <c r="R1" s="82"/>
      <c r="S1" s="82"/>
      <c r="T1" s="82"/>
      <c r="U1" s="82"/>
    </row>
    <row r="2" spans="1:25" ht="21.95" customHeight="1">
      <c r="A2" s="84" t="s">
        <v>139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N2" s="84"/>
      <c r="O2" s="84"/>
      <c r="P2" s="84"/>
      <c r="Q2" s="84"/>
      <c r="R2" s="84"/>
      <c r="S2" s="84"/>
      <c r="T2" s="84"/>
      <c r="U2" s="84"/>
    </row>
    <row r="3" spans="1:25" ht="21.95" customHeight="1">
      <c r="A3" s="9" t="s">
        <v>211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N3" s="1"/>
      <c r="O3" s="1"/>
      <c r="P3" s="1"/>
      <c r="Q3" s="1"/>
      <c r="R3" s="1"/>
      <c r="S3" s="1"/>
      <c r="T3" s="1"/>
      <c r="U3" s="1"/>
    </row>
    <row r="4" spans="1:25" ht="21.9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5" ht="21.95" customHeight="1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189" t="s">
        <v>2</v>
      </c>
      <c r="N5" s="189"/>
      <c r="O5" s="189"/>
      <c r="P5" s="189"/>
      <c r="Q5" s="189"/>
      <c r="R5" s="189"/>
      <c r="S5" s="189"/>
      <c r="T5" s="189"/>
      <c r="U5" s="189"/>
      <c r="Y5" s="87"/>
    </row>
    <row r="6" spans="1:25" ht="21.95" customHeight="1">
      <c r="M6" s="190" t="s">
        <v>4</v>
      </c>
      <c r="N6" s="190"/>
      <c r="O6" s="190"/>
      <c r="P6" s="190"/>
      <c r="Q6" s="190"/>
      <c r="R6" s="190"/>
      <c r="S6" s="190"/>
      <c r="T6" s="190"/>
      <c r="U6" s="190"/>
      <c r="Y6" s="87"/>
    </row>
    <row r="7" spans="1:25" ht="21.95" customHeight="1">
      <c r="Q7" s="90" t="s">
        <v>69</v>
      </c>
      <c r="R7" s="90"/>
      <c r="S7" s="90"/>
      <c r="T7" s="87"/>
      <c r="Y7" s="87"/>
    </row>
    <row r="8" spans="1:25" ht="21.95" customHeight="1">
      <c r="M8" s="89" t="s">
        <v>140</v>
      </c>
      <c r="O8" s="87"/>
      <c r="Q8" s="87" t="s">
        <v>119</v>
      </c>
      <c r="S8" s="87"/>
      <c r="T8" s="87"/>
      <c r="U8" s="87" t="s">
        <v>141</v>
      </c>
      <c r="Y8" s="87"/>
    </row>
    <row r="9" spans="1:25" ht="21.95" customHeight="1">
      <c r="I9" s="87"/>
      <c r="K9" s="86" t="s">
        <v>8</v>
      </c>
      <c r="M9" s="91" t="s">
        <v>124</v>
      </c>
      <c r="N9" s="87"/>
      <c r="O9" s="86" t="s">
        <v>125</v>
      </c>
      <c r="P9" s="87"/>
      <c r="Q9" s="86" t="s">
        <v>126</v>
      </c>
      <c r="S9" s="86" t="s">
        <v>71</v>
      </c>
      <c r="T9" s="87"/>
      <c r="U9" s="86" t="s">
        <v>130</v>
      </c>
      <c r="Y9" s="87"/>
    </row>
    <row r="10" spans="1:25" ht="21.95" customHeight="1">
      <c r="A10" s="5" t="s">
        <v>131</v>
      </c>
      <c r="B10" s="92"/>
      <c r="C10" s="92"/>
      <c r="D10" s="92"/>
      <c r="E10" s="92"/>
      <c r="F10" s="93"/>
      <c r="G10" s="94"/>
      <c r="H10" s="94"/>
      <c r="I10" s="94"/>
      <c r="J10" s="94"/>
      <c r="K10" s="94"/>
      <c r="L10" s="94"/>
      <c r="M10" s="138">
        <v>544124723</v>
      </c>
      <c r="N10" s="102"/>
      <c r="O10" s="138">
        <v>1218760870</v>
      </c>
      <c r="P10" s="102"/>
      <c r="Q10" s="138">
        <v>55965054</v>
      </c>
      <c r="R10" s="102"/>
      <c r="S10" s="138">
        <v>-1324342952</v>
      </c>
      <c r="T10" s="106"/>
      <c r="U10" s="106">
        <f>SUM(M10:S10)</f>
        <v>494507695</v>
      </c>
    </row>
    <row r="11" spans="1:25" ht="21.95" customHeight="1">
      <c r="A11" s="96" t="s">
        <v>132</v>
      </c>
      <c r="B11" s="92"/>
    </row>
    <row r="12" spans="1:25" ht="21.95" customHeight="1">
      <c r="A12" s="5" t="s">
        <v>133</v>
      </c>
      <c r="B12" s="92"/>
      <c r="C12" s="92"/>
      <c r="D12" s="92"/>
      <c r="E12" s="92"/>
      <c r="F12" s="93"/>
      <c r="G12" s="94"/>
      <c r="H12" s="94"/>
      <c r="I12" s="94"/>
      <c r="J12" s="94"/>
      <c r="M12" s="102">
        <v>0</v>
      </c>
      <c r="N12" s="102"/>
      <c r="O12" s="102">
        <v>0</v>
      </c>
      <c r="P12" s="102"/>
      <c r="Q12" s="102">
        <v>0</v>
      </c>
      <c r="R12" s="102"/>
      <c r="S12" s="139">
        <v>-195709068</v>
      </c>
      <c r="T12" s="107"/>
      <c r="U12" s="107">
        <f>SUM(M12:S12)</f>
        <v>-195709068</v>
      </c>
    </row>
    <row r="13" spans="1:25" ht="21.95" customHeight="1">
      <c r="A13" s="5" t="s">
        <v>134</v>
      </c>
      <c r="B13" s="5"/>
      <c r="C13" s="92"/>
      <c r="D13" s="92"/>
      <c r="E13" s="92"/>
      <c r="F13" s="93"/>
      <c r="G13" s="94"/>
      <c r="H13" s="94"/>
      <c r="I13" s="94"/>
      <c r="J13" s="94"/>
      <c r="K13" s="108"/>
      <c r="L13" s="94"/>
      <c r="M13" s="102">
        <v>0</v>
      </c>
      <c r="N13" s="102"/>
      <c r="O13" s="102">
        <v>0</v>
      </c>
      <c r="P13" s="102"/>
      <c r="Q13" s="102">
        <v>0</v>
      </c>
      <c r="R13" s="102"/>
      <c r="S13" s="139">
        <v>0</v>
      </c>
      <c r="T13" s="94"/>
      <c r="U13" s="107">
        <f>SUM(L13:T13)</f>
        <v>0</v>
      </c>
    </row>
    <row r="14" spans="1:25" ht="21.95" customHeight="1">
      <c r="A14" s="5" t="s">
        <v>135</v>
      </c>
      <c r="B14" s="5"/>
      <c r="C14" s="92"/>
      <c r="D14" s="92"/>
      <c r="E14" s="92"/>
      <c r="F14" s="93"/>
      <c r="G14" s="94"/>
      <c r="H14" s="94"/>
      <c r="I14" s="94"/>
      <c r="J14" s="94"/>
      <c r="K14" s="108"/>
      <c r="L14" s="94"/>
      <c r="M14" s="109">
        <f>SUM(M12:M13)</f>
        <v>0</v>
      </c>
      <c r="N14" s="94"/>
      <c r="O14" s="109">
        <f>SUM(O12:O13)</f>
        <v>0</v>
      </c>
      <c r="P14" s="94"/>
      <c r="Q14" s="109">
        <f>SUM(Q12:Q13)</f>
        <v>0</v>
      </c>
      <c r="R14" s="94"/>
      <c r="S14" s="110">
        <f>SUM(S12:S13)</f>
        <v>-195709068</v>
      </c>
      <c r="T14" s="94"/>
      <c r="U14" s="110">
        <f>SUM(U12:U13)</f>
        <v>-195709068</v>
      </c>
    </row>
    <row r="15" spans="1:25" ht="21.95" customHeight="1" thickBot="1">
      <c r="A15" s="5" t="s">
        <v>212</v>
      </c>
      <c r="B15" s="92"/>
      <c r="C15" s="92"/>
      <c r="D15" s="92"/>
      <c r="E15" s="92"/>
      <c r="F15" s="93"/>
      <c r="G15" s="94"/>
      <c r="H15" s="94"/>
      <c r="I15" s="94"/>
      <c r="J15" s="94"/>
      <c r="K15" s="108"/>
      <c r="L15" s="94"/>
      <c r="M15" s="149">
        <f>+M10+M14</f>
        <v>544124723</v>
      </c>
      <c r="N15" s="94"/>
      <c r="O15" s="149">
        <f>+O10+O14</f>
        <v>1218760870</v>
      </c>
      <c r="P15" s="94"/>
      <c r="Q15" s="149">
        <f>+Q10+Q14</f>
        <v>55965054</v>
      </c>
      <c r="R15" s="94"/>
      <c r="S15" s="149">
        <f>+S10+S14</f>
        <v>-1520052020</v>
      </c>
      <c r="T15" s="94"/>
      <c r="U15" s="149">
        <f>+U10+U14</f>
        <v>298798627</v>
      </c>
    </row>
    <row r="16" spans="1:25" s="148" customFormat="1" ht="8.1" customHeight="1" thickTop="1">
      <c r="A16" s="142"/>
      <c r="B16" s="143"/>
      <c r="C16" s="143"/>
      <c r="D16" s="143"/>
      <c r="E16" s="143"/>
      <c r="F16" s="144"/>
      <c r="G16" s="145"/>
      <c r="H16" s="145"/>
      <c r="I16" s="145"/>
      <c r="J16" s="145"/>
      <c r="K16" s="146"/>
      <c r="L16" s="145"/>
      <c r="M16" s="147"/>
      <c r="N16" s="145"/>
      <c r="O16" s="147"/>
      <c r="P16" s="145"/>
      <c r="Q16" s="147"/>
      <c r="R16" s="145"/>
      <c r="S16" s="147"/>
      <c r="T16" s="145"/>
      <c r="U16" s="147"/>
    </row>
    <row r="17" spans="1:23" ht="21.95" customHeight="1">
      <c r="A17" s="5" t="s">
        <v>136</v>
      </c>
      <c r="B17" s="92"/>
      <c r="C17" s="92"/>
      <c r="D17" s="92"/>
      <c r="E17" s="92"/>
      <c r="F17" s="93"/>
      <c r="G17" s="94"/>
      <c r="H17" s="94"/>
      <c r="I17" s="94"/>
      <c r="J17" s="94"/>
      <c r="K17" s="108"/>
      <c r="L17" s="94"/>
      <c r="M17" s="111">
        <v>1088249446</v>
      </c>
      <c r="N17" s="94"/>
      <c r="O17" s="111">
        <v>1218760870</v>
      </c>
      <c r="P17" s="94"/>
      <c r="Q17" s="111">
        <v>55965054</v>
      </c>
      <c r="R17" s="94"/>
      <c r="S17" s="111">
        <v>-1605981759</v>
      </c>
      <c r="T17" s="94"/>
      <c r="U17" s="107">
        <f>SUM(M17:S17)</f>
        <v>756993611</v>
      </c>
    </row>
    <row r="18" spans="1:23" ht="21.95" customHeight="1">
      <c r="A18" s="96" t="s">
        <v>137</v>
      </c>
      <c r="B18" s="92"/>
      <c r="C18" s="92"/>
      <c r="D18" s="92"/>
      <c r="E18" s="92"/>
      <c r="F18" s="93"/>
      <c r="G18" s="94"/>
      <c r="H18" s="94"/>
      <c r="I18" s="94"/>
      <c r="J18" s="94"/>
      <c r="K18" s="108"/>
      <c r="L18" s="94"/>
      <c r="M18" s="111"/>
      <c r="N18" s="94"/>
      <c r="O18" s="111"/>
      <c r="P18" s="94"/>
      <c r="Q18" s="111"/>
      <c r="R18" s="94"/>
      <c r="S18" s="111"/>
      <c r="T18" s="94"/>
      <c r="U18" s="107"/>
    </row>
    <row r="19" spans="1:23" ht="21.95" customHeight="1">
      <c r="A19" s="5" t="s">
        <v>138</v>
      </c>
      <c r="B19" s="92"/>
      <c r="C19" s="92"/>
      <c r="D19" s="92"/>
      <c r="E19" s="92"/>
      <c r="F19" s="93"/>
      <c r="G19" s="94"/>
      <c r="H19" s="94"/>
      <c r="I19" s="94"/>
      <c r="J19" s="94"/>
      <c r="K19" s="160">
        <v>20</v>
      </c>
      <c r="L19" s="94"/>
      <c r="M19" s="102">
        <v>20</v>
      </c>
      <c r="N19" s="102"/>
      <c r="O19" s="102">
        <v>20</v>
      </c>
      <c r="P19" s="102"/>
      <c r="Q19" s="102">
        <v>0</v>
      </c>
      <c r="R19" s="102"/>
      <c r="S19" s="102">
        <v>0</v>
      </c>
      <c r="T19" s="102"/>
      <c r="U19" s="139">
        <f>SUM(M19:S19)</f>
        <v>40</v>
      </c>
    </row>
    <row r="20" spans="1:23" ht="21.95" customHeight="1">
      <c r="A20" s="96" t="s">
        <v>132</v>
      </c>
      <c r="B20" s="92"/>
      <c r="C20" s="92"/>
      <c r="D20" s="92"/>
      <c r="E20" s="92"/>
      <c r="F20" s="93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107"/>
    </row>
    <row r="21" spans="1:23" ht="21.95" customHeight="1">
      <c r="A21" s="5" t="s">
        <v>133</v>
      </c>
      <c r="B21" s="92"/>
      <c r="C21" s="92"/>
      <c r="D21" s="92"/>
      <c r="E21" s="92"/>
      <c r="F21" s="93"/>
      <c r="G21" s="94"/>
      <c r="H21" s="94"/>
      <c r="I21" s="94"/>
      <c r="J21" s="94"/>
      <c r="K21" s="94"/>
      <c r="L21" s="94"/>
      <c r="M21" s="94">
        <v>0</v>
      </c>
      <c r="N21" s="94"/>
      <c r="O21" s="94">
        <v>0</v>
      </c>
      <c r="P21" s="94"/>
      <c r="Q21" s="94">
        <v>0</v>
      </c>
      <c r="R21" s="94"/>
      <c r="S21" s="107">
        <v>-117701010</v>
      </c>
      <c r="T21" s="94"/>
      <c r="U21" s="107">
        <f>SUM(M21:S21)</f>
        <v>-117701010</v>
      </c>
    </row>
    <row r="22" spans="1:23" ht="21.95" customHeight="1">
      <c r="A22" s="5" t="s">
        <v>134</v>
      </c>
      <c r="B22" s="92"/>
      <c r="C22" s="92"/>
      <c r="D22" s="92"/>
      <c r="E22" s="92"/>
      <c r="F22" s="93"/>
      <c r="G22" s="94"/>
      <c r="H22" s="94"/>
      <c r="I22" s="94"/>
      <c r="J22" s="94"/>
      <c r="K22" s="94"/>
      <c r="L22" s="94"/>
      <c r="M22" s="94">
        <v>0</v>
      </c>
      <c r="N22" s="94"/>
      <c r="O22" s="94">
        <v>0</v>
      </c>
      <c r="P22" s="94"/>
      <c r="Q22" s="94">
        <v>0</v>
      </c>
      <c r="R22" s="94"/>
      <c r="S22" s="107">
        <v>0</v>
      </c>
      <c r="T22" s="94"/>
      <c r="U22" s="107">
        <f>SUM(M22:S22)</f>
        <v>0</v>
      </c>
    </row>
    <row r="23" spans="1:23" ht="21.95" customHeight="1">
      <c r="A23" s="5" t="s">
        <v>135</v>
      </c>
      <c r="B23" s="92"/>
      <c r="C23" s="92"/>
      <c r="D23" s="92"/>
      <c r="E23" s="92"/>
      <c r="F23" s="93"/>
      <c r="G23" s="94"/>
      <c r="H23" s="94"/>
      <c r="I23" s="94"/>
      <c r="J23" s="94"/>
      <c r="K23" s="108"/>
      <c r="L23" s="94"/>
      <c r="M23" s="109">
        <f>SUM(M21:M22)</f>
        <v>0</v>
      </c>
      <c r="N23" s="94"/>
      <c r="O23" s="109">
        <f>SUM(O21:O22)</f>
        <v>0</v>
      </c>
      <c r="P23" s="94"/>
      <c r="Q23" s="109">
        <f>SUM(Q21:Q22)</f>
        <v>0</v>
      </c>
      <c r="R23" s="94"/>
      <c r="S23" s="140">
        <f>SUM(S21:S22)</f>
        <v>-117701010</v>
      </c>
      <c r="T23" s="94"/>
      <c r="U23" s="140">
        <f>SUM(U21:U22)</f>
        <v>-117701010</v>
      </c>
    </row>
    <row r="24" spans="1:23" ht="21.95" customHeight="1" thickBot="1">
      <c r="A24" s="5" t="s">
        <v>213</v>
      </c>
      <c r="K24" s="94"/>
      <c r="L24" s="101"/>
      <c r="M24" s="149">
        <f>+M17+M23+M19</f>
        <v>1088249466</v>
      </c>
      <c r="N24" s="107"/>
      <c r="O24" s="149">
        <f>+O17+O23+O19</f>
        <v>1218760890</v>
      </c>
      <c r="P24" s="107"/>
      <c r="Q24" s="149">
        <f>+Q17+Q23+Q19</f>
        <v>55965054</v>
      </c>
      <c r="R24" s="107"/>
      <c r="S24" s="149">
        <f>+S17+S23+S19</f>
        <v>-1723682769</v>
      </c>
      <c r="T24" s="111"/>
      <c r="U24" s="149">
        <f>+U17+U23+U19</f>
        <v>639292641</v>
      </c>
      <c r="W24" s="104"/>
    </row>
    <row r="25" spans="1:23" ht="21.95" customHeight="1" thickTop="1">
      <c r="K25" s="94"/>
      <c r="L25" s="101"/>
      <c r="M25" s="94"/>
      <c r="N25" s="101"/>
      <c r="O25" s="94"/>
      <c r="P25" s="101"/>
      <c r="Q25" s="94"/>
      <c r="R25" s="101"/>
      <c r="S25" s="111"/>
      <c r="T25" s="111"/>
      <c r="U25" s="94"/>
    </row>
    <row r="26" spans="1:23" ht="21.95" customHeight="1">
      <c r="A26" s="57" t="s">
        <v>35</v>
      </c>
      <c r="K26" s="94"/>
      <c r="L26" s="101"/>
      <c r="M26" s="94"/>
      <c r="N26" s="101"/>
      <c r="O26" s="94"/>
      <c r="P26" s="101"/>
      <c r="Q26" s="94"/>
      <c r="R26" s="101"/>
      <c r="S26" s="111"/>
      <c r="T26" s="111"/>
      <c r="U26" s="94"/>
    </row>
    <row r="27" spans="1:23" ht="21.95" customHeight="1">
      <c r="A27" s="57"/>
      <c r="K27" s="94"/>
      <c r="L27" s="101"/>
      <c r="M27" s="94"/>
      <c r="N27" s="101"/>
      <c r="O27" s="94"/>
      <c r="P27" s="101"/>
      <c r="Q27" s="94"/>
      <c r="R27" s="101"/>
      <c r="S27" s="111"/>
      <c r="T27" s="111"/>
      <c r="U27" s="94"/>
    </row>
    <row r="28" spans="1:23" ht="37.9" customHeight="1">
      <c r="A28" s="57"/>
      <c r="K28" s="94"/>
      <c r="L28" s="101"/>
      <c r="M28" s="94"/>
      <c r="N28" s="101"/>
      <c r="O28" s="94"/>
      <c r="P28" s="101"/>
      <c r="Q28" s="94"/>
      <c r="R28" s="101"/>
      <c r="S28" s="111"/>
      <c r="T28" s="111"/>
      <c r="U28" s="94"/>
    </row>
    <row r="29" spans="1:23" ht="21.95" customHeight="1">
      <c r="A29" s="57"/>
      <c r="K29" s="94"/>
      <c r="L29" s="101"/>
      <c r="M29" s="94"/>
      <c r="N29" s="101"/>
      <c r="O29" s="94"/>
      <c r="P29" s="101"/>
      <c r="Q29" s="94"/>
      <c r="R29" s="101"/>
      <c r="S29" s="111"/>
      <c r="T29" s="111"/>
      <c r="U29" s="94"/>
    </row>
    <row r="30" spans="1:23" ht="21.95" customHeight="1">
      <c r="B30" s="92"/>
      <c r="C30" s="92"/>
      <c r="D30" s="92"/>
      <c r="U30" s="74" t="s">
        <v>234</v>
      </c>
    </row>
    <row r="31" spans="1:23" ht="21.95" customHeight="1"/>
    <row r="59" ht="22.5" customHeight="1"/>
    <row r="86" ht="20.25"/>
    <row r="87" ht="20.25"/>
    <row r="88" ht="20.25"/>
    <row r="89" ht="20.25"/>
    <row r="90" ht="20.25"/>
    <row r="91" ht="20.25"/>
    <row r="92" ht="20.25"/>
    <row r="93" ht="20.25"/>
    <row r="141" ht="20.25"/>
  </sheetData>
  <mergeCells count="2">
    <mergeCell ref="M5:U5"/>
    <mergeCell ref="M6:U6"/>
  </mergeCells>
  <pageMargins left="0.59055118110236227" right="0.59055118110236227" top="0.98425196850393704" bottom="0.39370078740157483" header="0.51181102362204722" footer="0.35433070866141736"/>
  <pageSetup paperSize="9" scale="8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-0.249977111117893"/>
  </sheetPr>
  <dimension ref="A1:U158"/>
  <sheetViews>
    <sheetView view="pageBreakPreview" zoomScaleNormal="100" zoomScaleSheetLayoutView="100" workbookViewId="0">
      <selection activeCell="A4" sqref="A4"/>
    </sheetView>
  </sheetViews>
  <sheetFormatPr defaultRowHeight="21.75"/>
  <cols>
    <col min="1" max="1" width="3.5703125" style="3" customWidth="1"/>
    <col min="2" max="2" width="2.7109375" style="3" customWidth="1"/>
    <col min="3" max="3" width="3.42578125" style="3" customWidth="1"/>
    <col min="4" max="4" width="4.7109375" style="162" customWidth="1"/>
    <col min="5" max="5" width="7.85546875" style="162" customWidth="1"/>
    <col min="6" max="6" width="34.85546875" style="162" customWidth="1"/>
    <col min="7" max="7" width="0.5703125" style="162" customWidth="1"/>
    <col min="8" max="8" width="8.7109375" style="3" customWidth="1"/>
    <col min="9" max="9" width="0.5703125" style="162" customWidth="1"/>
    <col min="10" max="10" width="14.7109375" style="3" customWidth="1"/>
    <col min="11" max="11" width="0.5703125" style="3" customWidth="1"/>
    <col min="12" max="12" width="14.7109375" style="3" customWidth="1"/>
    <col min="13" max="13" width="0.5703125" style="3" customWidth="1"/>
    <col min="14" max="14" width="14.7109375" style="3" customWidth="1"/>
    <col min="15" max="15" width="0.5703125" style="3" customWidth="1"/>
    <col min="16" max="16" width="14.7109375" style="3" customWidth="1"/>
    <col min="17" max="17" width="0.28515625" style="162" hidden="1" customWidth="1"/>
    <col min="18" max="18" width="15.28515625" style="162" customWidth="1"/>
    <col min="19" max="19" width="15" style="162" bestFit="1" customWidth="1"/>
    <col min="20" max="21" width="11.85546875" style="162" bestFit="1" customWidth="1"/>
    <col min="22" max="16384" width="9.140625" style="162"/>
  </cols>
  <sheetData>
    <row r="1" spans="1:18" ht="21" customHeight="1">
      <c r="A1" s="1" t="str">
        <f ca="1">$A$1</f>
        <v>SOLARTRON PUBLIC COMPANY LIMITED AND ITS SUBSIDIARIES</v>
      </c>
      <c r="B1" s="9"/>
      <c r="C1" s="9"/>
      <c r="D1" s="161"/>
      <c r="E1" s="161"/>
      <c r="F1" s="161"/>
      <c r="G1" s="161"/>
      <c r="H1" s="9"/>
      <c r="I1" s="161"/>
      <c r="J1" s="9"/>
      <c r="K1" s="9"/>
      <c r="L1" s="9"/>
      <c r="M1" s="9"/>
      <c r="N1" s="9"/>
      <c r="O1" s="9"/>
      <c r="P1" s="9"/>
    </row>
    <row r="2" spans="1:18" ht="21" customHeight="1">
      <c r="A2" s="7" t="s">
        <v>142</v>
      </c>
      <c r="B2" s="6"/>
      <c r="C2" s="6"/>
      <c r="D2" s="163"/>
      <c r="E2" s="163"/>
      <c r="F2" s="163"/>
      <c r="G2" s="163"/>
      <c r="H2" s="6"/>
      <c r="I2" s="163"/>
      <c r="J2" s="6"/>
      <c r="K2" s="6"/>
      <c r="L2" s="6"/>
      <c r="M2" s="6"/>
      <c r="N2" s="6"/>
      <c r="O2" s="6"/>
      <c r="P2" s="6"/>
    </row>
    <row r="3" spans="1:18" ht="21" customHeight="1">
      <c r="A3" s="1" t="s">
        <v>211</v>
      </c>
      <c r="B3" s="6"/>
      <c r="C3" s="6"/>
      <c r="D3" s="163"/>
      <c r="E3" s="163"/>
      <c r="F3" s="163"/>
      <c r="G3" s="163"/>
      <c r="H3" s="6"/>
      <c r="I3" s="163"/>
      <c r="J3" s="6"/>
      <c r="K3" s="6"/>
      <c r="L3" s="6"/>
      <c r="M3" s="6"/>
      <c r="N3" s="6"/>
      <c r="O3" s="6"/>
      <c r="P3" s="6"/>
    </row>
    <row r="4" spans="1:18" ht="21" customHeight="1">
      <c r="A4" s="7"/>
      <c r="B4" s="6"/>
      <c r="C4" s="6"/>
      <c r="D4" s="163"/>
      <c r="E4" s="163"/>
      <c r="F4" s="163"/>
      <c r="G4" s="163"/>
      <c r="H4" s="6"/>
      <c r="I4" s="163"/>
      <c r="J4" s="6"/>
      <c r="K4" s="6"/>
      <c r="L4" s="6"/>
      <c r="M4" s="6"/>
      <c r="N4" s="6"/>
      <c r="O4" s="6"/>
      <c r="P4" s="6"/>
    </row>
    <row r="5" spans="1:18" s="3" customFormat="1" ht="21" customHeight="1">
      <c r="A5" s="8"/>
      <c r="B5" s="8"/>
      <c r="C5" s="8"/>
      <c r="D5" s="8"/>
      <c r="E5" s="8"/>
      <c r="F5" s="8"/>
      <c r="G5" s="8"/>
      <c r="H5" s="8"/>
      <c r="I5" s="8"/>
      <c r="J5" s="186" t="s">
        <v>2</v>
      </c>
      <c r="K5" s="186"/>
      <c r="L5" s="186"/>
      <c r="M5" s="186"/>
      <c r="N5" s="186"/>
      <c r="O5" s="186"/>
      <c r="P5" s="186"/>
      <c r="Q5" s="5"/>
    </row>
    <row r="6" spans="1:18" s="3" customFormat="1" ht="21" customHeight="1">
      <c r="A6" s="8"/>
      <c r="B6" s="8"/>
      <c r="C6" s="8"/>
      <c r="D6" s="8"/>
      <c r="E6" s="8"/>
      <c r="F6" s="8"/>
      <c r="G6" s="8"/>
      <c r="H6" s="8"/>
      <c r="I6" s="8"/>
      <c r="J6" s="185" t="s">
        <v>3</v>
      </c>
      <c r="K6" s="185"/>
      <c r="L6" s="185"/>
      <c r="M6" s="8"/>
      <c r="N6" s="185" t="s">
        <v>143</v>
      </c>
      <c r="O6" s="185"/>
      <c r="P6" s="185"/>
      <c r="Q6" s="5"/>
    </row>
    <row r="7" spans="1:18" s="3" customFormat="1" ht="21" customHeight="1">
      <c r="A7" s="8"/>
      <c r="B7" s="8"/>
      <c r="C7" s="8"/>
      <c r="D7" s="8"/>
      <c r="E7" s="8"/>
      <c r="F7" s="8"/>
      <c r="G7" s="8"/>
      <c r="H7" s="10" t="s">
        <v>8</v>
      </c>
      <c r="I7" s="8"/>
      <c r="J7" s="118">
        <v>2022</v>
      </c>
      <c r="L7" s="118">
        <v>2021</v>
      </c>
      <c r="N7" s="118">
        <v>2022</v>
      </c>
      <c r="P7" s="118">
        <v>2021</v>
      </c>
      <c r="Q7" s="5"/>
    </row>
    <row r="8" spans="1:18" s="3" customFormat="1" ht="21" customHeight="1">
      <c r="A8" s="9" t="s">
        <v>144</v>
      </c>
      <c r="J8" s="9"/>
      <c r="N8" s="119"/>
      <c r="O8" s="119"/>
      <c r="P8" s="119"/>
    </row>
    <row r="9" spans="1:18" s="3" customFormat="1" ht="21" customHeight="1">
      <c r="A9" s="3" t="s">
        <v>145</v>
      </c>
      <c r="J9" s="113">
        <v>-127777656</v>
      </c>
      <c r="L9" s="113">
        <v>-189053715</v>
      </c>
      <c r="N9" s="113">
        <v>-106353348</v>
      </c>
      <c r="O9" s="113"/>
      <c r="P9" s="113">
        <v>-195053411</v>
      </c>
      <c r="R9" s="19"/>
    </row>
    <row r="10" spans="1:18" s="3" customFormat="1" ht="21" customHeight="1">
      <c r="A10" s="3" t="s">
        <v>146</v>
      </c>
      <c r="J10" s="120"/>
      <c r="L10" s="121"/>
      <c r="N10" s="122"/>
      <c r="O10" s="122"/>
      <c r="P10" s="122"/>
    </row>
    <row r="11" spans="1:18" s="3" customFormat="1" ht="21" customHeight="1">
      <c r="B11" s="3" t="s">
        <v>147</v>
      </c>
      <c r="J11" s="113"/>
      <c r="N11" s="113"/>
      <c r="O11" s="113"/>
      <c r="P11" s="113"/>
    </row>
    <row r="12" spans="1:18" s="3" customFormat="1" ht="21" customHeight="1">
      <c r="A12" s="3" t="s">
        <v>148</v>
      </c>
      <c r="H12" s="2" t="s">
        <v>149</v>
      </c>
      <c r="J12" s="115">
        <v>79944029</v>
      </c>
      <c r="K12" s="164"/>
      <c r="L12" s="158">
        <v>104525181</v>
      </c>
      <c r="M12" s="164"/>
      <c r="N12" s="115">
        <v>70972895</v>
      </c>
      <c r="O12" s="113"/>
      <c r="P12" s="113">
        <v>75241739</v>
      </c>
      <c r="R12" s="19"/>
    </row>
    <row r="13" spans="1:18" s="3" customFormat="1" ht="21" customHeight="1">
      <c r="A13" s="3" t="s">
        <v>150</v>
      </c>
      <c r="H13" s="2"/>
      <c r="J13" s="115">
        <v>960597</v>
      </c>
      <c r="K13" s="164"/>
      <c r="L13" s="158">
        <v>1943248</v>
      </c>
      <c r="M13" s="164"/>
      <c r="N13" s="115">
        <v>960597</v>
      </c>
      <c r="O13" s="113"/>
      <c r="P13" s="113">
        <v>1943248</v>
      </c>
      <c r="R13" s="19"/>
    </row>
    <row r="14" spans="1:18" s="3" customFormat="1" ht="21" customHeight="1">
      <c r="A14" s="3" t="s">
        <v>151</v>
      </c>
      <c r="H14" s="2" t="s">
        <v>15</v>
      </c>
      <c r="J14" s="115">
        <v>3377401</v>
      </c>
      <c r="K14" s="164"/>
      <c r="L14" s="158">
        <v>6353665</v>
      </c>
      <c r="M14" s="164"/>
      <c r="N14" s="115">
        <v>3969310</v>
      </c>
      <c r="O14" s="113"/>
      <c r="P14" s="113">
        <v>12630696</v>
      </c>
      <c r="R14" s="19"/>
    </row>
    <row r="15" spans="1:18" s="3" customFormat="1" ht="21" customHeight="1">
      <c r="A15" s="3" t="s">
        <v>152</v>
      </c>
      <c r="H15" s="2" t="s">
        <v>215</v>
      </c>
      <c r="J15" s="115">
        <v>-6269172</v>
      </c>
      <c r="K15" s="164"/>
      <c r="L15" s="115">
        <v>-2427012</v>
      </c>
      <c r="M15" s="164"/>
      <c r="N15" s="115">
        <v>-29315904</v>
      </c>
      <c r="O15" s="113"/>
      <c r="P15" s="115">
        <v>-2427012</v>
      </c>
      <c r="R15" s="19"/>
    </row>
    <row r="16" spans="1:18" s="3" customFormat="1" ht="21" customHeight="1">
      <c r="A16" s="3" t="s">
        <v>153</v>
      </c>
      <c r="H16" s="2">
        <v>8</v>
      </c>
      <c r="J16" s="115">
        <v>572468</v>
      </c>
      <c r="K16" s="2"/>
      <c r="L16" s="115">
        <v>3719633</v>
      </c>
      <c r="M16" s="2"/>
      <c r="N16" s="115">
        <v>572468</v>
      </c>
      <c r="O16" s="115"/>
      <c r="P16" s="115">
        <v>3719633</v>
      </c>
      <c r="R16" s="19"/>
    </row>
    <row r="17" spans="1:18" s="3" customFormat="1" ht="21" customHeight="1">
      <c r="A17" s="3" t="s">
        <v>154</v>
      </c>
      <c r="H17" s="2">
        <v>8</v>
      </c>
      <c r="J17" s="115">
        <v>-215296</v>
      </c>
      <c r="K17" s="2"/>
      <c r="L17" s="115">
        <v>-3049414</v>
      </c>
      <c r="M17" s="2"/>
      <c r="N17" s="115">
        <v>-215296</v>
      </c>
      <c r="O17" s="115"/>
      <c r="P17" s="115">
        <v>-3049414</v>
      </c>
    </row>
    <row r="18" spans="1:18" s="3" customFormat="1" ht="21" customHeight="1">
      <c r="A18" s="3" t="s">
        <v>240</v>
      </c>
      <c r="H18" s="74"/>
      <c r="J18" s="115">
        <v>0</v>
      </c>
      <c r="K18" s="2"/>
      <c r="L18" s="115">
        <v>-526952</v>
      </c>
      <c r="M18" s="2"/>
      <c r="N18" s="115">
        <v>0</v>
      </c>
      <c r="O18" s="115"/>
      <c r="P18" s="115">
        <v>-526952</v>
      </c>
    </row>
    <row r="19" spans="1:18" s="3" customFormat="1" ht="21" customHeight="1">
      <c r="A19" s="3" t="s">
        <v>216</v>
      </c>
      <c r="H19" s="74"/>
      <c r="J19" s="115">
        <v>0</v>
      </c>
      <c r="K19" s="2"/>
      <c r="L19" s="115">
        <v>-6106361</v>
      </c>
      <c r="M19" s="2"/>
      <c r="N19" s="115">
        <v>0</v>
      </c>
      <c r="O19" s="115"/>
      <c r="P19" s="115">
        <v>-6106361</v>
      </c>
    </row>
    <row r="20" spans="1:18" s="3" customFormat="1" ht="21" customHeight="1">
      <c r="A20" s="3" t="s">
        <v>155</v>
      </c>
      <c r="H20" s="2">
        <v>19</v>
      </c>
      <c r="J20" s="115">
        <v>1348398</v>
      </c>
      <c r="K20" s="2"/>
      <c r="L20" s="115">
        <v>3398387</v>
      </c>
      <c r="M20" s="2"/>
      <c r="N20" s="115">
        <v>1348398</v>
      </c>
      <c r="O20" s="115"/>
      <c r="P20" s="115">
        <v>3398387</v>
      </c>
    </row>
    <row r="21" spans="1:18" s="3" customFormat="1" ht="21" customHeight="1">
      <c r="A21" s="3" t="s">
        <v>217</v>
      </c>
      <c r="H21" s="74"/>
      <c r="J21" s="115">
        <v>0</v>
      </c>
      <c r="K21" s="2"/>
      <c r="L21" s="115">
        <v>11196395</v>
      </c>
      <c r="M21" s="2"/>
      <c r="N21" s="115">
        <v>0</v>
      </c>
      <c r="O21" s="115"/>
      <c r="P21" s="115">
        <v>11196395</v>
      </c>
    </row>
    <row r="22" spans="1:18" s="3" customFormat="1" ht="21" customHeight="1">
      <c r="A22" s="3" t="s">
        <v>224</v>
      </c>
      <c r="H22" s="2"/>
      <c r="J22" s="115">
        <v>0</v>
      </c>
      <c r="K22" s="2"/>
      <c r="L22" s="115">
        <v>73554</v>
      </c>
      <c r="M22" s="2"/>
      <c r="N22" s="115">
        <v>0</v>
      </c>
      <c r="O22" s="115"/>
      <c r="P22" s="115">
        <v>73554</v>
      </c>
    </row>
    <row r="23" spans="1:18" s="3" customFormat="1" ht="21" customHeight="1">
      <c r="A23" s="3" t="s">
        <v>156</v>
      </c>
      <c r="H23" s="2"/>
      <c r="J23" s="115">
        <v>0</v>
      </c>
      <c r="K23" s="2"/>
      <c r="L23" s="115">
        <v>4</v>
      </c>
      <c r="M23" s="2"/>
      <c r="N23" s="115">
        <v>0</v>
      </c>
      <c r="O23" s="115"/>
      <c r="P23" s="115">
        <v>4</v>
      </c>
    </row>
    <row r="24" spans="1:18" s="3" customFormat="1" ht="21" customHeight="1">
      <c r="A24" s="3" t="s">
        <v>157</v>
      </c>
      <c r="J24" s="115">
        <v>0</v>
      </c>
      <c r="K24" s="2"/>
      <c r="L24" s="115">
        <v>4708209</v>
      </c>
      <c r="M24" s="2"/>
      <c r="N24" s="115">
        <v>0</v>
      </c>
      <c r="O24" s="115"/>
      <c r="P24" s="115">
        <v>4708209</v>
      </c>
    </row>
    <row r="25" spans="1:18" s="3" customFormat="1" ht="21" customHeight="1">
      <c r="A25" s="3" t="s">
        <v>158</v>
      </c>
      <c r="J25" s="115">
        <v>677799</v>
      </c>
      <c r="K25" s="2"/>
      <c r="L25" s="115">
        <v>481535</v>
      </c>
      <c r="M25" s="2"/>
      <c r="N25" s="115">
        <v>677799</v>
      </c>
      <c r="O25" s="115">
        <v>3</v>
      </c>
      <c r="P25" s="115">
        <v>481535</v>
      </c>
      <c r="R25" s="19"/>
    </row>
    <row r="26" spans="1:18" s="3" customFormat="1" ht="21" customHeight="1">
      <c r="A26" s="3" t="s">
        <v>159</v>
      </c>
      <c r="H26" s="2">
        <v>9</v>
      </c>
      <c r="J26" s="115">
        <v>-601151</v>
      </c>
      <c r="L26" s="104">
        <v>0</v>
      </c>
      <c r="N26" s="115">
        <v>-601151</v>
      </c>
      <c r="P26" s="104">
        <v>0</v>
      </c>
      <c r="R26" s="19"/>
    </row>
    <row r="27" spans="1:18" s="3" customFormat="1" ht="21" customHeight="1">
      <c r="A27" s="3" t="s">
        <v>160</v>
      </c>
      <c r="H27" s="2">
        <v>9</v>
      </c>
      <c r="J27" s="165">
        <v>-304239</v>
      </c>
      <c r="L27" s="165">
        <v>0</v>
      </c>
      <c r="N27" s="165">
        <v>-304239</v>
      </c>
      <c r="O27" s="117"/>
      <c r="P27" s="165">
        <v>0</v>
      </c>
    </row>
    <row r="28" spans="1:18" s="3" customFormat="1" ht="21" customHeight="1">
      <c r="A28" s="3" t="s">
        <v>161</v>
      </c>
      <c r="H28" s="2" t="s">
        <v>207</v>
      </c>
      <c r="J28" s="165">
        <v>-8938955</v>
      </c>
      <c r="L28" s="165">
        <v>0</v>
      </c>
      <c r="N28" s="165">
        <v>-8938955</v>
      </c>
      <c r="O28" s="117"/>
      <c r="P28" s="165">
        <v>0</v>
      </c>
    </row>
    <row r="29" spans="1:18" s="3" customFormat="1" ht="21" customHeight="1">
      <c r="A29" s="3" t="s">
        <v>162</v>
      </c>
      <c r="H29" s="2"/>
      <c r="J29" s="116">
        <v>-733444</v>
      </c>
      <c r="K29" s="2"/>
      <c r="L29" s="116">
        <v>-153508</v>
      </c>
      <c r="M29" s="2"/>
      <c r="N29" s="116">
        <v>-1000341</v>
      </c>
      <c r="O29" s="115"/>
      <c r="P29" s="116">
        <v>-459987</v>
      </c>
    </row>
    <row r="30" spans="1:18" s="3" customFormat="1" ht="21" customHeight="1">
      <c r="A30" s="5" t="s">
        <v>163</v>
      </c>
      <c r="B30" s="5"/>
      <c r="N30" s="14"/>
      <c r="O30" s="14"/>
      <c r="P30" s="14"/>
    </row>
    <row r="31" spans="1:18" s="3" customFormat="1" ht="21" customHeight="1">
      <c r="A31" s="5"/>
      <c r="B31" s="5" t="s">
        <v>164</v>
      </c>
      <c r="J31" s="122">
        <f>SUM(J9:J29)</f>
        <v>-57959221</v>
      </c>
      <c r="L31" s="122">
        <f>SUM(L9:L29)</f>
        <v>-64917151</v>
      </c>
      <c r="N31" s="122">
        <f>SUM(N9:N29)</f>
        <v>-68227767</v>
      </c>
      <c r="O31" s="122">
        <f>SUM(N31)</f>
        <v>-68227767</v>
      </c>
      <c r="P31" s="122">
        <f>SUM(P9:P29)</f>
        <v>-94229737</v>
      </c>
    </row>
    <row r="32" spans="1:18" s="3" customFormat="1" ht="21" customHeight="1">
      <c r="A32" s="3" t="s">
        <v>165</v>
      </c>
      <c r="J32" s="9"/>
      <c r="L32" s="9"/>
      <c r="N32" s="124"/>
      <c r="O32" s="124"/>
      <c r="P32" s="124"/>
    </row>
    <row r="33" spans="1:20" s="3" customFormat="1" ht="21" customHeight="1">
      <c r="A33" s="6"/>
      <c r="B33" s="20" t="s">
        <v>166</v>
      </c>
      <c r="J33" s="115">
        <v>12649477</v>
      </c>
      <c r="L33" s="113">
        <v>39103464</v>
      </c>
      <c r="N33" s="113">
        <v>-3125126</v>
      </c>
      <c r="O33" s="113"/>
      <c r="P33" s="113">
        <v>33443201</v>
      </c>
      <c r="R33" s="19"/>
      <c r="S33" s="125"/>
      <c r="T33" s="19"/>
    </row>
    <row r="34" spans="1:20" s="3" customFormat="1" ht="21" customHeight="1">
      <c r="A34" s="6"/>
      <c r="B34" s="3" t="s">
        <v>167</v>
      </c>
      <c r="J34" s="115">
        <v>-1737102</v>
      </c>
      <c r="L34" s="113">
        <v>-2160201</v>
      </c>
      <c r="N34" s="113">
        <v>-15909012</v>
      </c>
      <c r="O34" s="113"/>
      <c r="P34" s="113">
        <v>-2040235</v>
      </c>
      <c r="R34" s="19"/>
    </row>
    <row r="35" spans="1:20" s="3" customFormat="1" ht="21" customHeight="1">
      <c r="B35" s="3" t="s">
        <v>218</v>
      </c>
      <c r="J35" s="115">
        <v>-205877</v>
      </c>
      <c r="L35" s="113">
        <v>0</v>
      </c>
      <c r="N35" s="113">
        <v>-205877</v>
      </c>
      <c r="O35" s="113"/>
      <c r="P35" s="113">
        <v>0</v>
      </c>
      <c r="R35" s="19"/>
    </row>
    <row r="36" spans="1:20" s="3" customFormat="1" ht="21" customHeight="1">
      <c r="B36" s="3" t="s">
        <v>168</v>
      </c>
      <c r="J36" s="113">
        <v>-80996299</v>
      </c>
      <c r="L36" s="113">
        <v>-106619</v>
      </c>
      <c r="N36" s="113">
        <v>-80996299</v>
      </c>
      <c r="O36" s="113"/>
      <c r="P36" s="113">
        <v>-106619</v>
      </c>
      <c r="R36" s="19"/>
    </row>
    <row r="37" spans="1:20" s="3" customFormat="1" ht="21" customHeight="1">
      <c r="B37" s="5" t="s">
        <v>23</v>
      </c>
      <c r="J37" s="115">
        <v>3016418</v>
      </c>
      <c r="L37" s="113">
        <v>-3222918</v>
      </c>
      <c r="N37" s="113">
        <v>2994866</v>
      </c>
      <c r="O37" s="113"/>
      <c r="P37" s="113">
        <v>-3959704</v>
      </c>
    </row>
    <row r="38" spans="1:20" s="3" customFormat="1" ht="21" customHeight="1">
      <c r="B38" s="5" t="s">
        <v>169</v>
      </c>
      <c r="J38" s="115">
        <v>-1514510</v>
      </c>
      <c r="L38" s="113">
        <v>-6049574</v>
      </c>
      <c r="N38" s="113">
        <v>-1510533</v>
      </c>
      <c r="O38" s="113"/>
      <c r="P38" s="113">
        <v>-5801261</v>
      </c>
    </row>
    <row r="39" spans="1:20" s="3" customFormat="1" ht="21" customHeight="1">
      <c r="A39" s="3" t="s">
        <v>170</v>
      </c>
      <c r="J39" s="122"/>
      <c r="K39" s="14"/>
      <c r="L39" s="122"/>
      <c r="M39" s="14"/>
      <c r="N39" s="122"/>
      <c r="O39" s="122"/>
      <c r="P39" s="122"/>
      <c r="R39" s="19"/>
    </row>
    <row r="40" spans="1:20" s="3" customFormat="1" ht="21" customHeight="1">
      <c r="B40" s="20" t="s">
        <v>41</v>
      </c>
      <c r="H40" s="2"/>
      <c r="I40" s="166"/>
      <c r="J40" s="113">
        <v>-85600046</v>
      </c>
      <c r="K40" s="181"/>
      <c r="L40" s="113">
        <v>38687380</v>
      </c>
      <c r="M40" s="21"/>
      <c r="N40" s="113">
        <v>-75597861</v>
      </c>
      <c r="O40" s="182"/>
      <c r="P40" s="113">
        <v>37861977</v>
      </c>
    </row>
    <row r="41" spans="1:20" s="3" customFormat="1" ht="21" customHeight="1">
      <c r="B41" s="3" t="s">
        <v>43</v>
      </c>
      <c r="H41" s="2"/>
      <c r="I41" s="166"/>
      <c r="J41" s="113">
        <v>-896496</v>
      </c>
      <c r="K41" s="181"/>
      <c r="L41" s="113">
        <v>-5021319</v>
      </c>
      <c r="M41" s="21"/>
      <c r="N41" s="113">
        <v>-896496</v>
      </c>
      <c r="O41" s="182"/>
      <c r="P41" s="113">
        <v>-5021319</v>
      </c>
    </row>
    <row r="42" spans="1:20" s="3" customFormat="1" ht="21" customHeight="1">
      <c r="B42" s="5" t="s">
        <v>52</v>
      </c>
      <c r="J42" s="115">
        <v>-9622615</v>
      </c>
      <c r="L42" s="113">
        <v>-906761</v>
      </c>
      <c r="N42" s="113">
        <v>-9563119</v>
      </c>
      <c r="O42" s="113"/>
      <c r="P42" s="113">
        <v>-912451</v>
      </c>
    </row>
    <row r="43" spans="1:20" s="3" customFormat="1" ht="21" customHeight="1">
      <c r="B43" s="5" t="s">
        <v>57</v>
      </c>
      <c r="J43" s="113">
        <v>-1970726</v>
      </c>
      <c r="L43" s="113">
        <v>647835</v>
      </c>
      <c r="N43" s="113">
        <v>-1970726</v>
      </c>
      <c r="O43" s="113"/>
      <c r="P43" s="113">
        <v>647835</v>
      </c>
    </row>
    <row r="44" spans="1:20" s="3" customFormat="1" ht="21" customHeight="1">
      <c r="B44" s="5" t="s">
        <v>59</v>
      </c>
      <c r="J44" s="116">
        <v>-7529044</v>
      </c>
      <c r="L44" s="116">
        <v>7275648</v>
      </c>
      <c r="N44" s="116">
        <v>-7529044</v>
      </c>
      <c r="O44" s="113"/>
      <c r="P44" s="116">
        <v>7275648</v>
      </c>
    </row>
    <row r="45" spans="1:20" s="3" customFormat="1" ht="21" customHeight="1">
      <c r="A45" s="9" t="s">
        <v>171</v>
      </c>
      <c r="J45" s="123">
        <f>SUM(J31:J44)</f>
        <v>-232366041</v>
      </c>
      <c r="K45" s="14"/>
      <c r="L45" s="123">
        <f>SUM(L31:L44)</f>
        <v>3329784</v>
      </c>
      <c r="M45" s="14"/>
      <c r="N45" s="123">
        <f>SUM(N31:N44)</f>
        <v>-262536994</v>
      </c>
      <c r="O45" s="123">
        <f>SUM(N45)</f>
        <v>-262536994</v>
      </c>
      <c r="P45" s="123">
        <f>SUM(P31:P44)</f>
        <v>-32842665</v>
      </c>
    </row>
    <row r="46" spans="1:20" s="3" customFormat="1" ht="21" customHeight="1">
      <c r="A46" s="57"/>
      <c r="J46" s="123"/>
      <c r="L46" s="122"/>
      <c r="N46" s="122"/>
      <c r="O46" s="122"/>
      <c r="P46" s="122"/>
    </row>
    <row r="47" spans="1:20" s="3" customFormat="1" ht="21" customHeight="1">
      <c r="A47" s="57" t="s">
        <v>35</v>
      </c>
      <c r="J47" s="123"/>
      <c r="L47" s="122"/>
      <c r="N47" s="122"/>
      <c r="O47" s="122"/>
      <c r="P47" s="122"/>
    </row>
    <row r="48" spans="1:20" s="3" customFormat="1" ht="21" customHeight="1">
      <c r="A48" s="57"/>
      <c r="J48" s="123"/>
      <c r="L48" s="122"/>
      <c r="N48" s="122"/>
      <c r="O48" s="122"/>
      <c r="P48" s="122"/>
    </row>
    <row r="49" spans="1:17" s="3" customFormat="1" ht="21" customHeight="1">
      <c r="A49" s="57"/>
      <c r="J49" s="123"/>
      <c r="L49" s="122"/>
      <c r="N49" s="122"/>
      <c r="O49" s="122"/>
      <c r="P49" s="122"/>
    </row>
    <row r="50" spans="1:17" s="3" customFormat="1" ht="30.75" customHeight="1">
      <c r="A50" s="57"/>
      <c r="J50" s="123"/>
      <c r="L50" s="122"/>
      <c r="N50" s="122"/>
      <c r="O50" s="122"/>
      <c r="P50" s="122"/>
    </row>
    <row r="51" spans="1:17" s="3" customFormat="1" ht="21.95" customHeight="1">
      <c r="A51" s="57"/>
      <c r="J51" s="123"/>
      <c r="L51" s="122"/>
      <c r="N51" s="122"/>
      <c r="O51" s="122"/>
      <c r="P51" s="122"/>
    </row>
    <row r="52" spans="1:17" s="3" customFormat="1" ht="21.95" customHeight="1">
      <c r="N52" s="167"/>
      <c r="O52" s="167"/>
      <c r="P52" s="74" t="s">
        <v>235</v>
      </c>
    </row>
    <row r="53" spans="1:17" s="3" customFormat="1" ht="21" customHeight="1">
      <c r="A53" s="1" t="str">
        <f ca="1">$A$1</f>
        <v>SOLARTRON PUBLIC COMPANY LIMITED AND ITS SUBSIDIARIES</v>
      </c>
      <c r="B53" s="168"/>
      <c r="C53" s="168"/>
      <c r="D53" s="168"/>
      <c r="E53" s="168"/>
      <c r="F53" s="168"/>
      <c r="G53" s="168"/>
      <c r="H53" s="168"/>
      <c r="I53" s="168"/>
      <c r="J53" s="168"/>
      <c r="K53" s="168"/>
      <c r="L53" s="168"/>
      <c r="M53" s="168"/>
      <c r="N53" s="168"/>
      <c r="O53" s="168"/>
      <c r="P53" s="168"/>
    </row>
    <row r="54" spans="1:17" s="3" customFormat="1" ht="21" customHeight="1">
      <c r="A54" s="7" t="s">
        <v>175</v>
      </c>
      <c r="B54" s="168"/>
      <c r="C54" s="168"/>
      <c r="D54" s="168"/>
      <c r="E54" s="168"/>
      <c r="F54" s="168"/>
      <c r="G54" s="168"/>
      <c r="H54" s="168"/>
      <c r="I54" s="168"/>
      <c r="J54" s="168"/>
      <c r="K54" s="168"/>
      <c r="L54" s="168"/>
      <c r="M54" s="168"/>
      <c r="N54" s="168"/>
      <c r="O54" s="168"/>
      <c r="P54" s="168"/>
    </row>
    <row r="55" spans="1:17" s="3" customFormat="1" ht="21" customHeight="1">
      <c r="A55" s="7" t="str">
        <f>A3</f>
        <v>FOR THE NINE - MONTH PERIOD ENDED SEPTEMBER 30, 2022</v>
      </c>
      <c r="B55" s="168"/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</row>
    <row r="56" spans="1:17" s="3" customFormat="1" ht="21" customHeight="1">
      <c r="A56" s="7"/>
      <c r="B56" s="168"/>
      <c r="C56" s="168"/>
      <c r="D56" s="168"/>
      <c r="E56" s="168"/>
      <c r="F56" s="168"/>
      <c r="G56" s="168"/>
      <c r="H56" s="168"/>
      <c r="I56" s="168"/>
      <c r="J56" s="168"/>
      <c r="K56" s="168"/>
      <c r="L56" s="168"/>
      <c r="M56" s="168"/>
      <c r="N56" s="168"/>
      <c r="O56" s="168"/>
      <c r="P56" s="168"/>
    </row>
    <row r="57" spans="1:17" s="3" customFormat="1" ht="21" customHeight="1">
      <c r="A57" s="8"/>
      <c r="B57" s="8"/>
      <c r="C57" s="8"/>
      <c r="D57" s="8"/>
      <c r="E57" s="8"/>
      <c r="F57" s="8"/>
      <c r="G57" s="8"/>
      <c r="H57" s="8"/>
      <c r="I57" s="8"/>
      <c r="J57" s="186" t="s">
        <v>2</v>
      </c>
      <c r="K57" s="186"/>
      <c r="L57" s="186"/>
      <c r="M57" s="186"/>
      <c r="N57" s="186"/>
      <c r="O57" s="186"/>
      <c r="P57" s="186"/>
      <c r="Q57" s="5"/>
    </row>
    <row r="58" spans="1:17" s="3" customFormat="1" ht="21" customHeight="1">
      <c r="A58" s="8"/>
      <c r="B58" s="8"/>
      <c r="C58" s="8"/>
      <c r="D58" s="8"/>
      <c r="E58" s="8"/>
      <c r="F58" s="8"/>
      <c r="G58" s="8"/>
      <c r="H58" s="8"/>
      <c r="I58" s="8"/>
      <c r="J58" s="185" t="s">
        <v>3</v>
      </c>
      <c r="K58" s="185"/>
      <c r="L58" s="185"/>
      <c r="M58" s="8"/>
      <c r="N58" s="185" t="s">
        <v>143</v>
      </c>
      <c r="O58" s="185"/>
      <c r="P58" s="185"/>
      <c r="Q58" s="5"/>
    </row>
    <row r="59" spans="1:17" s="3" customFormat="1" ht="21" customHeight="1">
      <c r="A59" s="8"/>
      <c r="B59" s="8"/>
      <c r="C59" s="8"/>
      <c r="D59" s="8"/>
      <c r="E59" s="8"/>
      <c r="F59" s="8"/>
      <c r="G59" s="8"/>
      <c r="H59" s="10" t="s">
        <v>8</v>
      </c>
      <c r="I59" s="8"/>
      <c r="J59" s="118">
        <v>2022</v>
      </c>
      <c r="L59" s="118">
        <v>2021</v>
      </c>
      <c r="N59" s="118">
        <v>2022</v>
      </c>
      <c r="P59" s="118">
        <v>2021</v>
      </c>
      <c r="Q59" s="5"/>
    </row>
    <row r="60" spans="1:17" s="3" customFormat="1" ht="7.5" customHeight="1">
      <c r="A60" s="9"/>
      <c r="J60" s="126"/>
      <c r="L60" s="126"/>
      <c r="N60" s="126"/>
      <c r="O60" s="124"/>
      <c r="P60" s="126"/>
    </row>
    <row r="61" spans="1:17" s="3" customFormat="1" ht="21" customHeight="1">
      <c r="A61" s="9" t="s">
        <v>223</v>
      </c>
      <c r="J61" s="126"/>
      <c r="L61" s="126"/>
      <c r="N61" s="126"/>
      <c r="O61" s="124"/>
      <c r="P61" s="126"/>
    </row>
    <row r="62" spans="1:17" s="3" customFormat="1" ht="21" customHeight="1">
      <c r="A62" s="5" t="s">
        <v>172</v>
      </c>
      <c r="J62" s="115">
        <v>-236679</v>
      </c>
      <c r="L62" s="115">
        <v>1835748</v>
      </c>
      <c r="N62" s="115">
        <v>0</v>
      </c>
      <c r="O62" s="115"/>
      <c r="P62" s="115">
        <v>2056934</v>
      </c>
    </row>
    <row r="63" spans="1:17" s="3" customFormat="1" ht="21" customHeight="1">
      <c r="A63" s="3" t="s">
        <v>173</v>
      </c>
      <c r="J63" s="116">
        <v>33594157</v>
      </c>
      <c r="L63" s="116">
        <v>39493838</v>
      </c>
      <c r="N63" s="116">
        <v>20286949</v>
      </c>
      <c r="O63" s="115"/>
      <c r="P63" s="116">
        <v>25151918</v>
      </c>
    </row>
    <row r="64" spans="1:17" s="3" customFormat="1" ht="21" customHeight="1">
      <c r="A64" s="9" t="s">
        <v>174</v>
      </c>
      <c r="J64" s="127">
        <f>SUM(J62:J63)+J45</f>
        <v>-199008563</v>
      </c>
      <c r="K64" s="14"/>
      <c r="L64" s="127">
        <f>SUM(L62:L63)+L45</f>
        <v>44659370</v>
      </c>
      <c r="M64" s="14"/>
      <c r="N64" s="127">
        <f>SUM(N62:N63)+N45</f>
        <v>-242250045</v>
      </c>
      <c r="O64" s="124"/>
      <c r="P64" s="127">
        <f>SUM(P62:P63)+P45</f>
        <v>-5633813</v>
      </c>
    </row>
    <row r="65" spans="1:21" s="3" customFormat="1" ht="10.5" customHeight="1">
      <c r="A65" s="9"/>
      <c r="J65" s="126"/>
      <c r="K65" s="14"/>
      <c r="L65" s="126"/>
      <c r="M65" s="14"/>
      <c r="N65" s="126"/>
      <c r="O65" s="124"/>
      <c r="P65" s="126"/>
    </row>
    <row r="66" spans="1:21" s="3" customFormat="1" ht="21" customHeight="1">
      <c r="A66" s="9" t="s">
        <v>176</v>
      </c>
      <c r="N66" s="124"/>
      <c r="O66" s="124"/>
      <c r="P66" s="14"/>
    </row>
    <row r="67" spans="1:21" s="3" customFormat="1" ht="21" customHeight="1">
      <c r="A67" s="3" t="s">
        <v>177</v>
      </c>
      <c r="H67" s="2"/>
      <c r="J67" s="165">
        <v>-7487691</v>
      </c>
      <c r="L67" s="165">
        <v>4489978</v>
      </c>
      <c r="N67" s="165">
        <v>-7487691</v>
      </c>
      <c r="O67" s="117"/>
      <c r="P67" s="165">
        <v>4489978</v>
      </c>
      <c r="R67" s="19"/>
    </row>
    <row r="68" spans="1:21" s="3" customFormat="1" ht="21" customHeight="1">
      <c r="A68" s="3" t="s">
        <v>225</v>
      </c>
      <c r="H68" s="2">
        <v>5.2</v>
      </c>
      <c r="J68" s="165">
        <v>-511000</v>
      </c>
      <c r="L68" s="165">
        <v>0</v>
      </c>
      <c r="N68" s="165">
        <v>-1094900</v>
      </c>
      <c r="O68" s="117"/>
      <c r="P68" s="165">
        <v>0</v>
      </c>
      <c r="R68" s="19"/>
    </row>
    <row r="69" spans="1:21" s="3" customFormat="1" ht="21" customHeight="1">
      <c r="A69" s="3" t="s">
        <v>219</v>
      </c>
      <c r="H69" s="2">
        <v>5.2</v>
      </c>
      <c r="J69" s="165">
        <v>0</v>
      </c>
      <c r="L69" s="165">
        <v>0</v>
      </c>
      <c r="N69" s="165">
        <v>6583900</v>
      </c>
      <c r="O69" s="117"/>
      <c r="P69" s="165">
        <v>0</v>
      </c>
      <c r="R69" s="19"/>
    </row>
    <row r="70" spans="1:21" s="3" customFormat="1" ht="21" customHeight="1">
      <c r="A70" s="3" t="s">
        <v>178</v>
      </c>
      <c r="H70" s="2">
        <v>12</v>
      </c>
      <c r="J70" s="165">
        <v>-1927406</v>
      </c>
      <c r="L70" s="165">
        <v>0</v>
      </c>
      <c r="N70" s="165">
        <v>-1958622</v>
      </c>
      <c r="O70" s="117"/>
      <c r="P70" s="165">
        <v>0</v>
      </c>
    </row>
    <row r="71" spans="1:21" s="3" customFormat="1" ht="21" customHeight="1">
      <c r="A71" s="3" t="s">
        <v>220</v>
      </c>
      <c r="H71" s="2"/>
      <c r="J71" s="165">
        <v>0</v>
      </c>
      <c r="L71" s="165">
        <v>0</v>
      </c>
      <c r="N71" s="165">
        <v>-5991108</v>
      </c>
      <c r="O71" s="117"/>
      <c r="P71" s="165">
        <v>0</v>
      </c>
    </row>
    <row r="72" spans="1:21" s="3" customFormat="1" ht="21" customHeight="1">
      <c r="A72" s="3" t="s">
        <v>241</v>
      </c>
      <c r="H72" s="2">
        <v>11</v>
      </c>
      <c r="J72" s="165">
        <v>0</v>
      </c>
      <c r="L72" s="165">
        <v>0</v>
      </c>
      <c r="N72" s="165">
        <v>-12250000</v>
      </c>
      <c r="O72" s="117"/>
      <c r="P72" s="165">
        <v>0</v>
      </c>
    </row>
    <row r="73" spans="1:21" s="3" customFormat="1" ht="21" customHeight="1">
      <c r="A73" s="3" t="s">
        <v>179</v>
      </c>
      <c r="H73" s="2">
        <v>20</v>
      </c>
      <c r="J73" s="165">
        <v>40</v>
      </c>
      <c r="L73" s="165">
        <v>0</v>
      </c>
      <c r="N73" s="165">
        <v>40</v>
      </c>
      <c r="O73" s="117"/>
      <c r="P73" s="165">
        <v>0</v>
      </c>
    </row>
    <row r="74" spans="1:21" s="3" customFormat="1" ht="21" customHeight="1">
      <c r="A74" s="3" t="s">
        <v>180</v>
      </c>
      <c r="H74" s="2"/>
      <c r="J74" s="165">
        <v>0</v>
      </c>
      <c r="L74" s="165">
        <v>227570</v>
      </c>
      <c r="N74" s="165">
        <v>0</v>
      </c>
      <c r="O74" s="117"/>
      <c r="P74" s="165">
        <v>227570</v>
      </c>
    </row>
    <row r="75" spans="1:21" s="3" customFormat="1" ht="21" customHeight="1">
      <c r="A75" s="3" t="s">
        <v>181</v>
      </c>
      <c r="H75" s="2">
        <v>9</v>
      </c>
      <c r="J75" s="165">
        <v>265000000</v>
      </c>
      <c r="L75" s="165">
        <v>0</v>
      </c>
      <c r="N75" s="165">
        <v>265000000</v>
      </c>
      <c r="O75" s="117"/>
      <c r="P75" s="165">
        <v>0</v>
      </c>
    </row>
    <row r="76" spans="1:21" s="3" customFormat="1" ht="21" customHeight="1">
      <c r="A76" s="3" t="s">
        <v>182</v>
      </c>
      <c r="H76" s="2"/>
      <c r="J76" s="165"/>
      <c r="K76" s="14"/>
      <c r="L76" s="165"/>
      <c r="M76" s="14"/>
      <c r="N76" s="165"/>
      <c r="O76" s="117"/>
      <c r="P76" s="165"/>
    </row>
    <row r="77" spans="1:21" s="3" customFormat="1" ht="21" customHeight="1">
      <c r="B77" s="3" t="s">
        <v>183</v>
      </c>
      <c r="H77" s="2">
        <v>10</v>
      </c>
      <c r="J77" s="165">
        <v>-10000000</v>
      </c>
      <c r="L77" s="165">
        <v>0</v>
      </c>
      <c r="N77" s="165">
        <v>-10000000</v>
      </c>
      <c r="O77" s="117"/>
      <c r="P77" s="165">
        <v>0</v>
      </c>
    </row>
    <row r="78" spans="1:21" s="3" customFormat="1" ht="21" customHeight="1">
      <c r="A78" s="3" t="s">
        <v>162</v>
      </c>
      <c r="H78" s="2"/>
      <c r="J78" s="165">
        <v>740994</v>
      </c>
      <c r="L78" s="165">
        <v>330700</v>
      </c>
      <c r="N78" s="165">
        <v>3594472</v>
      </c>
      <c r="O78" s="117"/>
      <c r="P78" s="165">
        <v>323325</v>
      </c>
      <c r="R78" s="19"/>
      <c r="S78" s="19"/>
      <c r="T78" s="125"/>
      <c r="U78" s="128"/>
    </row>
    <row r="79" spans="1:21" s="3" customFormat="1" ht="21" customHeight="1">
      <c r="A79" s="9" t="s">
        <v>184</v>
      </c>
      <c r="J79" s="129">
        <f>SUM(J67:J78)</f>
        <v>245814937</v>
      </c>
      <c r="K79" s="14"/>
      <c r="L79" s="129">
        <f>SUM(L67:L78)</f>
        <v>5048248</v>
      </c>
      <c r="M79" s="14"/>
      <c r="N79" s="129">
        <f>SUM(N67:N78)</f>
        <v>236396091</v>
      </c>
      <c r="O79" s="124"/>
      <c r="P79" s="129">
        <f>SUM(P67:P78)</f>
        <v>5040873</v>
      </c>
    </row>
    <row r="80" spans="1:21" s="3" customFormat="1" ht="10.5" customHeight="1">
      <c r="A80" s="9"/>
      <c r="J80" s="123"/>
      <c r="L80" s="123"/>
      <c r="N80" s="123"/>
      <c r="O80" s="124"/>
      <c r="P80" s="123"/>
    </row>
    <row r="81" spans="1:16" s="3" customFormat="1" ht="21" customHeight="1">
      <c r="A81" s="9" t="s">
        <v>185</v>
      </c>
      <c r="J81" s="130"/>
      <c r="K81" s="125"/>
      <c r="L81" s="130"/>
      <c r="M81" s="125"/>
      <c r="N81" s="125"/>
      <c r="O81" s="125"/>
      <c r="P81" s="125"/>
    </row>
    <row r="82" spans="1:16" s="3" customFormat="1" ht="21" customHeight="1">
      <c r="A82" s="5" t="s">
        <v>186</v>
      </c>
      <c r="B82" s="5"/>
    </row>
    <row r="83" spans="1:16" s="3" customFormat="1" ht="21" customHeight="1">
      <c r="A83" s="5"/>
      <c r="B83" s="5" t="s">
        <v>40</v>
      </c>
      <c r="J83" s="14">
        <v>-147217</v>
      </c>
      <c r="K83" s="14"/>
      <c r="L83" s="14">
        <v>-37970059</v>
      </c>
      <c r="N83" s="14">
        <v>128220</v>
      </c>
      <c r="O83" s="14"/>
      <c r="P83" s="14">
        <v>-37299030</v>
      </c>
    </row>
    <row r="84" spans="1:16" s="3" customFormat="1" ht="21" customHeight="1">
      <c r="A84" s="5" t="s">
        <v>187</v>
      </c>
      <c r="J84" s="14">
        <v>0</v>
      </c>
      <c r="K84" s="14"/>
      <c r="L84" s="14">
        <v>-3985741</v>
      </c>
      <c r="N84" s="14">
        <v>0</v>
      </c>
      <c r="O84" s="14"/>
      <c r="P84" s="14">
        <v>-3985741</v>
      </c>
    </row>
    <row r="85" spans="1:16" s="3" customFormat="1" ht="21" customHeight="1">
      <c r="A85" s="3" t="s">
        <v>188</v>
      </c>
      <c r="H85" s="2"/>
      <c r="J85" s="14">
        <v>0</v>
      </c>
      <c r="K85" s="14"/>
      <c r="L85" s="14">
        <v>-4515100</v>
      </c>
      <c r="N85" s="14">
        <v>0</v>
      </c>
      <c r="P85" s="14">
        <v>-4515100</v>
      </c>
    </row>
    <row r="86" spans="1:16" s="3" customFormat="1" ht="21" customHeight="1">
      <c r="A86" s="3" t="s">
        <v>242</v>
      </c>
      <c r="H86" s="2"/>
      <c r="J86" s="14">
        <v>0</v>
      </c>
      <c r="K86" s="14"/>
      <c r="L86" s="14">
        <v>0</v>
      </c>
      <c r="N86" s="14">
        <v>0</v>
      </c>
      <c r="P86" s="14">
        <v>1450000</v>
      </c>
    </row>
    <row r="87" spans="1:16" s="3" customFormat="1" ht="21" customHeight="1">
      <c r="A87" s="3" t="s">
        <v>189</v>
      </c>
      <c r="H87" s="2">
        <v>5.2</v>
      </c>
      <c r="J87" s="115">
        <v>0</v>
      </c>
      <c r="K87" s="117"/>
      <c r="L87" s="14">
        <v>0</v>
      </c>
      <c r="M87" s="183"/>
      <c r="N87" s="14">
        <v>-1788000</v>
      </c>
      <c r="O87" s="183"/>
      <c r="P87" s="14">
        <v>-1925000</v>
      </c>
    </row>
    <row r="88" spans="1:16" s="3" customFormat="1" ht="21" customHeight="1">
      <c r="A88" s="3" t="s">
        <v>243</v>
      </c>
      <c r="H88" s="2"/>
      <c r="J88" s="14">
        <v>0</v>
      </c>
      <c r="K88" s="14"/>
      <c r="L88" s="14">
        <v>37085062</v>
      </c>
      <c r="N88" s="14">
        <v>0</v>
      </c>
      <c r="P88" s="14">
        <v>37085062</v>
      </c>
    </row>
    <row r="89" spans="1:16" s="3" customFormat="1" ht="21" customHeight="1">
      <c r="A89" s="3" t="s">
        <v>190</v>
      </c>
      <c r="H89" s="2">
        <v>5.2</v>
      </c>
      <c r="J89" s="14">
        <v>-10000000</v>
      </c>
      <c r="K89" s="14"/>
      <c r="L89" s="14">
        <v>-2407600</v>
      </c>
      <c r="N89" s="14">
        <v>-10000000</v>
      </c>
      <c r="P89" s="14">
        <v>-2407600</v>
      </c>
    </row>
    <row r="90" spans="1:16" s="3" customFormat="1" ht="21" customHeight="1">
      <c r="A90" s="3" t="s">
        <v>244</v>
      </c>
      <c r="H90" s="2"/>
      <c r="J90" s="14">
        <v>0</v>
      </c>
      <c r="K90" s="14"/>
      <c r="L90" s="14">
        <v>45000000</v>
      </c>
      <c r="N90" s="14">
        <v>0</v>
      </c>
      <c r="P90" s="14">
        <v>45000000</v>
      </c>
    </row>
    <row r="91" spans="1:16" s="3" customFormat="1" ht="21" customHeight="1">
      <c r="A91" s="3" t="s">
        <v>191</v>
      </c>
      <c r="H91" s="2"/>
      <c r="J91" s="14">
        <v>0</v>
      </c>
      <c r="K91" s="14"/>
      <c r="L91" s="14">
        <v>-20000000</v>
      </c>
      <c r="N91" s="14">
        <v>0</v>
      </c>
      <c r="P91" s="14">
        <v>-20000000</v>
      </c>
    </row>
    <row r="92" spans="1:16" s="3" customFormat="1" ht="21" customHeight="1">
      <c r="A92" s="3" t="s">
        <v>192</v>
      </c>
      <c r="H92" s="2">
        <v>18</v>
      </c>
      <c r="J92" s="14">
        <v>-26985002</v>
      </c>
      <c r="K92" s="14"/>
      <c r="L92" s="14">
        <v>-25453530</v>
      </c>
      <c r="N92" s="14">
        <v>-943950</v>
      </c>
      <c r="O92" s="14"/>
      <c r="P92" s="14">
        <v>-618506</v>
      </c>
    </row>
    <row r="93" spans="1:16" s="3" customFormat="1" ht="21" customHeight="1">
      <c r="A93" s="3" t="s">
        <v>193</v>
      </c>
      <c r="H93" s="2">
        <v>13.2</v>
      </c>
      <c r="J93" s="14">
        <v>-1403920</v>
      </c>
      <c r="K93" s="14"/>
      <c r="L93" s="14">
        <v>-1433352</v>
      </c>
      <c r="N93" s="14">
        <v>-1403920</v>
      </c>
      <c r="P93" s="14">
        <v>-1433352</v>
      </c>
    </row>
    <row r="94" spans="1:16" s="3" customFormat="1" ht="21" customHeight="1">
      <c r="A94" s="3" t="s">
        <v>173</v>
      </c>
      <c r="H94" s="2"/>
      <c r="J94" s="14">
        <v>-22296842</v>
      </c>
      <c r="K94" s="14"/>
      <c r="L94" s="14">
        <v>-20014962</v>
      </c>
      <c r="N94" s="14">
        <v>-5315289</v>
      </c>
      <c r="P94" s="14">
        <v>-3781743</v>
      </c>
    </row>
    <row r="95" spans="1:16" s="3" customFormat="1" ht="21" customHeight="1">
      <c r="A95" s="9" t="s">
        <v>194</v>
      </c>
      <c r="J95" s="169">
        <f>SUM(J83:J94)</f>
        <v>-60832981</v>
      </c>
      <c r="K95" s="14"/>
      <c r="L95" s="169">
        <f>SUM(L83:L94)</f>
        <v>-33695282</v>
      </c>
      <c r="M95" s="14"/>
      <c r="N95" s="169">
        <f>SUM(N83:N94)</f>
        <v>-19322939</v>
      </c>
      <c r="O95" s="14"/>
      <c r="P95" s="169">
        <f>SUM(P83:P94)</f>
        <v>7568990</v>
      </c>
    </row>
    <row r="96" spans="1:16" s="3" customFormat="1" ht="21" customHeight="1">
      <c r="A96" s="170"/>
      <c r="H96" s="2"/>
      <c r="J96" s="131"/>
      <c r="K96" s="21"/>
      <c r="L96" s="21"/>
      <c r="M96" s="21"/>
      <c r="N96" s="131"/>
      <c r="O96" s="21"/>
      <c r="P96" s="21"/>
    </row>
    <row r="97" spans="1:16" s="3" customFormat="1" ht="21" customHeight="1">
      <c r="A97" s="57" t="s">
        <v>35</v>
      </c>
      <c r="H97" s="2"/>
      <c r="J97" s="131"/>
      <c r="K97" s="21"/>
      <c r="L97" s="21"/>
      <c r="M97" s="21"/>
      <c r="N97" s="131"/>
      <c r="O97" s="21"/>
      <c r="P97" s="21"/>
    </row>
    <row r="98" spans="1:16" s="3" customFormat="1" ht="21" customHeight="1">
      <c r="A98" s="170"/>
      <c r="H98" s="2"/>
      <c r="J98" s="131"/>
      <c r="K98" s="21"/>
      <c r="L98" s="21"/>
      <c r="M98" s="21"/>
      <c r="N98" s="131"/>
      <c r="O98" s="21"/>
      <c r="P98" s="21"/>
    </row>
    <row r="99" spans="1:16" s="3" customFormat="1" ht="21" customHeight="1">
      <c r="A99" s="170"/>
      <c r="H99" s="2"/>
      <c r="J99" s="131"/>
      <c r="K99" s="21"/>
      <c r="L99" s="21"/>
      <c r="M99" s="21"/>
      <c r="N99" s="131"/>
      <c r="O99" s="21"/>
      <c r="P99" s="21"/>
    </row>
    <row r="100" spans="1:16" s="3" customFormat="1" ht="21" customHeight="1">
      <c r="A100" s="170"/>
      <c r="H100" s="2"/>
      <c r="J100" s="131"/>
      <c r="K100" s="21"/>
      <c r="L100" s="21"/>
      <c r="M100" s="21"/>
      <c r="N100" s="131"/>
      <c r="O100" s="21"/>
      <c r="P100" s="21"/>
    </row>
    <row r="101" spans="1:16" s="3" customFormat="1" ht="21" customHeight="1">
      <c r="J101" s="123"/>
      <c r="L101" s="123"/>
      <c r="N101" s="123"/>
      <c r="O101" s="124"/>
      <c r="P101" s="123"/>
    </row>
    <row r="102" spans="1:16" s="3" customFormat="1" ht="21" customHeight="1">
      <c r="A102" s="57"/>
      <c r="J102" s="123"/>
      <c r="L102" s="123"/>
      <c r="N102" s="123"/>
      <c r="O102" s="124"/>
      <c r="P102" s="123"/>
    </row>
    <row r="103" spans="1:16" s="3" customFormat="1" ht="21" customHeight="1">
      <c r="A103" s="57"/>
      <c r="J103" s="123"/>
      <c r="L103" s="123"/>
      <c r="N103" s="123"/>
      <c r="O103" s="124"/>
      <c r="P103" s="123"/>
    </row>
    <row r="104" spans="1:16" s="3" customFormat="1" ht="23.1" customHeight="1">
      <c r="A104" s="57"/>
      <c r="J104" s="123"/>
      <c r="L104" s="123"/>
      <c r="N104" s="123"/>
      <c r="O104" s="124"/>
      <c r="P104" s="123"/>
    </row>
    <row r="105" spans="1:16" s="3" customFormat="1" ht="21.95" customHeight="1">
      <c r="A105" s="57"/>
      <c r="H105" s="2"/>
      <c r="J105" s="131"/>
      <c r="K105" s="21"/>
      <c r="L105" s="21"/>
      <c r="M105" s="21"/>
      <c r="N105" s="131"/>
      <c r="O105" s="21"/>
      <c r="P105" s="21"/>
    </row>
    <row r="106" spans="1:16" s="3" customFormat="1" ht="21.95" customHeight="1">
      <c r="J106" s="21"/>
      <c r="L106" s="128"/>
      <c r="N106" s="21"/>
      <c r="O106" s="122"/>
      <c r="P106" s="74" t="s">
        <v>236</v>
      </c>
    </row>
    <row r="107" spans="1:16" s="3" customFormat="1" ht="21" customHeight="1">
      <c r="A107" s="1" t="str">
        <f ca="1">$A$1</f>
        <v>SOLARTRON PUBLIC COMPANY LIMITED AND ITS SUBSIDIARIES</v>
      </c>
      <c r="B107" s="168"/>
      <c r="C107" s="168"/>
      <c r="D107" s="168"/>
      <c r="E107" s="168"/>
      <c r="F107" s="168"/>
      <c r="G107" s="168"/>
      <c r="H107" s="168"/>
      <c r="I107" s="168"/>
      <c r="J107" s="168"/>
      <c r="K107" s="168"/>
      <c r="L107" s="168"/>
      <c r="M107" s="168"/>
      <c r="N107" s="168"/>
      <c r="O107" s="168"/>
      <c r="P107" s="168"/>
    </row>
    <row r="108" spans="1:16" s="3" customFormat="1" ht="21" customHeight="1">
      <c r="A108" s="7" t="s">
        <v>175</v>
      </c>
      <c r="B108" s="168"/>
      <c r="C108" s="168"/>
      <c r="D108" s="168"/>
      <c r="E108" s="168"/>
      <c r="F108" s="168"/>
      <c r="G108" s="168"/>
      <c r="H108" s="168"/>
      <c r="I108" s="168"/>
      <c r="J108" s="168"/>
      <c r="K108" s="168"/>
      <c r="L108" s="168"/>
      <c r="M108" s="168"/>
      <c r="N108" s="168"/>
      <c r="O108" s="168"/>
      <c r="P108" s="168"/>
    </row>
    <row r="109" spans="1:16" s="3" customFormat="1" ht="21" customHeight="1">
      <c r="A109" s="7" t="str">
        <f>+A55</f>
        <v>FOR THE NINE - MONTH PERIOD ENDED SEPTEMBER 30, 2022</v>
      </c>
      <c r="B109" s="168"/>
      <c r="C109" s="168"/>
      <c r="D109" s="168"/>
      <c r="E109" s="168"/>
      <c r="F109" s="168"/>
      <c r="G109" s="168"/>
      <c r="H109" s="168"/>
      <c r="I109" s="168"/>
      <c r="J109" s="168"/>
      <c r="K109" s="168"/>
      <c r="L109" s="168"/>
      <c r="M109" s="168"/>
      <c r="N109" s="168"/>
      <c r="O109" s="168"/>
      <c r="P109" s="168"/>
    </row>
    <row r="110" spans="1:16" s="3" customFormat="1" ht="21" customHeight="1">
      <c r="A110" s="7"/>
      <c r="B110" s="168"/>
      <c r="C110" s="168"/>
      <c r="D110" s="168"/>
      <c r="E110" s="168"/>
      <c r="F110" s="168"/>
      <c r="G110" s="168"/>
      <c r="H110" s="168"/>
      <c r="I110" s="168"/>
      <c r="J110" s="168"/>
      <c r="K110" s="168"/>
      <c r="L110" s="168"/>
      <c r="M110" s="168"/>
      <c r="N110" s="168"/>
      <c r="O110" s="168"/>
      <c r="P110" s="168"/>
    </row>
    <row r="111" spans="1:16" s="3" customFormat="1" ht="21" customHeight="1">
      <c r="A111" s="8"/>
      <c r="B111" s="8"/>
      <c r="C111" s="8"/>
      <c r="D111" s="8"/>
      <c r="E111" s="8"/>
      <c r="F111" s="8"/>
      <c r="G111" s="8"/>
      <c r="H111" s="8"/>
      <c r="I111" s="8"/>
      <c r="J111" s="186" t="s">
        <v>2</v>
      </c>
      <c r="K111" s="186"/>
      <c r="L111" s="186"/>
      <c r="M111" s="186"/>
      <c r="N111" s="186"/>
      <c r="O111" s="186"/>
      <c r="P111" s="186"/>
    </row>
    <row r="112" spans="1:16" s="3" customFormat="1" ht="21" customHeight="1">
      <c r="A112" s="8"/>
      <c r="B112" s="8"/>
      <c r="C112" s="8"/>
      <c r="D112" s="8"/>
      <c r="E112" s="8"/>
      <c r="F112" s="8"/>
      <c r="G112" s="8"/>
      <c r="H112" s="8"/>
      <c r="I112" s="8"/>
      <c r="J112" s="185" t="s">
        <v>3</v>
      </c>
      <c r="K112" s="185"/>
      <c r="L112" s="185"/>
      <c r="M112" s="8"/>
      <c r="N112" s="185" t="s">
        <v>143</v>
      </c>
      <c r="O112" s="185"/>
      <c r="P112" s="185"/>
    </row>
    <row r="113" spans="1:20" s="3" customFormat="1" ht="21" customHeight="1">
      <c r="A113" s="8"/>
      <c r="B113" s="8"/>
      <c r="C113" s="8"/>
      <c r="D113" s="8"/>
      <c r="E113" s="8"/>
      <c r="F113" s="8"/>
      <c r="G113" s="8"/>
      <c r="H113" s="10" t="s">
        <v>8</v>
      </c>
      <c r="I113" s="8"/>
      <c r="J113" s="118">
        <v>2022</v>
      </c>
      <c r="L113" s="118">
        <v>2021</v>
      </c>
      <c r="N113" s="118">
        <v>2022</v>
      </c>
      <c r="P113" s="118">
        <v>2021</v>
      </c>
    </row>
    <row r="114" spans="1:20" s="3" customFormat="1" ht="21" customHeight="1">
      <c r="A114" s="1" t="s">
        <v>195</v>
      </c>
      <c r="J114" s="122">
        <f>+J95+J79+J64</f>
        <v>-14026607</v>
      </c>
      <c r="L114" s="122">
        <f>+L95+L79+L64</f>
        <v>16012336</v>
      </c>
      <c r="N114" s="122">
        <f>+N95+N79+N64</f>
        <v>-25176893</v>
      </c>
      <c r="O114" s="124"/>
      <c r="P114" s="122">
        <f>+P95+P79+P64</f>
        <v>6976050</v>
      </c>
    </row>
    <row r="115" spans="1:20" s="3" customFormat="1" ht="21" customHeight="1">
      <c r="A115" s="1" t="s">
        <v>196</v>
      </c>
      <c r="J115" s="14">
        <v>81269165</v>
      </c>
      <c r="L115" s="14">
        <v>21508575</v>
      </c>
      <c r="N115" s="14">
        <v>55747319</v>
      </c>
      <c r="O115" s="117"/>
      <c r="P115" s="14">
        <v>492715</v>
      </c>
    </row>
    <row r="116" spans="1:20" s="3" customFormat="1" ht="21" customHeight="1" thickBot="1">
      <c r="A116" s="1" t="s">
        <v>197</v>
      </c>
      <c r="J116" s="132">
        <f>SUM(J114:J115)</f>
        <v>67242558</v>
      </c>
      <c r="L116" s="132">
        <f>SUM(L114:L115)</f>
        <v>37520911</v>
      </c>
      <c r="N116" s="132">
        <f>SUM(N114:N115)</f>
        <v>30570426</v>
      </c>
      <c r="O116" s="124"/>
      <c r="P116" s="132">
        <f>SUM(P114:P115)</f>
        <v>7468765</v>
      </c>
      <c r="R116" s="14"/>
      <c r="S116" s="14"/>
      <c r="T116" s="14"/>
    </row>
    <row r="117" spans="1:20" s="3" customFormat="1" ht="21" customHeight="1" thickTop="1">
      <c r="A117" s="9"/>
      <c r="J117" s="123"/>
      <c r="L117" s="123"/>
      <c r="N117" s="123"/>
      <c r="O117" s="124"/>
      <c r="P117" s="123"/>
    </row>
    <row r="118" spans="1:20" ht="21" customHeight="1">
      <c r="A118" s="9" t="s">
        <v>198</v>
      </c>
      <c r="D118" s="3"/>
      <c r="E118" s="3"/>
      <c r="F118" s="3"/>
      <c r="G118" s="3"/>
      <c r="I118" s="3"/>
      <c r="J118" s="133"/>
      <c r="K118" s="24"/>
      <c r="L118" s="24"/>
      <c r="M118" s="24"/>
      <c r="N118" s="134"/>
      <c r="O118" s="134"/>
      <c r="P118" s="134"/>
    </row>
    <row r="119" spans="1:20" ht="21" customHeight="1">
      <c r="A119" s="171" t="s">
        <v>199</v>
      </c>
      <c r="B119" s="172" t="s">
        <v>200</v>
      </c>
      <c r="D119" s="3"/>
      <c r="E119" s="3"/>
      <c r="F119" s="3"/>
      <c r="G119" s="3"/>
      <c r="I119" s="3"/>
      <c r="J119" s="133"/>
      <c r="K119" s="24"/>
      <c r="L119" s="24"/>
      <c r="M119" s="24"/>
      <c r="N119" s="134"/>
      <c r="O119" s="134"/>
      <c r="P119" s="134"/>
    </row>
    <row r="120" spans="1:20" ht="21" customHeight="1">
      <c r="A120" s="173">
        <v>1.1000000000000001</v>
      </c>
      <c r="B120" s="174" t="s">
        <v>201</v>
      </c>
      <c r="D120" s="3"/>
      <c r="E120" s="3"/>
      <c r="F120" s="3"/>
      <c r="G120" s="3"/>
      <c r="H120" s="2"/>
      <c r="I120" s="3"/>
      <c r="J120" s="115">
        <v>0</v>
      </c>
      <c r="K120" s="183"/>
      <c r="L120" s="184">
        <v>5139388</v>
      </c>
      <c r="M120" s="183"/>
      <c r="N120" s="14">
        <v>0</v>
      </c>
      <c r="P120" s="14">
        <v>5139388</v>
      </c>
    </row>
    <row r="121" spans="1:20" ht="21" customHeight="1">
      <c r="A121" s="173">
        <v>1.2</v>
      </c>
      <c r="B121" s="174" t="s">
        <v>202</v>
      </c>
      <c r="D121" s="3"/>
      <c r="E121" s="3"/>
      <c r="F121" s="3"/>
      <c r="G121" s="3"/>
      <c r="H121" s="2"/>
      <c r="I121" s="3"/>
      <c r="J121" s="115">
        <v>0</v>
      </c>
      <c r="K121" s="183"/>
      <c r="L121" s="184">
        <v>4612436</v>
      </c>
      <c r="M121" s="183"/>
      <c r="N121" s="14">
        <v>0</v>
      </c>
      <c r="P121" s="14">
        <v>4612436</v>
      </c>
    </row>
    <row r="122" spans="1:20" ht="21" customHeight="1">
      <c r="A122" s="173">
        <v>1.3</v>
      </c>
      <c r="B122" s="3" t="s">
        <v>203</v>
      </c>
      <c r="D122" s="3"/>
      <c r="E122" s="3"/>
      <c r="F122" s="3"/>
      <c r="G122" s="3"/>
      <c r="H122" s="2"/>
      <c r="I122" s="3"/>
      <c r="J122" s="115">
        <v>0</v>
      </c>
      <c r="K122" s="183"/>
      <c r="L122" s="184">
        <v>7839302</v>
      </c>
      <c r="M122" s="183"/>
      <c r="N122" s="14">
        <v>0</v>
      </c>
      <c r="P122" s="14">
        <v>7839302</v>
      </c>
    </row>
    <row r="123" spans="1:20" ht="21" customHeight="1">
      <c r="A123" s="173">
        <v>1.4</v>
      </c>
      <c r="B123" s="3" t="s">
        <v>204</v>
      </c>
      <c r="D123" s="3"/>
      <c r="E123" s="3"/>
      <c r="F123" s="3"/>
      <c r="G123" s="3"/>
      <c r="H123" s="2">
        <v>18</v>
      </c>
      <c r="I123" s="3"/>
      <c r="J123" s="115">
        <v>198510</v>
      </c>
      <c r="K123" s="183"/>
      <c r="L123" s="14">
        <v>0</v>
      </c>
      <c r="M123" s="183"/>
      <c r="N123" s="14">
        <v>162488</v>
      </c>
      <c r="P123" s="14">
        <v>0</v>
      </c>
    </row>
    <row r="124" spans="1:20" ht="21" customHeight="1">
      <c r="A124" s="173">
        <v>1.5</v>
      </c>
      <c r="B124" s="3" t="s">
        <v>221</v>
      </c>
      <c r="D124" s="3"/>
      <c r="E124" s="3"/>
      <c r="F124" s="3"/>
      <c r="G124" s="3"/>
      <c r="H124" s="2"/>
      <c r="I124" s="3"/>
      <c r="J124" s="115">
        <v>0</v>
      </c>
      <c r="K124" s="183"/>
      <c r="L124" s="14">
        <v>405998</v>
      </c>
      <c r="M124" s="183"/>
      <c r="N124" s="14">
        <v>0</v>
      </c>
      <c r="P124" s="14">
        <v>405998</v>
      </c>
    </row>
    <row r="125" spans="1:20" ht="21" customHeight="1">
      <c r="A125" s="173">
        <v>1.6</v>
      </c>
      <c r="B125" s="3" t="s">
        <v>222</v>
      </c>
      <c r="D125" s="3"/>
      <c r="E125" s="3"/>
      <c r="F125" s="3"/>
      <c r="G125" s="3"/>
      <c r="H125" s="2">
        <v>5.2</v>
      </c>
      <c r="I125" s="3"/>
      <c r="J125" s="115">
        <v>0</v>
      </c>
      <c r="K125" s="183"/>
      <c r="L125" s="14">
        <v>0</v>
      </c>
      <c r="M125" s="183"/>
      <c r="N125" s="14">
        <v>43173192</v>
      </c>
      <c r="P125" s="14">
        <v>0</v>
      </c>
    </row>
    <row r="126" spans="1:20" s="3" customFormat="1" ht="21" customHeight="1">
      <c r="A126" s="170" t="s">
        <v>205</v>
      </c>
      <c r="B126" s="3" t="s">
        <v>206</v>
      </c>
      <c r="J126" s="117">
        <v>156816436</v>
      </c>
      <c r="L126" s="41">
        <v>141618752</v>
      </c>
      <c r="N126" s="41">
        <v>139126195</v>
      </c>
      <c r="O126" s="14"/>
      <c r="P126" s="41">
        <v>125689342</v>
      </c>
    </row>
    <row r="127" spans="1:20" s="3" customFormat="1" ht="21" customHeight="1">
      <c r="D127" s="162"/>
      <c r="E127" s="162"/>
      <c r="F127" s="162"/>
      <c r="G127" s="162"/>
      <c r="I127" s="162"/>
    </row>
    <row r="128" spans="1:20" s="3" customFormat="1" ht="21" customHeight="1">
      <c r="A128" s="57" t="s">
        <v>35</v>
      </c>
      <c r="J128" s="123"/>
      <c r="L128" s="123"/>
      <c r="N128" s="123"/>
      <c r="O128" s="124"/>
      <c r="P128" s="123"/>
    </row>
    <row r="129" spans="1:16" s="3" customFormat="1" ht="21" customHeight="1">
      <c r="A129" s="57"/>
      <c r="J129" s="123"/>
      <c r="L129" s="123"/>
      <c r="N129" s="123"/>
      <c r="O129" s="124"/>
      <c r="P129" s="123"/>
    </row>
    <row r="130" spans="1:16" s="3" customFormat="1" ht="21" customHeight="1">
      <c r="A130" s="57"/>
      <c r="J130" s="123"/>
      <c r="L130" s="123"/>
      <c r="N130" s="123"/>
      <c r="O130" s="124"/>
      <c r="P130" s="123"/>
    </row>
    <row r="131" spans="1:16" s="3" customFormat="1" ht="21" customHeight="1">
      <c r="A131" s="57"/>
      <c r="J131" s="123"/>
      <c r="L131" s="123"/>
      <c r="N131" s="123"/>
      <c r="O131" s="124"/>
      <c r="P131" s="123"/>
    </row>
    <row r="132" spans="1:16" s="3" customFormat="1" ht="21" customHeight="1">
      <c r="A132" s="57"/>
      <c r="J132" s="123"/>
      <c r="L132" s="123"/>
      <c r="N132" s="123"/>
      <c r="O132" s="124"/>
      <c r="P132" s="123"/>
    </row>
    <row r="133" spans="1:16" s="3" customFormat="1" ht="21" customHeight="1">
      <c r="A133" s="57"/>
      <c r="J133" s="123"/>
      <c r="L133" s="123"/>
      <c r="N133" s="123"/>
      <c r="O133" s="124"/>
      <c r="P133" s="123"/>
    </row>
    <row r="134" spans="1:16" s="3" customFormat="1" ht="21" customHeight="1">
      <c r="A134" s="57"/>
      <c r="J134" s="123"/>
      <c r="L134" s="123"/>
      <c r="N134" s="123"/>
      <c r="O134" s="124"/>
      <c r="P134" s="123"/>
    </row>
    <row r="135" spans="1:16" s="3" customFormat="1" ht="21" customHeight="1">
      <c r="A135" s="57"/>
      <c r="J135" s="123"/>
      <c r="L135" s="123"/>
      <c r="N135" s="123"/>
      <c r="O135" s="124"/>
      <c r="P135" s="123"/>
    </row>
    <row r="136" spans="1:16" s="3" customFormat="1" ht="21" customHeight="1">
      <c r="A136" s="57"/>
      <c r="J136" s="123"/>
      <c r="L136" s="123"/>
      <c r="N136" s="123"/>
      <c r="O136" s="124"/>
      <c r="P136" s="123"/>
    </row>
    <row r="137" spans="1:16" s="3" customFormat="1" ht="21" customHeight="1">
      <c r="A137" s="57"/>
      <c r="J137" s="123"/>
      <c r="L137" s="123"/>
      <c r="N137" s="123"/>
      <c r="O137" s="124"/>
      <c r="P137" s="123"/>
    </row>
    <row r="138" spans="1:16" s="3" customFormat="1" ht="21" customHeight="1">
      <c r="A138" s="57"/>
      <c r="J138" s="123"/>
      <c r="L138" s="123"/>
      <c r="N138" s="123"/>
      <c r="O138" s="124"/>
      <c r="P138" s="123"/>
    </row>
    <row r="139" spans="1:16" s="3" customFormat="1" ht="21" customHeight="1">
      <c r="A139" s="57"/>
      <c r="J139" s="123"/>
      <c r="L139" s="123"/>
      <c r="N139" s="123"/>
      <c r="O139" s="124"/>
      <c r="P139" s="123"/>
    </row>
    <row r="140" spans="1:16" s="3" customFormat="1" ht="21" customHeight="1">
      <c r="A140" s="57"/>
      <c r="J140" s="123"/>
      <c r="L140" s="123"/>
      <c r="N140" s="123"/>
      <c r="O140" s="124"/>
      <c r="P140" s="123"/>
    </row>
    <row r="141" spans="1:16" s="3" customFormat="1" ht="21" customHeight="1">
      <c r="A141" s="57"/>
      <c r="J141" s="123"/>
      <c r="L141" s="123"/>
      <c r="N141" s="123"/>
      <c r="O141" s="124"/>
      <c r="P141" s="123"/>
    </row>
    <row r="142" spans="1:16" s="3" customFormat="1" ht="21" customHeight="1">
      <c r="A142" s="57"/>
      <c r="J142" s="123"/>
      <c r="L142" s="123"/>
      <c r="N142" s="123"/>
      <c r="O142" s="124"/>
      <c r="P142" s="123"/>
    </row>
    <row r="143" spans="1:16" s="3" customFormat="1" ht="21" customHeight="1">
      <c r="A143" s="57"/>
      <c r="J143" s="123"/>
      <c r="L143" s="123"/>
      <c r="N143" s="123"/>
      <c r="O143" s="124"/>
      <c r="P143" s="123"/>
    </row>
    <row r="144" spans="1:16" s="3" customFormat="1" ht="21" customHeight="1">
      <c r="A144" s="57"/>
      <c r="J144" s="123"/>
      <c r="L144" s="123"/>
      <c r="N144" s="123"/>
      <c r="O144" s="124"/>
      <c r="P144" s="123"/>
    </row>
    <row r="145" spans="1:16" s="3" customFormat="1" ht="21" customHeight="1">
      <c r="A145" s="57"/>
      <c r="J145" s="123"/>
      <c r="L145" s="123"/>
      <c r="N145" s="123"/>
      <c r="O145" s="124"/>
      <c r="P145" s="123"/>
    </row>
    <row r="146" spans="1:16" s="3" customFormat="1" ht="21" customHeight="1">
      <c r="A146" s="57"/>
      <c r="J146" s="123"/>
      <c r="L146" s="123"/>
      <c r="N146" s="123"/>
      <c r="O146" s="124"/>
      <c r="P146" s="123"/>
    </row>
    <row r="147" spans="1:16" s="3" customFormat="1" ht="21" customHeight="1">
      <c r="A147" s="57"/>
      <c r="J147" s="123"/>
      <c r="L147" s="123"/>
      <c r="N147" s="123"/>
      <c r="O147" s="124"/>
      <c r="P147" s="123"/>
    </row>
    <row r="148" spans="1:16" s="3" customFormat="1" ht="21" customHeight="1">
      <c r="A148" s="57"/>
      <c r="J148" s="123"/>
      <c r="L148" s="123"/>
      <c r="N148" s="123"/>
      <c r="O148" s="124"/>
      <c r="P148" s="123"/>
    </row>
    <row r="149" spans="1:16" s="3" customFormat="1" ht="21" customHeight="1">
      <c r="A149" s="57"/>
      <c r="J149" s="123"/>
      <c r="L149" s="123"/>
      <c r="N149" s="123"/>
      <c r="O149" s="124"/>
      <c r="P149" s="123"/>
    </row>
    <row r="150" spans="1:16" s="3" customFormat="1" ht="21" customHeight="1">
      <c r="A150" s="57"/>
      <c r="J150" s="123"/>
      <c r="L150" s="123"/>
      <c r="N150" s="123"/>
      <c r="O150" s="124"/>
      <c r="P150" s="123"/>
    </row>
    <row r="151" spans="1:16" s="3" customFormat="1" ht="21" customHeight="1">
      <c r="A151" s="57"/>
      <c r="J151" s="123"/>
      <c r="L151" s="123"/>
      <c r="N151" s="123"/>
      <c r="O151" s="124"/>
      <c r="P151" s="123"/>
    </row>
    <row r="152" spans="1:16" s="3" customFormat="1" ht="21" customHeight="1">
      <c r="A152" s="57"/>
      <c r="J152" s="123"/>
      <c r="L152" s="123"/>
      <c r="N152" s="123"/>
      <c r="O152" s="124"/>
      <c r="P152" s="123"/>
    </row>
    <row r="153" spans="1:16" s="3" customFormat="1" ht="21" customHeight="1">
      <c r="A153" s="57"/>
      <c r="J153" s="123"/>
      <c r="L153" s="123"/>
      <c r="N153" s="123"/>
      <c r="O153" s="124"/>
      <c r="P153" s="123"/>
    </row>
    <row r="154" spans="1:16" s="3" customFormat="1" ht="21" customHeight="1">
      <c r="A154" s="57"/>
      <c r="J154" s="123"/>
      <c r="L154" s="123"/>
      <c r="N154" s="123"/>
      <c r="O154" s="124"/>
      <c r="P154" s="123"/>
    </row>
    <row r="155" spans="1:16" s="3" customFormat="1" ht="21" customHeight="1">
      <c r="A155" s="57"/>
      <c r="J155" s="123"/>
      <c r="L155" s="123"/>
      <c r="N155" s="123"/>
      <c r="O155" s="124"/>
      <c r="P155" s="123"/>
    </row>
    <row r="156" spans="1:16" s="3" customFormat="1" ht="30.75" customHeight="1">
      <c r="A156" s="57"/>
      <c r="J156" s="123"/>
      <c r="L156" s="123"/>
      <c r="N156" s="123"/>
      <c r="O156" s="124"/>
      <c r="P156" s="123"/>
    </row>
    <row r="157" spans="1:16" s="3" customFormat="1" ht="21.95" customHeight="1">
      <c r="A157" s="57"/>
      <c r="H157" s="2"/>
      <c r="J157" s="131"/>
      <c r="K157" s="21"/>
      <c r="L157" s="21"/>
      <c r="M157" s="21"/>
      <c r="N157" s="131"/>
      <c r="O157" s="21"/>
      <c r="P157" s="21"/>
    </row>
    <row r="158" spans="1:16" s="3" customFormat="1" ht="21.95" customHeight="1">
      <c r="J158" s="21"/>
      <c r="L158" s="128"/>
      <c r="N158" s="21"/>
      <c r="O158" s="122"/>
      <c r="P158" s="74" t="s">
        <v>237</v>
      </c>
    </row>
  </sheetData>
  <mergeCells count="9">
    <mergeCell ref="J111:P111"/>
    <mergeCell ref="J112:L112"/>
    <mergeCell ref="N112:P112"/>
    <mergeCell ref="J5:P5"/>
    <mergeCell ref="J6:L6"/>
    <mergeCell ref="N6:P6"/>
    <mergeCell ref="J57:P57"/>
    <mergeCell ref="J58:L58"/>
    <mergeCell ref="N58:P58"/>
  </mergeCells>
  <pageMargins left="0.98425196850393704" right="0.39370078740157483" top="0.59055118110236227" bottom="0.31496062992125984" header="0.51181102362204722" footer="0.31496062992125984"/>
  <pageSetup paperSize="9" scale="75" fitToWidth="0" fitToHeight="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4" ma:contentTypeDescription="สร้างเอกสารใหม่" ma:contentTypeScope="" ma:versionID="87bb7703bdfaa1b26112389704ac25b7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844df2ee69fc42bbd0fb5be768e48a7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7588F2-C65A-45B5-A299-941B09069D3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753F22-CC41-4ECA-8D37-C55A47FDA3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(P1-P3)</vt:lpstr>
      <vt:lpstr>PL (P4-P5)</vt:lpstr>
      <vt:lpstr>PL (P6-P7)</vt:lpstr>
      <vt:lpstr>Changes in Equity (P8)</vt:lpstr>
      <vt:lpstr>Changes in Equity(P9)</vt:lpstr>
      <vt:lpstr>CF  (P10-P11)</vt:lpstr>
      <vt:lpstr>'BS (P1-P3)'!Print_Area</vt:lpstr>
      <vt:lpstr>'CF  (P10-P11)'!Print_Area</vt:lpstr>
      <vt:lpstr>'Changes in Equity (P8)'!Print_Area</vt:lpstr>
      <vt:lpstr>'Changes in Equity(P9)'!Print_Area</vt:lpstr>
      <vt:lpstr>'PL (P4-P5)'!Print_Area</vt:lpstr>
      <vt:lpstr>'PL (P6-P7)'!Print_Area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Adchara</dc:creator>
  <cp:keywords/>
  <dc:description/>
  <cp:lastModifiedBy>Chanatwan Moonsiri</cp:lastModifiedBy>
  <cp:revision/>
  <cp:lastPrinted>2022-11-14T13:44:22Z</cp:lastPrinted>
  <dcterms:created xsi:type="dcterms:W3CDTF">2005-07-19T10:04:35Z</dcterms:created>
  <dcterms:modified xsi:type="dcterms:W3CDTF">2022-11-14T13:52:29Z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