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Q3 22\"/>
    </mc:Choice>
  </mc:AlternateContent>
  <xr:revisionPtr revIDLastSave="0" documentId="13_ncr:1_{7F2C81B7-76E4-4038-B79B-AB50BFF23C2C}" xr6:coauthVersionLast="47" xr6:coauthVersionMax="47" xr10:uidLastSave="{00000000-0000-0000-0000-000000000000}"/>
  <bookViews>
    <workbookView xWindow="-108" yWindow="-108" windowWidth="23256" windowHeight="12576" tabRatio="805" activeTab="2" xr2:uid="{00000000-000D-0000-FFFF-FFFF00000000}"/>
  </bookViews>
  <sheets>
    <sheet name="5-7" sheetId="14" r:id="rId1"/>
    <sheet name="Thai8" sheetId="8" r:id="rId2"/>
    <sheet name="Thai9" sheetId="15" r:id="rId3"/>
    <sheet name="Thai10" sheetId="9" r:id="rId4"/>
    <sheet name="Thai11" sheetId="10" r:id="rId5"/>
    <sheet name="Thai12-13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\192.168.100.123\account" localSheetId="0" hidden="1">{"'Eng (page2)'!$A$1:$D$52"}</definedName>
    <definedName name="\\192.168.100.123\account" hidden="1">{"'Eng (page2)'!$A$1:$D$52"}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FAX2" hidden="1">[1]BRIXCUV!$R$23:$W$23</definedName>
    <definedName name="___________kkk1" localSheetId="0" hidden="1">#REF!</definedName>
    <definedName name="___________kkk1" hidden="1">#REF!</definedName>
    <definedName name="__________FAX2" hidden="1">[1]BRIXCUV!$R$23:$W$23</definedName>
    <definedName name="__________kkk1" localSheetId="0" hidden="1">#REF!</definedName>
    <definedName name="__________kkk1" hidden="1">#REF!</definedName>
    <definedName name="_________FAX2" hidden="1">[2]BRIXCUV!$R$23:$W$23</definedName>
    <definedName name="_________kkk1" localSheetId="0" hidden="1">#REF!</definedName>
    <definedName name="_________kkk1" hidden="1">#REF!</definedName>
    <definedName name="________FAX2" hidden="1">[2]BRIXCUV!$R$23:$W$23</definedName>
    <definedName name="________kkk1" localSheetId="0" hidden="1">#REF!</definedName>
    <definedName name="________kkk1" hidden="1">#REF!</definedName>
    <definedName name="_______FAX2" hidden="1">[3]BRIXCUV!$R$23:$W$23</definedName>
    <definedName name="_______kkk1" localSheetId="0" hidden="1">#REF!</definedName>
    <definedName name="_______kkk1" hidden="1">#REF!</definedName>
    <definedName name="______FAX2" hidden="1">[4]BRIXCUV!$R$23:$W$23</definedName>
    <definedName name="______K2" localSheetId="0" hidden="1">#REF!</definedName>
    <definedName name="______K2" hidden="1">#REF!</definedName>
    <definedName name="______kkk1" localSheetId="0" hidden="1">#REF!</definedName>
    <definedName name="______kkk1" hidden="1">#REF!</definedName>
    <definedName name="_____FAX2" hidden="1">[2]BRIXCUV!$R$23:$W$23</definedName>
    <definedName name="_____kkk1" localSheetId="0" hidden="1">#REF!</definedName>
    <definedName name="_____kkk1" hidden="1">#REF!</definedName>
    <definedName name="____FAX2" hidden="1">[5]BRIXCUV!$R$23:$W$23</definedName>
    <definedName name="____kkk1" localSheetId="0" hidden="1">#REF!</definedName>
    <definedName name="____kkk1" hidden="1">#REF!</definedName>
    <definedName name="___FAX2" hidden="1">[5]BRIXCUV!$R$23:$W$23</definedName>
    <definedName name="___K2" localSheetId="0" hidden="1">#REF!</definedName>
    <definedName name="___K2" hidden="1">#REF!</definedName>
    <definedName name="___kkk1" localSheetId="0" hidden="1">#REF!</definedName>
    <definedName name="___kkk1" hidden="1">#REF!</definedName>
    <definedName name="___UB1" localSheetId="0" hidden="1">{"'Feb 99'!$A$1:$G$30"}</definedName>
    <definedName name="___UB1" hidden="1">{"'Feb 99'!$A$1:$G$30"}</definedName>
    <definedName name="___UB2" localSheetId="0" hidden="1">{"'Feb 99'!$A$1:$G$30"}</definedName>
    <definedName name="___UB2" hidden="1">{"'Feb 99'!$A$1:$G$30"}</definedName>
    <definedName name="__1__123Graph_AChart_1" hidden="1">[6]BRIXCUV!$R$23:$W$23</definedName>
    <definedName name="__123Graph_A" hidden="1">[7]AM_COST!#REF!</definedName>
    <definedName name="__123Graph_APIS" hidden="1">[8]D!$B$7:$B$18</definedName>
    <definedName name="__123Graph_B" localSheetId="0" hidden="1">#REF!</definedName>
    <definedName name="__123Graph_B" hidden="1">#REF!</definedName>
    <definedName name="__123Graph_BCurrent" localSheetId="0" hidden="1">'[9]1201'!#REF!</definedName>
    <definedName name="__123Graph_BCurrent" hidden="1">'[9]1201'!#REF!</definedName>
    <definedName name="__123Graph_BPIS" hidden="1">[8]D!$C$7:$C$18</definedName>
    <definedName name="__123Graph_CPIS" hidden="1">[8]D!$D$7:$D$18</definedName>
    <definedName name="__123Graph_D" hidden="1">[10]ชื่อหุ้น!#REF!</definedName>
    <definedName name="__123Graph_DCurrent" hidden="1">'[9]1201'!#REF!</definedName>
    <definedName name="__123Graph_DPIS" hidden="1">[8]D!$E$7:$E$18</definedName>
    <definedName name="__123Graph_FCurrent" hidden="1">'[9]1201'!#REF!</definedName>
    <definedName name="__123Graph_LBL_A" hidden="1">'[11]D-Lab'!#REF!</definedName>
    <definedName name="__123Graph_LBL_B" hidden="1">'[11]D-Lab'!#REF!</definedName>
    <definedName name="__123Graph_X" localSheetId="0" hidden="1">#REF!</definedName>
    <definedName name="__123Graph_X" hidden="1">#REF!</definedName>
    <definedName name="__123Graph_XCurrent" localSheetId="0" hidden="1">'[9]1201'!#REF!</definedName>
    <definedName name="__123Graph_XCurrent" hidden="1">'[9]1201'!#REF!</definedName>
    <definedName name="__123Graph_XPIS" hidden="1">[8]D!$A$7:$A$18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5__123Graph_BChart_1" hidden="1">[12]BRIXCUV!$R$24:$W$24</definedName>
    <definedName name="__6__123Graph_CChart_1" hidden="1">[12]BRIXCUV!$R$25:$W$25</definedName>
    <definedName name="__FAX2" hidden="1">[5]BRIXCUV!$R$23:$W$23</definedName>
    <definedName name="__IntlFixup" hidden="1">TRUE</definedName>
    <definedName name="__Key2" hidden="1">#REF!</definedName>
    <definedName name="__kkk1" localSheetId="0" hidden="1">#REF!</definedName>
    <definedName name="__kkk1" hidden="1">#REF!</definedName>
    <definedName name="__UB1" localSheetId="0" hidden="1">{"'Feb 99'!$A$1:$G$30"}</definedName>
    <definedName name="__UB1" hidden="1">{"'Feb 99'!$A$1:$G$30"}</definedName>
    <definedName name="__UB2" localSheetId="0" hidden="1">{"'Feb 99'!$A$1:$G$30"}</definedName>
    <definedName name="__UB2" hidden="1">{"'Feb 99'!$A$1:$G$30"}</definedName>
    <definedName name="_004" hidden="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1__123Graph_AChart_1" hidden="1">[13]BRIXCUV!$R$23:$W$23</definedName>
    <definedName name="_1102" hidden="1">'[14]stat local'!$D$769:$D$3475</definedName>
    <definedName name="_12__123Graph_CChart_1" hidden="1">[2]BRIXCUV!$R$25:$W$25</definedName>
    <definedName name="_13__123Graph_AChart_1" hidden="1">[5]BRIXCUV!$R$23:$W$23</definedName>
    <definedName name="_16__123Graph_AChart_1" hidden="1">[15]BRIXCUV!$R$23:$W$23</definedName>
    <definedName name="_18__123Graph_ACHART_5" localSheetId="0" hidden="1">#REF!</definedName>
    <definedName name="_18__123Graph_ACHART_5" hidden="1">#REF!</definedName>
    <definedName name="_2__123Graph_ACHART_5" localSheetId="0" hidden="1">#REF!</definedName>
    <definedName name="_2__123Graph_ACHART_5" hidden="1">#REF!</definedName>
    <definedName name="_2__123Graph_ATEILM_RKTE2" hidden="1">[8]D!$B$27:$B$31</definedName>
    <definedName name="_2__123Graph_BCHART_1" localSheetId="0" hidden="1">#REF!</definedName>
    <definedName name="_2__123Graph_BCHART_1" hidden="1">#REF!</definedName>
    <definedName name="_22__123Graph_BChart_1" hidden="1">[13]BRIXCUV!$R$24:$W$24</definedName>
    <definedName name="_25__123Graph_BCHART_5" localSheetId="0" hidden="1">#REF!</definedName>
    <definedName name="_25__123Graph_BCHART_5" hidden="1">#REF!</definedName>
    <definedName name="_2555" localSheetId="0" hidden="1">#REF!</definedName>
    <definedName name="_2555" hidden="1">#REF!</definedName>
    <definedName name="_26__123Graph_BChart_1" hidden="1">[5]BRIXCUV!$R$24:$W$24</definedName>
    <definedName name="_27__123Graph_BChart_1" hidden="1">[15]BRIXCUV!$R$24:$W$24</definedName>
    <definedName name="_3__123Graph_AChart_1" hidden="1">[5]BRIXCUV!$R$23:$W$23</definedName>
    <definedName name="_3__123Graph_CChart_1" hidden="1">[16]BRIXCUV!$R$25:$W$25</definedName>
    <definedName name="_3__123Graph_XTEILM_RKTE2" hidden="1">[8]D!$A$27:$A$31</definedName>
    <definedName name="_31__123Graph_XCHART_5" localSheetId="0" hidden="1">#REF!</definedName>
    <definedName name="_31__123Graph_XCHART_5" hidden="1">#REF!</definedName>
    <definedName name="_33__123Graph_CChart_1" hidden="1">[13]BRIXCUV!$R$25:$W$25</definedName>
    <definedName name="_38__123Graph_CChart_1" hidden="1">[15]BRIXCUV!$R$25:$W$25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4__123Graph_BCHART_5" localSheetId="0" hidden="1">#REF!</definedName>
    <definedName name="_4__123Graph_BCHART_5" hidden="1">#REF!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6__123Graph_XCHART_5" localSheetId="0" hidden="1">#REF!</definedName>
    <definedName name="_6__123Graph_XCHART_5" hidden="1">#REF!</definedName>
    <definedName name="_8__123Graph_BChart_1" hidden="1">[2]BRIXCUV!$R$24:$W$24</definedName>
    <definedName name="_9__123Graph_CChart_1" hidden="1">[5]BRIXCUV!$R$25:$W$25</definedName>
    <definedName name="_a12" localSheetId="0" hidden="1">{#N/A,#N/A,FALSE,"Sheet1"}</definedName>
    <definedName name="_a12" hidden="1">{#N/A,#N/A,FALSE,"Sheet1"}</definedName>
    <definedName name="_a21" localSheetId="0" hidden="1">{#N/A,#N/A,FALSE,"Sheet1"}</definedName>
    <definedName name="_a21" hidden="1">{#N/A,#N/A,FALSE,"Sheet1"}</definedName>
    <definedName name="_ali2" localSheetId="0" hidden="1">{"'Feb 99'!$A$1:$G$30"}</definedName>
    <definedName name="_ali2" hidden="1">{"'Feb 99'!$A$1:$G$30"}</definedName>
    <definedName name="_asa12" localSheetId="0" hidden="1">{"'Feb 99'!$A$1:$G$30"}</definedName>
    <definedName name="_asa12" hidden="1">{"'Feb 99'!$A$1:$G$30"}</definedName>
    <definedName name="_C630" localSheetId="0" hidden="1">{"conso",#N/A,FALSE,"cash flow"}</definedName>
    <definedName name="_C630" hidden="1">{"conso",#N/A,FALSE,"cash flow"}</definedName>
    <definedName name="_Dist_Bin" hidden="1">#REF!</definedName>
    <definedName name="_Dist_Values" localSheetId="0" hidden="1">#REF!</definedName>
    <definedName name="_Dist_Values" hidden="1">#REF!</definedName>
    <definedName name="_E3" localSheetId="0" hidden="1">{#N/A,#N/A,FALSE,"Sheet1"}</definedName>
    <definedName name="_E3" hidden="1">{#N/A,#N/A,FALSE,"Sheet1"}</definedName>
    <definedName name="_ean2" localSheetId="0" hidden="1">{"'Feb 99'!$A$1:$G$30"}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localSheetId="0" hidden="1">{#VALUE!,#N/A,FALSE,0}</definedName>
    <definedName name="_F3" hidden="1">{#VALUE!,#N/A,FALSE,0}</definedName>
    <definedName name="_FAX2" hidden="1">[15]BRIXCUV!$R$23:$W$23</definedName>
    <definedName name="_feb02" localSheetId="0" hidden="1">#REF!</definedName>
    <definedName name="_feb02" hidden="1">#REF!</definedName>
    <definedName name="_Fill" hidden="1">'[17]C-1'!$C$81</definedName>
    <definedName name="_xlnm._FilterDatabase" hidden="1">'[18]ค่าซ่อมรถ DMC'!$A$4:$Q$4</definedName>
    <definedName name="_H8" localSheetId="0" hidden="1">{#N/A,#N/A,FALSE,"Sheet1"}</definedName>
    <definedName name="_H8" hidden="1">{#N/A,#N/A,FALSE,"Sheet1"}</definedName>
    <definedName name="_KA1" localSheetId="0" hidden="1">{#N/A,#N/A,FALSE,"Sheet1"}</definedName>
    <definedName name="_KA1" hidden="1">{#N/A,#N/A,FALSE,"Sheet1"}</definedName>
    <definedName name="_KA6" localSheetId="0" hidden="1">{#N/A,#N/A,FALSE,"Sheet1"}</definedName>
    <definedName name="_KA6" hidden="1">{#N/A,#N/A,FALSE,"Sheet1"}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LWK1" localSheetId="0" hidden="1">{"'NPL @ 30 June 00'!$B$22"}</definedName>
    <definedName name="_LWK1" hidden="1">{"'NPL @ 30 June 00'!$B$22"}</definedName>
    <definedName name="_lwk2" localSheetId="0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localSheetId="0" hidden="1">#REF!</definedName>
    <definedName name="_MatInverse_Out" hidden="1">#REF!</definedName>
    <definedName name="_NPS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localSheetId="0" hidden="1">{#N/A,#N/A,FALSE,"Sheet1"}</definedName>
    <definedName name="_O3" hidden="1">{#N/A,#N/A,FALSE,"Sheet1"}</definedName>
    <definedName name="_O4" localSheetId="0" hidden="1">{#N/A,#N/A,FALSE,"Sheet1"}</definedName>
    <definedName name="_O4" hidden="1">{#N/A,#N/A,FALSE,"Sheet1"}</definedName>
    <definedName name="_Order2" hidden="1">255</definedName>
    <definedName name="_osm2" hidden="1">#REF!</definedName>
    <definedName name="_ots1" localSheetId="0" hidden="1">{#VALUE!,#N/A,FALSE,0}</definedName>
    <definedName name="_ots1" hidden="1">{#VALUE!,#N/A,FALSE,0}</definedName>
    <definedName name="_Parse_In" hidden="1">#REF!</definedName>
    <definedName name="_Parse_Out" localSheetId="0" hidden="1">#REF!</definedName>
    <definedName name="_Parse_Out" hidden="1">#REF!</definedName>
    <definedName name="_Regression_Int" hidden="1">1</definedName>
    <definedName name="_sec1" localSheetId="0" hidden="1">{"cashflow",#N/A,FALSE,"cash flow"}</definedName>
    <definedName name="_sec1" hidden="1">{"cashflow",#N/A,FALSE,"cash flow"}</definedName>
    <definedName name="_Sort" hidden="1">#REF!</definedName>
    <definedName name="_T2" localSheetId="0" hidden="1">{#N/A,#N/A,FALSE,"Sheet1"}</definedName>
    <definedName name="_T2" hidden="1">{#N/A,#N/A,FALSE,"Sheet1"}</definedName>
    <definedName name="_Table1_Out" hidden="1">#REF!</definedName>
    <definedName name="_Table2_Out" localSheetId="0" hidden="1">#REF!</definedName>
    <definedName name="_Table2_Out" hidden="1">#REF!</definedName>
    <definedName name="_tbt10" localSheetId="0" hidden="1">{#N/A,#N/A,FALSE,"Sheet1"}</definedName>
    <definedName name="_tbt10" hidden="1">{#N/A,#N/A,FALSE,"Sheet1"}</definedName>
    <definedName name="_tbt4" localSheetId="0" hidden="1">{#N/A,#N/A,FALSE,"Sheet1"}</definedName>
    <definedName name="_tbt4" hidden="1">{#N/A,#N/A,FALSE,"Sheet1"}</definedName>
    <definedName name="_U5" hidden="1">#REF!</definedName>
    <definedName name="_ua1" localSheetId="0" hidden="1">{"'Feb 99'!$A$1:$G$30"}</definedName>
    <definedName name="_ua1" hidden="1">{"'Feb 99'!$A$1:$G$30"}</definedName>
    <definedName name="_uA2" localSheetId="0" hidden="1">{"'Feb 99'!$A$1:$G$30"}</definedName>
    <definedName name="_uA2" hidden="1">{"'Feb 99'!$A$1:$G$30"}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WE2" localSheetId="0" hidden="1">{"'Feb 99'!$A$1:$G$30"}</definedName>
    <definedName name="_WE2" hidden="1">{"'Feb 99'!$A$1:$G$30"}</definedName>
    <definedName name="A2A" localSheetId="0" hidden="1">{#N/A,#N/A,FALSE,"Sheet1"}</definedName>
    <definedName name="A2A" hidden="1">{#N/A,#N/A,FALSE,"Sheet1"}</definedName>
    <definedName name="A2B" localSheetId="0" hidden="1">{#N/A,#N/A,FALSE,"Sheet1"}</definedName>
    <definedName name="A2B" hidden="1">{#N/A,#N/A,FALSE,"Sheet1"}</definedName>
    <definedName name="A2l4" localSheetId="0" hidden="1">{"'Feb 99'!$A$1:$G$30"}</definedName>
    <definedName name="A2l4" hidden="1">{"'Feb 99'!$A$1:$G$30"}</definedName>
    <definedName name="A2PRJE" localSheetId="0" hidden="1">{#N/A,#N/A,FALSE,"Sheet1"}</definedName>
    <definedName name="A2PRJE" hidden="1">{#N/A,#N/A,FALSE,"Sheet1"}</definedName>
    <definedName name="A3_AL" localSheetId="0" hidden="1">{"'Feb 99'!$A$1:$G$30"}</definedName>
    <definedName name="A3_AL" hidden="1">{"'Feb 99'!$A$1:$G$30"}</definedName>
    <definedName name="A3A" localSheetId="0" hidden="1">{#N/A,#N/A,FALSE,"Sheet1"}</definedName>
    <definedName name="A3A" hidden="1">{#N/A,#N/A,FALSE,"Sheet1"}</definedName>
    <definedName name="aa" hidden="1">[19]คีย์ข้อมูลรายละเอียดต่างๆ!#REF!</definedName>
    <definedName name="aa_ss" localSheetId="0" hidden="1">#REF!</definedName>
    <definedName name="aa_ss" hidden="1">#REF!</definedName>
    <definedName name="aaaaa" localSheetId="0" hidden="1">{"'Eng (page2)'!$A$1:$D$52"}</definedName>
    <definedName name="aaaaa" hidden="1">{"'Eng (page2)'!$A$1:$D$52"}</definedName>
    <definedName name="aaaaaaaaaaaaaaaaaaaaaaa" localSheetId="0" hidden="1">{#N/A,#N/A,FALSE,"Sheet1"}</definedName>
    <definedName name="aaaaaaaaaaaaaaaaaaaaaaa" hidden="1">{#N/A,#N/A,FALSE,"Sheet1"}</definedName>
    <definedName name="aaaaaaaaaaaaaaaaaaaaaaaaaaaaaaaaaaaaaaaaaaaaaaaaaaaaaaaaaaaaaaaaaaaaaaaaaaaaaaaaaaaaaaaaaaaaaaaaaaaaaaaaaaaaaaaaaaaaaaaaaaaaaaaaaaa" localSheetId="0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ccess_Button" hidden="1">"recSPC1_Sheet9_List"</definedName>
    <definedName name="AccessDatabase" hidden="1">"\\Suchart\suchart\ATHAPORN\recSPC1.mdb"</definedName>
    <definedName name="acdv" hidden="1">#REF!</definedName>
    <definedName name="ACON" localSheetId="0" hidden="1">{#N/A,#N/A,TRUE,"일정"}</definedName>
    <definedName name="ACON" hidden="1">{#N/A,#N/A,TRUE,"일정"}</definedName>
    <definedName name="ADA" localSheetId="0" hidden="1">{"'Feb 99'!$A$1:$G$30"}</definedName>
    <definedName name="ADA" hidden="1">{"'Feb 99'!$A$1:$G$30"}</definedName>
    <definedName name="adjustment" localSheetId="0" hidden="1">{#N/A,#N/A,FALSE,"Sheet1"}</definedName>
    <definedName name="adjustment" hidden="1">{#N/A,#N/A,FALSE,"Sheet1"}</definedName>
    <definedName name="Aey" hidden="1">'[20]Detail-Sep'!#REF!</definedName>
    <definedName name="afavew" localSheetId="0" hidden="1">#REF!</definedName>
    <definedName name="afavew" hidden="1">#REF!</definedName>
    <definedName name="aftrqg" localSheetId="0" hidden="1">#REF!</definedName>
    <definedName name="aftrqg" hidden="1">#REF!</definedName>
    <definedName name="ahm" localSheetId="0" hidden="1">{"'Feb 99'!$A$1:$G$30"}</definedName>
    <definedName name="ahm" hidden="1">{"'Feb 99'!$A$1:$G$30"}</definedName>
    <definedName name="ake" hidden="1">#REF!</definedName>
    <definedName name="ALh" localSheetId="0" hidden="1">{"'Feb 99'!$A$1:$G$30"}</definedName>
    <definedName name="ALh" hidden="1">{"'Feb 99'!$A$1:$G$30"}</definedName>
    <definedName name="ALI" localSheetId="0" hidden="1">{"'Feb 99'!$A$1:$G$30"}</definedName>
    <definedName name="ALI" hidden="1">{"'Feb 99'!$A$1:$G$30"}</definedName>
    <definedName name="alu" localSheetId="0" hidden="1">{"'Feb 99'!$A$1:$G$30"}</definedName>
    <definedName name="alu" hidden="1">{"'Feb 99'!$A$1:$G$30"}</definedName>
    <definedName name="anythign" localSheetId="0" hidden="1">{#N/A,#N/A,FALSE,"Sheet1"}</definedName>
    <definedName name="anythign" hidden="1">{#N/A,#N/A,FALSE,"Sheet1"}</definedName>
    <definedName name="aqaq" localSheetId="0" hidden="1">{"cashflow",#N/A,FALSE,"cash flow"}</definedName>
    <definedName name="aqaq" hidden="1">{"cashflow",#N/A,FALSE,"cash flow"}</definedName>
    <definedName name="araw98" localSheetId="0" hidden="1">{#N/A,#N/A,FALSE,"FG2540"}</definedName>
    <definedName name="araw98" hidden="1">{#N/A,#N/A,FALSE,"FG2540"}</definedName>
    <definedName name="araw982" localSheetId="0" hidden="1">{#N/A,#N/A,FALSE,"FG2540"}</definedName>
    <definedName name="araw982" hidden="1">{#N/A,#N/A,FALSE,"FG2540"}</definedName>
    <definedName name="AS2HasNoAutoHeaderFooter" hidden="1">" "</definedName>
    <definedName name="AS2StaticLS" hidden="1">#REF!</definedName>
    <definedName name="asasasasasasasa" localSheetId="0" hidden="1">{"'Feb 99'!$A$1:$G$30"}</definedName>
    <definedName name="asasasasasasasa" hidden="1">{"'Feb 99'!$A$1:$G$30"}</definedName>
    <definedName name="asdadsad" localSheetId="0" hidden="1">{#N/A,#N/A,FALSE,"Sheet1"}</definedName>
    <definedName name="asdadsad" hidden="1">{#N/A,#N/A,FALSE,"Sheet1"}</definedName>
    <definedName name="asds" localSheetId="0" hidden="1">{"'Eng (page2)'!$A$1:$D$52"}</definedName>
    <definedName name="asds" hidden="1">{"'Eng (page2)'!$A$1:$D$52"}</definedName>
    <definedName name="ass" localSheetId="0" hidden="1">{#N/A,#N/A,FALSE,"Sheet1"}</definedName>
    <definedName name="ass" hidden="1">{#N/A,#N/A,FALSE,"Sheet1"}</definedName>
    <definedName name="assasas" localSheetId="0" hidden="1">{"'Feb 99'!$A$1:$G$30"}</definedName>
    <definedName name="assasas" hidden="1">{"'Feb 99'!$A$1:$G$30"}</definedName>
    <definedName name="assfgg" hidden="1">#REF!</definedName>
    <definedName name="au" localSheetId="0" hidden="1">{"'Feb 99'!$A$1:$G$30"}</definedName>
    <definedName name="au" hidden="1">{"'Feb 99'!$A$1:$G$30"}</definedName>
    <definedName name="AuraStyleDefaultsReset" hidden="1">#N/A</definedName>
    <definedName name="aususa" localSheetId="0" hidden="1">{#N/A,#N/A,FALSE,"Sheet1"}</definedName>
    <definedName name="aususa" hidden="1">{#N/A,#N/A,FALSE,"Sheet1"}</definedName>
    <definedName name="avr" hidden="1">#REF!</definedName>
    <definedName name="aweeee" localSheetId="0" hidden="1">{#N/A,#N/A,FALSE,"Sheet1"}</definedName>
    <definedName name="aweeee" hidden="1">{#N/A,#N/A,FALSE,"Sheet1"}</definedName>
    <definedName name="ax" localSheetId="0" hidden="1">{"'Eng (page2)'!$A$1:$D$52"}</definedName>
    <definedName name="ax" hidden="1">{"'Eng (page2)'!$A$1:$D$52"}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YY" localSheetId="0" hidden="1">{"'Feb 99'!$A$1:$G$30"}</definedName>
    <definedName name="AYY" hidden="1">{"'Feb 99'!$A$1:$G$30"}</definedName>
    <definedName name="B1.1" hidden="1">#REF!</definedName>
    <definedName name="B2A" localSheetId="0" hidden="1">{#N/A,#N/A,FALSE,"Sheet1"}</definedName>
    <definedName name="B2A" hidden="1">{#N/A,#N/A,FALSE,"Sheet1"}</definedName>
    <definedName name="bank" hidden="1">#REF!</definedName>
    <definedName name="bbbbb" localSheetId="0" hidden="1">{"conso",#N/A,FALSE,"cash flow"}</definedName>
    <definedName name="bbbbb" hidden="1">{"conso",#N/A,FALSE,"cash flow"}</definedName>
    <definedName name="bbbbbbbbbbbbbbbb" localSheetId="0" hidden="1">{#N/A,#N/A,FALSE,"Sheet1"}</definedName>
    <definedName name="bbbbbbbbbbbbbbbb" hidden="1">{#N/A,#N/A,FALSE,"Sheet1"}</definedName>
    <definedName name="BDIP" localSheetId="0" hidden="1">{#VALUE!,#N/A,FALSE,0}</definedName>
    <definedName name="BDIP" hidden="1">{#VALUE!,#N/A,FALSE,0}</definedName>
    <definedName name="bfddbd" localSheetId="0" hidden="1">{#N/A,#N/A,FALSE,"Sheet1"}</definedName>
    <definedName name="bfddbd" hidden="1">{#N/A,#N/A,FALSE,"Sheet1"}</definedName>
    <definedName name="bfdsb" localSheetId="0" hidden="1">{#N/A,#N/A,FALSE,"Sheet1"}</definedName>
    <definedName name="bfdsb" hidden="1">{#N/A,#N/A,FALSE,"Sheet1"}</definedName>
    <definedName name="bfdsfd" localSheetId="0" hidden="1">{#VALUE!,#N/A,FALSE,0}</definedName>
    <definedName name="bfdsfd" hidden="1">{#VALUE!,#N/A,FALSE,0}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" localSheetId="0" hidden="1">{"cashflow",#N/A,FALSE,"cash flow"}</definedName>
    <definedName name="bk" hidden="1">{"cashflow",#N/A,FALSE,"cash flow"}</definedName>
    <definedName name="bnbj" hidden="1">#REF!</definedName>
    <definedName name="book" localSheetId="0" hidden="1">#REF!</definedName>
    <definedName name="book" hidden="1">#REF!</definedName>
    <definedName name="bosan" localSheetId="0" hidden="1">{#N/A,#N/A,FALSE,"Sheet1"}</definedName>
    <definedName name="bosan" hidden="1">{#N/A,#N/A,FALSE,"Sheet1"}</definedName>
    <definedName name="brebtgbrt" hidden="1">#REF!</definedName>
    <definedName name="bsdv" localSheetId="0" hidden="1">{#N/A,#N/A,FALSE,"Sheet1"}</definedName>
    <definedName name="bsdv" hidden="1">{#N/A,#N/A,FALSE,"Sheet1"}</definedName>
    <definedName name="bu" localSheetId="0" hidden="1">{#N/A,#N/A,FALSE,"Sheet1"}</definedName>
    <definedName name="bu" hidden="1">{#N/A,#N/A,FALSE,"Sheet1"}</definedName>
    <definedName name="CAS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" localSheetId="0" hidden="1">{"'Eng (page2)'!$A$1:$D$52"}</definedName>
    <definedName name="cat" hidden="1">{"'Eng (page2)'!$A$1:$D$52"}</definedName>
    <definedName name="catch방안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cccc" localSheetId="0" hidden="1">{#N/A,#N/A,FALSE,"Sheet1"}</definedName>
    <definedName name="ccccccccccccc" hidden="1">{#N/A,#N/A,FALSE,"Sheet1"}</definedName>
    <definedName name="cccccccccccccccccccccccc" localSheetId="0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localSheetId="0" hidden="1">{#N/A,#N/A,FALSE,"Sheet1"}</definedName>
    <definedName name="CFS" hidden="1">{#N/A,#N/A,FALSE,"Sheet1"}</definedName>
    <definedName name="citta" localSheetId="0" hidden="1">{"'Feb 99'!$A$1:$G$30"}</definedName>
    <definedName name="citta" hidden="1">{"'Feb 99'!$A$1:$G$30"}</definedName>
    <definedName name="coconut" localSheetId="0" hidden="1">{#N/A,#N/A,FALSE,"Aging Summary";#N/A,#N/A,FALSE,"Ratio Analysis";#N/A,#N/A,FALSE,"Test 120 Day Accts";#N/A,#N/A,FALSE,"Tickmarks"}</definedName>
    <definedName name="coconut" hidden="1">{#N/A,#N/A,FALSE,"Aging Summary";#N/A,#N/A,FALSE,"Ratio Analysis";#N/A,#N/A,FALSE,"Test 120 Day Accts";#N/A,#N/A,FALSE,"Tickmarks"}</definedName>
    <definedName name="cos" localSheetId="0" hidden="1">{"'Feb 99'!$A$1:$G$30"}</definedName>
    <definedName name="cos" hidden="1">{"'Feb 99'!$A$1:$G$30"}</definedName>
    <definedName name="cosw" localSheetId="0" hidden="1">{"'Feb 99'!$A$1:$G$30"}</definedName>
    <definedName name="cosw" hidden="1">{"'Feb 99'!$A$1:$G$30"}</definedName>
    <definedName name="cut" localSheetId="0" hidden="1">{"'Eng (page2)'!$A$1:$D$52"}</definedName>
    <definedName name="cut" hidden="1">{"'Eng (page2)'!$A$1:$D$52"}</definedName>
    <definedName name="CVCV" localSheetId="0" hidden="1">{#N/A,#N/A,FALSE,"Sheet1"}</definedName>
    <definedName name="CVCV" hidden="1">{#N/A,#N/A,FALSE,"Sheet1"}</definedName>
    <definedName name="cvdsvcdv" localSheetId="0" hidden="1">{#VALUE!,#N/A,FALSE,0}</definedName>
    <definedName name="cvdsvcdv" hidden="1">{#VALUE!,#N/A,FALSE,0}</definedName>
    <definedName name="dadadsa" localSheetId="0" hidden="1">{"'Feb 99'!$A$1:$G$30"}</definedName>
    <definedName name="dadadsa" hidden="1">{"'Feb 99'!$A$1:$G$30"}</definedName>
    <definedName name="das" hidden="1">#REF!</definedName>
    <definedName name="DATA_06" hidden="1">#REF!</definedName>
    <definedName name="DATA_08" hidden="1">#REF!</definedName>
    <definedName name="DATA_x06" hidden="1">#REF!</definedName>
    <definedName name="dddddd" localSheetId="0" hidden="1">{"'Eng (page2)'!$A$1:$D$52"}</definedName>
    <definedName name="dddddd" hidden="1">{"'Eng (page2)'!$A$1:$D$52"}</definedName>
    <definedName name="ddddddd" localSheetId="0" hidden="1">{#N/A,#N/A,FALSE,"Sheet1"}</definedName>
    <definedName name="ddddddd" hidden="1">{#N/A,#N/A,FALSE,"Sheet1"}</definedName>
    <definedName name="dddddddddddddd" localSheetId="0" hidden="1">{#N/A,#N/A,FALSE,"Sheet1"}</definedName>
    <definedName name="dddddddddddddd" hidden="1">{#N/A,#N/A,FALSE,"Sheet1"}</definedName>
    <definedName name="dddfdf" localSheetId="0" hidden="1">{#N/A,#N/A,FALSE,"Sheet1"}</definedName>
    <definedName name="dddfdf" hidden="1">{#N/A,#N/A,FALSE,"Sheet1"}</definedName>
    <definedName name="deegwfd" localSheetId="0" hidden="1">{"conso",#N/A,FALSE,"cash flow"}</definedName>
    <definedName name="deegwfd" hidden="1">{"conso",#N/A,FALSE,"cash flow"}</definedName>
    <definedName name="dffdsv" localSheetId="0" hidden="1">{#VALUE!,#N/A,FALSE,0}</definedName>
    <definedName name="dffdsv" hidden="1">{#VALUE!,#N/A,FALSE,0}</definedName>
    <definedName name="dfgdf" localSheetId="0" hidden="1">{"conso",#N/A,FALSE,"cash flow"}</definedName>
    <definedName name="dfgdf" hidden="1">{"conso",#N/A,FALSE,"cash flow"}</definedName>
    <definedName name="dfsafsf" hidden="1">#REF!</definedName>
    <definedName name="dfsawa" localSheetId="0" hidden="1">#REF!</definedName>
    <definedName name="dfsawa" hidden="1">#REF!</definedName>
    <definedName name="dgfg" localSheetId="0" hidden="1">{#N/A,#N/A,FALSE,"Sheet1"}</definedName>
    <definedName name="dgfg" hidden="1">{#N/A,#N/A,FALSE,"Sheet1"}</definedName>
    <definedName name="djhg" localSheetId="0" hidden="1">{#N/A,#N/A,FALSE,"Sheet1"}</definedName>
    <definedName name="djhg" hidden="1">{#N/A,#N/A,FALSE,"Sheet1"}</definedName>
    <definedName name="dooe" localSheetId="0" hidden="1">{"'Eng (page2)'!$A$1:$D$52"}</definedName>
    <definedName name="dooe" hidden="1">{"'Eng (page2)'!$A$1:$D$52"}</definedName>
    <definedName name="dqfFAA" hidden="1">#REF!</definedName>
    <definedName name="dsf" localSheetId="0" hidden="1">{"'Feb 99'!$A$1:$G$30"}</definedName>
    <definedName name="dsf" hidden="1">{"'Feb 99'!$A$1:$G$30"}</definedName>
    <definedName name="dsfdsf" localSheetId="0" hidden="1">{#N/A,#N/A,FALSE,"Sheet1"}</definedName>
    <definedName name="dsfdsf" hidden="1">{#N/A,#N/A,FALSE,"Sheet1"}</definedName>
    <definedName name="dssbfeq" hidden="1">#REF!</definedName>
    <definedName name="dv" localSheetId="0" hidden="1">#REF!</definedName>
    <definedName name="dv" hidden="1">#REF!</definedName>
    <definedName name="dwwww" localSheetId="0" hidden="1">{#N/A,#N/A,FALSE,"Sheet1"}</definedName>
    <definedName name="dwwww" hidden="1">{#N/A,#N/A,FALSE,"Sheet1"}</definedName>
    <definedName name="E1l2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localSheetId="0" hidden="1">{#N/A,#N/A,FALSE,"Sheet1"}</definedName>
    <definedName name="E4.1" hidden="1">{#N/A,#N/A,FALSE,"Sheet1"}</definedName>
    <definedName name="ean" localSheetId="0" hidden="1">{"'Feb 99'!$A$1:$G$30"}</definedName>
    <definedName name="ean" hidden="1">{"'Feb 99'!$A$1:$G$30"}</definedName>
    <definedName name="edeeder" localSheetId="0" hidden="1">{"cashflow",#N/A,FALSE,"cash flow"}</definedName>
    <definedName name="edeeder" hidden="1">{"cashflow",#N/A,FALSE,"cash flow"}</definedName>
    <definedName name="eeee" localSheetId="0" hidden="1">{"'Eng (page2)'!$A$1:$D$52"}</definedName>
    <definedName name="eeee" hidden="1">{"'Eng (page2)'!$A$1:$D$52"}</definedName>
    <definedName name="eeeeeeeeee" localSheetId="0" hidden="1">{#N/A,#N/A,FALSE,"Sheet1"}</definedName>
    <definedName name="eeeeeeeeee" hidden="1">{#N/A,#N/A,FALSE,"Sheet1"}</definedName>
    <definedName name="eeeeeeeeeeeeeee" localSheetId="0" hidden="1">{#N/A,#N/A,FALSE,"Sheet1"}</definedName>
    <definedName name="eeeeeeeeeeeeeee" hidden="1">{#N/A,#N/A,FALSE,"Sheet1"}</definedName>
    <definedName name="eeeeeeeeeeeeeeeeee" localSheetId="0" hidden="1">{#N/A,#N/A,FALSE,"Sheet1"}</definedName>
    <definedName name="eeeeeeeeeeeeeeeeee" hidden="1">{#N/A,#N/A,FALSE,"Sheet1"}</definedName>
    <definedName name="EEF" localSheetId="0" hidden="1">{"'Feb 99'!$A$1:$G$30"}</definedName>
    <definedName name="EEF" hidden="1">{"'Feb 99'!$A$1:$G$30"}</definedName>
    <definedName name="eefe" localSheetId="0" hidden="1">{#N/A,#N/A,FALSE,"Sheet1"}</definedName>
    <definedName name="eefe" hidden="1">{#N/A,#N/A,FALSE,"Sheet1"}</definedName>
    <definedName name="eefrh" localSheetId="0" hidden="1">{"cashflow",#N/A,FALSE,"cash flow"}</definedName>
    <definedName name="eefrh" hidden="1">{"cashflow",#N/A,FALSE,"cash flow"}</definedName>
    <definedName name="egfeqgegeg" hidden="1">#REF!</definedName>
    <definedName name="egre" localSheetId="0" hidden="1">#REF!</definedName>
    <definedName name="egre" hidden="1">#REF!</definedName>
    <definedName name="eqq" localSheetId="0" hidden="1">{"cashflow",#N/A,FALSE,"cash flow"}</definedName>
    <definedName name="eqq" hidden="1">{"cashflow",#N/A,FALSE,"cash flow"}</definedName>
    <definedName name="ererr" localSheetId="0" hidden="1">{#N/A,#N/A,FALSE,"Sheet1"}</definedName>
    <definedName name="ererr" hidden="1">{#N/A,#N/A,FALSE,"Sheet1"}</definedName>
    <definedName name="ert" hidden="1">#REF!</definedName>
    <definedName name="esgtwhwrh" localSheetId="0" hidden="1">#REF!</definedName>
    <definedName name="esgtwhwrh" hidden="1">#REF!</definedName>
    <definedName name="EV__LASTREFTIME__" hidden="1">39567.659837963</definedName>
    <definedName name="ew" localSheetId="0" hidden="1">{#N/A,#N/A,FALSE,"Sheet1"}</definedName>
    <definedName name="ew" hidden="1">{#N/A,#N/A,FALSE,"Sheet1"}</definedName>
    <definedName name="ewew" localSheetId="0" hidden="1">{"cashflow",#N/A,FALSE,"cash flow"}</definedName>
    <definedName name="ewew" hidden="1">{"cashflow",#N/A,FALSE,"cash flow"}</definedName>
    <definedName name="EY" localSheetId="0" hidden="1">{"'Feb 99'!$A$1:$G$30"}</definedName>
    <definedName name="EY" hidden="1">{"'Feb 99'!$A$1:$G$30"}</definedName>
    <definedName name="eymy" localSheetId="0" hidden="1">{"'Feb 99'!$A$1:$G$30"}</definedName>
    <definedName name="eymy" hidden="1">{"'Feb 99'!$A$1:$G$30"}</definedName>
    <definedName name="Faiz" localSheetId="0" hidden="1">{#N/A,#N/A,FALSE,"Sheet1"}</definedName>
    <definedName name="Faiz" hidden="1">{#N/A,#N/A,FALSE,"Sheet1"}</definedName>
    <definedName name="FDC" localSheetId="0" hidden="1">{"'2000 Product Group Hierarchy'!$A$1:$F$184"}</definedName>
    <definedName name="FDC" hidden="1">{"'2000 Product Group Hierarchy'!$A$1:$F$184"}</definedName>
    <definedName name="few" localSheetId="0" hidden="1">{#N/A,#N/A,FALSE,"Sheet1"}</definedName>
    <definedName name="few" hidden="1">{#N/A,#N/A,FALSE,"Sheet1"}</definedName>
    <definedName name="fff" localSheetId="0" hidden="1">{"'Eng (page2)'!$A$1:$D$52"}</definedName>
    <definedName name="fff" hidden="1">{"'Eng (page2)'!$A$1:$D$52"}</definedName>
    <definedName name="ffffffff" localSheetId="0" hidden="1">{#N/A,#N/A,FALSE,"Sheet1"}</definedName>
    <definedName name="ffffffff" hidden="1">{#N/A,#N/A,FALSE,"Sheet1"}</definedName>
    <definedName name="ffffffffffff" localSheetId="0" hidden="1">{#N/A,#N/A,FALSE,"Sheet1"}</definedName>
    <definedName name="ffffffffffff" hidden="1">{#N/A,#N/A,FALSE,"Sheet1"}</definedName>
    <definedName name="ffffffffffffff" localSheetId="0" hidden="1">{#N/A,#N/A,FALSE,"Sheet1"}</definedName>
    <definedName name="ffffffffffffff" hidden="1">{#N/A,#N/A,FALSE,"Sheet1"}</definedName>
    <definedName name="ffffffffffffffff" localSheetId="0" hidden="1">{#N/A,#N/A,FALSE,"Sheet1"}</definedName>
    <definedName name="ffffffffffffffff" hidden="1">{#N/A,#N/A,FALSE,"Sheet1"}</definedName>
    <definedName name="fffffffffffffffff" localSheetId="0" hidden="1">{#N/A,#N/A,FALSE,"Sheet1"}</definedName>
    <definedName name="fffffffffffffffff" hidden="1">{#N/A,#N/A,FALSE,"Sheet1"}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h" hidden="1">#REF!</definedName>
    <definedName name="fgnfn" localSheetId="0" hidden="1">#REF!</definedName>
    <definedName name="fgnfn" hidden="1">#REF!</definedName>
    <definedName name="fgsg" localSheetId="0" hidden="1">#REF!</definedName>
    <definedName name="fgsg" hidden="1">#REF!</definedName>
    <definedName name="fill" hidden="1">#REF!</definedName>
    <definedName name="first" localSheetId="0" hidden="1">{#N/A,#N/A,FALSE,"FG2540"}</definedName>
    <definedName name="first" hidden="1">{#N/A,#N/A,FALSE,"FG2540"}</definedName>
    <definedName name="g" hidden="1">#REF!</definedName>
    <definedName name="gaee" localSheetId="0" hidden="1">{#N/A,#N/A,FALSE,"Sheet1"}</definedName>
    <definedName name="gaee" hidden="1">{#N/A,#N/A,FALSE,"Sheet1"}</definedName>
    <definedName name="galsas" localSheetId="0" hidden="1">{"'Feb 99'!$A$1:$G$30"}</definedName>
    <definedName name="galsas" hidden="1">{"'Feb 99'!$A$1:$G$30"}</definedName>
    <definedName name="gdfdf" localSheetId="0" hidden="1">{#N/A,#N/A,FALSE,"Sheet1"}</definedName>
    <definedName name="gdfdf" hidden="1">{#N/A,#N/A,FALSE,"Sheet1"}</definedName>
    <definedName name="geer" localSheetId="0" hidden="1">{#N/A,#N/A,FALSE,"Sheet1"}</definedName>
    <definedName name="geer" hidden="1">{#N/A,#N/A,FALSE,"Sheet1"}</definedName>
    <definedName name="geg" hidden="1">#REF!</definedName>
    <definedName name="gf" localSheetId="0" hidden="1">#REF!</definedName>
    <definedName name="gf" hidden="1">#REF!</definedName>
    <definedName name="ggfkt" localSheetId="0" hidden="1">#REF!</definedName>
    <definedName name="ggfkt" hidden="1">#REF!</definedName>
    <definedName name="gggg" localSheetId="0" hidden="1">{#N/A,#N/A,FALSE,"Sheet1"}</definedName>
    <definedName name="gggg" hidden="1">{#N/A,#N/A,FALSE,"Sheet1"}</definedName>
    <definedName name="gggggggggg" localSheetId="0" hidden="1">{#N/A,#N/A,FALSE,"Sheet1"}</definedName>
    <definedName name="gggggggggg" hidden="1">{#N/A,#N/A,FALSE,"Sheet1"}</definedName>
    <definedName name="gggggggggggggggggggggg" localSheetId="0" hidden="1">{#N/A,#N/A,FALSE,"Sheet1"}</definedName>
    <definedName name="gggggggggggggggggggggg" hidden="1">{#N/A,#N/A,FALSE,"Sheet1"}</definedName>
    <definedName name="ggt" hidden="1">#REF!</definedName>
    <definedName name="ghuu" localSheetId="0" hidden="1">{"'Eng (page2)'!$A$1:$D$52"}</definedName>
    <definedName name="ghuu" hidden="1">{"'Eng (page2)'!$A$1:$D$52"}</definedName>
    <definedName name="hahahaha" localSheetId="0" hidden="1">{#N/A,#N/A,FALSE,"Sheet1"}</definedName>
    <definedName name="hahahaha" hidden="1">{#N/A,#N/A,FALSE,"Sheet1"}</definedName>
    <definedName name="hayamin" hidden="1">#REF!</definedName>
    <definedName name="Header1" hidden="1">IF(COUNTA(#REF!)=0,0,INDEX(#REF!,MATCH(ROW(#REF!),#REF!,TRUE)))+1</definedName>
    <definedName name="Header2" hidden="1">[21]!Header1-1 &amp; "." &amp; MAX(1,COUNTA(INDEX(#REF!,MATCH([21]!Header1-1,#REF!,FALSE)):#REF!))</definedName>
    <definedName name="Header3Find" hidden="1">MID([21]!Header2,1,FIND(".",[21]!Header2,1))&amp;MID([21]!Header2,FIND(".",[21]!Header2,1)+1,LEN([21]!Header2))-1</definedName>
    <definedName name="heare" localSheetId="0" hidden="1">{#N/A,#N/A,FALSE,"Sheet1"}</definedName>
    <definedName name="heare" hidden="1">{#N/A,#N/A,FALSE,"Sheet1"}</definedName>
    <definedName name="hg" localSheetId="0" hidden="1">{#N/A,#N/A,FALSE,"Sheet1"}</definedName>
    <definedName name="hg" hidden="1">{#N/A,#N/A,FALSE,"Sheet1"}</definedName>
    <definedName name="hhhhhh" localSheetId="0" hidden="1">{#N/A,#N/A,FALSE,"Sheet1"}</definedName>
    <definedName name="hhhhhh" hidden="1">{#N/A,#N/A,FALSE,"Sheet1"}</definedName>
    <definedName name="hhhhhhhhhhhhhhhhhhhhhhhh" localSheetId="0" hidden="1">{#N/A,#N/A,FALSE,"Sheet1"}</definedName>
    <definedName name="hhhhhhhhhhhhhhhhhhhhhhhh" hidden="1">{#N/A,#N/A,FALSE,"Sheet1"}</definedName>
    <definedName name="hhj" hidden="1">[22]BRIXCUV!$R$12:$W$12</definedName>
    <definedName name="hijo" localSheetId="0" hidden="1">{"'Eng (page2)'!$A$1:$D$52"}</definedName>
    <definedName name="hijo" hidden="1">{"'Eng (page2)'!$A$1:$D$52"}</definedName>
    <definedName name="hitech" hidden="1">#REF!</definedName>
    <definedName name="hitech123" hidden="1">#REF!</definedName>
    <definedName name="HJ" hidden="1">#REF!</definedName>
    <definedName name="hjk" hidden="1">#REF!</definedName>
    <definedName name="hrrt" localSheetId="0" hidden="1">{#N/A,#N/A,FALSE,"Sheet1"}</definedName>
    <definedName name="hrrt" hidden="1">{#N/A,#N/A,FALSE,"Sheet1"}</definedName>
    <definedName name="hsd" localSheetId="0" hidden="1">{"'Feb 99'!$A$1:$G$30"}</definedName>
    <definedName name="hsd" hidden="1">{"'Feb 99'!$A$1:$G$30"}</definedName>
    <definedName name="HSHHADA" localSheetId="0" hidden="1">{#N/A,#N/A,FALSE,"Sheet1"}</definedName>
    <definedName name="HSHHADA" hidden="1">{#N/A,#N/A,FALSE,"Sheet1"}</definedName>
    <definedName name="HTH" hidden="1">#REF!</definedName>
    <definedName name="HTML_CodePage" hidden="1">874</definedName>
    <definedName name="HTML_Control" localSheetId="0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localSheetId="0" hidden="1">{"'NPL @ 30 June 00'!$B$22"}</definedName>
    <definedName name="htmlcontrol2" hidden="1">{"'NPL @ 30 June 00'!$B$22"}</definedName>
    <definedName name="HTMLCount" hidden="1">5</definedName>
    <definedName name="HTMLCtrl2" localSheetId="0" hidden="1">{"'NPL @ 30 June 00'!$B$22"}</definedName>
    <definedName name="HTMLCtrl2" hidden="1">{"'NPL @ 30 June 00'!$B$22"}</definedName>
    <definedName name="HUHUHUH" localSheetId="0" hidden="1">{#N/A,#N/A,FALSE,"Sheet1"}</definedName>
    <definedName name="HUHUHUH" hidden="1">{#N/A,#N/A,FALSE,"Sheet1"}</definedName>
    <definedName name="hvlpp" hidden="1">#REF!</definedName>
    <definedName name="ienc" localSheetId="0" hidden="1">{"'Feb 99'!$A$1:$G$30"}</definedName>
    <definedName name="ienc" hidden="1">{"'Feb 99'!$A$1:$G$30"}</definedName>
    <definedName name="ii" localSheetId="0" hidden="1">{"'Eng (page2)'!$A$1:$D$52"}</definedName>
    <definedName name="ii" hidden="1">{"'Eng (page2)'!$A$1:$D$52"}</definedName>
    <definedName name="iii" localSheetId="0" hidden="1">{#N/A,#N/A,FALSE,"Sheet1"}</definedName>
    <definedName name="iii" hidden="1">{#N/A,#N/A,FALSE,"Sheet1"}</definedName>
    <definedName name="iiiiiiiiiiiiii" localSheetId="0" hidden="1">{#N/A,#N/A,FALSE,"Sheet1"}</definedName>
    <definedName name="iiiiiiiiiiiiii" hidden="1">{#N/A,#N/A,FALSE,"Sheet1"}</definedName>
    <definedName name="Insurance" localSheetId="0" hidden="1">{#N/A,#N/A,FALSE,"Sheet1"}</definedName>
    <definedName name="Insurance" hidden="1">{#N/A,#N/A,FALSE,"Sheet1"}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FOOTNOTE" hidden="1">"c4540"</definedName>
    <definedName name="IQ_EST_FOOTNOTE_CIQ" hidden="1">"c12022"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41526.4280092593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39853.1578935185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isifa" hidden="1">#REF!</definedName>
    <definedName name="ity" localSheetId="0" hidden="1">{#N/A,#N/A,FALSE,"Sheet1"}</definedName>
    <definedName name="ity" hidden="1">{#N/A,#N/A,FALSE,"Sheet1"}</definedName>
    <definedName name="iu" localSheetId="0" hidden="1">{"'NPL @ 30 June 00'!$B$22"}</definedName>
    <definedName name="iu" hidden="1">{"'NPL @ 30 June 00'!$B$22"}</definedName>
    <definedName name="jack" localSheetId="0" hidden="1">{"'Feb 99'!$A$1:$G$30"}</definedName>
    <definedName name="jack" hidden="1">{"'Feb 99'!$A$1:$G$30"}</definedName>
    <definedName name="jakjhajrlhya" localSheetId="0" hidden="1">{#N/A,#N/A,FALSE,"Sheet1"}</definedName>
    <definedName name="jakjhajrlhya" hidden="1">{#N/A,#N/A,FALSE,"Sheet1"}</definedName>
    <definedName name="Jas" localSheetId="0" hidden="1">{"'Feb 99'!$A$1:$G$30"}</definedName>
    <definedName name="Jas" hidden="1">{"'Feb 99'!$A$1:$G$30"}</definedName>
    <definedName name="Jchaeyt" hidden="1">#REF!</definedName>
    <definedName name="jfkd" localSheetId="0" hidden="1">{"'Eng (page2)'!$A$1:$D$52"}</definedName>
    <definedName name="jfkd" hidden="1">{"'Eng (page2)'!$A$1:$D$52"}</definedName>
    <definedName name="jgfn" localSheetId="0" hidden="1">{#VALUE!,#N/A,FALSE,0}</definedName>
    <definedName name="jgfn" hidden="1">{#VALUE!,#N/A,FALSE,0}</definedName>
    <definedName name="jghkd" hidden="1">#REF!</definedName>
    <definedName name="jhj" localSheetId="0" hidden="1">{"'Feb 99'!$A$1:$G$30"}</definedName>
    <definedName name="jhj" hidden="1">{"'Feb 99'!$A$1:$G$30"}</definedName>
    <definedName name="jhk" hidden="1">#REF!</definedName>
    <definedName name="jjjjjjjjjjjjjj" localSheetId="0" hidden="1">{#N/A,#N/A,FALSE,"Sheet1"}</definedName>
    <definedName name="jjjjjjjjjjjjjj" hidden="1">{#N/A,#N/A,FALSE,"Sheet1"}</definedName>
    <definedName name="jjjjjjjjjjjjjjjj" localSheetId="0" hidden="1">{#N/A,#N/A,FALSE,"Sheet1"}</definedName>
    <definedName name="jjjjjjjjjjjjjjjj" hidden="1">{#N/A,#N/A,FALSE,"Sheet1"}</definedName>
    <definedName name="jjjjjjjjjjjjjjjjjjjjjjj" localSheetId="0" hidden="1">{#N/A,#N/A,FALSE,"Sheet1"}</definedName>
    <definedName name="jjjjjjjjjjjjjjjjjjjjjjj" hidden="1">{#N/A,#N/A,FALSE,"Sheet1"}</definedName>
    <definedName name="jjjjjjjjjjjjjjjjjjjjjjjjj" localSheetId="0" hidden="1">{#N/A,#N/A,FALSE,"Sheet1"}</definedName>
    <definedName name="jjjjjjjjjjjjjjjjjjjjjjjjj" hidden="1">{#N/A,#N/A,FALSE,"Sheet1"}</definedName>
    <definedName name="jjjjjjjjjjjjjjjjjjjjjjjjjj" localSheetId="0" hidden="1">{#N/A,#N/A,FALSE,"Sheet1"}</definedName>
    <definedName name="jjjjjjjjjjjjjjjjjjjjjjjjjj" hidden="1">{#N/A,#N/A,FALSE,"Sheet1"}</definedName>
    <definedName name="jjkjk" hidden="1">[23]BRIXCUV!$R$23:$W$23</definedName>
    <definedName name="jjkkj" localSheetId="0" hidden="1">{#VALUE!,#N/A,FALSE,0}</definedName>
    <definedName name="jjkkj" hidden="1">{#VALUE!,#N/A,FALSE,0}</definedName>
    <definedName name="jkjhjkyu" hidden="1">#REF!</definedName>
    <definedName name="jkmhcd" localSheetId="0" hidden="1">{"'Eng (page2)'!$A$1:$D$52"}</definedName>
    <definedName name="jkmhcd" hidden="1">{"'Eng (page2)'!$A$1:$D$52"}</definedName>
    <definedName name="jlk" hidden="1">#REF!</definedName>
    <definedName name="JngjRENgre" localSheetId="0" hidden="1">{#N/A,#N/A,FALSE,"Sheet1"}</definedName>
    <definedName name="JngjRENgre" hidden="1">{#N/A,#N/A,FALSE,"Sheet1"}</definedName>
    <definedName name="jnjjj" localSheetId="0" hidden="1">{#VALUE!,#N/A,FALSE,0}</definedName>
    <definedName name="jnjjj" hidden="1">{#VALUE!,#N/A,FALSE,0}</definedName>
    <definedName name="john" hidden="1">#REF!</definedName>
    <definedName name="jrtr" localSheetId="0" hidden="1">{#N/A,#N/A,FALSE,"Sheet1"}</definedName>
    <definedName name="jrtr" hidden="1">{#N/A,#N/A,FALSE,"Sheet1"}</definedName>
    <definedName name="jshdjkfv" localSheetId="0" hidden="1">{#N/A,#N/A,FALSE,"FG2540"}</definedName>
    <definedName name="jshdjkfv" hidden="1">{#N/A,#N/A,FALSE,"FG2540"}</definedName>
    <definedName name="jttrt" localSheetId="0" hidden="1">{#N/A,#N/A,FALSE,"Sheet1"}</definedName>
    <definedName name="jttrt" hidden="1">{#N/A,#N/A,FALSE,"Sheet1"}</definedName>
    <definedName name="K2a" localSheetId="0" hidden="1">{#N/A,#N/A,FALSE,"Sheet1"}</definedName>
    <definedName name="K2a" hidden="1">{#N/A,#N/A,FALSE,"Sheet1"}</definedName>
    <definedName name="K7a" hidden="1">255</definedName>
    <definedName name="KAi" localSheetId="0" hidden="1">{#N/A,#N/A,FALSE,"Sheet1"}</definedName>
    <definedName name="KAi" hidden="1">{#N/A,#N/A,FALSE,"Sheet1"}</definedName>
    <definedName name="kam" localSheetId="0" hidden="1">{"'Feb 99'!$A$1:$G$30"}</definedName>
    <definedName name="kam" hidden="1">{"'Feb 99'!$A$1:$G$30"}</definedName>
    <definedName name="KANG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e" hidden="1">#REF!</definedName>
    <definedName name="khgdjgh" localSheetId="0" hidden="1">#REF!</definedName>
    <definedName name="khgdjgh" hidden="1">#REF!</definedName>
    <definedName name="khjgdfgfhghi" localSheetId="0" hidden="1">{"cashflow",#N/A,FALSE,"cash flow"}</definedName>
    <definedName name="khjgdfgfhghi" hidden="1">{"cashflow",#N/A,FALSE,"cash flow"}</definedName>
    <definedName name="KHJGDFGFHGHJ" localSheetId="0" hidden="1">{"cashflow",#N/A,FALSE,"cash flow"}</definedName>
    <definedName name="KHJGDFGFHGHJ" hidden="1">{"cashflow",#N/A,FALSE,"cash flow"}</definedName>
    <definedName name="Khor" localSheetId="0" hidden="1">{"'Feb 99'!$A$1:$G$30"}</definedName>
    <definedName name="Khor" hidden="1">{"'Feb 99'!$A$1:$G$30"}</definedName>
    <definedName name="ki" localSheetId="0" hidden="1">{#N/A,#N/A,FALSE,"Sheet1"}</definedName>
    <definedName name="ki" hidden="1">{#N/A,#N/A,FALSE,"Sheet1"}</definedName>
    <definedName name="kie" localSheetId="0" hidden="1">{"'Eng (page2)'!$A$1:$D$52"}</definedName>
    <definedName name="kie" hidden="1">{"'Eng (page2)'!$A$1:$D$52"}</definedName>
    <definedName name="kim" hidden="1">#REF!</definedName>
    <definedName name="kjj" hidden="1">#REF!</definedName>
    <definedName name="kjjhj" localSheetId="0" hidden="1">{"cashflow",#N/A,FALSE,"cash flow"}</definedName>
    <definedName name="kjjhj" hidden="1">{"cashflow",#N/A,FALSE,"cash flow"}</definedName>
    <definedName name="kjlkj" localSheetId="0" hidden="1">{#N/A,#N/A,FALSE,"Sheet1"}</definedName>
    <definedName name="kjlkj" hidden="1">{#N/A,#N/A,FALSE,"Sheet1"}</definedName>
    <definedName name="kk" localSheetId="0" hidden="1">{"'Eng (page2)'!$A$1:$D$52"}</definedName>
    <definedName name="kk" hidden="1">{"'Eng (page2)'!$A$1:$D$52"}</definedName>
    <definedName name="KKA" localSheetId="0" hidden="1">{#N/A,#N/A,FALSE,"Sheet1"}</definedName>
    <definedName name="KKA" hidden="1">{#N/A,#N/A,FALSE,"Sheet1"}</definedName>
    <definedName name="kkk" localSheetId="0" hidden="1">{"'Eng (page2)'!$A$1:$D$52"}</definedName>
    <definedName name="kkk" hidden="1">{"'Eng (page2)'!$A$1:$D$52"}</definedName>
    <definedName name="kkkkkkkkkkkkkkkkkkkkkkkkkk" localSheetId="0" hidden="1">{#N/A,#N/A,FALSE,"Sheet1"}</definedName>
    <definedName name="kkkkkkkkkkkkkkkkkkkkkkkkkk" hidden="1">{#N/A,#N/A,FALSE,"Sheet1"}</definedName>
    <definedName name="kkko" hidden="1">#REF!</definedName>
    <definedName name="kkksss" localSheetId="0" hidden="1">#REF!</definedName>
    <definedName name="kkksss" hidden="1">#REF!</definedName>
    <definedName name="kkzc" localSheetId="0" hidden="1">{#N/A,#N/A,FALSE,"Sheet1"}</definedName>
    <definedName name="kkzc" hidden="1">{#N/A,#N/A,FALSE,"Sheet1"}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p" localSheetId="0" hidden="1">{"'Eng (page2)'!$A$1:$D$52"}</definedName>
    <definedName name="kp" hidden="1">{"'Eng (page2)'!$A$1:$D$52"}</definedName>
    <definedName name="KPPP" localSheetId="0" hidden="1">{#N/A,#N/A,FALSE,"Sheet1"}</definedName>
    <definedName name="KPPP" hidden="1">{#N/A,#N/A,FALSE,"Sheet1"}</definedName>
    <definedName name="Kys" localSheetId="0" hidden="1">{#N/A,#N/A,FALSE,"FG2540"}</definedName>
    <definedName name="Kys" hidden="1">{#N/A,#N/A,FALSE,"FG2540"}</definedName>
    <definedName name="ldsa" hidden="1">#REF!</definedName>
    <definedName name="LESLIE" localSheetId="0" hidden="1">{#N/A,#N/A,FALSE,"Sheet1"}</definedName>
    <definedName name="LESLIE" hidden="1">{#N/A,#N/A,FALSE,"Sheet1"}</definedName>
    <definedName name="LESLIE2" localSheetId="0" hidden="1">{#N/A,#N/A,FALSE,"Sheet1"}</definedName>
    <definedName name="LESLIE2" hidden="1">{#N/A,#N/A,FALSE,"Sheet1"}</definedName>
    <definedName name="lidhalsfdhe.f" localSheetId="0" hidden="1">{"'Feb 99'!$A$1:$G$30"}</definedName>
    <definedName name="lidhalsfdhe.f" hidden="1">{"'Feb 99'!$A$1:$G$30"}</definedName>
    <definedName name="list_portfolios" hidden="1">[24]Org!$C$35:$E$54</definedName>
    <definedName name="ljlhlhl" localSheetId="0" hidden="1">{#N/A,#N/A,FALSE,"Sheet1"}</definedName>
    <definedName name="ljlhlhl" hidden="1">{#N/A,#N/A,FALSE,"Sheet1"}</definedName>
    <definedName name="lkj" hidden="1">#REF!</definedName>
    <definedName name="llllllllll" localSheetId="0" hidden="1">{#N/A,#N/A,FALSE,"Sheet1"}</definedName>
    <definedName name="llllllllll" hidden="1">{#N/A,#N/A,FALSE,"Sheet1"}</definedName>
    <definedName name="lllllllllllllllllllllllllllllllllll" localSheetId="0" hidden="1">{#N/A,#N/A,FALSE,"Sheet1"}</definedName>
    <definedName name="lllllllllllllllllllllllllllllllllll" hidden="1">{#N/A,#N/A,FALSE,"Sheet1"}</definedName>
    <definedName name="lloo" hidden="1">#REF!</definedName>
    <definedName name="lnbg" localSheetId="0" hidden="1">{"'Feb 99'!$A$1:$G$30"}</definedName>
    <definedName name="lnbg" hidden="1">{"'Feb 99'!$A$1:$G$30"}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KE" localSheetId="0" hidden="1">{#N/A,#N/A,FALSE,"Sheet1"}</definedName>
    <definedName name="LOKE" hidden="1">{#N/A,#N/A,FALSE,"Sheet1"}</definedName>
    <definedName name="LWK" localSheetId="0" hidden="1">{"'NPL @ 30 June 00'!$B$22"}</definedName>
    <definedName name="LWK" hidden="1">{"'NPL @ 30 June 00'!$B$22"}</definedName>
    <definedName name="M2M" localSheetId="0" hidden="1">{#N/A,#N/A,FALSE,"Sheet1"}</definedName>
    <definedName name="M2M" hidden="1">{#N/A,#N/A,FALSE,"Sheet1"}</definedName>
    <definedName name="MASTER" localSheetId="0" hidden="1">{#N/A,#N/A,TRUE,"일정"}</definedName>
    <definedName name="MASTER" hidden="1">{#N/A,#N/A,TRUE,"일정"}</definedName>
    <definedName name="min" localSheetId="0" hidden="1">{"'Feb 99'!$A$1:$G$30"}</definedName>
    <definedName name="min" hidden="1">{"'Feb 99'!$A$1:$G$30"}</definedName>
    <definedName name="mm" hidden="1">#REF!</definedName>
    <definedName name="mmmmmm" localSheetId="0" hidden="1">{#N/A,#N/A,FALSE,"Sheet1"}</definedName>
    <definedName name="mmmmmm" hidden="1">{#N/A,#N/A,FALSE,"Sheet1"}</definedName>
    <definedName name="mmmmmmmm" localSheetId="0" hidden="1">{#N/A,#N/A,FALSE,"Sheet1"}</definedName>
    <definedName name="mmmmmmmm" hidden="1">{#N/A,#N/A,FALSE,"Sheet1"}</definedName>
    <definedName name="mmmmmmmmmmmmm" localSheetId="0" hidden="1">{#N/A,#N/A,FALSE,"Sheet1"}</definedName>
    <definedName name="mmmmmmmmmmmmm" hidden="1">{#N/A,#N/A,FALSE,"Sheet1"}</definedName>
    <definedName name="mmmmmmmmmmmmmmmmmm" localSheetId="0" hidden="1">{#N/A,#N/A,FALSE,"Sheet1"}</definedName>
    <definedName name="mmmmmmmmmmmmmmmmmm" hidden="1">{#N/A,#N/A,FALSE,"Sheet1"}</definedName>
    <definedName name="mmmmmmmmmmmmmmmmmmmmmmm" localSheetId="0" hidden="1">{#N/A,#N/A,FALSE,"Sheet1"}</definedName>
    <definedName name="mmmmmmmmmmmmmmmmmmmmmmm" hidden="1">{#N/A,#N/A,FALSE,"Sheet1"}</definedName>
    <definedName name="moderntrade" hidden="1">#REF!</definedName>
    <definedName name="MT" localSheetId="0" hidden="1">#REF!</definedName>
    <definedName name="MT" hidden="1">#REF!</definedName>
    <definedName name="my" localSheetId="0" hidden="1">{#N/A,#N/A,FALSE,"Sheet1"}</definedName>
    <definedName name="my" hidden="1">{#N/A,#N/A,FALSE,"Sheet1"}</definedName>
    <definedName name="ngf" localSheetId="0" hidden="1">{"'Feb 99'!$A$1:$G$30"}</definedName>
    <definedName name="ngf" hidden="1">{"'Feb 99'!$A$1:$G$30"}</definedName>
    <definedName name="ni" localSheetId="0" hidden="1">{"conso",#N/A,FALSE,"cash flow"}</definedName>
    <definedName name="ni" hidden="1">{"conso",#N/A,FALSE,"cash flow"}</definedName>
    <definedName name="nii" hidden="1">#REF!</definedName>
    <definedName name="Niva" localSheetId="0" hidden="1">{"'Feb 99'!$A$1:$G$30"}</definedName>
    <definedName name="Niva" hidden="1">{"'Feb 99'!$A$1:$G$30"}</definedName>
    <definedName name="njjl" hidden="1">#REF!</definedName>
    <definedName name="nn" localSheetId="0" hidden="1">{"'Eng (page2)'!$A$1:$D$52"}</definedName>
    <definedName name="nn" hidden="1">{"'Eng (page2)'!$A$1:$D$52"}</definedName>
    <definedName name="nnnnn" localSheetId="0" hidden="1">{#N/A,#N/A,FALSE,"Sheet1"}</definedName>
    <definedName name="nnnnn" hidden="1">{#N/A,#N/A,FALSE,"Sheet1"}</definedName>
    <definedName name="nnnnnnn" localSheetId="0" hidden="1">{#N/A,#N/A,FALSE,"Sheet1"}</definedName>
    <definedName name="nnnnnnn" hidden="1">{#N/A,#N/A,FALSE,"Sheet1"}</definedName>
    <definedName name="nnnnnnnnnnnn" localSheetId="0" hidden="1">{#N/A,#N/A,FALSE,"Sheet1"}</definedName>
    <definedName name="nnnnnnnnnnnn" hidden="1">{#N/A,#N/A,FALSE,"Sheet1"}</definedName>
    <definedName name="nnnnnnnnnnnnnnnnnnnnn" localSheetId="0" hidden="1">{#N/A,#N/A,FALSE,"Sheet1"}</definedName>
    <definedName name="nnnnnnnnnnnnnnnnnnnnn" hidden="1">{#N/A,#N/A,FALSE,"Sheet1"}</definedName>
    <definedName name="nnnnnnnnnnnnnnnnnnnnnn" localSheetId="0" hidden="1">{#N/A,#N/A,FALSE,"Sheet1"}</definedName>
    <definedName name="nnnnnnnnnnnnnnnnnnnnnn" hidden="1">{#N/A,#N/A,FALSE,"Sheet1"}</definedName>
    <definedName name="noel" localSheetId="0" hidden="1">{#N/A,#N/A,FALSE,"Sheet1"}</definedName>
    <definedName name="noel" hidden="1">{#N/A,#N/A,FALSE,"Sheet1"}</definedName>
    <definedName name="noInputPeriod" hidden="1">121</definedName>
    <definedName name="nok" hidden="1">#REF!</definedName>
    <definedName name="nrttt" localSheetId="0" hidden="1">{#N/A,#N/A,FALSE,"Sheet1"}</definedName>
    <definedName name="nrttt" hidden="1">{#N/A,#N/A,FALSE,"Sheet1"}</definedName>
    <definedName name="nrtttttt" localSheetId="0" hidden="1">{#N/A,#N/A,FALSE,"Sheet1"}</definedName>
    <definedName name="nrtttttt" hidden="1">{#N/A,#N/A,FALSE,"Sheet1"}</definedName>
    <definedName name="nu" localSheetId="0" hidden="1">{"cashflow",#N/A,FALSE,"cash flow"}</definedName>
    <definedName name="nu" hidden="1">{"cashflow",#N/A,FALSE,"cash flow"}</definedName>
    <definedName name="nuu" localSheetId="0" hidden="1">{"cashflow",#N/A,FALSE,"cash flow"}</definedName>
    <definedName name="nuu" hidden="1">{"cashflow",#N/A,FALSE,"cash flow"}</definedName>
    <definedName name="OCTAP" hidden="1">#REF!</definedName>
    <definedName name="OH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lj" localSheetId="0" hidden="1">{"'Eng (page2)'!$A$1:$D$52"}</definedName>
    <definedName name="olj" hidden="1">{"'Eng (page2)'!$A$1:$D$52"}</definedName>
    <definedName name="oooooooooooo" localSheetId="0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localSheetId="0" hidden="1">{#VALUE!,#N/A,FALSE,0}</definedName>
    <definedName name="ot" hidden="1">{#VALUE!,#N/A,FALSE,0}</definedName>
    <definedName name="ots" localSheetId="0" hidden="1">{#VALUE!,#N/A,FALSE,0}</definedName>
    <definedName name="ots" hidden="1">{#VALUE!,#N/A,FALSE,0}</definedName>
    <definedName name="pae" hidden="1">#REF!</definedName>
    <definedName name="pak" localSheetId="0" hidden="1">#REF!</definedName>
    <definedName name="pak" hidden="1">#REF!</definedName>
    <definedName name="PC" localSheetId="0" hidden="1">{"conso",#N/A,FALSE,"cash flow"}</definedName>
    <definedName name="PC" hidden="1">{"conso",#N/A,FALSE,"cash flow"}</definedName>
    <definedName name="per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hone" localSheetId="0" hidden="1">#REF!</definedName>
    <definedName name="phone" hidden="1">#REF!</definedName>
    <definedName name="pmip04" localSheetId="0" hidden="1">{#VALUE!,#N/A,FALSE,0}</definedName>
    <definedName name="pmip04" hidden="1">{#VALUE!,#N/A,FALSE,0}</definedName>
    <definedName name="PMIPJV" localSheetId="0" hidden="1">{#VALUE!,#N/A,FALSE,0}</definedName>
    <definedName name="PMIPJV" hidden="1">{#VALUE!,#N/A,FALSE,0}</definedName>
    <definedName name="po" hidden="1">#REF!</definedName>
    <definedName name="pom" localSheetId="0" hidden="1">#REF!</definedName>
    <definedName name="pom" hidden="1">#REF!</definedName>
    <definedName name="PPPP" localSheetId="0" hidden="1">{#N/A,#N/A,TRUE,"일정"}</definedName>
    <definedName name="PPPP" hidden="1">{#N/A,#N/A,TRUE,"일정"}</definedName>
    <definedName name="PPPPP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localSheetId="0" hidden="1">{#N/A,#N/A,FALSE,"Sheet1"}</definedName>
    <definedName name="ppppppppppppppppp" hidden="1">{#N/A,#N/A,FALSE,"Sheet1"}</definedName>
    <definedName name="ppppppppppppppppppppppppppppppppppppppppppppppppppppppp" localSheetId="0" hidden="1">{#N/A,#N/A,FALSE,"Sheet1"}</definedName>
    <definedName name="ppppppppppppppppppppppppppppppppppppppppppppppppppppppp" hidden="1">{#N/A,#N/A,FALSE,"Sheet1"}</definedName>
    <definedName name="PRJE1" localSheetId="0" hidden="1">{"'Eng (page2)'!$A$1:$D$52"}</definedName>
    <definedName name="PRJE1" hidden="1">{"'Eng (page2)'!$A$1:$D$52"}</definedName>
    <definedName name="PYA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qqqq" localSheetId="0" hidden="1">{"cashflow",#N/A,FALSE,"cash flow"}</definedName>
    <definedName name="qqqqq" hidden="1">{"cashflow",#N/A,FALSE,"cash flow"}</definedName>
    <definedName name="qqqqqqqqqqqqqqqqqqq" localSheetId="0" hidden="1">{#N/A,#N/A,FALSE,"Sheet1"}</definedName>
    <definedName name="qqqqqqqqqqqqqqqqqqq" hidden="1">{#N/A,#N/A,FALSE,"Sheet1"}</definedName>
    <definedName name="qw" hidden="1">#REF!</definedName>
    <definedName name="qwe" localSheetId="0" hidden="1">#REF!</definedName>
    <definedName name="qwe" hidden="1">#REF!</definedName>
    <definedName name="qwqwq" localSheetId="0" hidden="1">{"cashflow",#N/A,FALSE,"cash flow"}</definedName>
    <definedName name="qwqwq" hidden="1">{"cashflow",#N/A,FALSE,"cash flow"}</definedName>
    <definedName name="qww" localSheetId="0" hidden="1">{"'Feb 99'!$A$1:$G$30"}</definedName>
    <definedName name="qww" hidden="1">{"'Feb 99'!$A$1:$G$30"}</definedName>
    <definedName name="REC" localSheetId="0" hidden="1">{"conso",#N/A,FALSE,"cash flow"}</definedName>
    <definedName name="REC" hidden="1">{"conso",#N/A,FALSE,"cash flow"}</definedName>
    <definedName name="recon" localSheetId="0" hidden="1">{#N/A,#N/A,FALSE,"Aging Summary";#N/A,#N/A,FALSE,"Ratio Analysis";#N/A,#N/A,FALSE,"Test 120 Day Accts";#N/A,#N/A,FALSE,"Tickmarks"}</definedName>
    <definedName name="recon" hidden="1">{#N/A,#N/A,FALSE,"Aging Summary";#N/A,#N/A,FALSE,"Ratio Analysis";#N/A,#N/A,FALSE,"Test 120 Day Accts";#N/A,#N/A,FALSE,"Tickmarks"}</definedName>
    <definedName name="regreg" localSheetId="0" hidden="1">{#N/A,#N/A,FALSE,"Sheet1"}</definedName>
    <definedName name="regreg" hidden="1">{#N/A,#N/A,FALSE,"Sheet1"}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gvvfv" localSheetId="0" hidden="1">{#N/A,#N/A,FALSE,"Sheet1"}</definedName>
    <definedName name="rgvvfv" hidden="1">{#N/A,#N/A,FALSE,"Sheet1"}</definedName>
    <definedName name="rhrt" hidden="1">#REF!</definedName>
    <definedName name="rina" localSheetId="0" hidden="1">{"'Feb 99'!$A$1:$G$30"}</definedName>
    <definedName name="rina" hidden="1">{"'Feb 99'!$A$1:$G$30"}</definedName>
    <definedName name="riza" localSheetId="0" hidden="1">{#N/A,#N/A,FALSE,"Sheet1"}</definedName>
    <definedName name="riza" hidden="1">{#N/A,#N/A,FALSE,"Sheet1"}</definedName>
    <definedName name="rrrr" localSheetId="0" hidden="1">{#N/A,#N/A,FALSE,"Sheet1"}</definedName>
    <definedName name="rrrr" hidden="1">{#N/A,#N/A,FALSE,"Sheet1"}</definedName>
    <definedName name="rrrrrrrrrr" localSheetId="0" hidden="1">{#N/A,#N/A,FALSE,"Sheet1"}</definedName>
    <definedName name="rrrrrrrrrr" hidden="1">{#N/A,#N/A,FALSE,"Sheet1"}</definedName>
    <definedName name="rrrrrrrrrrrrr" localSheetId="0" hidden="1">{#N/A,#N/A,FALSE,"Sheet1"}</definedName>
    <definedName name="rrrrrrrrrrrrr" hidden="1">{#N/A,#N/A,FALSE,"Sheet1"}</definedName>
    <definedName name="rrrrrrrrrrrrrrrrrrrrrrrrrrr" localSheetId="0" hidden="1">{#N/A,#N/A,FALSE,"Sheet1"}</definedName>
    <definedName name="rrrrrrrrrrrrrrrrrrrrrrrrrrr" hidden="1">{#N/A,#N/A,FALSE,"Sheet1"}</definedName>
    <definedName name="ryhetteh" hidden="1">#REF!</definedName>
    <definedName name="sadasd" localSheetId="0" hidden="1">{#N/A,#N/A,FALSE,"Sheet1"}</definedName>
    <definedName name="sadasd" hidden="1">{#N/A,#N/A,FALSE,"Sheet1"}</definedName>
    <definedName name="sadsa" localSheetId="0" hidden="1">{#N/A,#N/A,FALSE,"Sheet1"}</definedName>
    <definedName name="sadsa" hidden="1">{#N/A,#N/A,FALSE,"Sheet1"}</definedName>
    <definedName name="sakda" localSheetId="0" hidden="1">{"cashflow",#N/A,FALSE,"cash flow"}</definedName>
    <definedName name="sakda" hidden="1">{"cashflow",#N/A,FALSE,"cash flow"}</definedName>
    <definedName name="sakda.p" localSheetId="0" hidden="1">{"conso",#N/A,FALSE,"cash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localSheetId="0" hidden="1">{#N/A,#N/A,FALSE,"Sheet1"}</definedName>
    <definedName name="satff10" hidden="1">{#N/A,#N/A,FALSE,"Sheet1"}</definedName>
    <definedName name="sca" hidden="1">#REF!</definedName>
    <definedName name="sdAWSD" localSheetId="0" hidden="1">{"'Feb 99'!$A$1:$G$30"}</definedName>
    <definedName name="sdAWSD" hidden="1">{"'Feb 99'!$A$1:$G$30"}</definedName>
    <definedName name="sdddsfd" localSheetId="0" hidden="1">{"'Feb 99'!$A$1:$G$30"}</definedName>
    <definedName name="sdddsfd" hidden="1">{"'Feb 99'!$A$1:$G$30"}</definedName>
    <definedName name="sdfdsfsdfsdfsd" localSheetId="0" hidden="1">{"conso",#N/A,FALSE,"cash flow"}</definedName>
    <definedName name="sdfdsfsdfsdfsd" hidden="1">{"conso",#N/A,FALSE,"cash flow"}</definedName>
    <definedName name="sdfsdfdsfdgdfgdfsdfdgd" localSheetId="0" hidden="1">{"cashflow",#N/A,FALSE,"cash flow"}</definedName>
    <definedName name="sdfsdfdsfdgdfgdfsdfdgd" hidden="1">{"cashflow",#N/A,FALSE,"cash flow"}</definedName>
    <definedName name="sdvvv" localSheetId="0" hidden="1">{#N/A,#N/A,FALSE,"Sheet1"}</definedName>
    <definedName name="sdvvv" hidden="1">{#N/A,#N/A,FALSE,"Sheet1"}</definedName>
    <definedName name="seacc" localSheetId="0" hidden="1">{"cashflow",#N/A,FALSE,"cash flow"}</definedName>
    <definedName name="seacc" hidden="1">{"cashflow",#N/A,FALSE,"cash flow"}</definedName>
    <definedName name="sell" localSheetId="0" hidden="1">{"'Eng (page2)'!$A$1:$D$52"}</definedName>
    <definedName name="sell" hidden="1">{"'Eng (page2)'!$A$1:$D$52"}</definedName>
    <definedName name="ser" localSheetId="0" hidden="1">{#N/A,#N/A,FALSE,"Sheet1"}</definedName>
    <definedName name="ser" hidden="1">{#N/A,#N/A,FALSE,"Sheet1"}</definedName>
    <definedName name="sfgrds" hidden="1">#REF!</definedName>
    <definedName name="sfsf2" localSheetId="0" hidden="1">#REF!</definedName>
    <definedName name="sfsf2" hidden="1">#REF!</definedName>
    <definedName name="sfsfs" localSheetId="0" hidden="1">#REF!</definedName>
    <definedName name="sfsfs" hidden="1">#REF!</definedName>
    <definedName name="sgf" hidden="1">#REF!</definedName>
    <definedName name="sgr" hidden="1">'[25]PS-1995'!#REF!</definedName>
    <definedName name="sgswre" localSheetId="0" hidden="1">#REF!</definedName>
    <definedName name="sgswre" hidden="1">#REF!</definedName>
    <definedName name="sha" localSheetId="0" hidden="1">{#VALUE!,#N/A,FALSE,0}</definedName>
    <definedName name="sha" hidden="1">{#VALUE!,#N/A,FALSE,0}</definedName>
    <definedName name="sheet" hidden="1">#REF!</definedName>
    <definedName name="shitttt" hidden="1">255</definedName>
    <definedName name="sidh" localSheetId="0" hidden="1">{#VALUE!,#N/A,FALSE,0}</definedName>
    <definedName name="sidh" hidden="1">{#VALUE!,#N/A,FALSE,0}</definedName>
    <definedName name="siisi" hidden="1">#REF!</definedName>
    <definedName name="software" localSheetId="0" hidden="1">{"'Eng (page2)'!$A$1:$D$52"}</definedName>
    <definedName name="software" hidden="1">{"'Eng (page2)'!$A$1:$D$52"}</definedName>
    <definedName name="Sort" hidden="1">#REF!</definedName>
    <definedName name="SSSE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localSheetId="0" hidden="1">{"conso",#N/A,FALSE,"cash flow"}</definedName>
    <definedName name="sssss" hidden="1">{"conso",#N/A,FALSE,"cash flow"}</definedName>
    <definedName name="sssssss" localSheetId="0" hidden="1">{#N/A,#N/A,FALSE,"Sheet1"}</definedName>
    <definedName name="sssssss" hidden="1">{#N/A,#N/A,FALSE,"Sheet1"}</definedName>
    <definedName name="ssssssss" localSheetId="0" hidden="1">{"'Feb 99'!$A$1:$G$30"}</definedName>
    <definedName name="ssssssss" hidden="1">{"'Feb 99'!$A$1:$G$30"}</definedName>
    <definedName name="staff1" localSheetId="0" hidden="1">{#N/A,#N/A,FALSE,"Sheet1"}</definedName>
    <definedName name="staff1" hidden="1">{#N/A,#N/A,FALSE,"Sheet1"}</definedName>
    <definedName name="staff3" localSheetId="0" hidden="1">{#N/A,#N/A,FALSE,"Sheet1"}</definedName>
    <definedName name="staff3" hidden="1">{#N/A,#N/A,FALSE,"Sheet1"}</definedName>
    <definedName name="staff4" localSheetId="0" hidden="1">{#N/A,#N/A,FALSE,"Sheet1"}</definedName>
    <definedName name="staff4" hidden="1">{#N/A,#N/A,FALSE,"Sheet1"}</definedName>
    <definedName name="staff5" localSheetId="0" hidden="1">{#N/A,#N/A,FALSE,"Sheet1"}</definedName>
    <definedName name="staff5" hidden="1">{#N/A,#N/A,FALSE,"Sheet1"}</definedName>
    <definedName name="staff6" localSheetId="0" hidden="1">{#N/A,#N/A,FALSE,"Sheet1"}</definedName>
    <definedName name="staff6" hidden="1">{#N/A,#N/A,FALSE,"Sheet1"}</definedName>
    <definedName name="staff7" localSheetId="0" hidden="1">{#N/A,#N/A,FALSE,"Sheet1"}</definedName>
    <definedName name="staff7" hidden="1">{#N/A,#N/A,FALSE,"Sheet1"}</definedName>
    <definedName name="staff8" localSheetId="0" hidden="1">{#N/A,#N/A,FALSE,"Sheet1"}</definedName>
    <definedName name="staff8" hidden="1">{#N/A,#N/A,FALSE,"Sheet1"}</definedName>
    <definedName name="staff9" localSheetId="0" hidden="1">{#N/A,#N/A,FALSE,"Sheet1"}</definedName>
    <definedName name="staff9" hidden="1">{#N/A,#N/A,FALSE,"Sheet1"}</definedName>
    <definedName name="stamp" localSheetId="0" hidden="1">{"'Eng (page2)'!$A$1:$D$52"}</definedName>
    <definedName name="stamp" hidden="1">{"'Eng (page2)'!$A$1:$D$52"}</definedName>
    <definedName name="stu" hidden="1">[26]BRIXCUV!$R$23:$W$23</definedName>
    <definedName name="su" localSheetId="0" hidden="1">#REF!</definedName>
    <definedName name="su" hidden="1">#REF!</definedName>
    <definedName name="subcon" localSheetId="0" hidden="1">{#N/A,#N/A,FALSE,"Sheet1"}</definedName>
    <definedName name="subcon" hidden="1">{#N/A,#N/A,FALSE,"Sheet1"}</definedName>
    <definedName name="suzee" localSheetId="0" hidden="1">{#N/A,#N/A,FALSE,"Sheet1"}</definedName>
    <definedName name="suzee" hidden="1">{#N/A,#N/A,FALSE,"Sheet1"}</definedName>
    <definedName name="SYAM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" hidden="1">#REF!</definedName>
    <definedName name="ta" localSheetId="0" hidden="1">{"conso",#N/A,FALSE,"cash flow"}</definedName>
    <definedName name="ta" hidden="1">{"conso",#N/A,FALSE,"cash flow"}</definedName>
    <definedName name="tax" hidden="1">#REF!</definedName>
    <definedName name="TB_June" localSheetId="0" hidden="1">#REF!</definedName>
    <definedName name="TB_June" hidden="1">#REF!</definedName>
    <definedName name="tbt" localSheetId="0" hidden="1">{#N/A,#N/A,FALSE,"Sheet1"}</definedName>
    <definedName name="tbt" hidden="1">{#N/A,#N/A,FALSE,"Sheet1"}</definedName>
    <definedName name="terence" localSheetId="0" hidden="1">{"'Feb 99'!$A$1:$G$30"}</definedName>
    <definedName name="terence" hidden="1">{"'Feb 99'!$A$1:$G$30"}</definedName>
    <definedName name="thanyaporn" localSheetId="0" hidden="1">{#N/A,#N/A,FALSE,"Aging Summary";#N/A,#N/A,FALSE,"Ratio Analysis";#N/A,#N/A,FALSE,"Test 120 Day Accts";#N/A,#N/A,FALSE,"Tickmarks"}</definedName>
    <definedName name="thanyaporn" hidden="1">{#N/A,#N/A,FALSE,"Aging Summary";#N/A,#N/A,FALSE,"Ratio Analysis";#N/A,#N/A,FALSE,"Test 120 Day Accts";#N/A,#N/A,FALSE,"Tickmarks"}</definedName>
    <definedName name="thep" hidden="1">#REF!</definedName>
    <definedName name="tjy" hidden="1">'[25]PS-1995'!#REF!</definedName>
    <definedName name="tok" localSheetId="0" hidden="1">#REF!</definedName>
    <definedName name="tok" hidden="1">#REF!</definedName>
    <definedName name="ton" localSheetId="0" hidden="1">#REF!</definedName>
    <definedName name="ton" hidden="1">#REF!</definedName>
    <definedName name="Tools" localSheetId="0" hidden="1">{"EXPORT",#N/A,FALSE,"A8CONTENT"}</definedName>
    <definedName name="Tools" hidden="1">{"EXPORT",#N/A,FALSE,"A8CONTENT"}</definedName>
    <definedName name="tre4r564t" localSheetId="0" hidden="1">{"'Eng (page2)'!$A$1:$D$52"}</definedName>
    <definedName name="tre4r564t" hidden="1">{"'Eng (page2)'!$A$1:$D$52"}</definedName>
    <definedName name="try" hidden="1">#REF!</definedName>
    <definedName name="tttt" localSheetId="0" hidden="1">{#N/A,#N/A,FALSE,"Sheet1"}</definedName>
    <definedName name="tttt" hidden="1">{#N/A,#N/A,FALSE,"Sheet1"}</definedName>
    <definedName name="ttttttt" localSheetId="0" hidden="1">{#N/A,#N/A,FALSE,"Sheet1"}</definedName>
    <definedName name="ttttttt" hidden="1">{#N/A,#N/A,FALSE,"Sheet1"}</definedName>
    <definedName name="tty" localSheetId="0" hidden="1">{#N/A,#N/A,FALSE,"Sheet1"}</definedName>
    <definedName name="tty" hidden="1">{#N/A,#N/A,FALSE,"Sheet1"}</definedName>
    <definedName name="ttys" hidden="1">#REF!</definedName>
    <definedName name="twtwe" localSheetId="0" hidden="1">{#N/A,#N/A,FALSE,"Sheet1"}</definedName>
    <definedName name="twtwe" hidden="1">{#N/A,#N/A,FALSE,"Sheet1"}</definedName>
    <definedName name="tyi" localSheetId="0" hidden="1">{#N/A,#N/A,FALSE,"Sheet1"}</definedName>
    <definedName name="tyi" hidden="1">{#N/A,#N/A,FALSE,"Sheet1"}</definedName>
    <definedName name="tyuty" hidden="1">#REF!</definedName>
    <definedName name="U" localSheetId="0" hidden="1">{"'Eng (page2)'!$A$1:$D$52"}</definedName>
    <definedName name="U" hidden="1">{"'Eng (page2)'!$A$1:$D$52"}</definedName>
    <definedName name="U.31" localSheetId="0" hidden="1">{#N/A,#N/A,FALSE,"Sheet1"}</definedName>
    <definedName name="U.31" hidden="1">{#N/A,#N/A,FALSE,"Sheet1"}</definedName>
    <definedName name="U.3131" localSheetId="0" hidden="1">{#N/A,#N/A,FALSE,"Sheet1"}</definedName>
    <definedName name="U.3131" hidden="1">{#N/A,#N/A,FALSE,"Sheet1"}</definedName>
    <definedName name="u2.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localSheetId="0" hidden="1">{"'Feb 99'!$A$1:$G$30"}</definedName>
    <definedName name="U5.2" hidden="1">{"'Feb 99'!$A$1:$G$30"}</definedName>
    <definedName name="uhuh" localSheetId="0" hidden="1">{"'Feb 99'!$A$1:$G$30"}</definedName>
    <definedName name="uhuh" hidden="1">{"'Feb 99'!$A$1:$G$30"}</definedName>
    <definedName name="ujj" localSheetId="0" hidden="1">{"'Eng (page2)'!$A$1:$D$52"}</definedName>
    <definedName name="ujj" hidden="1">{"'Eng (page2)'!$A$1:$D$52"}</definedName>
    <definedName name="un" hidden="1">#REF!</definedName>
    <definedName name="uo" localSheetId="0" hidden="1">{#VALUE!,#N/A,FALSE,0}</definedName>
    <definedName name="uo" hidden="1">{#VALUE!,#N/A,FALSE,0}</definedName>
    <definedName name="Uor" localSheetId="0" hidden="1">{"'Eng (page2)'!$A$1:$D$52"}</definedName>
    <definedName name="Uor" hidden="1">{"'Eng (page2)'!$A$1:$D$52"}</definedName>
    <definedName name="utty" localSheetId="0" hidden="1">{#N/A,#N/A,FALSE,"Sheet1"}</definedName>
    <definedName name="utty" hidden="1">{#N/A,#N/A,FALSE,"Sheet1"}</definedName>
    <definedName name="uu" localSheetId="0" hidden="1">{"'Eng (page2)'!$A$1:$D$52"}</definedName>
    <definedName name="uu" hidden="1">{"'Eng (page2)'!$A$1:$D$52"}</definedName>
    <definedName name="UUS" localSheetId="0" hidden="1">{"'Feb 99'!$A$1:$G$30"}</definedName>
    <definedName name="UUS" hidden="1">{"'Feb 99'!$A$1:$G$30"}</definedName>
    <definedName name="uuuuu" hidden="1">#REF!</definedName>
    <definedName name="uuuuuu" localSheetId="0" hidden="1">{#N/A,#N/A,FALSE,"Sheet1"}</definedName>
    <definedName name="uuuuuu" hidden="1">{#N/A,#N/A,FALSE,"Sheet1"}</definedName>
    <definedName name="uuuuuuuuuuu" localSheetId="0" hidden="1">{#N/A,#N/A,FALSE,"Sheet1"}</definedName>
    <definedName name="uuuuuuuuuuu" hidden="1">{#N/A,#N/A,FALSE,"Sheet1"}</definedName>
    <definedName name="uuuuuuuuuuuu" localSheetId="0" hidden="1">{#N/A,#N/A,FALSE,"Sheet1"}</definedName>
    <definedName name="uuuuuuuuuuuu" hidden="1">{#N/A,#N/A,FALSE,"Sheet1"}</definedName>
    <definedName name="uuuuuuuuuuuuuuuuuuuuuuuu" localSheetId="0" hidden="1">{#N/A,#N/A,FALSE,"Sheet1"}</definedName>
    <definedName name="uuuuuuuuuuuuuuuuuuuuuuuu" hidden="1">{#N/A,#N/A,FALSE,"Sheet1"}</definedName>
    <definedName name="vdsv" localSheetId="0" hidden="1">{#VALUE!,#N/A,FALSE,0}</definedName>
    <definedName name="vdsv" hidden="1">{#VALUE!,#N/A,FALSE,0}</definedName>
    <definedName name="vdsvgnfn" localSheetId="0" hidden="1">{#VALUE!,#N/A,FALSE,0}</definedName>
    <definedName name="vdsvgnfn" hidden="1">{#VALUE!,#N/A,FALSE,0}</definedName>
    <definedName name="vertex42_copyright" hidden="1">"© 2006-2018 Vertex42 LLC"</definedName>
    <definedName name="vertex42_id" hidden="1">"gantt-chart_L.xlsx"</definedName>
    <definedName name="vertex42_title" hidden="1">"Gantt Chart Template"</definedName>
    <definedName name="vf" localSheetId="0" hidden="1">{#N/A,#N/A,FALSE,"Sheet1"}</definedName>
    <definedName name="vf" hidden="1">{#N/A,#N/A,FALSE,"Sheet1"}</definedName>
    <definedName name="viiuuiiu" hidden="1">#REF!</definedName>
    <definedName name="VRP" localSheetId="0" hidden="1">{"'Feb 99'!$A$1:$G$30"}</definedName>
    <definedName name="VRP" hidden="1">{"'Feb 99'!$A$1:$G$30"}</definedName>
    <definedName name="VS" localSheetId="0" hidden="1">{#N/A,#N/A,FALSE,"Sheet1"}</definedName>
    <definedName name="VS" hidden="1">{#N/A,#N/A,FALSE,"Sheet1"}</definedName>
    <definedName name="vvvv" hidden="1">#REF!</definedName>
    <definedName name="vvvvvvvvv" localSheetId="0" hidden="1">{#N/A,#N/A,FALSE,"Sheet1"}</definedName>
    <definedName name="vvvvvvvvv" hidden="1">{#N/A,#N/A,FALSE,"Sheet1"}</definedName>
    <definedName name="vvvvvvvvvvvvv" localSheetId="0" hidden="1">{#N/A,#N/A,FALSE,"Sheet1"}</definedName>
    <definedName name="vvvvvvvvvvvvv" hidden="1">{#N/A,#N/A,FALSE,"Sheet1"}</definedName>
    <definedName name="vvvvvvvvvvvvvvvvvv" localSheetId="0" hidden="1">{#N/A,#N/A,FALSE,"Sheet1"}</definedName>
    <definedName name="vvvvvvvvvvvvvvvvvv" hidden="1">{#N/A,#N/A,FALSE,"Sheet1"}</definedName>
    <definedName name="w" hidden="1">#REF!</definedName>
    <definedName name="w3r2w3r" localSheetId="0" hidden="1">#REF!</definedName>
    <definedName name="w3r2w3r" hidden="1">#REF!</definedName>
    <definedName name="wanida" localSheetId="0" hidden="1">{"conso",#N/A,FALSE,"cash flow"}</definedName>
    <definedName name="wanida" hidden="1">{"conso",#N/A,FALSE,"cash flow"}</definedName>
    <definedName name="watcvcv" localSheetId="0" hidden="1">{#N/A,#N/A,FALSE,"Sheet1"}</definedName>
    <definedName name="watcvcv" hidden="1">{#N/A,#N/A,FALSE,"Sheet1"}</definedName>
    <definedName name="watd" localSheetId="0" hidden="1">{#N/A,#N/A,FALSE,"Sheet1"}</definedName>
    <definedName name="watd" hidden="1">{#N/A,#N/A,FALSE,"Sheet1"}</definedName>
    <definedName name="WATER" hidden="1">[13]BRIXCUV!$R$25:$W$25</definedName>
    <definedName name="watf" localSheetId="0" hidden="1">{#N/A,#N/A,FALSE,"Sheet1"}</definedName>
    <definedName name="watf" hidden="1">{#N/A,#N/A,FALSE,"Sheet1"}</definedName>
    <definedName name="WATWR1" hidden="1">[13]BRIXCUV!$R$24:$W$24</definedName>
    <definedName name="WDEWFCD" localSheetId="0" hidden="1">#REF!</definedName>
    <definedName name="WDEWFCD" hidden="1">#REF!</definedName>
    <definedName name="weee" localSheetId="0" hidden="1">{"'Eng (page2)'!$A$1:$D$52"}</definedName>
    <definedName name="weee" hidden="1">{"'Eng (page2)'!$A$1:$D$52"}</definedName>
    <definedName name="wefwe" hidden="1">#REF!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localSheetId="0" hidden="1">{"'Feb 99'!$A$1:$G$30"}</definedName>
    <definedName name="Willie" hidden="1">{"'Feb 99'!$A$1:$G$30"}</definedName>
    <definedName name="WLP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m" hidden="1">#REF!</definedName>
    <definedName name="woan" localSheetId="0" hidden="1">{#N/A,#N/A,FALSE,"Sheet1"}</definedName>
    <definedName name="woan" hidden="1">{#N/A,#N/A,FALSE,"Sheet1"}</definedName>
    <definedName name="working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localSheetId="0" hidden="1">{"cashflow",#N/A,FALSE,"cash flow"}</definedName>
    <definedName name="wqwqw" hidden="1">{"cashflow",#N/A,FALSE,"cash flow"}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DDD.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OM." localSheetId="0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hidden="1">{"EXPORT",#N/A,FALSE,"A8CONTENT"}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{#N/A,#N/A,FALSE,"Sheet1"}</definedName>
    <definedName name="wrn.MPLTC." hidden="1">{#N/A,#N/A,FALSE,"Sheet1"}</definedName>
    <definedName name="wrn.Production._.Finished._.Goods._.Stock._.Valuation." localSheetId="0" hidden="1">{#N/A,#N/A,FALSE,"FG2540"}</definedName>
    <definedName name="wrn.Production._.Finished._.Goods._.Stock._.Valuation." hidden="1">{#N/A,#N/A,FALSE,"FG2540"}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localSheetId="0" hidden="1">{#N/A,#N/A,FALSE,"fg";#N/A,#N/A,FALSE,"material";#N/A,#N/A,FALSE,"packaging";#N/A,#N/A,FALSE,"consumable"}</definedName>
    <definedName name="wrn.stock." hidden="1">{#N/A,#N/A,FALSE,"fg";#N/A,#N/A,FALSE,"material";#N/A,#N/A,FALSE,"packaging";#N/A,#N/A,FALSE,"consumable"}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0" hidden="1">{#N/A,#N/A,TRUE,"일정"}</definedName>
    <definedName name="wrn.주간._.보고." hidden="1">{#N/A,#N/A,TRUE,"일정"}</definedName>
    <definedName name="ww" hidden="1">#REF!</definedName>
    <definedName name="wwqq" localSheetId="0" hidden="1">{"cashflow",#N/A,FALSE,"cash flow"}</definedName>
    <definedName name="wwqq" hidden="1">{"cashflow",#N/A,FALSE,"cash flow"}</definedName>
    <definedName name="wwwww" localSheetId="0" hidden="1">{#N/A,#N/A,FALSE,"Sheet1"}</definedName>
    <definedName name="wwwww" hidden="1">{#N/A,#N/A,FALSE,"Sheet1"}</definedName>
    <definedName name="wwwwwwwwww" localSheetId="0" hidden="1">{#N/A,#N/A,FALSE,"Sheet1"}</definedName>
    <definedName name="wwwwwwwwww" hidden="1">{#N/A,#N/A,FALSE,"Sheet1"}</definedName>
    <definedName name="wwwwwwwwwwwwwww" localSheetId="0" hidden="1">{#N/A,#N/A,FALSE,"Sheet1"}</definedName>
    <definedName name="wwwwwwwwwwwwwww" hidden="1">{#N/A,#N/A,FALSE,"Sheet1"}</definedName>
    <definedName name="wwwwwwwwwwwwwwwwww" localSheetId="0" hidden="1">{#N/A,#N/A,FALSE,"Sheet1"}</definedName>
    <definedName name="wwwwwwwwwwwwwwwwww" hidden="1">{#N/A,#N/A,FALSE,"Sheet1"}</definedName>
    <definedName name="wwwwwwwwwwwwwwwwwww" localSheetId="0" hidden="1">{#N/A,#N/A,FALSE,"Sheet1"}</definedName>
    <definedName name="wwwwwwwwwwwwwwwwwww" hidden="1">{#N/A,#N/A,FALSE,"Sheet1"}</definedName>
    <definedName name="wwwwwwwwwwwwwwwwwwwwww" localSheetId="0" hidden="1">{#N/A,#N/A,FALSE,"Sheet1"}</definedName>
    <definedName name="wwwwwwwwwwwwwwwwwwwwww" hidden="1">{#N/A,#N/A,FALSE,"Sheet1"}</definedName>
    <definedName name="wwwwwwwwwwwwwwwwwwwwwwwwwwwwwwwwwwwwwwwwwwwwwwwwwwwwwww" localSheetId="0" hidden="1">{#N/A,#N/A,FALSE,"Sheet1"}</definedName>
    <definedName name="wwwwwwwwwwwwwwwwwwwwwwwwwwwwwwwwwwwwwwwwwwwwwwwwwwwwwww" hidden="1">{#N/A,#N/A,FALSE,"Sheet1"}</definedName>
    <definedName name="wy" localSheetId="0" hidden="1">{#N/A,#N/A,FALSE,"Sheet1"}</definedName>
    <definedName name="wy" hidden="1">{#N/A,#N/A,FALSE,"Sheet1"}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" hidden="1">#REF!</definedName>
    <definedName name="XREF_COLUMN_1" hidden="1">'[27]securities movement'!#REF!</definedName>
    <definedName name="XREF_COLUMN_10" localSheetId="0" hidden="1">#REF!</definedName>
    <definedName name="XREF_COLUMN_10" hidden="1">#REF!</definedName>
    <definedName name="XREF_COLUMN_2" localSheetId="0" hidden="1">#REF!</definedName>
    <definedName name="XREF_COLUMN_2" hidden="1">#REF!</definedName>
    <definedName name="XREF_COLUMN_3" localSheetId="0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hidden="1">#REF!</definedName>
    <definedName name="xxxxx" localSheetId="0" hidden="1">{"cashflow",#N/A,FALSE,"cash flow"}</definedName>
    <definedName name="xxxxx" hidden="1">{"cashflow",#N/A,FALSE,"cash flow"}</definedName>
    <definedName name="xxxxxxxxxxxxxxxxxxx" localSheetId="0" hidden="1">{#N/A,#N/A,FALSE,"Sheet1"}</definedName>
    <definedName name="xxxxxxxxxxxxxxxxxxx" hidden="1">{#N/A,#N/A,FALSE,"Sheet1"}</definedName>
    <definedName name="y" hidden="1">#REF!</definedName>
    <definedName name="yfy" localSheetId="0" hidden="1">{"'NPL @ 30 June 00'!$B$22"}</definedName>
    <definedName name="yfy" hidden="1">{"'NPL @ 30 June 00'!$B$22"}</definedName>
    <definedName name="yi" localSheetId="0" hidden="1">{#N/A,#N/A,FALSE,"Sheet1"}</definedName>
    <definedName name="yi" hidden="1">{#N/A,#N/A,FALSE,"Sheet1"}</definedName>
    <definedName name="ytnmt" hidden="1">[15]BRIXCUV!$R$23:$W$23</definedName>
    <definedName name="yukiyu" localSheetId="0" hidden="1">#REF!</definedName>
    <definedName name="yukiyu" hidden="1">#REF!</definedName>
    <definedName name="yy" localSheetId="0" hidden="1">{#N/A,#N/A,FALSE,"Sheet1"}</definedName>
    <definedName name="yy" hidden="1">{#N/A,#N/A,FALSE,"Sheet1"}</definedName>
    <definedName name="yyyyy" localSheetId="0" hidden="1">{#N/A,#N/A,FALSE,"Sheet1"}</definedName>
    <definedName name="yyyyy" hidden="1">{#N/A,#N/A,FALSE,"Sheet1"}</definedName>
    <definedName name="yyyyyyyyy" localSheetId="0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localSheetId="0" hidden="1">#REF!</definedName>
    <definedName name="Z_12440248_25D5_47E8_B42E_DB2DCF1309C5_.wvu.Rows" hidden="1">#REF!</definedName>
    <definedName name="Z_1919F5CC_2B77_11D2_BEDE_0000E20938B8_.wvu.Cols" localSheetId="0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localSheetId="0" hidden="1">#REF!,#REF!</definedName>
    <definedName name="Z_1919F5CC_2B77_11D2_BEDE_0000E20938B8_.wvu.PrintTitles" hidden="1">#REF!,#REF!</definedName>
    <definedName name="Z_39BC5E81_0594_11D1_8C74_006097B34275_.wvu.FilterData" localSheetId="0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hidden="1">#REF!</definedName>
    <definedName name="Z_45C1730E_6B27_11D5_B979_0050BA469DC7_.wvu.Rows" localSheetId="0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z" localSheetId="0" hidden="1">{"'Eng (page2)'!$A$1:$D$52"}</definedName>
    <definedName name="zz" hidden="1">{"'Eng (page2)'!$A$1:$D$52"}</definedName>
    <definedName name="zzzzzzzzzzzzzzzzz" localSheetId="0" hidden="1">{#N/A,#N/A,FALSE,"Sheet1"}</definedName>
    <definedName name="zzzzzzzzzzzzzzzzz" hidden="1">{#N/A,#N/A,FALSE,"Sheet1"}</definedName>
    <definedName name="เ" hidden="1">#REF!</definedName>
    <definedName name="เท" localSheetId="0" hidden="1">#REF!</definedName>
    <definedName name="เท" hidden="1">#REF!</definedName>
    <definedName name="โมเดริน" localSheetId="0" hidden="1">#REF!</definedName>
    <definedName name="โมเดริน" hidden="1">#REF!</definedName>
    <definedName name="กกก" hidden="1">#REF!</definedName>
    <definedName name="กกกกกก" localSheetId="0" hidden="1">{"conso",#N/A,FALSE,"cash flow"}</definedName>
    <definedName name="กกกกกก" hidden="1">{"conso",#N/A,FALSE,"cash flow"}</definedName>
    <definedName name="กาน" hidden="1">#REF!</definedName>
    <definedName name="กาน123" localSheetId="0" hidden="1">#REF!</definedName>
    <definedName name="กาน123" hidden="1">#REF!</definedName>
    <definedName name="ฆ๋ฒ?ฏธ๋?" localSheetId="0" hidden="1">#REF!</definedName>
    <definedName name="ฆ๋ฒ?ฏธ๋?" hidden="1">#REF!</definedName>
    <definedName name="งบ" hidden="1">#REF!</definedName>
    <definedName name="จจจจจจ" localSheetId="0" hidden="1">{"conso",#N/A,FALSE,"cash flow"}</definedName>
    <definedName name="จจจจจจ" hidden="1">{"conso",#N/A,FALSE,"cash flow"}</definedName>
    <definedName name="ด" hidden="1">'[25]PS-1995'!#REF!</definedName>
    <definedName name="ธฌฏฌ" hidden="1">'[11]D-Lab'!#REF!</definedName>
    <definedName name="นรร่" localSheetId="0" hidden="1">#REF!</definedName>
    <definedName name="นรร่" hidden="1">#REF!</definedName>
    <definedName name="นา" localSheetId="0" hidden="1">#REF!</definedName>
    <definedName name="นา" hidden="1">#REF!</definedName>
    <definedName name="นื" localSheetId="0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ภ์" hidden="1">#REF!</definedName>
    <definedName name="รนาก" hidden="1">#REF!</definedName>
    <definedName name="รวม1" hidden="1">#REF!</definedName>
    <definedName name="ส่งงบ" localSheetId="0" hidden="1">{"cashflow",#N/A,FALSE,"cash flow"}</definedName>
    <definedName name="ส่งงบ" hidden="1">{"cashflow",#N/A,FALSE,"cash flow"}</definedName>
    <definedName name="ห" hidden="1">#REF!</definedName>
    <definedName name="หหห" localSheetId="0" hidden="1">{"cashflow",#N/A,FALSE,"cash flow"}</definedName>
    <definedName name="หหห" hidden="1">{"cashflow",#N/A,FALSE,"cash flow"}</definedName>
    <definedName name="หหหห" hidden="1">#REF!</definedName>
    <definedName name="หหหหหหห" localSheetId="0" hidden="1">{"cashflow",#N/A,FALSE,"cash flow"}</definedName>
    <definedName name="หหหหหหห" hidden="1">{"cashflow",#N/A,FALSE,"cash flow"}</definedName>
    <definedName name="อุ้ย" hidden="1">#REF!</definedName>
    <definedName name="ㄱ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localSheetId="0" hidden="1">{#N/A,#N/A,TRUE,"일정"}</definedName>
    <definedName name="ㄷㄷ" hidden="1">{#N/A,#N/A,TRUE,"일정"}</definedName>
    <definedName name="ㄷㄷㄷ" localSheetId="0" hidden="1">{#N/A,#N/A,TRUE,"일정"}</definedName>
    <definedName name="ㄷㄷㄷ" hidden="1">{#N/A,#N/A,TRUE,"일정"}</definedName>
    <definedName name="또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localSheetId="0" hidden="1">{#N/A,#N/A,TRUE,"일정"}</definedName>
    <definedName name="주정관" hidden="1">{#N/A,#N/A,TRUE,"일정"}</definedName>
    <definedName name="지경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localSheetId="0" hidden="1">{#N/A,#N/A,TRUE,"일정"}</definedName>
    <definedName name="ㅌㅌ" hidden="1">{#N/A,#N/A,TRUE,"일정"}</definedName>
    <definedName name="판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9" i="12" l="1"/>
  <c r="U24" i="10"/>
  <c r="K89" i="12" l="1"/>
  <c r="G24" i="12"/>
  <c r="K24" i="12"/>
  <c r="K13" i="12"/>
  <c r="F38" i="14" l="1"/>
  <c r="J38" i="14"/>
  <c r="S19" i="10" l="1"/>
  <c r="Q19" i="10"/>
  <c r="O19" i="10"/>
  <c r="M19" i="10"/>
  <c r="K19" i="10"/>
  <c r="I19" i="10"/>
  <c r="U17" i="10"/>
  <c r="G19" i="10"/>
  <c r="X17" i="9"/>
  <c r="Z17" i="9" s="1"/>
  <c r="AD17" i="9"/>
  <c r="V19" i="9"/>
  <c r="T19" i="9"/>
  <c r="R19" i="9"/>
  <c r="P19" i="9"/>
  <c r="N19" i="9"/>
  <c r="L19" i="9"/>
  <c r="J19" i="9"/>
  <c r="H19" i="9"/>
  <c r="W17" i="10" l="1"/>
  <c r="G81" i="12" l="1"/>
  <c r="L21" i="14" l="1"/>
  <c r="H21" i="14"/>
  <c r="J21" i="14"/>
  <c r="F21" i="14"/>
  <c r="M33" i="8"/>
  <c r="I33" i="8"/>
  <c r="I40" i="8"/>
  <c r="U23" i="10"/>
  <c r="U22" i="10"/>
  <c r="U21" i="10"/>
  <c r="X22" i="9"/>
  <c r="Z22" i="9" s="1"/>
  <c r="AD22" i="9" s="1"/>
  <c r="I41" i="15"/>
  <c r="U16" i="10"/>
  <c r="U15" i="10"/>
  <c r="W15" i="10" s="1"/>
  <c r="X24" i="9"/>
  <c r="X23" i="9"/>
  <c r="Z23" i="9" s="1"/>
  <c r="AD23" i="9" s="1"/>
  <c r="X15" i="9"/>
  <c r="Z15" i="9" s="1"/>
  <c r="AD15" i="9" s="1"/>
  <c r="W16" i="10" l="1"/>
  <c r="W21" i="10"/>
  <c r="W22" i="10"/>
  <c r="W23" i="10"/>
  <c r="O41" i="15"/>
  <c r="M41" i="15"/>
  <c r="K41" i="15"/>
  <c r="O34" i="15"/>
  <c r="M34" i="15"/>
  <c r="K34" i="15"/>
  <c r="I34" i="15"/>
  <c r="I43" i="15" s="1"/>
  <c r="O12" i="15"/>
  <c r="O21" i="15" s="1"/>
  <c r="O24" i="15" s="1"/>
  <c r="M12" i="15"/>
  <c r="M21" i="15" s="1"/>
  <c r="K12" i="15"/>
  <c r="K21" i="15" s="1"/>
  <c r="K24" i="15" s="1"/>
  <c r="I12" i="15"/>
  <c r="I21" i="15" s="1"/>
  <c r="A141" i="14"/>
  <c r="L130" i="14"/>
  <c r="L133" i="14" s="1"/>
  <c r="H130" i="14"/>
  <c r="H133" i="14" s="1"/>
  <c r="A97" i="14"/>
  <c r="A95" i="14"/>
  <c r="A94" i="14"/>
  <c r="L90" i="14"/>
  <c r="J90" i="14"/>
  <c r="H90" i="14"/>
  <c r="F90" i="14"/>
  <c r="L78" i="14"/>
  <c r="J78" i="14"/>
  <c r="H78" i="14"/>
  <c r="F78" i="14"/>
  <c r="A51" i="14"/>
  <c r="A49" i="14"/>
  <c r="L38" i="14"/>
  <c r="L40" i="14" s="1"/>
  <c r="H38" i="14"/>
  <c r="H40" i="14" s="1"/>
  <c r="I24" i="15" l="1"/>
  <c r="G28" i="12"/>
  <c r="G39" i="12" s="1"/>
  <c r="M24" i="15"/>
  <c r="K9" i="12"/>
  <c r="K28" i="12" s="1"/>
  <c r="F92" i="14"/>
  <c r="H92" i="14"/>
  <c r="H135" i="14" s="1"/>
  <c r="L92" i="14"/>
  <c r="L135" i="14" s="1"/>
  <c r="J92" i="14"/>
  <c r="M43" i="15"/>
  <c r="O43" i="15"/>
  <c r="O45" i="15" s="1"/>
  <c r="O54" i="15" s="1"/>
  <c r="O57" i="15" s="1"/>
  <c r="K43" i="15"/>
  <c r="K45" i="15" s="1"/>
  <c r="K54" i="15" s="1"/>
  <c r="K57" i="15" s="1"/>
  <c r="J40" i="14"/>
  <c r="F40" i="14"/>
  <c r="K48" i="15"/>
  <c r="K51" i="15" s="1"/>
  <c r="O48" i="15"/>
  <c r="O51" i="15" s="1"/>
  <c r="M48" i="15"/>
  <c r="M51" i="15" s="1"/>
  <c r="M45" i="15" l="1"/>
  <c r="I45" i="15"/>
  <c r="I54" i="15" s="1"/>
  <c r="I57" i="15" s="1"/>
  <c r="I48" i="15"/>
  <c r="I51" i="15" s="1"/>
  <c r="M54" i="15"/>
  <c r="M57" i="15" s="1"/>
  <c r="W24" i="10"/>
  <c r="Z24" i="9"/>
  <c r="K81" i="12"/>
  <c r="M81" i="12"/>
  <c r="I81" i="12"/>
  <c r="A102" i="12" l="1"/>
  <c r="M68" i="12"/>
  <c r="K68" i="12"/>
  <c r="I68" i="12"/>
  <c r="G68" i="12"/>
  <c r="A51" i="12"/>
  <c r="A49" i="12"/>
  <c r="M28" i="12"/>
  <c r="I28" i="12"/>
  <c r="M39" i="12" l="1"/>
  <c r="M43" i="12" s="1"/>
  <c r="M84" i="12" s="1"/>
  <c r="M88" i="12" s="1"/>
  <c r="M91" i="12" s="1"/>
  <c r="I39" i="12"/>
  <c r="I43" i="12" s="1"/>
  <c r="I84" i="12" s="1"/>
  <c r="I88" i="12" s="1"/>
  <c r="I91" i="12" s="1"/>
  <c r="O40" i="8"/>
  <c r="K40" i="8"/>
  <c r="U14" i="10"/>
  <c r="AB26" i="9"/>
  <c r="F131" i="14" s="1"/>
  <c r="X21" i="9"/>
  <c r="Z21" i="9" s="1"/>
  <c r="AD21" i="9" s="1"/>
  <c r="AB19" i="9"/>
  <c r="X14" i="9"/>
  <c r="Z14" i="9" s="1"/>
  <c r="M40" i="8"/>
  <c r="M42" i="8" s="1"/>
  <c r="I42" i="8"/>
  <c r="K33" i="8"/>
  <c r="O33" i="8"/>
  <c r="Q26" i="10"/>
  <c r="S26" i="10"/>
  <c r="I26" i="10"/>
  <c r="R26" i="9"/>
  <c r="T26" i="9"/>
  <c r="V26" i="9"/>
  <c r="J26" i="9"/>
  <c r="A3" i="10"/>
  <c r="M26" i="10"/>
  <c r="G26" i="10"/>
  <c r="N26" i="9"/>
  <c r="L26" i="9"/>
  <c r="H26" i="9"/>
  <c r="O12" i="8"/>
  <c r="O21" i="8" s="1"/>
  <c r="M12" i="8"/>
  <c r="M21" i="8" s="1"/>
  <c r="K12" i="8"/>
  <c r="K21" i="8" s="1"/>
  <c r="K24" i="8" s="1"/>
  <c r="K47" i="8" s="1"/>
  <c r="K50" i="8" s="1"/>
  <c r="I12" i="8"/>
  <c r="I21" i="8" s="1"/>
  <c r="W14" i="10" l="1"/>
  <c r="W19" i="10" s="1"/>
  <c r="U19" i="10"/>
  <c r="I24" i="8"/>
  <c r="G43" i="12"/>
  <c r="G84" i="12" s="1"/>
  <c r="G88" i="12" s="1"/>
  <c r="G91" i="12" s="1"/>
  <c r="M24" i="8"/>
  <c r="K42" i="8"/>
  <c r="K44" i="8" s="1"/>
  <c r="K53" i="8" s="1"/>
  <c r="K56" i="8" s="1"/>
  <c r="O42" i="8"/>
  <c r="K26" i="10"/>
  <c r="X16" i="9"/>
  <c r="Z16" i="9" s="1"/>
  <c r="AD16" i="9" s="1"/>
  <c r="U26" i="10"/>
  <c r="X26" i="9"/>
  <c r="AD14" i="9"/>
  <c r="O24" i="8"/>
  <c r="K39" i="12" l="1"/>
  <c r="K43" i="12" s="1"/>
  <c r="Z19" i="9"/>
  <c r="X19" i="9"/>
  <c r="P26" i="9"/>
  <c r="F130" i="14" s="1"/>
  <c r="F133" i="14" s="1"/>
  <c r="F135" i="14" s="1"/>
  <c r="I47" i="8"/>
  <c r="I50" i="8" s="1"/>
  <c r="I44" i="8"/>
  <c r="Z26" i="9"/>
  <c r="M47" i="8"/>
  <c r="M50" i="8" s="1"/>
  <c r="W26" i="10"/>
  <c r="M44" i="8"/>
  <c r="O47" i="8"/>
  <c r="O50" i="8" s="1"/>
  <c r="O44" i="8"/>
  <c r="O53" i="8" s="1"/>
  <c r="O56" i="8" s="1"/>
  <c r="I53" i="8" l="1"/>
  <c r="I56" i="8" s="1"/>
  <c r="M53" i="8"/>
  <c r="M56" i="8" s="1"/>
  <c r="K84" i="12"/>
  <c r="K88" i="12" s="1"/>
  <c r="K91" i="12" s="1"/>
  <c r="AD19" i="9"/>
  <c r="AD24" i="9"/>
  <c r="AD26" i="9" s="1"/>
  <c r="O26" i="10"/>
  <c r="J130" i="14" l="1"/>
  <c r="J133" i="14" l="1"/>
  <c r="J135" i="14" s="1"/>
</calcChain>
</file>

<file path=xl/sharedStrings.xml><?xml version="1.0" encoding="utf-8"?>
<sst xmlns="http://schemas.openxmlformats.org/spreadsheetml/2006/main" count="471" uniqueCount="255">
  <si>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</si>
  <si>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</si>
  <si>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</si>
  <si>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</si>
  <si>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</si>
  <si>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</si>
  <si>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</si>
  <si>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</si>
  <si>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</si>
  <si>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</si>
  <si>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</si>
  <si>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</si>
  <si>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</si>
  <si>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</si>
  <si>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</si>
  <si>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</si>
  <si>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</si>
  <si>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</si>
  <si>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</si>
  <si>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</si>
  <si>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</si>
  <si>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</si>
  <si>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</si>
  <si>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</si>
  <si>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</si>
  <si>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</si>
  <si>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</si>
  <si>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</si>
  <si>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</si>
  <si>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</si>
  <si>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</si>
  <si>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</si>
  <si>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 - สุทธิ</t>
  </si>
  <si>
    <t xml:space="preserve"> 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</si>
  <si>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</si>
  <si>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</si>
  <si>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</si>
  <si>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</si>
  <si>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</si>
  <si>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</si>
  <si>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</si>
  <si>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จัดสรรแล้ว</t>
  </si>
  <si>
    <t xml:space="preserve"> 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</si>
  <si>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</si>
  <si>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</si>
  <si>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</si>
  <si>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</si>
  <si>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</si>
  <si>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</si>
  <si>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</si>
  <si>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รายได้อื่น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</si>
  <si>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</si>
  <si>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</si>
  <si>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</si>
  <si>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ภาษีเงินได้</t>
  </si>
  <si>
    <t>กำไร (ขาดทุน) เบ็ดเสร็จอื่น :</t>
  </si>
  <si>
    <t>กำไร (ขาดทุน) เบ็ดเสร็จรวมสำหรับงวด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</si>
  <si>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</si>
  <si>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</si>
  <si>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 (ยังไม่ได้ตรวจสอบ)</t>
  </si>
  <si>
    <t xml:space="preserve">ข้อมูลทางการเงินรวม </t>
  </si>
  <si>
    <t>จัดสรรแล้ว -</t>
  </si>
  <si>
    <t>รวมส่วนของ</t>
  </si>
  <si>
    <t>ทุนที่ออกและ</t>
  </si>
  <si>
    <t xml:space="preserve"> ทุนสำรอง</t>
  </si>
  <si>
    <t>ผู้เป็นเจ้าของ</t>
  </si>
  <si>
    <t>ชำระแล้ว</t>
  </si>
  <si>
    <t>มูลค่าหุ้นสามัญ</t>
  </si>
  <si>
    <t>ตามกฎหมาย</t>
  </si>
  <si>
    <t>ของบริษัทใหญ่</t>
  </si>
  <si>
    <t>งบกระแสเงินสด (ยังไม่ได้ตรวจสอบ)</t>
  </si>
  <si>
    <t>กระแสเงินสดจากกิจกรรมดำเนินงาน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</si>
  <si>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</si>
  <si>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</si>
  <si>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</si>
  <si>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</si>
  <si>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</si>
  <si>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</si>
  <si>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</si>
  <si>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</si>
  <si>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</si>
  <si>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</si>
  <si>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>- ลูกหนี้การค้าและลูกหนี้อื่น</t>
  </si>
  <si>
    <t xml:space="preserve">- สินค้าคงเหลือ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</si>
  <si>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</si>
  <si>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</si>
  <si>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</si>
  <si>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</si>
  <si>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จ่ายดอกเบี้ย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</si>
  <si>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</si>
  <si>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</si>
  <si>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</si>
  <si>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คงเหลือต้นงวด</t>
  </si>
  <si>
    <t>คงเหลือปลายงวด</t>
  </si>
  <si>
    <t>รายการที่ไม่กระทบเงินสด</t>
  </si>
  <si>
    <t>สินทรัพย์สิทธิการใช้ -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</si>
  <si>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</si>
  <si>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ส่วนของหนี้สินตามสัญญาเช่า</t>
  </si>
  <si>
    <t>หนี้สินตามสัญญาเช่า - สุทธิ</t>
  </si>
  <si>
    <t>ขาดทุนเบ็ดเสร็จอื่น</t>
  </si>
  <si>
    <t>เจ้าหนี้จากการซื้อที่ดิน อาคารและอุปกรณ์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</si>
  <si>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</si>
  <si>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</si>
  <si>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หนี้สินไม่หมุนเวียนอื่น</t>
  </si>
  <si>
    <t>- (กลับรายการ) ผลขาดทุนด้านเครดิตที่คาดว่าจะเกิดขึ้น</t>
  </si>
  <si>
    <t>เงินสดรับจากการจำหน่ายที่ดิน อาคารและอุปกรณ์</t>
  </si>
  <si>
    <t>พ.ศ. 2564</t>
  </si>
  <si>
    <t>ยอดคงเหลือต้นงวด ณ วันที่ 1 มกราคม พ.ศ. 2564</t>
  </si>
  <si>
    <r>
      <t>หนี้สินและส่วนของเจ้าของ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</si>
  <si>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t>กำไร (ขาดทุน) อื่น - สุทธิ</t>
  </si>
  <si>
    <t>พ.ศ. 2565</t>
  </si>
  <si>
    <t>ยอดคงเหลือต้นงวด ณ วันที่ 1 มกราคม พ.ศ. 2565</t>
  </si>
  <si>
    <t>ทุนสำรองตาม</t>
  </si>
  <si>
    <t>กฎหมาย</t>
  </si>
  <si>
    <t>เงินสดจ่ายคืนเงินต้นของสัญญาเช่า</t>
  </si>
  <si>
    <t xml:space="preserve">บริษัท พีพี ไพร์ม จำกัด (มหาชน) </t>
  </si>
  <si>
    <t>ส่วนของหุ้นกู้ที่ถึงกำหนดชำระภายในหนึ่งปี</t>
  </si>
  <si>
    <t>หุ้นกู้แปลงสภาพ</t>
  </si>
  <si>
    <t>ส่วนเกิน (ต่ำกว่า)</t>
  </si>
  <si>
    <t>(ต่ำกว่า)</t>
  </si>
  <si>
    <t>รวมองค์ประกอบอื่น</t>
  </si>
  <si>
    <t>การจ่ายโดยใช้</t>
  </si>
  <si>
    <t>หุ้นเป็นเกณฑ์</t>
  </si>
  <si>
    <t>ส่วนเกินทุน</t>
  </si>
  <si>
    <t>จากการตีราคา</t>
  </si>
  <si>
    <t>เงินฝากธนาคารที่ติดภาระค้ำประกัน</t>
  </si>
  <si>
    <t>เงินจ่ายล่วงหน้า - สุทธิ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</si>
  <si>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</si>
  <si>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</si>
  <si>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ส่วนต่ำกว่ามูลค่าหุ้นสามัญ</t>
  </si>
  <si>
    <t>รายได้จากการขาย</t>
  </si>
  <si>
    <t>ต้นทุนขาย</t>
  </si>
  <si>
    <t>กำไร (ขาดทุน) ขั้นต้น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</si>
  <si>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</si>
  <si>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</si>
  <si>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>การแปลงสภาพหุ้นกู้</t>
  </si>
  <si>
    <t>กำไร (ขาดทุน) สะสม</t>
  </si>
  <si>
    <t>ข้อมูลทางการเงิน</t>
  </si>
  <si>
    <t>ผลต่างของ</t>
  </si>
  <si>
    <t>อัตราแลกเปลี่ยน</t>
  </si>
  <si>
    <t>จากการแปลงค่า</t>
  </si>
  <si>
    <t>ของส่วนของเจ้าของ</t>
  </si>
  <si>
    <t>ส่วนได้เสียที่ไม่มี</t>
  </si>
  <si>
    <t>อำนาจควบคุม</t>
  </si>
  <si>
    <t>เจ้าของ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</si>
  <si>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</si>
  <si>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เงินให้กู้ยืมระยะยาวแก่กิจการที่เกี่ยวข้องกัน - สุทธิ</t>
  </si>
  <si>
    <t>รวมรายการที่จะไม่จัดประเภทรายการใหม่ไปยัง</t>
  </si>
  <si>
    <t>บริษัทย่อยจ่ายชำระตั๋วแลกเงินแทนบริษัท</t>
  </si>
  <si>
    <t>ผลกระทบของอัตราแลกเปลี่ยนที่มีต่อเงินสด</t>
  </si>
  <si>
    <t>และรายการเทียบเท่าเงินสด</t>
  </si>
  <si>
    <t>ก่อนผลกระทบของอัตราแลกเปลี่ยน</t>
  </si>
  <si>
    <t>ส่วนของภาระผูกพันผลประโยชน์พนักงาน</t>
  </si>
  <si>
    <t>ที่จะถึงกำหนดชำระภายในหนึ่งปี</t>
  </si>
  <si>
    <t>เงินเบิกเกินบัญชีและเงินกู้ยืมระยะสั้น</t>
  </si>
  <si>
    <t>จากสถาบันการเงิน</t>
  </si>
  <si>
    <t>ความร้อนใต้พิภพ</t>
  </si>
  <si>
    <t>ส่วนเกิน</t>
  </si>
  <si>
    <t>เงินลงทุนในบริษัทย่อยและบริษัทร่วม - สุทธิ</t>
  </si>
  <si>
    <t>สินทรัพย์ภาษีเงินได้รอตัดบัญชี - สุทธิ</t>
  </si>
  <si>
    <t>หนี้สินภาษีเงินได้รอตัดบัญชี - สุทธิ</t>
  </si>
  <si>
    <t>กลับรายการ (ผลขาดทุน) ด้านเครดิตที่คาดว่าจะเกิดขึ้น</t>
  </si>
  <si>
    <t>ขาดทุนเบ็ดเสร็จรวมสำหรับงวด</t>
  </si>
  <si>
    <t>กำไร (ขาดทุน) เบ็ดเสร็จอื่น</t>
  </si>
  <si>
    <t>การวัดมูลค่าเงินลงทุน</t>
  </si>
  <si>
    <t>ขาดทุนก่อนภาษีเงินได้</t>
  </si>
  <si>
    <t>หุ้นกู้ - สุทธิ</t>
  </si>
  <si>
    <t xml:space="preserve">   มูลค่าชำระแล้วเต็มจำนวนหุ้นละ 1 บาท</t>
  </si>
  <si>
    <t xml:space="preserve">   2,133,643,872 หุ้น มูลค่าชำระแล้วเต็มจำนวน</t>
  </si>
  <si>
    <t xml:space="preserve">   หุ้นละ 1 บาท)</t>
  </si>
  <si>
    <t>มูลค่ายุติธรรมผ่านกำไร</t>
  </si>
  <si>
    <t>ในตราสารทุนด้วย</t>
  </si>
  <si>
    <t>รายการปรับปรุงขาดทุนก่อนภาษีเงินได้</t>
  </si>
  <si>
    <t>เงินสดจ่ายเพื่อไถ่ถอนหุ้นกู้</t>
  </si>
  <si>
    <t>การแปลงสภาพหุ้นกู้เป็นหุ้นสามัญ</t>
  </si>
  <si>
    <t>บริษัทย่อยยกหนี้ให้บริษัท</t>
  </si>
  <si>
    <t>กำไรหรือขาดทุนในภายหลัง - สุทธิจากภาษี</t>
  </si>
  <si>
    <t>เงินกู้ยืมระยะสั้นจากกิจการที่เกี่ยวข้องกันและอื่น ๆ</t>
  </si>
  <si>
    <t>กำไรจากการตีมูลค่าที่ดิน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</si>
  <si>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</si>
  <si>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</si>
  <si>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เงินสดจ่ายคืนเงินกู้ยืมระยะยาวจากสถาบันการเงิน</t>
  </si>
  <si>
    <t>เงินสดรับจากการออกหุ้นกู้แปลงสภาพ</t>
  </si>
  <si>
    <t>เงินสดจ่ายเพื่อซื้อที่ดิน อาคารและอุปกรณ์ และสินทรัพย์ไม่มีตัวตน</t>
  </si>
  <si>
    <t>ขาดทุนสำหรับงวด</t>
  </si>
  <si>
    <t>การแบ่งปันขาดทุน</t>
  </si>
  <si>
    <t>การแบ่งปันขาดทุนเบ็ดเสร็จรวม</t>
  </si>
  <si>
    <t>ขาดทุนต่อหุ้น</t>
  </si>
  <si>
    <t>ขาดทุนต่อหุ้นขั้นพื้นฐาน</t>
  </si>
  <si>
    <t>เงินเบิกเกินบัญชีและเงินกู้ยืมระยะสั้นจากสถาบันการเงิน (ลดลง)</t>
  </si>
  <si>
    <t>เงินมัดจำรับจากสัญญาขายโรงไฟฟ้าพลังงาน</t>
  </si>
  <si>
    <t xml:space="preserve">   มูลค่าตราไว้หุ้นละ 1 บาท </t>
  </si>
  <si>
    <t xml:space="preserve">   3,095,942,424 หุ้น มูลค่าที่ตราไว้หุ้นละ 1 บาท)</t>
  </si>
  <si>
    <t>ส่วนเกินมูลค่าหุ้นสามัญ</t>
  </si>
  <si>
    <t>ส่วนทุนจากการจ่ายโดยใช้หุ้นเป็นเกณฑ์</t>
  </si>
  <si>
    <t xml:space="preserve">   (31 ธันวาคม พ.ศ. 2564 : หุ้นสามัญจำนวน</t>
  </si>
  <si>
    <t>รายการที่จะไม่จัดประเภทรายการใหม่ไปยัง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</si>
  <si>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</si>
  <si>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</si>
  <si>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รวมรายการที่จะจัดประเภทรายการใหม่ไปยัง</t>
  </si>
  <si>
    <t>ส่วนทุนจาก</t>
  </si>
  <si>
    <t xml:space="preserve">  เพื่อการลงทุน</t>
  </si>
  <si>
    <t>รายการที่จะจัดประเภทรายการใหม่ไปยัง</t>
  </si>
  <si>
    <t>กำไร (ขาดทุน) สำหรับงวด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</si>
  <si>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</si>
  <si>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</si>
  <si>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</si>
  <si>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>การออกหุ้นสามัญ</t>
  </si>
  <si>
    <t>- (กลับรายการ) ค่าเผื่อการลดมูลค่าสินค้าคงเหลือ</t>
  </si>
  <si>
    <t>เงินสดรับจากเงินกู้ยืมระยะสั้นจากกิจการที่เกี่ยวข้องกันและอื่นๆ</t>
  </si>
  <si>
    <t>เงินสดและรายการเทียบเท่าเงินสดเพิ่มขึ้น สุทธิ -</t>
  </si>
  <si>
    <t>เงินสดและรายการเทียบเท่าเงินสดเพิ่มขึ้น สุทธิ</t>
  </si>
  <si>
    <t>เงินสดจ่ายเงินให้กู้ยืมระยะสั้นแก่กิจการที่เกี่ยวข้องกัน</t>
  </si>
  <si>
    <t>- (กลับรายการ) ค่าเผื่อการด้อยค่าของที่ดิน อาคารและอุปกรณ์</t>
  </si>
  <si>
    <t>- (กำไร) จากการจำหน่ายเงินลงทุนในหลักทรัพย์</t>
  </si>
  <si>
    <t>เงินสดรับจากการจำหน่ายเงินลงทุนในหลักทรัพย์</t>
  </si>
  <si>
    <t>เงินสดจ่ายเพื่อซื้อเงินลงทุนในหลักทรัพย์</t>
  </si>
  <si>
    <t>เงินสดจ่ายคืนเงินกู้ยืมระยะสั้นจากกิจการที่เกี่ยวข้องกันและอื่นๆ</t>
  </si>
  <si>
    <t>เงินสดรับจากการออกหุ้นสามัญ</t>
  </si>
  <si>
    <t>- จ่ายภาษีเงินได้</t>
  </si>
  <si>
    <t>ณ วันที่ 30 กันยายน พ.ศ. 2565</t>
  </si>
  <si>
    <t>30 กันยายน</t>
  </si>
  <si>
    <t>ยอดคงเหลือปลายงวด ณ วันที่ 30 กันยายน พ.ศ. 2564</t>
  </si>
  <si>
    <t>ยอดคงเหลือปลายงวด 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</si>
  <si>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</si>
  <si>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</si>
  <si>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โอนไปกำไร (ขาดทุน) สะสม</t>
  </si>
  <si>
    <t>- หนี้สินไม่หมุนเวียนอื่น</t>
  </si>
  <si>
    <t>- จ่ายผลประโยชน์พนักงาน</t>
  </si>
  <si>
    <t xml:space="preserve">หุ้นสามัญจำนวน 14,975,241,114 หุ้น </t>
  </si>
  <si>
    <t xml:space="preserve">หุ้นสามัญจำนวน 10,221,453,851 หุ้น </t>
  </si>
  <si>
    <t>กลับรายการผลขาดทุนด้านเครดิตที่คาดว่าจะเกิดขึ้น</t>
  </si>
  <si>
    <t>ขาดทุนเบ็ดเสร็จอื่นสำหรับงวด - สุทธิจากภาษี</t>
  </si>
  <si>
    <t>เงินสดจ่ายจากการออกหุ้นสามัญ</t>
  </si>
  <si>
    <t>กำไร (ขาดทุน) ก่อนภาษีเงินได้</t>
  </si>
  <si>
    <t>กำไร (ขาดทุน) เบ็ดเสร็จอื่นสำหรับงวด - สุทธิจากภาษี</t>
  </si>
  <si>
    <t>- (กำไร) ขาดทุนจากอัตราแลกเปลี่ยนที่ยังไม่เกิดขึ้น</t>
  </si>
  <si>
    <t>เงินฝากธนาคารที่ติดภาระค้ำประกัน (เพิ่มขึ้น) ลดลง</t>
  </si>
  <si>
    <t>กระแสเงินสดสุทธิได้มาจาก (ใช้ไปใน) กิจกรรมจัดหาเงิน</t>
  </si>
  <si>
    <t>21, 23</t>
  </si>
  <si>
    <t>19, 26 (จ)</t>
  </si>
  <si>
    <t>18, 26</t>
  </si>
  <si>
    <t>26 (ง)</t>
  </si>
  <si>
    <t>26 (ค)</t>
  </si>
  <si>
    <t>กำไร (ขาดทุน) จากการจำหน่ายที่ดิน อาคารและอุปกรณ์</t>
  </si>
  <si>
    <t>- (กำไร) ขาดทุนจากการจำหน่ายที่ดิน อาคารและอุปกรณ์</t>
  </si>
  <si>
    <t>- (กำไร) ขาดทุนจากการวัดมูลค่ายุติธรรมของอสังหาริมทรัพย์</t>
  </si>
  <si>
    <t>และสินทรัพย์ไม่มีตัวตน</t>
  </si>
  <si>
    <t>- ขาดทุนจากการตัดจำหน่ายที่ดิน อาคารและอุปกรณ์</t>
  </si>
  <si>
    <t>โอนที่ดิน อาคารและอุปกรณ์ไปยังอสังหาริมทรัพย์เพื่อการลงทุน</t>
  </si>
  <si>
    <t>15, 16</t>
  </si>
  <si>
    <t>กระแสเงินสดสุทธิ (ใช้ไปใน) ได้มาจากกิจกรรมลงทุน</t>
  </si>
  <si>
    <t>11, 26 (ข)</t>
  </si>
  <si>
    <t>กระแสเงินสดสุทธิ (ใช้ไปใน) กิจกรรมดำเนินงาน</t>
  </si>
  <si>
    <t>เงินสด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</si>
</sst>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??_);_(@_)"/>
    <numFmt numFmtId="167" formatCode="_(* #,##0.00_);_(* \(#,##0.00\);_(* &quot;-&quot;??_);_(@_)"/>
    <numFmt numFmtId="168" formatCode="#,##0.000;\(#,##0.000\);\-"/>
    <numFmt numFmtId="169" formatCode="#,##0;\(#,##0\);&quot;-&quot;;@"/>
    <numFmt numFmtId="170" formatCode="#,##0.0000;\(#,##0.0000\)"/>
    <numFmt numFmtId="171" formatCode="#,##0.00;\(#,##0.00\);&quot;-&quot;;@"/>
    <numFmt numFmtId="172" formatCode="#,##0.000;\(#,##0.000\);&quot;-&quot;;@"/>
  </numFmts>
  <fonts count="33">
    <font>
      <sz val="11"/>
      <color indexed="8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4" applyNumberFormat="0" applyAlignment="0" applyProtection="0"/>
    <xf numFmtId="0" fontId="14" fillId="28" borderId="5" applyNumberFormat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4" applyNumberFormat="0" applyAlignment="0" applyProtection="0"/>
    <xf numFmtId="0" fontId="21" fillId="0" borderId="9" applyNumberFormat="0" applyFill="0" applyAlignment="0" applyProtection="0"/>
    <xf numFmtId="0" fontId="22" fillId="31" borderId="0" applyNumberFormat="0" applyBorder="0" applyAlignment="0" applyProtection="0"/>
    <xf numFmtId="0" fontId="4" fillId="0" borderId="0"/>
    <xf numFmtId="0" fontId="5" fillId="0" borderId="0"/>
    <xf numFmtId="0" fontId="10" fillId="32" borderId="10" applyNumberFormat="0" applyFont="0" applyAlignment="0" applyProtection="0"/>
    <xf numFmtId="0" fontId="23" fillId="27" borderId="11" applyNumberFormat="0" applyAlignment="0" applyProtection="0"/>
    <xf numFmtId="9" fontId="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167" fontId="31" fillId="0" borderId="0" applyFont="0" applyFill="0" applyBorder="0" applyAlignment="0" applyProtection="0"/>
    <xf numFmtId="0" fontId="4" fillId="0" borderId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4" fillId="0" borderId="0"/>
    <xf numFmtId="167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5">
    <xf numFmtId="0" fontId="0" fillId="0" borderId="0" xfId="0"/>
    <xf numFmtId="165" fontId="8" fillId="33" borderId="1" xfId="40" applyNumberFormat="1" applyFont="1" applyFill="1" applyBorder="1" applyAlignment="1">
      <alignment horizontal="right" vertical="center"/>
    </xf>
    <xf numFmtId="0" fontId="9" fillId="0" borderId="0" xfId="47" applyFont="1" applyAlignment="1">
      <alignment vertical="center"/>
    </xf>
    <xf numFmtId="0" fontId="9" fillId="0" borderId="0" xfId="47" applyFont="1" applyAlignment="1">
      <alignment horizontal="center" vertical="center"/>
    </xf>
    <xf numFmtId="169" fontId="9" fillId="0" borderId="0" xfId="47" applyNumberFormat="1" applyFont="1" applyAlignment="1">
      <alignment vertical="center"/>
    </xf>
    <xf numFmtId="164" fontId="9" fillId="0" borderId="0" xfId="47" applyNumberFormat="1" applyFont="1" applyAlignment="1">
      <alignment vertical="center"/>
    </xf>
    <xf numFmtId="164" fontId="8" fillId="0" borderId="0" xfId="47" applyNumberFormat="1" applyFont="1" applyAlignment="1">
      <alignment vertical="center"/>
    </xf>
    <xf numFmtId="0" fontId="9" fillId="0" borderId="13" xfId="47" applyFont="1" applyBorder="1" applyAlignment="1">
      <alignment vertical="center"/>
    </xf>
    <xf numFmtId="169" fontId="9" fillId="0" borderId="13" xfId="47" applyNumberFormat="1" applyFont="1" applyBorder="1" applyAlignment="1">
      <alignment vertical="center"/>
    </xf>
    <xf numFmtId="164" fontId="9" fillId="0" borderId="13" xfId="47" applyNumberFormat="1" applyFont="1" applyBorder="1" applyAlignment="1">
      <alignment vertical="center"/>
    </xf>
    <xf numFmtId="164" fontId="8" fillId="0" borderId="0" xfId="47" applyNumberFormat="1" applyFont="1" applyAlignment="1">
      <alignment horizontal="right" vertical="center"/>
    </xf>
    <xf numFmtId="0" fontId="8" fillId="0" borderId="0" xfId="47" applyFont="1" applyAlignment="1">
      <alignment vertical="center"/>
    </xf>
    <xf numFmtId="164" fontId="9" fillId="0" borderId="0" xfId="47" applyNumberFormat="1" applyFont="1" applyAlignment="1">
      <alignment horizontal="right" vertical="center"/>
    </xf>
    <xf numFmtId="164" fontId="8" fillId="0" borderId="0" xfId="47" applyNumberFormat="1" applyFont="1" applyAlignment="1">
      <alignment horizontal="center" vertical="center"/>
    </xf>
    <xf numFmtId="165" fontId="8" fillId="0" borderId="0" xfId="47" applyNumberFormat="1" applyFont="1" applyAlignment="1">
      <alignment horizontal="right" vertical="center"/>
    </xf>
    <xf numFmtId="165" fontId="8" fillId="0" borderId="0" xfId="47" applyNumberFormat="1" applyFont="1" applyAlignment="1">
      <alignment vertical="center"/>
    </xf>
    <xf numFmtId="164" fontId="8" fillId="0" borderId="0" xfId="47" applyNumberFormat="1" applyFont="1" applyAlignment="1">
      <alignment horizontal="left" vertical="center"/>
    </xf>
    <xf numFmtId="0" fontId="8" fillId="0" borderId="13" xfId="47" applyFont="1" applyBorder="1" applyAlignment="1">
      <alignment vertical="center"/>
    </xf>
    <xf numFmtId="0" fontId="8" fillId="0" borderId="13" xfId="47" applyFont="1" applyBorder="1" applyAlignment="1">
      <alignment horizontal="justify" vertical="center"/>
    </xf>
    <xf numFmtId="169" fontId="8" fillId="0" borderId="13" xfId="47" applyNumberFormat="1" applyFont="1" applyBorder="1" applyAlignment="1">
      <alignment horizontal="justify" vertical="center"/>
    </xf>
    <xf numFmtId="169" fontId="8" fillId="0" borderId="0" xfId="47" applyNumberFormat="1" applyFont="1" applyAlignment="1">
      <alignment horizontal="center" vertical="center"/>
    </xf>
    <xf numFmtId="0" fontId="8" fillId="0" borderId="0" xfId="47" applyFont="1" applyAlignment="1">
      <alignment horizontal="center" vertical="center"/>
    </xf>
    <xf numFmtId="0" fontId="8" fillId="0" borderId="0" xfId="47" applyFont="1" applyAlignment="1">
      <alignment horizontal="right" vertical="center"/>
    </xf>
    <xf numFmtId="0" fontId="9" fillId="0" borderId="0" xfId="47" applyFont="1" applyAlignment="1">
      <alignment horizontal="right" vertical="center"/>
    </xf>
    <xf numFmtId="0" fontId="8" fillId="0" borderId="0" xfId="47" applyFont="1"/>
    <xf numFmtId="0" fontId="8" fillId="0" borderId="13" xfId="47" applyFont="1" applyBorder="1" applyAlignment="1">
      <alignment horizontal="right" vertical="center"/>
    </xf>
    <xf numFmtId="164" fontId="9" fillId="0" borderId="0" xfId="47" applyNumberFormat="1" applyFont="1" applyAlignment="1">
      <alignment horizontal="center" vertical="center"/>
    </xf>
    <xf numFmtId="164" fontId="9" fillId="0" borderId="13" xfId="47" applyNumberFormat="1" applyFont="1" applyBorder="1" applyAlignment="1">
      <alignment horizontal="right" vertical="center"/>
    </xf>
    <xf numFmtId="165" fontId="8" fillId="0" borderId="13" xfId="47" applyNumberFormat="1" applyFont="1" applyBorder="1" applyAlignment="1">
      <alignment horizontal="right" vertical="center"/>
    </xf>
    <xf numFmtId="165" fontId="8" fillId="0" borderId="1" xfId="47" applyNumberFormat="1" applyFont="1" applyBorder="1" applyAlignment="1">
      <alignment vertical="center"/>
    </xf>
    <xf numFmtId="165" fontId="8" fillId="0" borderId="13" xfId="47" applyNumberFormat="1" applyFont="1" applyBorder="1" applyAlignment="1">
      <alignment vertical="center"/>
    </xf>
    <xf numFmtId="165" fontId="8" fillId="0" borderId="14" xfId="47" applyNumberFormat="1" applyFont="1" applyBorder="1" applyAlignment="1">
      <alignment vertical="center"/>
    </xf>
    <xf numFmtId="165" fontId="8" fillId="33" borderId="0" xfId="47" applyNumberFormat="1" applyFont="1" applyFill="1" applyAlignment="1">
      <alignment vertical="center"/>
    </xf>
    <xf numFmtId="165" fontId="8" fillId="33" borderId="13" xfId="47" applyNumberFormat="1" applyFont="1" applyFill="1" applyBorder="1" applyAlignment="1">
      <alignment horizontal="right" vertical="center"/>
    </xf>
    <xf numFmtId="165" fontId="8" fillId="33" borderId="1" xfId="47" applyNumberFormat="1" applyFont="1" applyFill="1" applyBorder="1" applyAlignment="1">
      <alignment vertical="center"/>
    </xf>
    <xf numFmtId="165" fontId="8" fillId="33" borderId="0" xfId="47" applyNumberFormat="1" applyFont="1" applyFill="1" applyAlignment="1">
      <alignment horizontal="right" vertical="center"/>
    </xf>
    <xf numFmtId="165" fontId="8" fillId="33" borderId="14" xfId="47" applyNumberFormat="1" applyFont="1" applyFill="1" applyBorder="1" applyAlignment="1">
      <alignment vertical="center"/>
    </xf>
    <xf numFmtId="168" fontId="8" fillId="0" borderId="0" xfId="47" applyNumberFormat="1" applyFont="1" applyAlignment="1">
      <alignment vertical="center"/>
    </xf>
    <xf numFmtId="164" fontId="9" fillId="0" borderId="0" xfId="47" applyNumberFormat="1" applyFont="1" applyAlignment="1">
      <alignment horizontal="left" vertical="center"/>
    </xf>
    <xf numFmtId="165" fontId="8" fillId="0" borderId="0" xfId="47" applyNumberFormat="1" applyFont="1" applyAlignment="1">
      <alignment horizontal="left" vertical="center"/>
    </xf>
    <xf numFmtId="165" fontId="9" fillId="0" borderId="0" xfId="47" applyNumberFormat="1" applyFont="1" applyAlignment="1">
      <alignment horizontal="right" vertical="center"/>
    </xf>
    <xf numFmtId="165" fontId="9" fillId="0" borderId="0" xfId="47" applyNumberFormat="1" applyFont="1" applyAlignment="1">
      <alignment horizontal="left" vertical="center"/>
    </xf>
    <xf numFmtId="165" fontId="9" fillId="0" borderId="13" xfId="47" applyNumberFormat="1" applyFont="1" applyBorder="1" applyAlignment="1">
      <alignment horizontal="right" vertical="center"/>
    </xf>
    <xf numFmtId="165" fontId="8" fillId="33" borderId="0" xfId="40" applyNumberFormat="1" applyFont="1" applyFill="1" applyAlignment="1">
      <alignment horizontal="right" vertical="center"/>
    </xf>
    <xf numFmtId="165" fontId="8" fillId="0" borderId="0" xfId="40" applyNumberFormat="1" applyFont="1" applyAlignment="1">
      <alignment horizontal="left" vertical="center"/>
    </xf>
    <xf numFmtId="165" fontId="8" fillId="0" borderId="0" xfId="40" applyNumberFormat="1" applyFont="1" applyAlignment="1">
      <alignment horizontal="right" vertical="center"/>
    </xf>
    <xf numFmtId="164" fontId="8" fillId="0" borderId="0" xfId="47" quotePrefix="1" applyNumberFormat="1" applyFont="1" applyAlignment="1">
      <alignment horizontal="left" vertical="center"/>
    </xf>
    <xf numFmtId="165" fontId="8" fillId="0" borderId="0" xfId="40" applyNumberFormat="1" applyFont="1" applyAlignment="1">
      <alignment vertical="center"/>
    </xf>
    <xf numFmtId="165" fontId="28" fillId="33" borderId="0" xfId="40" applyNumberFormat="1" applyFont="1" applyFill="1" applyAlignment="1">
      <alignment horizontal="right" vertical="center"/>
    </xf>
    <xf numFmtId="165" fontId="28" fillId="0" borderId="0" xfId="40" applyNumberFormat="1" applyFont="1" applyAlignment="1">
      <alignment horizontal="right" vertical="center"/>
    </xf>
    <xf numFmtId="164" fontId="8" fillId="0" borderId="13" xfId="47" applyNumberFormat="1" applyFont="1" applyBorder="1" applyAlignment="1">
      <alignment horizontal="left" vertical="center"/>
    </xf>
    <xf numFmtId="164" fontId="8" fillId="0" borderId="13" xfId="47" applyNumberFormat="1" applyFont="1" applyBorder="1" applyAlignment="1">
      <alignment horizontal="center" vertical="center"/>
    </xf>
    <xf numFmtId="164" fontId="8" fillId="0" borderId="13" xfId="47" applyNumberFormat="1" applyFont="1" applyBorder="1" applyAlignment="1">
      <alignment horizontal="right" vertical="center"/>
    </xf>
    <xf numFmtId="165" fontId="8" fillId="0" borderId="13" xfId="47" applyNumberFormat="1" applyFont="1" applyBorder="1" applyAlignment="1">
      <alignment horizontal="left" vertical="center"/>
    </xf>
    <xf numFmtId="164" fontId="9" fillId="0" borderId="13" xfId="47" applyNumberFormat="1" applyFont="1" applyBorder="1" applyAlignment="1">
      <alignment horizontal="left" vertical="center"/>
    </xf>
    <xf numFmtId="165" fontId="9" fillId="33" borderId="0" xfId="47" applyNumberFormat="1" applyFont="1" applyFill="1" applyAlignment="1">
      <alignment horizontal="right" vertical="center"/>
    </xf>
    <xf numFmtId="164" fontId="8" fillId="0" borderId="0" xfId="40" applyNumberFormat="1" applyFont="1" applyAlignment="1">
      <alignment vertical="center"/>
    </xf>
    <xf numFmtId="165" fontId="9" fillId="0" borderId="0" xfId="47" applyNumberFormat="1" applyFont="1" applyAlignment="1">
      <alignment vertical="center"/>
    </xf>
    <xf numFmtId="165" fontId="9" fillId="0" borderId="13" xfId="47" applyNumberFormat="1" applyFont="1" applyBorder="1" applyAlignment="1">
      <alignment horizontal="left" vertical="center"/>
    </xf>
    <xf numFmtId="164" fontId="9" fillId="0" borderId="0" xfId="47" applyNumberFormat="1" applyFont="1" applyBorder="1" applyAlignment="1">
      <alignment horizontal="right" vertical="center"/>
    </xf>
    <xf numFmtId="164" fontId="9" fillId="0" borderId="0" xfId="47" applyNumberFormat="1" applyFont="1" applyBorder="1" applyAlignment="1">
      <alignment vertical="center"/>
    </xf>
    <xf numFmtId="0" fontId="9" fillId="0" borderId="0" xfId="47" applyFont="1" applyBorder="1" applyAlignment="1">
      <alignment horizontal="center" vertical="center"/>
    </xf>
    <xf numFmtId="0" fontId="8" fillId="0" borderId="1" xfId="47" applyFont="1" applyBorder="1" applyAlignment="1">
      <alignment vertical="center"/>
    </xf>
    <xf numFmtId="0" fontId="8" fillId="0" borderId="1" xfId="47" applyFont="1" applyBorder="1" applyAlignment="1">
      <alignment horizontal="center" vertical="center"/>
    </xf>
    <xf numFmtId="164" fontId="8" fillId="0" borderId="1" xfId="47" applyNumberFormat="1" applyFont="1" applyBorder="1" applyAlignment="1">
      <alignment vertical="center"/>
    </xf>
    <xf numFmtId="165" fontId="8" fillId="33" borderId="0" xfId="47" applyNumberFormat="1" applyFont="1" applyFill="1" applyBorder="1" applyAlignment="1">
      <alignment vertical="center"/>
    </xf>
    <xf numFmtId="165" fontId="27" fillId="0" borderId="0" xfId="47" applyNumberFormat="1" applyFont="1" applyAlignment="1">
      <alignment horizontal="right" vertical="center"/>
    </xf>
    <xf numFmtId="165" fontId="28" fillId="0" borderId="0" xfId="47" applyNumberFormat="1" applyFont="1" applyAlignment="1">
      <alignment horizontal="left" vertical="center"/>
    </xf>
    <xf numFmtId="165" fontId="28" fillId="0" borderId="0" xfId="47" applyNumberFormat="1" applyFont="1" applyAlignment="1">
      <alignment horizontal="right" vertical="center"/>
    </xf>
    <xf numFmtId="164" fontId="27" fillId="0" borderId="13" xfId="47" applyNumberFormat="1" applyFont="1" applyBorder="1" applyAlignment="1">
      <alignment vertical="center"/>
    </xf>
    <xf numFmtId="164" fontId="28" fillId="0" borderId="0" xfId="47" applyNumberFormat="1" applyFont="1" applyAlignment="1">
      <alignment horizontal="right" vertical="top"/>
    </xf>
    <xf numFmtId="164" fontId="27" fillId="0" borderId="0" xfId="47" applyNumberFormat="1" applyFont="1" applyAlignment="1">
      <alignment horizontal="right" vertical="center"/>
    </xf>
    <xf numFmtId="0" fontId="27" fillId="0" borderId="0" xfId="47" applyFont="1" applyAlignment="1">
      <alignment vertical="center"/>
    </xf>
    <xf numFmtId="164" fontId="27" fillId="0" borderId="0" xfId="47" applyNumberFormat="1" applyFont="1" applyAlignment="1">
      <alignment vertical="center"/>
    </xf>
    <xf numFmtId="165" fontId="27" fillId="0" borderId="13" xfId="47" applyNumberFormat="1" applyFont="1" applyBorder="1" applyAlignment="1">
      <alignment horizontal="right" vertical="center"/>
    </xf>
    <xf numFmtId="165" fontId="27" fillId="0" borderId="0" xfId="47" applyNumberFormat="1" applyFont="1" applyAlignment="1">
      <alignment horizontal="left" vertical="center"/>
    </xf>
    <xf numFmtId="165" fontId="28" fillId="33" borderId="0" xfId="47" applyNumberFormat="1" applyFont="1" applyFill="1" applyAlignment="1">
      <alignment horizontal="right" vertical="center"/>
    </xf>
    <xf numFmtId="165" fontId="28" fillId="0" borderId="0" xfId="40" applyNumberFormat="1" applyFont="1" applyAlignment="1">
      <alignment horizontal="left" vertical="center"/>
    </xf>
    <xf numFmtId="164" fontId="28" fillId="0" borderId="0" xfId="47" applyNumberFormat="1" applyFont="1" applyAlignment="1">
      <alignment vertical="center"/>
    </xf>
    <xf numFmtId="165" fontId="28" fillId="0" borderId="1" xfId="40" applyNumberFormat="1" applyFont="1" applyBorder="1" applyAlignment="1">
      <alignment horizontal="right" vertical="center"/>
    </xf>
    <xf numFmtId="165" fontId="28" fillId="0" borderId="0" xfId="40" applyNumberFormat="1" applyFont="1" applyAlignment="1">
      <alignment vertical="center"/>
    </xf>
    <xf numFmtId="165" fontId="28" fillId="33" borderId="1" xfId="40" applyNumberFormat="1" applyFont="1" applyFill="1" applyBorder="1" applyAlignment="1">
      <alignment horizontal="right" vertical="center"/>
    </xf>
    <xf numFmtId="165" fontId="28" fillId="0" borderId="13" xfId="47" applyNumberFormat="1" applyFont="1" applyBorder="1" applyAlignment="1">
      <alignment horizontal="right" vertical="center"/>
    </xf>
    <xf numFmtId="165" fontId="28" fillId="33" borderId="13" xfId="47" applyNumberFormat="1" applyFont="1" applyFill="1" applyBorder="1" applyAlignment="1">
      <alignment horizontal="right" vertical="center"/>
    </xf>
    <xf numFmtId="165" fontId="28" fillId="0" borderId="13" xfId="47" applyNumberFormat="1" applyFont="1" applyBorder="1" applyAlignment="1">
      <alignment horizontal="left" vertical="center"/>
    </xf>
    <xf numFmtId="165" fontId="28" fillId="0" borderId="0" xfId="47" applyNumberFormat="1" applyFont="1" applyAlignment="1">
      <alignment vertical="center"/>
    </xf>
    <xf numFmtId="164" fontId="28" fillId="0" borderId="1" xfId="40" applyNumberFormat="1" applyFont="1" applyBorder="1" applyAlignment="1">
      <alignment vertical="center"/>
    </xf>
    <xf numFmtId="165" fontId="28" fillId="33" borderId="13" xfId="47" applyNumberFormat="1" applyFont="1" applyFill="1" applyBorder="1" applyAlignment="1">
      <alignment vertical="center"/>
    </xf>
    <xf numFmtId="165" fontId="28" fillId="0" borderId="13" xfId="47" applyNumberFormat="1" applyFont="1" applyBorder="1" applyAlignment="1">
      <alignment vertical="center"/>
    </xf>
    <xf numFmtId="165" fontId="27" fillId="33" borderId="0" xfId="47" applyNumberFormat="1" applyFont="1" applyFill="1" applyAlignment="1">
      <alignment horizontal="right" vertical="center"/>
    </xf>
    <xf numFmtId="164" fontId="28" fillId="0" borderId="0" xfId="40" applyNumberFormat="1" applyFont="1" applyAlignment="1">
      <alignment vertical="center"/>
    </xf>
    <xf numFmtId="164" fontId="28" fillId="33" borderId="0" xfId="40" applyNumberFormat="1" applyFont="1" applyFill="1" applyAlignment="1">
      <alignment vertical="center"/>
    </xf>
    <xf numFmtId="164" fontId="28" fillId="33" borderId="0" xfId="40" applyNumberFormat="1" applyFont="1" applyFill="1" applyAlignment="1">
      <alignment horizontal="right" vertical="center"/>
    </xf>
    <xf numFmtId="165" fontId="27" fillId="0" borderId="13" xfId="47" applyNumberFormat="1" applyFont="1" applyBorder="1" applyAlignment="1">
      <alignment horizontal="left" vertical="center"/>
    </xf>
    <xf numFmtId="165" fontId="28" fillId="0" borderId="0" xfId="40" applyNumberFormat="1" applyFont="1" applyBorder="1" applyAlignment="1">
      <alignment horizontal="right" vertical="center"/>
    </xf>
    <xf numFmtId="165" fontId="28" fillId="33" borderId="0" xfId="40" applyNumberFormat="1" applyFont="1" applyFill="1" applyBorder="1" applyAlignment="1">
      <alignment horizontal="right" vertical="center"/>
    </xf>
    <xf numFmtId="165" fontId="28" fillId="0" borderId="14" xfId="47" applyNumberFormat="1" applyFont="1" applyBorder="1" applyAlignment="1">
      <alignment vertical="center"/>
    </xf>
    <xf numFmtId="165" fontId="28" fillId="33" borderId="14" xfId="47" applyNumberFormat="1" applyFont="1" applyFill="1" applyBorder="1" applyAlignment="1">
      <alignment vertical="center"/>
    </xf>
    <xf numFmtId="165" fontId="8" fillId="33" borderId="0" xfId="40" applyNumberFormat="1" applyFont="1" applyFill="1" applyBorder="1" applyAlignment="1">
      <alignment vertical="center"/>
    </xf>
    <xf numFmtId="165" fontId="8" fillId="0" borderId="0" xfId="40" applyNumberFormat="1" applyFont="1" applyBorder="1" applyAlignment="1">
      <alignment vertical="center"/>
    </xf>
    <xf numFmtId="165" fontId="28" fillId="0" borderId="0" xfId="40" applyNumberFormat="1" applyFont="1" applyBorder="1" applyAlignment="1">
      <alignment vertical="center"/>
    </xf>
    <xf numFmtId="165" fontId="28" fillId="33" borderId="0" xfId="40" applyNumberFormat="1" applyFont="1" applyFill="1" applyBorder="1" applyAlignment="1">
      <alignment vertical="center"/>
    </xf>
    <xf numFmtId="165" fontId="8" fillId="33" borderId="1" xfId="40" applyNumberFormat="1" applyFont="1" applyFill="1" applyBorder="1" applyAlignment="1">
      <alignment vertical="center"/>
    </xf>
    <xf numFmtId="165" fontId="28" fillId="0" borderId="1" xfId="40" applyNumberFormat="1" applyFont="1" applyBorder="1" applyAlignment="1">
      <alignment vertical="center"/>
    </xf>
    <xf numFmtId="165" fontId="28" fillId="0" borderId="0" xfId="40" applyNumberFormat="1" applyFont="1" applyFill="1" applyAlignment="1">
      <alignment horizontal="right" vertical="center"/>
    </xf>
    <xf numFmtId="165" fontId="8" fillId="33" borderId="0" xfId="40" applyNumberFormat="1" applyFont="1" applyFill="1" applyBorder="1" applyAlignment="1">
      <alignment horizontal="right" vertical="center"/>
    </xf>
    <xf numFmtId="164" fontId="8" fillId="0" borderId="0" xfId="40" applyNumberFormat="1" applyFont="1" applyBorder="1" applyAlignment="1">
      <alignment vertical="center"/>
    </xf>
    <xf numFmtId="164" fontId="28" fillId="0" borderId="0" xfId="40" applyNumberFormat="1" applyFont="1" applyBorder="1" applyAlignment="1">
      <alignment vertical="center"/>
    </xf>
    <xf numFmtId="165" fontId="28" fillId="0" borderId="0" xfId="40" applyNumberFormat="1" applyFont="1" applyBorder="1" applyAlignment="1">
      <alignment horizontal="left" vertical="center"/>
    </xf>
    <xf numFmtId="0" fontId="6" fillId="0" borderId="0" xfId="0" applyFont="1" applyAlignment="1">
      <alignment horizontal="right"/>
    </xf>
    <xf numFmtId="164" fontId="8" fillId="0" borderId="0" xfId="47" applyNumberFormat="1" applyFont="1" applyBorder="1" applyAlignment="1">
      <alignment vertical="center"/>
    </xf>
    <xf numFmtId="165" fontId="8" fillId="0" borderId="0" xfId="40" applyNumberFormat="1" applyFont="1" applyFill="1" applyAlignment="1">
      <alignment horizontal="right" vertical="center"/>
    </xf>
    <xf numFmtId="165" fontId="8" fillId="0" borderId="0" xfId="40" applyNumberFormat="1" applyFont="1" applyFill="1" applyAlignment="1">
      <alignment vertical="center"/>
    </xf>
    <xf numFmtId="165" fontId="28" fillId="0" borderId="0" xfId="40" applyNumberFormat="1" applyFont="1" applyFill="1" applyAlignment="1">
      <alignment vertical="center"/>
    </xf>
    <xf numFmtId="165" fontId="9" fillId="0" borderId="13" xfId="47" applyNumberFormat="1" applyFont="1" applyFill="1" applyBorder="1" applyAlignment="1">
      <alignment horizontal="right" vertical="center"/>
    </xf>
    <xf numFmtId="165" fontId="9" fillId="0" borderId="13" xfId="47" applyNumberFormat="1" applyFont="1" applyFill="1" applyBorder="1" applyAlignment="1">
      <alignment horizontal="left" vertical="center"/>
    </xf>
    <xf numFmtId="165" fontId="27" fillId="0" borderId="13" xfId="47" applyNumberFormat="1" applyFont="1" applyFill="1" applyBorder="1" applyAlignment="1">
      <alignment horizontal="right" vertical="center"/>
    </xf>
    <xf numFmtId="165" fontId="27" fillId="0" borderId="13" xfId="47" applyNumberFormat="1" applyFont="1" applyFill="1" applyBorder="1" applyAlignment="1">
      <alignment horizontal="left" vertical="center"/>
    </xf>
    <xf numFmtId="165" fontId="8" fillId="0" borderId="0" xfId="47" applyNumberFormat="1" applyFont="1" applyFill="1" applyBorder="1" applyAlignment="1">
      <alignment horizontal="right" vertical="center"/>
    </xf>
    <xf numFmtId="165" fontId="8" fillId="0" borderId="0" xfId="47" applyNumberFormat="1" applyFont="1" applyFill="1" applyAlignment="1">
      <alignment horizontal="left" vertical="center"/>
    </xf>
    <xf numFmtId="165" fontId="28" fillId="0" borderId="0" xfId="47" applyNumberFormat="1" applyFont="1" applyFill="1" applyBorder="1" applyAlignment="1">
      <alignment horizontal="right" vertical="center"/>
    </xf>
    <xf numFmtId="165" fontId="28" fillId="0" borderId="0" xfId="47" applyNumberFormat="1" applyFont="1" applyFill="1" applyAlignment="1">
      <alignment horizontal="left" vertical="center"/>
    </xf>
    <xf numFmtId="165" fontId="28" fillId="0" borderId="0" xfId="47" applyNumberFormat="1" applyFont="1" applyFill="1" applyAlignment="1">
      <alignment horizontal="right" vertical="center"/>
    </xf>
    <xf numFmtId="164" fontId="28" fillId="0" borderId="0" xfId="47" applyNumberFormat="1" applyFont="1" applyAlignment="1">
      <alignment horizontal="center" vertical="center"/>
    </xf>
    <xf numFmtId="0" fontId="28" fillId="0" borderId="0" xfId="47" applyFont="1"/>
    <xf numFmtId="164" fontId="6" fillId="0" borderId="13" xfId="47" applyNumberFormat="1" applyFont="1" applyBorder="1" applyAlignment="1">
      <alignment vertical="center"/>
    </xf>
    <xf numFmtId="164" fontId="28" fillId="0" borderId="13" xfId="47" applyNumberFormat="1" applyFont="1" applyBorder="1" applyAlignment="1">
      <alignment vertical="center"/>
    </xf>
    <xf numFmtId="164" fontId="28" fillId="0" borderId="13" xfId="47" applyNumberFormat="1" applyFont="1" applyBorder="1" applyAlignment="1">
      <alignment horizontal="center" vertical="center"/>
    </xf>
    <xf numFmtId="165" fontId="27" fillId="0" borderId="0" xfId="47" applyNumberFormat="1" applyFont="1" applyAlignment="1">
      <alignment vertical="center"/>
    </xf>
    <xf numFmtId="0" fontId="6" fillId="0" borderId="0" xfId="47" applyFont="1" applyAlignment="1">
      <alignment horizontal="right"/>
    </xf>
    <xf numFmtId="165" fontId="6" fillId="0" borderId="0" xfId="47" applyNumberFormat="1" applyFont="1" applyAlignment="1">
      <alignment vertical="center"/>
    </xf>
    <xf numFmtId="165" fontId="6" fillId="0" borderId="0" xfId="47" applyNumberFormat="1" applyFont="1" applyAlignment="1">
      <alignment horizontal="right" vertical="center"/>
    </xf>
    <xf numFmtId="164" fontId="27" fillId="0" borderId="13" xfId="47" applyNumberFormat="1" applyFont="1" applyBorder="1" applyAlignment="1">
      <alignment horizontal="center" vertical="center"/>
    </xf>
    <xf numFmtId="165" fontId="28" fillId="33" borderId="0" xfId="47" applyNumberFormat="1" applyFont="1" applyFill="1" applyAlignment="1">
      <alignment vertical="center"/>
    </xf>
    <xf numFmtId="0" fontId="28" fillId="0" borderId="0" xfId="47" applyFont="1" applyAlignment="1">
      <alignment vertical="center"/>
    </xf>
    <xf numFmtId="165" fontId="28" fillId="33" borderId="1" xfId="47" applyNumberFormat="1" applyFont="1" applyFill="1" applyBorder="1" applyAlignment="1">
      <alignment vertical="center"/>
    </xf>
    <xf numFmtId="165" fontId="28" fillId="0" borderId="14" xfId="47" applyNumberFormat="1" applyFont="1" applyBorder="1" applyAlignment="1">
      <alignment horizontal="right" vertical="center"/>
    </xf>
    <xf numFmtId="165" fontId="28" fillId="33" borderId="14" xfId="47" applyNumberFormat="1" applyFont="1" applyFill="1" applyBorder="1" applyAlignment="1">
      <alignment horizontal="right" vertical="center"/>
    </xf>
    <xf numFmtId="164" fontId="28" fillId="0" borderId="0" xfId="47" applyNumberFormat="1" applyFont="1" applyAlignment="1">
      <alignment horizontal="left" vertical="center"/>
    </xf>
    <xf numFmtId="164" fontId="29" fillId="0" borderId="0" xfId="47" applyNumberFormat="1" applyFont="1" applyAlignment="1">
      <alignment horizontal="center" vertical="center"/>
    </xf>
    <xf numFmtId="49" fontId="29" fillId="0" borderId="0" xfId="47" applyNumberFormat="1" applyFont="1" applyAlignment="1">
      <alignment horizontal="center" vertical="center"/>
    </xf>
    <xf numFmtId="164" fontId="28" fillId="0" borderId="2" xfId="47" applyNumberFormat="1" applyFont="1" applyBorder="1" applyAlignment="1">
      <alignment vertical="center"/>
    </xf>
    <xf numFmtId="164" fontId="28" fillId="0" borderId="2" xfId="47" applyNumberFormat="1" applyFont="1" applyBorder="1" applyAlignment="1">
      <alignment horizontal="center" vertical="center"/>
    </xf>
    <xf numFmtId="165" fontId="28" fillId="0" borderId="2" xfId="47" applyNumberFormat="1" applyFont="1" applyBorder="1" applyAlignment="1">
      <alignment vertical="center"/>
    </xf>
    <xf numFmtId="165" fontId="28" fillId="0" borderId="1" xfId="47" applyNumberFormat="1" applyFont="1" applyBorder="1" applyAlignment="1">
      <alignment horizontal="right" vertical="center"/>
    </xf>
    <xf numFmtId="165" fontId="28" fillId="0" borderId="3" xfId="47" applyNumberFormat="1" applyFont="1" applyBorder="1" applyAlignment="1">
      <alignment vertical="center"/>
    </xf>
    <xf numFmtId="165" fontId="28" fillId="33" borderId="3" xfId="47" applyNumberFormat="1" applyFont="1" applyFill="1" applyBorder="1" applyAlignment="1">
      <alignment vertical="center"/>
    </xf>
    <xf numFmtId="165" fontId="28" fillId="33" borderId="18" xfId="47" applyNumberFormat="1" applyFont="1" applyFill="1" applyBorder="1" applyAlignment="1">
      <alignment vertical="center"/>
    </xf>
    <xf numFmtId="165" fontId="27" fillId="0" borderId="0" xfId="59" applyNumberFormat="1" applyFont="1" applyFill="1" applyAlignment="1">
      <alignment horizontal="right" vertical="center"/>
    </xf>
    <xf numFmtId="165" fontId="27" fillId="0" borderId="13" xfId="59" applyNumberFormat="1" applyFont="1" applyFill="1" applyBorder="1" applyAlignment="1">
      <alignment horizontal="right" vertical="center"/>
    </xf>
    <xf numFmtId="165" fontId="28" fillId="33" borderId="0" xfId="59" applyNumberFormat="1" applyFont="1" applyFill="1" applyAlignment="1">
      <alignment vertical="center"/>
    </xf>
    <xf numFmtId="165" fontId="28" fillId="33" borderId="0" xfId="59" applyNumberFormat="1" applyFont="1" applyFill="1" applyAlignment="1">
      <alignment horizontal="right" vertical="center"/>
    </xf>
    <xf numFmtId="165" fontId="28" fillId="33" borderId="13" xfId="59" applyNumberFormat="1" applyFont="1" applyFill="1" applyBorder="1" applyAlignment="1">
      <alignment vertical="center"/>
    </xf>
    <xf numFmtId="165" fontId="28" fillId="33" borderId="13" xfId="59" applyNumberFormat="1" applyFont="1" applyFill="1" applyBorder="1" applyAlignment="1">
      <alignment horizontal="right" vertical="center"/>
    </xf>
    <xf numFmtId="165" fontId="28" fillId="33" borderId="14" xfId="59" applyNumberFormat="1" applyFont="1" applyFill="1" applyBorder="1" applyAlignment="1">
      <alignment horizontal="right" vertical="center"/>
    </xf>
    <xf numFmtId="165" fontId="28" fillId="0" borderId="0" xfId="59" applyNumberFormat="1" applyFont="1" applyFill="1" applyAlignment="1">
      <alignment horizontal="right" vertical="center"/>
    </xf>
    <xf numFmtId="165" fontId="28" fillId="0" borderId="0" xfId="59" applyNumberFormat="1" applyFont="1" applyFill="1" applyAlignment="1">
      <alignment vertical="center"/>
    </xf>
    <xf numFmtId="165" fontId="28" fillId="33" borderId="1" xfId="59" applyNumberFormat="1" applyFont="1" applyFill="1" applyBorder="1" applyAlignment="1">
      <alignment vertical="center"/>
    </xf>
    <xf numFmtId="165" fontId="28" fillId="33" borderId="3" xfId="59" applyNumberFormat="1" applyFont="1" applyFill="1" applyBorder="1" applyAlignment="1">
      <alignment vertical="center"/>
    </xf>
    <xf numFmtId="165" fontId="28" fillId="0" borderId="0" xfId="59" applyNumberFormat="1" applyFont="1" applyFill="1" applyBorder="1" applyAlignment="1">
      <alignment vertical="center"/>
    </xf>
    <xf numFmtId="165" fontId="28" fillId="33" borderId="14" xfId="59" applyNumberFormat="1" applyFont="1" applyFill="1" applyBorder="1" applyAlignment="1">
      <alignment vertical="center"/>
    </xf>
    <xf numFmtId="165" fontId="28" fillId="0" borderId="14" xfId="59" applyNumberFormat="1" applyFont="1" applyFill="1" applyBorder="1" applyAlignment="1">
      <alignment vertical="center"/>
    </xf>
    <xf numFmtId="165" fontId="28" fillId="0" borderId="0" xfId="47" applyNumberFormat="1" applyFont="1" applyBorder="1" applyAlignment="1">
      <alignment vertical="center"/>
    </xf>
    <xf numFmtId="164" fontId="28" fillId="0" borderId="0" xfId="47" applyNumberFormat="1" applyFont="1" applyFill="1" applyAlignment="1">
      <alignment horizontal="center" vertical="center"/>
    </xf>
    <xf numFmtId="164" fontId="28" fillId="0" borderId="0" xfId="47" applyNumberFormat="1" applyFont="1" applyFill="1" applyAlignment="1">
      <alignment vertical="center"/>
    </xf>
    <xf numFmtId="165" fontId="28" fillId="0" borderId="0" xfId="47" applyNumberFormat="1" applyFont="1" applyFill="1" applyAlignment="1">
      <alignment vertical="center"/>
    </xf>
    <xf numFmtId="165" fontId="28" fillId="0" borderId="0" xfId="47" applyNumberFormat="1" applyFont="1" applyFill="1" applyBorder="1" applyAlignment="1">
      <alignment vertical="center"/>
    </xf>
    <xf numFmtId="165" fontId="28" fillId="0" borderId="13" xfId="47" applyNumberFormat="1" applyFont="1" applyFill="1" applyBorder="1" applyAlignment="1">
      <alignment vertical="center"/>
    </xf>
    <xf numFmtId="169" fontId="8" fillId="0" borderId="13" xfId="47" applyNumberFormat="1" applyFont="1" applyFill="1" applyBorder="1" applyAlignment="1">
      <alignment horizontal="justify" vertical="center"/>
    </xf>
    <xf numFmtId="0" fontId="8" fillId="0" borderId="13" xfId="47" applyFont="1" applyFill="1" applyBorder="1" applyAlignment="1">
      <alignment horizontal="justify" vertical="center"/>
    </xf>
    <xf numFmtId="165" fontId="28" fillId="0" borderId="1" xfId="47" applyNumberFormat="1" applyFont="1" applyBorder="1" applyAlignment="1">
      <alignment vertical="center"/>
    </xf>
    <xf numFmtId="165" fontId="8" fillId="0" borderId="0" xfId="47" applyNumberFormat="1" applyFont="1" applyBorder="1" applyAlignment="1">
      <alignment horizontal="right" vertical="center"/>
    </xf>
    <xf numFmtId="165" fontId="8" fillId="0" borderId="0" xfId="47" applyNumberFormat="1" applyFont="1" applyBorder="1" applyAlignment="1">
      <alignment vertical="center"/>
    </xf>
    <xf numFmtId="0" fontId="8" fillId="0" borderId="0" xfId="47" applyFont="1" applyBorder="1" applyAlignment="1">
      <alignment vertical="center"/>
    </xf>
    <xf numFmtId="165" fontId="8" fillId="0" borderId="0" xfId="40" applyNumberFormat="1" applyFont="1" applyBorder="1" applyAlignment="1">
      <alignment horizontal="left" vertical="center"/>
    </xf>
    <xf numFmtId="165" fontId="9" fillId="0" borderId="13" xfId="47" applyNumberFormat="1" applyFont="1" applyBorder="1" applyAlignment="1">
      <alignment vertical="center"/>
    </xf>
    <xf numFmtId="165" fontId="8" fillId="33" borderId="1" xfId="28" applyNumberFormat="1" applyFont="1" applyFill="1" applyBorder="1" applyAlignment="1">
      <alignment vertical="center"/>
    </xf>
    <xf numFmtId="165" fontId="28" fillId="0" borderId="13" xfId="59" applyNumberFormat="1" applyFont="1" applyFill="1" applyBorder="1" applyAlignment="1">
      <alignment vertical="center"/>
    </xf>
    <xf numFmtId="165" fontId="6" fillId="0" borderId="0" xfId="47" applyNumberFormat="1" applyFont="1" applyAlignment="1">
      <alignment horizontal="right"/>
    </xf>
    <xf numFmtId="165" fontId="28" fillId="0" borderId="2" xfId="59" applyNumberFormat="1" applyFont="1" applyFill="1" applyBorder="1" applyAlignment="1">
      <alignment vertical="center"/>
    </xf>
    <xf numFmtId="165" fontId="28" fillId="0" borderId="0" xfId="28" applyNumberFormat="1" applyFont="1" applyFill="1" applyAlignment="1">
      <alignment vertical="center"/>
    </xf>
    <xf numFmtId="0" fontId="7" fillId="0" borderId="0" xfId="47" applyFont="1"/>
    <xf numFmtId="165" fontId="7" fillId="0" borderId="0" xfId="47" applyNumberFormat="1" applyFont="1"/>
    <xf numFmtId="169" fontId="9" fillId="0" borderId="0" xfId="47" applyNumberFormat="1" applyFont="1" applyAlignment="1">
      <alignment horizontal="right" vertical="center"/>
    </xf>
    <xf numFmtId="169" fontId="9" fillId="0" borderId="13" xfId="47" applyNumberFormat="1" applyFont="1" applyBorder="1" applyAlignment="1">
      <alignment horizontal="right" vertical="center"/>
    </xf>
    <xf numFmtId="169" fontId="9" fillId="33" borderId="0" xfId="47" applyNumberFormat="1" applyFont="1" applyFill="1" applyAlignment="1">
      <alignment horizontal="right" vertical="center"/>
    </xf>
    <xf numFmtId="169" fontId="8" fillId="33" borderId="0" xfId="47" applyNumberFormat="1" applyFont="1" applyFill="1" applyAlignment="1">
      <alignment horizontal="right" vertical="center"/>
    </xf>
    <xf numFmtId="169" fontId="8" fillId="0" borderId="0" xfId="47" applyNumberFormat="1" applyFont="1" applyAlignment="1">
      <alignment horizontal="right" vertical="center"/>
    </xf>
    <xf numFmtId="165" fontId="8" fillId="0" borderId="0" xfId="47" applyNumberFormat="1" applyFont="1" applyAlignment="1">
      <alignment horizontal="right"/>
    </xf>
    <xf numFmtId="169" fontId="8" fillId="33" borderId="13" xfId="47" applyNumberFormat="1" applyFont="1" applyFill="1" applyBorder="1" applyAlignment="1">
      <alignment vertical="center"/>
    </xf>
    <xf numFmtId="169" fontId="8" fillId="0" borderId="13" xfId="47" applyNumberFormat="1" applyFont="1" applyBorder="1" applyAlignment="1">
      <alignment vertical="center"/>
    </xf>
    <xf numFmtId="165" fontId="8" fillId="0" borderId="0" xfId="47" applyNumberFormat="1" applyFont="1"/>
    <xf numFmtId="169" fontId="8" fillId="33" borderId="0" xfId="47" applyNumberFormat="1" applyFont="1" applyFill="1" applyAlignment="1">
      <alignment vertical="center"/>
    </xf>
    <xf numFmtId="169" fontId="8" fillId="0" borderId="0" xfId="47" applyNumberFormat="1" applyFont="1" applyAlignment="1">
      <alignment vertical="center"/>
    </xf>
    <xf numFmtId="166" fontId="8" fillId="0" borderId="0" xfId="47" applyNumberFormat="1" applyFont="1" applyAlignment="1">
      <alignment horizontal="right" vertical="center"/>
    </xf>
    <xf numFmtId="169" fontId="8" fillId="33" borderId="13" xfId="47" applyNumberFormat="1" applyFont="1" applyFill="1" applyBorder="1" applyAlignment="1">
      <alignment horizontal="right" vertical="center"/>
    </xf>
    <xf numFmtId="169" fontId="8" fillId="0" borderId="13" xfId="47" applyNumberFormat="1" applyFont="1" applyBorder="1" applyAlignment="1">
      <alignment horizontal="right" vertical="center"/>
    </xf>
    <xf numFmtId="170" fontId="8" fillId="0" borderId="0" xfId="47" applyNumberFormat="1" applyFont="1" applyAlignment="1">
      <alignment vertical="center"/>
    </xf>
    <xf numFmtId="170" fontId="8" fillId="0" borderId="0" xfId="39" applyNumberFormat="1" applyFont="1" applyAlignment="1">
      <alignment vertical="center"/>
    </xf>
    <xf numFmtId="169" fontId="8" fillId="33" borderId="1" xfId="48" applyNumberFormat="1" applyFont="1" applyFill="1" applyBorder="1" applyAlignment="1">
      <alignment vertical="center"/>
    </xf>
    <xf numFmtId="43" fontId="8" fillId="0" borderId="0" xfId="48" applyFont="1" applyBorder="1" applyAlignment="1">
      <alignment horizontal="right" vertical="center"/>
    </xf>
    <xf numFmtId="169" fontId="8" fillId="0" borderId="1" xfId="48" applyNumberFormat="1" applyFont="1" applyFill="1" applyBorder="1" applyAlignment="1">
      <alignment vertical="center"/>
    </xf>
    <xf numFmtId="43" fontId="8" fillId="0" borderId="0" xfId="48" applyFont="1" applyFill="1" applyBorder="1" applyAlignment="1">
      <alignment horizontal="right" vertical="center"/>
    </xf>
    <xf numFmtId="169" fontId="8" fillId="33" borderId="0" xfId="47" applyNumberFormat="1" applyFont="1" applyFill="1" applyBorder="1" applyAlignment="1">
      <alignment vertical="center"/>
    </xf>
    <xf numFmtId="169" fontId="8" fillId="0" borderId="0" xfId="47" applyNumberFormat="1" applyFont="1" applyBorder="1" applyAlignment="1">
      <alignment vertical="center"/>
    </xf>
    <xf numFmtId="43" fontId="8" fillId="0" borderId="0" xfId="48" applyFont="1" applyAlignment="1">
      <alignment horizontal="right" vertical="center"/>
    </xf>
    <xf numFmtId="43" fontId="8" fillId="0" borderId="0" xfId="48" applyFont="1" applyFill="1" applyAlignment="1">
      <alignment horizontal="right" vertical="center"/>
    </xf>
    <xf numFmtId="169" fontId="8" fillId="33" borderId="3" xfId="47" applyNumberFormat="1" applyFont="1" applyFill="1" applyBorder="1" applyAlignment="1">
      <alignment vertical="center"/>
    </xf>
    <xf numFmtId="164" fontId="8" fillId="0" borderId="3" xfId="47" applyNumberFormat="1" applyFont="1" applyBorder="1" applyAlignment="1">
      <alignment vertical="center"/>
    </xf>
    <xf numFmtId="169" fontId="8" fillId="33" borderId="0" xfId="48" applyNumberFormat="1" applyFont="1" applyFill="1" applyBorder="1" applyAlignment="1">
      <alignment vertical="center"/>
    </xf>
    <xf numFmtId="169" fontId="8" fillId="0" borderId="0" xfId="48" applyNumberFormat="1" applyFont="1" applyFill="1" applyBorder="1" applyAlignment="1">
      <alignment vertical="center"/>
    </xf>
    <xf numFmtId="169" fontId="8" fillId="33" borderId="14" xfId="47" applyNumberFormat="1" applyFont="1" applyFill="1" applyBorder="1" applyAlignment="1">
      <alignment vertical="center"/>
    </xf>
    <xf numFmtId="169" fontId="8" fillId="0" borderId="14" xfId="47" applyNumberFormat="1" applyFont="1" applyBorder="1" applyAlignment="1">
      <alignment vertical="center"/>
    </xf>
    <xf numFmtId="165" fontId="8" fillId="0" borderId="0" xfId="39" applyNumberFormat="1" applyFont="1" applyAlignment="1">
      <alignment vertical="center"/>
    </xf>
    <xf numFmtId="169" fontId="8" fillId="33" borderId="15" xfId="47" applyNumberFormat="1" applyFont="1" applyFill="1" applyBorder="1" applyAlignment="1">
      <alignment vertical="center"/>
    </xf>
    <xf numFmtId="169" fontId="8" fillId="0" borderId="15" xfId="47" applyNumberFormat="1" applyFont="1" applyBorder="1" applyAlignment="1">
      <alignment vertical="center"/>
    </xf>
    <xf numFmtId="171" fontId="8" fillId="33" borderId="0" xfId="47" applyNumberFormat="1" applyFont="1" applyFill="1" applyAlignment="1">
      <alignment vertical="center"/>
    </xf>
    <xf numFmtId="171" fontId="8" fillId="0" borderId="0" xfId="47" applyNumberFormat="1" applyFont="1" applyAlignment="1">
      <alignment vertical="center"/>
    </xf>
    <xf numFmtId="165" fontId="8" fillId="0" borderId="0" xfId="43" applyNumberFormat="1" applyFont="1" applyFill="1" applyAlignment="1">
      <alignment horizontal="right" vertical="center"/>
    </xf>
    <xf numFmtId="172" fontId="8" fillId="33" borderId="0" xfId="47" applyNumberFormat="1" applyFont="1" applyFill="1" applyAlignment="1">
      <alignment vertical="center"/>
    </xf>
    <xf numFmtId="172" fontId="8" fillId="0" borderId="0" xfId="47" applyNumberFormat="1" applyFont="1" applyAlignment="1">
      <alignment vertical="center"/>
    </xf>
    <xf numFmtId="0" fontId="8" fillId="0" borderId="0" xfId="47" applyFont="1" applyFill="1" applyAlignment="1">
      <alignment vertical="center"/>
    </xf>
    <xf numFmtId="164" fontId="8" fillId="0" borderId="0" xfId="47" applyNumberFormat="1" applyFont="1" applyFill="1" applyAlignment="1">
      <alignment vertical="center"/>
    </xf>
    <xf numFmtId="164" fontId="8" fillId="0" borderId="0" xfId="47" applyNumberFormat="1" applyFont="1" applyFill="1" applyAlignment="1">
      <alignment horizontal="center" vertical="center"/>
    </xf>
    <xf numFmtId="164" fontId="8" fillId="0" borderId="0" xfId="47" applyNumberFormat="1" applyFont="1" applyFill="1" applyAlignment="1">
      <alignment horizontal="right" vertical="center"/>
    </xf>
    <xf numFmtId="172" fontId="8" fillId="0" borderId="0" xfId="47" applyNumberFormat="1" applyFont="1" applyFill="1" applyAlignment="1">
      <alignment vertical="center"/>
    </xf>
    <xf numFmtId="170" fontId="8" fillId="0" borderId="0" xfId="47" applyNumberFormat="1" applyFont="1" applyFill="1" applyAlignment="1">
      <alignment vertical="center"/>
    </xf>
    <xf numFmtId="170" fontId="8" fillId="0" borderId="0" xfId="39" applyNumberFormat="1" applyFont="1" applyFill="1" applyAlignment="1">
      <alignment vertical="center"/>
    </xf>
    <xf numFmtId="164" fontId="27" fillId="0" borderId="0" xfId="47" applyNumberFormat="1" applyFont="1" applyAlignment="1">
      <alignment horizontal="left" vertical="center"/>
    </xf>
    <xf numFmtId="0" fontId="9" fillId="0" borderId="13" xfId="47" applyFont="1" applyBorder="1" applyAlignment="1">
      <alignment horizontal="center" vertical="center"/>
    </xf>
    <xf numFmtId="164" fontId="9" fillId="0" borderId="0" xfId="47" applyNumberFormat="1" applyFont="1" applyBorder="1" applyAlignment="1">
      <alignment horizontal="center" vertical="center"/>
    </xf>
    <xf numFmtId="164" fontId="9" fillId="0" borderId="13" xfId="47" applyNumberFormat="1" applyFont="1" applyBorder="1" applyAlignment="1">
      <alignment horizontal="center" vertical="center"/>
    </xf>
    <xf numFmtId="0" fontId="9" fillId="0" borderId="1" xfId="47" applyFont="1" applyBorder="1" applyAlignment="1">
      <alignment horizontal="center" vertical="center"/>
    </xf>
    <xf numFmtId="165" fontId="27" fillId="0" borderId="13" xfId="47" applyNumberFormat="1" applyFont="1" applyBorder="1" applyAlignment="1">
      <alignment horizontal="center" vertical="center"/>
    </xf>
    <xf numFmtId="164" fontId="27" fillId="0" borderId="0" xfId="47" applyNumberFormat="1" applyFont="1" applyAlignment="1">
      <alignment horizontal="left" vertical="center"/>
    </xf>
    <xf numFmtId="165" fontId="9" fillId="0" borderId="13" xfId="47" applyNumberFormat="1" applyFont="1" applyBorder="1" applyAlignment="1">
      <alignment horizontal="center" vertical="center"/>
    </xf>
    <xf numFmtId="0" fontId="9" fillId="0" borderId="13" xfId="47" applyFont="1" applyBorder="1" applyAlignment="1">
      <alignment horizontal="center" vertical="center"/>
    </xf>
    <xf numFmtId="164" fontId="9" fillId="0" borderId="0" xfId="47" applyNumberFormat="1" applyFont="1" applyBorder="1" applyAlignment="1">
      <alignment horizontal="center" vertical="center"/>
    </xf>
    <xf numFmtId="164" fontId="9" fillId="0" borderId="16" xfId="47" applyNumberFormat="1" applyFont="1" applyBorder="1" applyAlignment="1">
      <alignment horizontal="center" vertical="center"/>
    </xf>
    <xf numFmtId="164" fontId="9" fillId="0" borderId="17" xfId="47" applyNumberFormat="1" applyFont="1" applyBorder="1" applyAlignment="1">
      <alignment horizontal="center" vertical="center"/>
    </xf>
    <xf numFmtId="164" fontId="9" fillId="0" borderId="13" xfId="47" applyNumberFormat="1" applyFont="1" applyBorder="1" applyAlignment="1">
      <alignment horizontal="center" vertical="center"/>
    </xf>
    <xf numFmtId="0" fontId="9" fillId="0" borderId="1" xfId="47" applyFont="1" applyBorder="1" applyAlignment="1">
      <alignment horizontal="center" vertical="center"/>
    </xf>
    <xf numFmtId="0" fontId="9" fillId="0" borderId="17" xfId="47" applyFont="1" applyBorder="1" applyAlignment="1">
      <alignment horizontal="center" vertical="center"/>
    </xf>
    <xf numFmtId="165" fontId="9" fillId="0" borderId="13" xfId="47" applyNumberFormat="1" applyFont="1" applyBorder="1" applyAlignment="1">
      <alignment horizontal="center" vertical="top"/>
    </xf>
    <xf numFmtId="165" fontId="27" fillId="0" borderId="13" xfId="47" applyNumberFormat="1" applyFont="1" applyBorder="1" applyAlignment="1">
      <alignment horizontal="center" vertical="top"/>
    </xf>
  </cellXfs>
  <cellStyles count="6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0 2" xfId="53" xr:uid="{4756989B-8262-4FE3-93C1-CF2041877768}"/>
    <cellStyle name="Comma 13" xfId="57" xr:uid="{53ADD391-6630-4029-8878-9B3C7B54924B}"/>
    <cellStyle name="Comma 2" xfId="48" xr:uid="{CA9A7082-C718-4541-91F0-BF6521C77871}"/>
    <cellStyle name="Comma 2 2 14" xfId="54" xr:uid="{21BE1F96-098D-419C-A232-127C7904138E}"/>
    <cellStyle name="Comma 3" xfId="29" xr:uid="{00000000-0005-0000-0000-00001C000000}"/>
    <cellStyle name="Comma 4" xfId="49" xr:uid="{F487EDA4-A868-4080-A541-3EEF1E1A7781}"/>
    <cellStyle name="Comma 5" xfId="51" xr:uid="{B4303716-B9E7-45E7-BEB5-CFFFA5827B72}"/>
    <cellStyle name="Comma 6" xfId="58" xr:uid="{98D7AF3E-C200-4D0E-9F65-DCDD233973D8}"/>
    <cellStyle name="Comma 7" xfId="59" xr:uid="{8323A293-36CC-4D6E-99E0-595F8B54A916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2" xfId="47" xr:uid="{3A8C8BE8-FFB8-433C-8803-C070BEF62D0E}"/>
    <cellStyle name="Normal 2 3 5" xfId="52" xr:uid="{24B49195-37D0-4FDC-BA34-A538731FD151}"/>
    <cellStyle name="Normal 24" xfId="50" xr:uid="{247EC97C-C4B4-4503-A850-D78DB6A04638}"/>
    <cellStyle name="Normal 3" xfId="55" xr:uid="{776E878C-5437-4589-BE35-655B5A0DF196}"/>
    <cellStyle name="Normal 81" xfId="39" xr:uid="{00000000-0005-0000-0000-000027000000}"/>
    <cellStyle name="Normal_Cash Flow_NKCC_2005-2004 (revised)" xfId="40" xr:uid="{00000000-0005-0000-0000-000028000000}"/>
    <cellStyle name="Note" xfId="41" builtinId="10" customBuiltin="1"/>
    <cellStyle name="Output" xfId="42" builtinId="21" customBuiltin="1"/>
    <cellStyle name="Percent 2 2" xfId="43" xr:uid="{00000000-0005-0000-0000-00002B000000}"/>
    <cellStyle name="Title" xfId="44" builtinId="15" customBuiltin="1"/>
    <cellStyle name="Total" xfId="45" builtinId="25" customBuiltin="1"/>
    <cellStyle name="Warning Text" xfId="46" builtinId="11" customBuiltin="1"/>
    <cellStyle name="ปกติ_SENAT2_Mar_06 update 2มิย.49" xfId="56" xr:uid="{B12E39D8-86D7-4330-B269-FF18199C7AA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rr01-my.sharepoint.com/Data2001/My%20Documents/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hatpimook\AppData\Local\Microsoft\Windows\Temporary%20Internet%20Files\Content.Outlook\ABWXFGKI\Diamond%20First_BG%20summary_Mitsui_30June14_ADC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OPPAN~1.JAR\AppData\Local\Temp\notesFFF692\ADC%20Group%20Model%20v001e%20EP%20mapping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P810-TB"/>
      <sheetName val="P830-WBS"/>
      <sheetName val="B1"/>
      <sheetName val="E1"/>
      <sheetName val="D4"/>
      <sheetName val="Sheet2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Stock Aging"/>
      <sheetName val="Parameters"/>
      <sheetName val="ตั๋วเงินรับ"/>
      <sheetName val="cost allocation"/>
      <sheetName val="03中"/>
      <sheetName val="CRITERIA1"/>
      <sheetName val="PF PL OP"/>
      <sheetName val="BS-Thai"/>
      <sheetName val="PlanB"/>
      <sheetName val="SRO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เงินกู้ธนชาติ"/>
      <sheetName val="เงินกู้ MGC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-Sep"/>
      <sheetName val="TaxCal_2012Final"/>
      <sheetName val="detail(sum)"/>
      <sheetName val="97CAPREN"/>
      <sheetName val="table"/>
      <sheetName val="ELEC45-01"/>
      <sheetName val="Core"/>
      <sheetName val="A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TrialBalance Q3-2002"/>
      <sheetName val="ocean voyage"/>
      <sheetName val="FACTORS"/>
      <sheetName val="MENU"/>
      <sheetName val="損益分岐点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Customer BR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คำชี้แจง"/>
      <sheetName val="สมุดรายวัน"/>
      <sheetName val="CIPA"/>
      <sheetName val="Sheet1"/>
      <sheetName val="#366-6E"/>
      <sheetName val="5).Action Plan BL Debone"/>
      <sheetName val="BS (ToP)"/>
      <sheetName val="เงินกู้ธนช"/>
      <sheetName val="NHMT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11"/>
      <sheetName val="FEBRUARY"/>
      <sheetName val="Sheet2"/>
      <sheetName val="NSC-BS11-02"/>
      <sheetName val="BS"/>
      <sheetName val="ที่ดินอาคาร อุปกรณ์"/>
      <sheetName val="VL"/>
      <sheetName val="TN"/>
      <sheetName val="ND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BATCH_M"/>
      <sheetName val="data"/>
      <sheetName val="GL 2018 Q3 - ver1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10K4"/>
      <sheetName val="donnee lct"/>
      <sheetName val="I-Données_de_base"/>
      <sheetName val="PL"/>
      <sheetName val="Database"/>
      <sheetName val="Q2 EXPECTED"/>
      <sheetName val="MOULD"/>
      <sheetName val="数量"/>
      <sheetName val="F3-3GP"/>
      <sheetName val="mapping"/>
      <sheetName val="PNT-QUOT-#3"/>
      <sheetName val="COAT&amp;WRAP-QIOT-#3"/>
      <sheetName val="Statement-BAHT"/>
      <sheetName val="TREND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TBE_2004012"/>
      <sheetName val="LCQ"/>
      <sheetName val="손익"/>
      <sheetName val="2005 DATA"/>
      <sheetName val="BD"/>
      <sheetName val="actlst01d"/>
      <sheetName val="AcqBS"/>
      <sheetName val="10"/>
      <sheetName val="TOTAL"/>
      <sheetName val="OtherKPI"/>
      <sheetName val="SCB_1_-_Current"/>
      <sheetName val="SCB_2_-_Current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iGrouping"/>
      <sheetName val="Rate"/>
      <sheetName val="detailed pl-svc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>
        <row r="769">
          <cell r="D769">
            <v>0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mond First"/>
      <sheetName val="Diamond First_BG summary_Mitsui"/>
    </sheetNames>
    <definedNames>
      <definedName name="Header1" refersTo="#REF!"/>
      <definedName name="Header2" refersTo="#REF!"/>
    </defined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Menu"/>
      <sheetName val="Control"/>
      <sheetName val="Dashboard"/>
      <sheetName val="DashboardGraph"/>
      <sheetName val="Projects"/>
      <sheetName val="Org"/>
      <sheetName val="Corp"/>
      <sheetName val="R1"/>
      <sheetName val="R2"/>
      <sheetName val="R3"/>
      <sheetName val="R4"/>
      <sheetName val="R5"/>
      <sheetName val="R6"/>
      <sheetName val="R7"/>
      <sheetName val="Key"/>
      <sheetName val="Sum"/>
      <sheetName val="&gt;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&lt;"/>
      <sheetName val="Template"/>
      <sheetName val="ADC Group Model v001e EP mappin"/>
    </sheetNames>
    <sheetDataSet>
      <sheetData sheetId="0">
        <row r="15">
          <cell r="K15" t="str">
            <v>ADC Business Navigator</v>
          </cell>
        </row>
      </sheetData>
      <sheetData sheetId="1">
        <row r="9">
          <cell r="D9" t="str">
            <v>General</v>
          </cell>
        </row>
      </sheetData>
      <sheetData sheetId="2">
        <row r="9">
          <cell r="D9" t="str">
            <v>Model name</v>
          </cell>
        </row>
      </sheetData>
      <sheetData sheetId="3">
        <row r="21">
          <cell r="B21" t="str">
            <v>Ratios</v>
          </cell>
        </row>
      </sheetData>
      <sheetData sheetId="4">
        <row r="8">
          <cell r="D8" t="str">
            <v>Column index</v>
          </cell>
        </row>
      </sheetData>
      <sheetData sheetId="5">
        <row r="8">
          <cell r="B8" t="str">
            <v>Project No.</v>
          </cell>
        </row>
      </sheetData>
      <sheetData sheetId="6">
        <row r="9">
          <cell r="C9" t="str">
            <v>Code</v>
          </cell>
        </row>
        <row r="35">
          <cell r="C35" t="str">
            <v>AD2</v>
          </cell>
          <cell r="D35" t="str">
            <v>Ananda Development 2</v>
          </cell>
          <cell r="E35">
            <v>0</v>
          </cell>
        </row>
        <row r="36">
          <cell r="C36" t="str">
            <v>AD3</v>
          </cell>
          <cell r="D36" t="str">
            <v>Ananda Development 3</v>
          </cell>
          <cell r="E36">
            <v>0</v>
          </cell>
        </row>
        <row r="37">
          <cell r="C37" t="str">
            <v>ADO</v>
          </cell>
          <cell r="D37" t="str">
            <v>Ananda Development One</v>
          </cell>
          <cell r="E37">
            <v>0</v>
          </cell>
        </row>
        <row r="38">
          <cell r="C38" t="str">
            <v>Subsidiary</v>
          </cell>
          <cell r="D38" t="str">
            <v>Subsidiary</v>
          </cell>
          <cell r="E38">
            <v>0</v>
          </cell>
        </row>
        <row r="39">
          <cell r="C39" t="str">
            <v>JV</v>
          </cell>
          <cell r="D39" t="str">
            <v>Joint Venture</v>
          </cell>
          <cell r="E39">
            <v>0</v>
          </cell>
        </row>
        <row r="40">
          <cell r="C40" t="str">
            <v>AD14</v>
          </cell>
          <cell r="D40" t="str">
            <v>Ananda Development FY 2014</v>
          </cell>
          <cell r="E40">
            <v>0</v>
          </cell>
        </row>
        <row r="41">
          <cell r="C41" t="str">
            <v>AD15</v>
          </cell>
          <cell r="D41" t="str">
            <v>Ananda Development FY 2015</v>
          </cell>
          <cell r="E41">
            <v>0</v>
          </cell>
        </row>
        <row r="42">
          <cell r="C42" t="str">
            <v>AD16</v>
          </cell>
          <cell r="D42" t="str">
            <v>Ananda Development FY 2016</v>
          </cell>
          <cell r="E42">
            <v>0</v>
          </cell>
        </row>
        <row r="43">
          <cell r="C43" t="str">
            <v>AD17</v>
          </cell>
          <cell r="D43" t="str">
            <v>Ananda Development FY 2017</v>
          </cell>
          <cell r="E43">
            <v>0</v>
          </cell>
        </row>
        <row r="44">
          <cell r="C44" t="str">
            <v>AD18</v>
          </cell>
          <cell r="D44" t="str">
            <v>Ananda Development FY 2018</v>
          </cell>
          <cell r="E44">
            <v>0</v>
          </cell>
        </row>
        <row r="45">
          <cell r="C45" t="str">
            <v>AD19</v>
          </cell>
          <cell r="D45" t="str">
            <v>Ananda Development FY 2019</v>
          </cell>
          <cell r="E45">
            <v>0</v>
          </cell>
        </row>
        <row r="46">
          <cell r="C46" t="str">
            <v>AD20</v>
          </cell>
          <cell r="D46" t="str">
            <v>Ananda Development FY 2020</v>
          </cell>
          <cell r="E46">
            <v>0</v>
          </cell>
        </row>
        <row r="47">
          <cell r="C47" t="str">
            <v>AD21</v>
          </cell>
          <cell r="D47" t="str">
            <v>Ananda Development FY 2021</v>
          </cell>
          <cell r="E47">
            <v>0</v>
          </cell>
        </row>
        <row r="48">
          <cell r="C48" t="str">
            <v>AD22</v>
          </cell>
          <cell r="D48" t="str">
            <v>Ananda Development FY 2022</v>
          </cell>
          <cell r="E48">
            <v>0</v>
          </cell>
        </row>
        <row r="49">
          <cell r="C49" t="str">
            <v>AD23</v>
          </cell>
          <cell r="D49" t="str">
            <v>Ananda Development FY 2023</v>
          </cell>
          <cell r="E49">
            <v>0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0</v>
          </cell>
        </row>
        <row r="54">
          <cell r="E54">
            <v>0</v>
          </cell>
        </row>
      </sheetData>
      <sheetData sheetId="7">
        <row r="14">
          <cell r="B14" t="str">
            <v>Debt financing</v>
          </cell>
        </row>
      </sheetData>
      <sheetData sheetId="8">
        <row r="9">
          <cell r="B9" t="str">
            <v xml:space="preserve">Revenue </v>
          </cell>
        </row>
      </sheetData>
      <sheetData sheetId="9"/>
      <sheetData sheetId="10"/>
      <sheetData sheetId="11"/>
      <sheetData sheetId="12"/>
      <sheetData sheetId="13"/>
      <sheetData sheetId="14">
        <row r="8">
          <cell r="B8" t="str">
            <v>ADO</v>
          </cell>
        </row>
      </sheetData>
      <sheetData sheetId="15">
        <row r="8">
          <cell r="B8" t="str">
            <v>Sheet parameters</v>
          </cell>
        </row>
      </sheetData>
      <sheetData sheetId="16">
        <row r="88">
          <cell r="B88" t="str">
            <v>Cash flow by Portfolio (THB Millions)</v>
          </cell>
        </row>
      </sheetData>
      <sheetData sheetId="17"/>
      <sheetData sheetId="18">
        <row r="9">
          <cell r="B9" t="str">
            <v>1.1</v>
          </cell>
        </row>
      </sheetData>
      <sheetData sheetId="19">
        <row r="9">
          <cell r="B9" t="str">
            <v>1.1</v>
          </cell>
        </row>
      </sheetData>
      <sheetData sheetId="20">
        <row r="9">
          <cell r="B9" t="str">
            <v>1.1</v>
          </cell>
        </row>
      </sheetData>
      <sheetData sheetId="21">
        <row r="311">
          <cell r="D311" t="str">
            <v>Decrease</v>
          </cell>
        </row>
      </sheetData>
      <sheetData sheetId="22">
        <row r="311">
          <cell r="D311" t="str">
            <v>Decrease</v>
          </cell>
        </row>
      </sheetData>
      <sheetData sheetId="23">
        <row r="311">
          <cell r="D311" t="str">
            <v>Decrease</v>
          </cell>
        </row>
      </sheetData>
      <sheetData sheetId="24">
        <row r="311">
          <cell r="D311" t="str">
            <v>Decrease</v>
          </cell>
        </row>
      </sheetData>
      <sheetData sheetId="25">
        <row r="311">
          <cell r="D311" t="str">
            <v>Decrease</v>
          </cell>
        </row>
      </sheetData>
      <sheetData sheetId="26">
        <row r="311">
          <cell r="D311" t="str">
            <v>Decrease</v>
          </cell>
        </row>
      </sheetData>
      <sheetData sheetId="27">
        <row r="311">
          <cell r="D311" t="str">
            <v>Decrease</v>
          </cell>
        </row>
      </sheetData>
      <sheetData sheetId="28">
        <row r="311">
          <cell r="D311" t="str">
            <v>Decrease</v>
          </cell>
        </row>
      </sheetData>
      <sheetData sheetId="29">
        <row r="311">
          <cell r="D311" t="str">
            <v>Decrease</v>
          </cell>
        </row>
      </sheetData>
      <sheetData sheetId="30">
        <row r="311">
          <cell r="D311" t="str">
            <v>Decrease</v>
          </cell>
        </row>
      </sheetData>
      <sheetData sheetId="31">
        <row r="311">
          <cell r="D311" t="str">
            <v>Decrease</v>
          </cell>
        </row>
      </sheetData>
      <sheetData sheetId="32">
        <row r="311">
          <cell r="D311" t="str">
            <v>Decrease</v>
          </cell>
        </row>
      </sheetData>
      <sheetData sheetId="33">
        <row r="311">
          <cell r="D311" t="str">
            <v>Decrease</v>
          </cell>
        </row>
      </sheetData>
      <sheetData sheetId="34">
        <row r="311">
          <cell r="D311" t="str">
            <v>Decrease</v>
          </cell>
        </row>
      </sheetData>
      <sheetData sheetId="35">
        <row r="311">
          <cell r="D311" t="str">
            <v>Decrease</v>
          </cell>
        </row>
      </sheetData>
      <sheetData sheetId="36">
        <row r="311">
          <cell r="D311" t="str">
            <v>Decrease</v>
          </cell>
        </row>
      </sheetData>
      <sheetData sheetId="37">
        <row r="311">
          <cell r="D311" t="str">
            <v>Decrease</v>
          </cell>
        </row>
      </sheetData>
      <sheetData sheetId="38"/>
      <sheetData sheetId="39"/>
      <sheetData sheetId="4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Worksheet in 2250 Cash Flow Sta"/>
      <sheetName val="1)Elect.EGAT Sale"/>
      <sheetName val="ประมาณการประตูหน้าต่าง "/>
      <sheetName val="Input Sheet Comp"/>
      <sheetName val="Model Elect EGAT"/>
      <sheetName val="GL CB"/>
      <sheetName val="B) Cost Center Cat."/>
      <sheetName val="\Worksheet in 2250 Cash Flow St"/>
      <sheetName val="BS"/>
      <sheetName val="PL"/>
      <sheetName val="cover"/>
      <sheetName val="Settings"/>
      <sheetName val="calc_menu_déroulant"/>
      <sheetName val="[Worksheet in 2250 Cash Flow St"/>
      <sheetName val="Proc. Cont. Sheet"/>
      <sheetName val="Cost 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E3094-6362-4806-B1D0-93247BD7F675}">
  <dimension ref="A1:L141"/>
  <sheetViews>
    <sheetView topLeftCell="A46" zoomScale="90" zoomScaleNormal="90" zoomScaleSheetLayoutView="99" workbookViewId="0">
      <selection activeCell="C94" sqref="C94"/>
    </sheetView>
  </sheetViews>
  <sheetFormatPr defaultColWidth="9.109375" defaultRowHeight="21.75" customHeight="1"/>
  <cols>
    <col min="1" max="2" width="1.44140625" style="181" customWidth="1"/>
    <col min="3" max="3" width="32.6640625" style="181" customWidth="1"/>
    <col min="4" max="4" width="7.6640625" style="181" customWidth="1"/>
    <col min="5" max="5" width="0.5546875" style="181" customWidth="1"/>
    <col min="6" max="6" width="14.6640625" style="182" customWidth="1"/>
    <col min="7" max="7" width="0.5546875" style="181" customWidth="1"/>
    <col min="8" max="8" width="12.6640625" style="181" bestFit="1" customWidth="1"/>
    <col min="9" max="9" width="0.5546875" style="181" customWidth="1"/>
    <col min="10" max="10" width="13.44140625" style="181" customWidth="1"/>
    <col min="11" max="11" width="0.5546875" style="181" customWidth="1"/>
    <col min="12" max="12" width="12.6640625" style="181" bestFit="1" customWidth="1"/>
    <col min="13" max="16384" width="9.109375" style="181"/>
  </cols>
  <sheetData>
    <row r="1" spans="1:12" ht="21.75" customHeight="1">
      <c r="A1" s="73" t="s">
        <v>115</v>
      </c>
      <c r="B1" s="73"/>
      <c r="C1" s="78"/>
      <c r="D1" s="123"/>
      <c r="E1" s="78"/>
      <c r="F1" s="156"/>
      <c r="G1" s="85"/>
      <c r="H1" s="85"/>
      <c r="I1" s="85"/>
      <c r="J1" s="85"/>
      <c r="K1" s="85"/>
      <c r="L1" s="85"/>
    </row>
    <row r="2" spans="1:12" ht="21.75" customHeight="1">
      <c r="A2" s="73" t="s">
        <v>0</v>
      </c>
      <c r="B2" s="73"/>
      <c r="C2" s="78"/>
      <c r="D2" s="123"/>
      <c r="E2" s="78"/>
      <c r="F2" s="156"/>
      <c r="G2" s="85"/>
      <c r="H2" s="85"/>
      <c r="I2" s="85"/>
      <c r="J2" s="85"/>
      <c r="K2" s="85"/>
      <c r="L2" s="85"/>
    </row>
    <row r="3" spans="1:12" ht="21.75" customHeight="1">
      <c r="A3" s="125" t="s">
        <v>220</v>
      </c>
      <c r="B3" s="69"/>
      <c r="C3" s="126"/>
      <c r="D3" s="127"/>
      <c r="E3" s="126"/>
      <c r="F3" s="177"/>
      <c r="G3" s="88"/>
      <c r="H3" s="88"/>
      <c r="I3" s="88"/>
      <c r="J3" s="88"/>
      <c r="K3" s="88"/>
      <c r="L3" s="88"/>
    </row>
    <row r="4" spans="1:12" ht="21" customHeight="1">
      <c r="A4" s="73"/>
      <c r="B4" s="73"/>
      <c r="C4" s="78"/>
      <c r="D4" s="123"/>
      <c r="E4" s="78"/>
      <c r="F4" s="156"/>
      <c r="G4" s="85"/>
      <c r="H4" s="85"/>
      <c r="I4" s="85"/>
      <c r="J4" s="85"/>
      <c r="K4" s="85"/>
      <c r="L4" s="85"/>
    </row>
    <row r="5" spans="1:12" ht="21" customHeight="1">
      <c r="A5" s="73"/>
      <c r="B5" s="73"/>
      <c r="C5" s="78"/>
      <c r="D5" s="123"/>
      <c r="E5" s="78"/>
      <c r="F5" s="233" t="s">
        <v>1</v>
      </c>
      <c r="G5" s="233"/>
      <c r="H5" s="233"/>
      <c r="I5" s="128"/>
      <c r="J5" s="233" t="s">
        <v>2</v>
      </c>
      <c r="K5" s="233"/>
      <c r="L5" s="233"/>
    </row>
    <row r="6" spans="1:12" ht="21" customHeight="1">
      <c r="A6" s="78"/>
      <c r="B6" s="78"/>
      <c r="C6" s="78"/>
      <c r="D6" s="123"/>
      <c r="E6" s="73"/>
      <c r="F6" s="148" t="s">
        <v>3</v>
      </c>
      <c r="G6" s="128"/>
      <c r="H6" s="66" t="s">
        <v>4</v>
      </c>
      <c r="I6" s="128"/>
      <c r="J6" s="66" t="s">
        <v>3</v>
      </c>
      <c r="K6" s="128"/>
      <c r="L6" s="66" t="s">
        <v>4</v>
      </c>
    </row>
    <row r="7" spans="1:12" ht="21" customHeight="1">
      <c r="A7" s="78"/>
      <c r="B7" s="78"/>
      <c r="C7" s="78"/>
      <c r="D7" s="123"/>
      <c r="E7" s="73"/>
      <c r="F7" s="178" t="s">
        <v>221</v>
      </c>
      <c r="G7" s="130"/>
      <c r="H7" s="131" t="s">
        <v>5</v>
      </c>
      <c r="I7" s="130"/>
      <c r="J7" s="129" t="s">
        <v>221</v>
      </c>
      <c r="K7" s="130"/>
      <c r="L7" s="131" t="s">
        <v>5</v>
      </c>
    </row>
    <row r="8" spans="1:12" ht="21" customHeight="1">
      <c r="A8" s="78"/>
      <c r="B8" s="78"/>
      <c r="C8" s="78"/>
      <c r="D8" s="123"/>
      <c r="E8" s="73"/>
      <c r="F8" s="148" t="s">
        <v>110</v>
      </c>
      <c r="G8" s="128"/>
      <c r="H8" s="148" t="s">
        <v>106</v>
      </c>
      <c r="I8" s="128"/>
      <c r="J8" s="148" t="s">
        <v>110</v>
      </c>
      <c r="K8" s="128"/>
      <c r="L8" s="148" t="s">
        <v>106</v>
      </c>
    </row>
    <row r="9" spans="1:12" ht="21" customHeight="1">
      <c r="A9" s="78"/>
      <c r="B9" s="78"/>
      <c r="C9" s="78"/>
      <c r="D9" s="132" t="s">
        <v>6</v>
      </c>
      <c r="E9" s="73"/>
      <c r="F9" s="149" t="s">
        <v>7</v>
      </c>
      <c r="G9" s="128"/>
      <c r="H9" s="74" t="s">
        <v>7</v>
      </c>
      <c r="I9" s="128"/>
      <c r="J9" s="74" t="s">
        <v>7</v>
      </c>
      <c r="K9" s="128"/>
      <c r="L9" s="74" t="s">
        <v>7</v>
      </c>
    </row>
    <row r="10" spans="1:12" ht="21" customHeight="1">
      <c r="A10" s="73" t="s">
        <v>8</v>
      </c>
      <c r="B10" s="78"/>
      <c r="C10" s="78"/>
      <c r="D10" s="123"/>
      <c r="E10" s="78"/>
      <c r="F10" s="150"/>
      <c r="G10" s="85"/>
      <c r="H10" s="85"/>
      <c r="I10" s="85"/>
      <c r="J10" s="133"/>
      <c r="K10" s="85"/>
      <c r="L10" s="85"/>
    </row>
    <row r="11" spans="1:12" ht="6" customHeight="1">
      <c r="A11" s="73"/>
      <c r="B11" s="78"/>
      <c r="C11" s="78"/>
      <c r="D11" s="123"/>
      <c r="E11" s="78"/>
      <c r="F11" s="150"/>
      <c r="G11" s="85"/>
      <c r="H11" s="85"/>
      <c r="I11" s="85"/>
      <c r="J11" s="133"/>
      <c r="K11" s="85"/>
      <c r="L11" s="85"/>
    </row>
    <row r="12" spans="1:12" ht="21" customHeight="1">
      <c r="A12" s="73" t="s">
        <v>9</v>
      </c>
      <c r="B12" s="78"/>
      <c r="C12" s="78"/>
      <c r="D12" s="123"/>
      <c r="E12" s="78"/>
      <c r="F12" s="150"/>
      <c r="G12" s="85"/>
      <c r="H12" s="85"/>
      <c r="I12" s="85"/>
      <c r="J12" s="133"/>
      <c r="K12" s="85"/>
      <c r="L12" s="85"/>
    </row>
    <row r="13" spans="1:12" ht="6" customHeight="1">
      <c r="A13" s="73"/>
      <c r="B13" s="78"/>
      <c r="C13" s="78"/>
      <c r="D13" s="123"/>
      <c r="E13" s="78"/>
      <c r="F13" s="150"/>
      <c r="G13" s="85"/>
      <c r="H13" s="85"/>
      <c r="I13" s="85"/>
      <c r="J13" s="133"/>
      <c r="K13" s="85"/>
      <c r="L13" s="85"/>
    </row>
    <row r="14" spans="1:12" ht="21" customHeight="1">
      <c r="A14" s="78" t="s">
        <v>10</v>
      </c>
      <c r="B14" s="78"/>
      <c r="C14" s="78"/>
      <c r="D14" s="123"/>
      <c r="E14" s="78"/>
      <c r="F14" s="150">
        <v>137879181</v>
      </c>
      <c r="G14" s="85"/>
      <c r="H14" s="68">
        <v>77640666</v>
      </c>
      <c r="I14" s="85"/>
      <c r="J14" s="133">
        <v>108388351</v>
      </c>
      <c r="K14" s="85"/>
      <c r="L14" s="68">
        <v>72126982</v>
      </c>
    </row>
    <row r="15" spans="1:12" ht="21" customHeight="1">
      <c r="A15" s="134" t="s">
        <v>11</v>
      </c>
      <c r="B15" s="134"/>
      <c r="C15" s="134"/>
      <c r="D15" s="123" t="s">
        <v>252</v>
      </c>
      <c r="E15" s="78"/>
      <c r="F15" s="150">
        <v>235002905</v>
      </c>
      <c r="G15" s="85"/>
      <c r="H15" s="68">
        <v>108310486</v>
      </c>
      <c r="I15" s="85"/>
      <c r="J15" s="133">
        <v>163334259</v>
      </c>
      <c r="K15" s="85"/>
      <c r="L15" s="68">
        <v>53393655</v>
      </c>
    </row>
    <row r="16" spans="1:12" ht="21" customHeight="1">
      <c r="A16" s="134" t="s">
        <v>12</v>
      </c>
      <c r="B16" s="134"/>
      <c r="C16" s="134"/>
      <c r="D16" s="123">
        <v>12</v>
      </c>
      <c r="E16" s="78"/>
      <c r="F16" s="151">
        <v>141971569</v>
      </c>
      <c r="G16" s="85"/>
      <c r="H16" s="68">
        <v>71379330</v>
      </c>
      <c r="I16" s="85"/>
      <c r="J16" s="133">
        <v>21879591</v>
      </c>
      <c r="K16" s="85"/>
      <c r="L16" s="68">
        <v>572915</v>
      </c>
    </row>
    <row r="17" spans="1:12" ht="21" customHeight="1">
      <c r="A17" s="134" t="s">
        <v>125</v>
      </c>
      <c r="B17" s="134"/>
      <c r="C17" s="134"/>
      <c r="D17" s="123">
        <v>13</v>
      </c>
      <c r="E17" s="78"/>
      <c r="F17" s="151">
        <v>50000000</v>
      </c>
      <c r="G17" s="85"/>
      <c r="H17" s="68">
        <v>0</v>
      </c>
      <c r="I17" s="85"/>
      <c r="J17" s="133">
        <v>50000000</v>
      </c>
      <c r="K17" s="85"/>
      <c r="L17" s="68">
        <v>0</v>
      </c>
    </row>
    <row r="18" spans="1:12" ht="21" customHeight="1">
      <c r="A18" s="134" t="s">
        <v>145</v>
      </c>
      <c r="B18" s="134"/>
      <c r="C18" s="134"/>
      <c r="D18" s="123" t="s">
        <v>243</v>
      </c>
      <c r="E18" s="78"/>
      <c r="F18" s="76">
        <v>14451</v>
      </c>
      <c r="G18" s="85"/>
      <c r="H18" s="68">
        <v>0</v>
      </c>
      <c r="I18" s="85"/>
      <c r="J18" s="133">
        <v>0</v>
      </c>
      <c r="K18" s="85"/>
      <c r="L18" s="68">
        <v>0</v>
      </c>
    </row>
    <row r="19" spans="1:12" ht="21" customHeight="1">
      <c r="A19" s="78" t="s">
        <v>14</v>
      </c>
      <c r="B19" s="78"/>
      <c r="C19" s="78"/>
      <c r="D19" s="123"/>
      <c r="E19" s="78"/>
      <c r="F19" s="157">
        <v>10693014</v>
      </c>
      <c r="G19" s="162"/>
      <c r="H19" s="170">
        <v>11003824</v>
      </c>
      <c r="I19" s="162"/>
      <c r="J19" s="135">
        <v>3155096</v>
      </c>
      <c r="K19" s="162"/>
      <c r="L19" s="170">
        <v>1648653</v>
      </c>
    </row>
    <row r="20" spans="1:12" ht="6" customHeight="1">
      <c r="A20" s="78"/>
      <c r="B20" s="134"/>
      <c r="C20" s="78"/>
      <c r="D20" s="123"/>
      <c r="E20" s="78"/>
      <c r="F20" s="150"/>
      <c r="G20" s="85"/>
      <c r="H20" s="85"/>
      <c r="I20" s="85"/>
      <c r="J20" s="133"/>
      <c r="K20" s="85"/>
      <c r="L20" s="85"/>
    </row>
    <row r="21" spans="1:12" ht="21" customHeight="1">
      <c r="A21" s="73" t="s">
        <v>15</v>
      </c>
      <c r="B21" s="78"/>
      <c r="C21" s="78"/>
      <c r="D21" s="123"/>
      <c r="E21" s="78"/>
      <c r="F21" s="153">
        <f>SUM(F14:F19)</f>
        <v>575561120</v>
      </c>
      <c r="G21" s="85"/>
      <c r="H21" s="82">
        <f>SUM(H14:H19)</f>
        <v>268334306</v>
      </c>
      <c r="I21" s="85"/>
      <c r="J21" s="153">
        <f>SUM(J14:J19)</f>
        <v>346757297</v>
      </c>
      <c r="K21" s="85"/>
      <c r="L21" s="82">
        <f>SUM(L14:L19)</f>
        <v>127742205</v>
      </c>
    </row>
    <row r="22" spans="1:12" ht="21" customHeight="1">
      <c r="A22" s="73"/>
      <c r="B22" s="78"/>
      <c r="C22" s="78"/>
      <c r="D22" s="123"/>
      <c r="E22" s="78"/>
      <c r="F22" s="150"/>
      <c r="G22" s="85"/>
      <c r="H22" s="85"/>
      <c r="I22" s="85"/>
      <c r="J22" s="133"/>
      <c r="K22" s="85"/>
      <c r="L22" s="85"/>
    </row>
    <row r="23" spans="1:12" ht="21" customHeight="1">
      <c r="A23" s="73" t="s">
        <v>16</v>
      </c>
      <c r="B23" s="78"/>
      <c r="C23" s="78"/>
      <c r="D23" s="123"/>
      <c r="E23" s="78"/>
      <c r="F23" s="150"/>
      <c r="G23" s="85"/>
      <c r="H23" s="85"/>
      <c r="I23" s="85"/>
      <c r="J23" s="133"/>
      <c r="K23" s="85"/>
      <c r="L23" s="85"/>
    </row>
    <row r="24" spans="1:12" ht="6" customHeight="1">
      <c r="A24" s="73"/>
      <c r="B24" s="78"/>
      <c r="C24" s="78"/>
      <c r="D24" s="123"/>
      <c r="E24" s="78"/>
      <c r="F24" s="150"/>
      <c r="G24" s="85"/>
      <c r="H24" s="85"/>
      <c r="I24" s="85"/>
      <c r="J24" s="133"/>
      <c r="K24" s="85"/>
      <c r="L24" s="85"/>
    </row>
    <row r="25" spans="1:12" ht="21" customHeight="1">
      <c r="A25" s="134" t="s">
        <v>125</v>
      </c>
      <c r="B25" s="134"/>
      <c r="C25" s="134"/>
      <c r="D25" s="123"/>
      <c r="E25" s="78"/>
      <c r="F25" s="76">
        <v>7807457</v>
      </c>
      <c r="G25" s="85"/>
      <c r="H25" s="68">
        <v>7795880</v>
      </c>
      <c r="I25" s="85"/>
      <c r="J25" s="76">
        <v>0</v>
      </c>
      <c r="K25" s="85"/>
      <c r="L25" s="68">
        <v>0</v>
      </c>
    </row>
    <row r="26" spans="1:12" ht="21" customHeight="1">
      <c r="A26" s="78" t="s">
        <v>158</v>
      </c>
      <c r="B26" s="134"/>
      <c r="C26" s="134"/>
      <c r="D26" s="123">
        <v>14</v>
      </c>
      <c r="E26" s="78"/>
      <c r="F26" s="76">
        <v>0</v>
      </c>
      <c r="G26" s="85"/>
      <c r="H26" s="68">
        <v>0</v>
      </c>
      <c r="I26" s="85"/>
      <c r="J26" s="76">
        <v>1232613468</v>
      </c>
      <c r="K26" s="85"/>
      <c r="L26" s="68">
        <v>1472613468</v>
      </c>
    </row>
    <row r="27" spans="1:12" ht="21" customHeight="1">
      <c r="A27" s="134" t="s">
        <v>101</v>
      </c>
      <c r="B27" s="134"/>
      <c r="C27" s="134"/>
      <c r="D27" s="123"/>
      <c r="E27" s="78"/>
      <c r="F27" s="150"/>
      <c r="G27" s="85"/>
      <c r="H27" s="68"/>
      <c r="I27" s="85"/>
      <c r="J27" s="76"/>
      <c r="K27" s="85"/>
      <c r="L27" s="68"/>
    </row>
    <row r="28" spans="1:12" ht="21" customHeight="1">
      <c r="A28" s="134"/>
      <c r="B28" s="134" t="s">
        <v>102</v>
      </c>
      <c r="C28" s="78"/>
      <c r="D28" s="123"/>
      <c r="E28" s="78"/>
      <c r="F28" s="150">
        <v>23761226</v>
      </c>
      <c r="G28" s="85"/>
      <c r="H28" s="68">
        <v>25687705</v>
      </c>
      <c r="I28" s="85"/>
      <c r="J28" s="76">
        <v>23761226</v>
      </c>
      <c r="K28" s="85"/>
      <c r="L28" s="68">
        <v>25687705</v>
      </c>
    </row>
    <row r="29" spans="1:12" ht="21" customHeight="1">
      <c r="A29" s="134" t="s">
        <v>146</v>
      </c>
      <c r="B29" s="134"/>
      <c r="C29" s="134"/>
      <c r="D29" s="123" t="s">
        <v>242</v>
      </c>
      <c r="E29" s="78"/>
      <c r="F29" s="76">
        <v>0</v>
      </c>
      <c r="G29" s="85"/>
      <c r="H29" s="68">
        <v>0</v>
      </c>
      <c r="I29" s="85"/>
      <c r="J29" s="76">
        <v>180094488</v>
      </c>
      <c r="K29" s="85"/>
      <c r="L29" s="68">
        <v>165423766</v>
      </c>
    </row>
    <row r="30" spans="1:12" ht="21" customHeight="1">
      <c r="A30" s="134" t="s">
        <v>17</v>
      </c>
      <c r="B30" s="134"/>
      <c r="C30" s="134"/>
      <c r="D30" s="123">
        <v>15</v>
      </c>
      <c r="E30" s="78"/>
      <c r="F30" s="151">
        <v>236760049</v>
      </c>
      <c r="G30" s="85"/>
      <c r="H30" s="68">
        <v>107493810</v>
      </c>
      <c r="I30" s="85"/>
      <c r="J30" s="76">
        <v>109319880</v>
      </c>
      <c r="K30" s="85"/>
      <c r="L30" s="68">
        <v>107493810</v>
      </c>
    </row>
    <row r="31" spans="1:12" ht="21" customHeight="1">
      <c r="A31" s="78" t="s">
        <v>18</v>
      </c>
      <c r="B31" s="78"/>
      <c r="C31" s="78"/>
      <c r="D31" s="123">
        <v>16</v>
      </c>
      <c r="E31" s="78"/>
      <c r="F31" s="150">
        <v>586174306</v>
      </c>
      <c r="G31" s="85"/>
      <c r="H31" s="68">
        <v>1106225646</v>
      </c>
      <c r="I31" s="85"/>
      <c r="J31" s="133">
        <v>2690894</v>
      </c>
      <c r="K31" s="85"/>
      <c r="L31" s="68">
        <v>4185410</v>
      </c>
    </row>
    <row r="32" spans="1:12" ht="21" customHeight="1">
      <c r="A32" s="78" t="s">
        <v>19</v>
      </c>
      <c r="B32" s="78"/>
      <c r="C32" s="78"/>
      <c r="D32" s="123"/>
      <c r="E32" s="78"/>
      <c r="F32" s="150">
        <v>5478456</v>
      </c>
      <c r="G32" s="85"/>
      <c r="H32" s="85">
        <v>6698116</v>
      </c>
      <c r="I32" s="85"/>
      <c r="J32" s="133">
        <v>12875</v>
      </c>
      <c r="K32" s="85"/>
      <c r="L32" s="85">
        <v>18872</v>
      </c>
    </row>
    <row r="33" spans="1:12" ht="21" customHeight="1">
      <c r="A33" s="78" t="s">
        <v>95</v>
      </c>
      <c r="B33" s="78"/>
      <c r="C33" s="78"/>
      <c r="D33" s="123"/>
      <c r="E33" s="78"/>
      <c r="F33" s="150">
        <v>21435172</v>
      </c>
      <c r="G33" s="85"/>
      <c r="H33" s="68">
        <v>22706470</v>
      </c>
      <c r="I33" s="85"/>
      <c r="J33" s="133">
        <v>21435172</v>
      </c>
      <c r="K33" s="85"/>
      <c r="L33" s="68">
        <v>22706470</v>
      </c>
    </row>
    <row r="34" spans="1:12" ht="21" customHeight="1">
      <c r="A34" s="78" t="s">
        <v>159</v>
      </c>
      <c r="B34" s="78"/>
      <c r="C34" s="78"/>
      <c r="D34" s="123"/>
      <c r="E34" s="78"/>
      <c r="F34" s="150">
        <v>49322989</v>
      </c>
      <c r="G34" s="85"/>
      <c r="H34" s="85">
        <v>55688643</v>
      </c>
      <c r="I34" s="85"/>
      <c r="J34" s="76">
        <v>49322989</v>
      </c>
      <c r="K34" s="85"/>
      <c r="L34" s="85">
        <v>55688643</v>
      </c>
    </row>
    <row r="35" spans="1:12" ht="21" customHeight="1">
      <c r="A35" s="78" t="s">
        <v>126</v>
      </c>
      <c r="B35" s="78"/>
      <c r="C35" s="78"/>
      <c r="D35" s="123">
        <v>17</v>
      </c>
      <c r="E35" s="78"/>
      <c r="F35" s="150">
        <v>0</v>
      </c>
      <c r="G35" s="85"/>
      <c r="H35" s="85">
        <v>0</v>
      </c>
      <c r="I35" s="85"/>
      <c r="J35" s="76">
        <v>0</v>
      </c>
      <c r="K35" s="85"/>
      <c r="L35" s="68">
        <v>0</v>
      </c>
    </row>
    <row r="36" spans="1:12" ht="21" customHeight="1">
      <c r="A36" s="78" t="s">
        <v>20</v>
      </c>
      <c r="B36" s="78"/>
      <c r="C36" s="78"/>
      <c r="D36" s="123"/>
      <c r="E36" s="78"/>
      <c r="F36" s="152">
        <v>13961871</v>
      </c>
      <c r="G36" s="85"/>
      <c r="H36" s="88">
        <v>8857867</v>
      </c>
      <c r="I36" s="85"/>
      <c r="J36" s="152">
        <v>6892994</v>
      </c>
      <c r="K36" s="85"/>
      <c r="L36" s="88">
        <v>3327017</v>
      </c>
    </row>
    <row r="37" spans="1:12" ht="6" customHeight="1">
      <c r="A37" s="78"/>
      <c r="B37" s="78"/>
      <c r="C37" s="78"/>
      <c r="D37" s="123"/>
      <c r="E37" s="78"/>
      <c r="F37" s="150"/>
      <c r="G37" s="85"/>
      <c r="H37" s="85"/>
      <c r="I37" s="85"/>
      <c r="J37" s="133"/>
      <c r="K37" s="85"/>
      <c r="L37" s="85"/>
    </row>
    <row r="38" spans="1:12" ht="21" customHeight="1">
      <c r="A38" s="73" t="s">
        <v>21</v>
      </c>
      <c r="B38" s="78"/>
      <c r="C38" s="78"/>
      <c r="D38" s="123"/>
      <c r="E38" s="78"/>
      <c r="F38" s="153">
        <f>SUM(F25:F36)</f>
        <v>944701526</v>
      </c>
      <c r="G38" s="85"/>
      <c r="H38" s="82">
        <f>SUM(H25:H36)</f>
        <v>1341154137</v>
      </c>
      <c r="I38" s="85"/>
      <c r="J38" s="83">
        <f>SUM(J25:J36)</f>
        <v>1626143986</v>
      </c>
      <c r="K38" s="85"/>
      <c r="L38" s="82">
        <f>SUM(L25:L36)</f>
        <v>1857145161</v>
      </c>
    </row>
    <row r="39" spans="1:12" ht="6" customHeight="1">
      <c r="A39" s="73"/>
      <c r="B39" s="73"/>
      <c r="C39" s="78"/>
      <c r="D39" s="123"/>
      <c r="E39" s="78"/>
      <c r="F39" s="150"/>
      <c r="G39" s="85"/>
      <c r="H39" s="85"/>
      <c r="I39" s="85"/>
      <c r="J39" s="133"/>
      <c r="K39" s="85"/>
      <c r="L39" s="85"/>
    </row>
    <row r="40" spans="1:12" ht="21" customHeight="1" thickBot="1">
      <c r="A40" s="73" t="s">
        <v>22</v>
      </c>
      <c r="B40" s="73"/>
      <c r="C40" s="78"/>
      <c r="D40" s="123"/>
      <c r="E40" s="78"/>
      <c r="F40" s="154">
        <f>SUM(F21+F38)</f>
        <v>1520262646</v>
      </c>
      <c r="G40" s="85"/>
      <c r="H40" s="136">
        <f>SUM(H21+H38)</f>
        <v>1609488443</v>
      </c>
      <c r="I40" s="85"/>
      <c r="J40" s="137">
        <f>SUM(J21+J38)</f>
        <v>1972901283</v>
      </c>
      <c r="K40" s="85"/>
      <c r="L40" s="136">
        <f>SUM(L21+L38)</f>
        <v>1984887366</v>
      </c>
    </row>
    <row r="41" spans="1:12" ht="12.75" customHeight="1" thickTop="1">
      <c r="A41" s="73"/>
      <c r="B41" s="73"/>
      <c r="C41" s="78"/>
      <c r="D41" s="123"/>
      <c r="E41" s="78"/>
      <c r="F41" s="155"/>
      <c r="G41" s="85"/>
      <c r="H41" s="68"/>
      <c r="I41" s="85"/>
      <c r="J41" s="68"/>
      <c r="K41" s="85"/>
      <c r="L41" s="68"/>
    </row>
    <row r="42" spans="1:12" ht="13.5" customHeight="1">
      <c r="A42" s="73"/>
      <c r="B42" s="73"/>
      <c r="C42" s="78"/>
      <c r="D42" s="123"/>
      <c r="E42" s="78"/>
      <c r="F42" s="155"/>
      <c r="G42" s="85"/>
      <c r="H42" s="68"/>
      <c r="I42" s="85"/>
      <c r="J42" s="155"/>
      <c r="K42" s="85"/>
      <c r="L42" s="68"/>
    </row>
    <row r="43" spans="1:12" ht="21" customHeight="1">
      <c r="A43" s="138" t="s">
        <v>23</v>
      </c>
      <c r="B43" s="78"/>
      <c r="C43" s="139"/>
      <c r="D43" s="123"/>
      <c r="E43" s="78"/>
      <c r="F43" s="156"/>
      <c r="G43" s="85"/>
      <c r="H43" s="85"/>
      <c r="I43" s="85"/>
      <c r="J43" s="156"/>
      <c r="K43" s="85"/>
      <c r="L43" s="85"/>
    </row>
    <row r="44" spans="1:12" ht="21" customHeight="1">
      <c r="A44" s="138"/>
      <c r="B44" s="78"/>
      <c r="C44" s="139"/>
      <c r="D44" s="123"/>
      <c r="E44" s="78"/>
      <c r="F44" s="156"/>
      <c r="G44" s="85"/>
      <c r="H44" s="85"/>
      <c r="I44" s="85"/>
      <c r="J44" s="85"/>
      <c r="K44" s="85"/>
      <c r="L44" s="85"/>
    </row>
    <row r="45" spans="1:12" ht="21" customHeight="1">
      <c r="A45" s="138" t="s">
        <v>24</v>
      </c>
      <c r="B45" s="78"/>
      <c r="C45" s="140"/>
      <c r="D45" s="123"/>
      <c r="E45" s="78"/>
      <c r="F45" s="156"/>
      <c r="G45" s="85"/>
      <c r="H45" s="85"/>
      <c r="I45" s="85"/>
      <c r="J45" s="85"/>
      <c r="K45" s="85"/>
      <c r="L45" s="85"/>
    </row>
    <row r="46" spans="1:12" ht="10.5" customHeight="1">
      <c r="A46" s="138"/>
      <c r="B46" s="78"/>
      <c r="C46" s="140"/>
      <c r="D46" s="123"/>
      <c r="E46" s="78"/>
      <c r="F46" s="156"/>
      <c r="G46" s="85"/>
      <c r="H46" s="85"/>
      <c r="I46" s="85"/>
      <c r="J46" s="85"/>
      <c r="K46" s="85"/>
      <c r="L46" s="85"/>
    </row>
    <row r="47" spans="1:12" ht="6" customHeight="1">
      <c r="A47" s="138"/>
      <c r="B47" s="78"/>
      <c r="C47" s="140"/>
      <c r="D47" s="123"/>
      <c r="E47" s="78"/>
      <c r="F47" s="156"/>
      <c r="G47" s="85"/>
      <c r="H47" s="85"/>
      <c r="I47" s="85"/>
      <c r="J47" s="85"/>
      <c r="K47" s="85"/>
      <c r="L47" s="85"/>
    </row>
    <row r="48" spans="1:12" ht="21.9" customHeight="1">
      <c r="A48" s="141" t="s">
        <v>96</v>
      </c>
      <c r="B48" s="141"/>
      <c r="C48" s="141"/>
      <c r="D48" s="142"/>
      <c r="E48" s="141"/>
      <c r="F48" s="179"/>
      <c r="G48" s="143"/>
      <c r="H48" s="143"/>
      <c r="I48" s="143"/>
      <c r="J48" s="143"/>
      <c r="K48" s="143"/>
      <c r="L48" s="143"/>
    </row>
    <row r="49" spans="1:12" ht="21.75" customHeight="1">
      <c r="A49" s="73" t="str">
        <f>A1</f>
        <v xml:space="preserve">บริษัท พีพี ไพร์ม จำกัด (มหาชน) </v>
      </c>
      <c r="B49" s="73"/>
      <c r="C49" s="78"/>
      <c r="D49" s="123"/>
      <c r="E49" s="78"/>
      <c r="F49" s="156"/>
      <c r="G49" s="85"/>
      <c r="H49" s="85"/>
      <c r="I49" s="85"/>
      <c r="J49" s="85"/>
      <c r="K49" s="85"/>
      <c r="L49" s="85"/>
    </row>
    <row r="50" spans="1:12" ht="21.75" customHeight="1">
      <c r="A50" s="73" t="s">
        <v>0</v>
      </c>
      <c r="B50" s="73"/>
      <c r="C50" s="78"/>
      <c r="D50" s="123"/>
      <c r="E50" s="78"/>
      <c r="F50" s="156"/>
      <c r="G50" s="85"/>
      <c r="H50" s="85"/>
      <c r="I50" s="85"/>
      <c r="J50" s="85"/>
      <c r="K50" s="85"/>
      <c r="L50" s="85"/>
    </row>
    <row r="51" spans="1:12" ht="21.75" customHeight="1">
      <c r="A51" s="69" t="str">
        <f>A3</f>
        <v>ณ วันที่ 30 กันยายน พ.ศ. 2565</v>
      </c>
      <c r="B51" s="69"/>
      <c r="C51" s="126"/>
      <c r="D51" s="127"/>
      <c r="E51" s="126"/>
      <c r="F51" s="177"/>
      <c r="G51" s="88"/>
      <c r="H51" s="88"/>
      <c r="I51" s="88"/>
      <c r="J51" s="88"/>
      <c r="K51" s="88"/>
      <c r="L51" s="88"/>
    </row>
    <row r="52" spans="1:12" ht="21" customHeight="1">
      <c r="A52" s="78"/>
      <c r="B52" s="78"/>
      <c r="C52" s="78"/>
      <c r="D52" s="123"/>
      <c r="E52" s="78"/>
      <c r="F52" s="156"/>
      <c r="G52" s="85"/>
      <c r="H52" s="85"/>
      <c r="I52" s="85"/>
      <c r="J52" s="85"/>
      <c r="K52" s="85"/>
      <c r="L52" s="85"/>
    </row>
    <row r="53" spans="1:12" ht="21" customHeight="1">
      <c r="A53" s="73"/>
      <c r="B53" s="73"/>
      <c r="C53" s="78"/>
      <c r="D53" s="123"/>
      <c r="E53" s="78"/>
      <c r="F53" s="233" t="s">
        <v>1</v>
      </c>
      <c r="G53" s="233"/>
      <c r="H53" s="233"/>
      <c r="I53" s="128"/>
      <c r="J53" s="233" t="s">
        <v>2</v>
      </c>
      <c r="K53" s="233"/>
      <c r="L53" s="233"/>
    </row>
    <row r="54" spans="1:12" ht="21" customHeight="1">
      <c r="A54" s="78"/>
      <c r="B54" s="78"/>
      <c r="C54" s="78"/>
      <c r="D54" s="123"/>
      <c r="E54" s="73"/>
      <c r="F54" s="148" t="s">
        <v>3</v>
      </c>
      <c r="G54" s="128"/>
      <c r="H54" s="66" t="s">
        <v>4</v>
      </c>
      <c r="I54" s="128"/>
      <c r="J54" s="66" t="s">
        <v>3</v>
      </c>
      <c r="K54" s="128"/>
      <c r="L54" s="66" t="s">
        <v>4</v>
      </c>
    </row>
    <row r="55" spans="1:12" ht="21" customHeight="1">
      <c r="A55" s="78"/>
      <c r="B55" s="78"/>
      <c r="C55" s="78"/>
      <c r="D55" s="123"/>
      <c r="E55" s="73"/>
      <c r="F55" s="178" t="s">
        <v>221</v>
      </c>
      <c r="G55" s="130"/>
      <c r="H55" s="131" t="s">
        <v>5</v>
      </c>
      <c r="I55" s="130"/>
      <c r="J55" s="129" t="s">
        <v>221</v>
      </c>
      <c r="K55" s="130"/>
      <c r="L55" s="131" t="s">
        <v>5</v>
      </c>
    </row>
    <row r="56" spans="1:12" ht="21" customHeight="1">
      <c r="A56" s="78"/>
      <c r="B56" s="78"/>
      <c r="C56" s="78"/>
      <c r="D56" s="123"/>
      <c r="E56" s="73"/>
      <c r="F56" s="148" t="s">
        <v>110</v>
      </c>
      <c r="G56" s="128"/>
      <c r="H56" s="148" t="s">
        <v>106</v>
      </c>
      <c r="I56" s="128"/>
      <c r="J56" s="148" t="s">
        <v>110</v>
      </c>
      <c r="K56" s="128"/>
      <c r="L56" s="148" t="s">
        <v>106</v>
      </c>
    </row>
    <row r="57" spans="1:12" ht="21" customHeight="1">
      <c r="A57" s="78"/>
      <c r="B57" s="78"/>
      <c r="C57" s="78"/>
      <c r="D57" s="132" t="s">
        <v>6</v>
      </c>
      <c r="E57" s="73"/>
      <c r="F57" s="149" t="s">
        <v>7</v>
      </c>
      <c r="G57" s="128"/>
      <c r="H57" s="74" t="s">
        <v>7</v>
      </c>
      <c r="I57" s="128"/>
      <c r="J57" s="74" t="s">
        <v>7</v>
      </c>
      <c r="K57" s="128"/>
      <c r="L57" s="74" t="s">
        <v>7</v>
      </c>
    </row>
    <row r="58" spans="1:12" ht="21" customHeight="1">
      <c r="A58" s="234" t="s">
        <v>25</v>
      </c>
      <c r="B58" s="234"/>
      <c r="C58" s="234"/>
      <c r="D58" s="123"/>
      <c r="E58" s="78"/>
      <c r="F58" s="150"/>
      <c r="G58" s="85"/>
      <c r="H58" s="85"/>
      <c r="I58" s="85"/>
      <c r="J58" s="133"/>
      <c r="K58" s="85"/>
      <c r="L58" s="85"/>
    </row>
    <row r="59" spans="1:12" ht="6" customHeight="1">
      <c r="A59" s="73"/>
      <c r="B59" s="78"/>
      <c r="C59" s="78"/>
      <c r="D59" s="123"/>
      <c r="E59" s="78"/>
      <c r="F59" s="150"/>
      <c r="G59" s="85"/>
      <c r="H59" s="85"/>
      <c r="I59" s="85"/>
      <c r="J59" s="133"/>
      <c r="K59" s="85"/>
      <c r="L59" s="85"/>
    </row>
    <row r="60" spans="1:12" ht="21" customHeight="1">
      <c r="A60" s="234" t="s">
        <v>26</v>
      </c>
      <c r="B60" s="234"/>
      <c r="C60" s="234"/>
      <c r="D60" s="123"/>
      <c r="E60" s="78"/>
      <c r="F60" s="150"/>
      <c r="G60" s="85"/>
      <c r="H60" s="85"/>
      <c r="I60" s="85"/>
      <c r="J60" s="133"/>
      <c r="K60" s="85"/>
      <c r="L60" s="85"/>
    </row>
    <row r="61" spans="1:12" ht="6" customHeight="1">
      <c r="A61" s="73"/>
      <c r="B61" s="78"/>
      <c r="C61" s="78"/>
      <c r="D61" s="123"/>
      <c r="E61" s="78"/>
      <c r="F61" s="150"/>
      <c r="G61" s="85"/>
      <c r="H61" s="85"/>
      <c r="I61" s="85"/>
      <c r="J61" s="133"/>
      <c r="K61" s="85"/>
      <c r="L61" s="85"/>
    </row>
    <row r="62" spans="1:12" ht="21" customHeight="1">
      <c r="A62" s="78" t="s">
        <v>154</v>
      </c>
      <c r="B62" s="78"/>
      <c r="C62" s="78"/>
      <c r="D62" s="123"/>
      <c r="E62" s="78"/>
      <c r="F62" s="150"/>
      <c r="G62" s="85"/>
      <c r="H62" s="85"/>
      <c r="I62" s="85"/>
      <c r="J62" s="133"/>
      <c r="K62" s="85"/>
      <c r="L62" s="85"/>
    </row>
    <row r="63" spans="1:12" ht="21" customHeight="1">
      <c r="A63" s="124"/>
      <c r="B63" s="78" t="s">
        <v>155</v>
      </c>
      <c r="C63" s="78"/>
      <c r="D63" s="123">
        <v>19</v>
      </c>
      <c r="E63" s="78"/>
      <c r="F63" s="150">
        <v>30000000</v>
      </c>
      <c r="G63" s="85"/>
      <c r="H63" s="85">
        <v>66850523</v>
      </c>
      <c r="I63" s="85"/>
      <c r="J63" s="76">
        <v>30000000</v>
      </c>
      <c r="K63" s="85"/>
      <c r="L63" s="68">
        <v>47000000</v>
      </c>
    </row>
    <row r="64" spans="1:12" ht="21" customHeight="1">
      <c r="A64" s="78" t="s">
        <v>177</v>
      </c>
      <c r="B64" s="78"/>
      <c r="C64" s="78"/>
      <c r="D64" s="123" t="s">
        <v>240</v>
      </c>
      <c r="E64" s="78"/>
      <c r="F64" s="76">
        <v>262418</v>
      </c>
      <c r="G64" s="85"/>
      <c r="H64" s="85">
        <v>15290638</v>
      </c>
      <c r="I64" s="85"/>
      <c r="J64" s="76">
        <v>0</v>
      </c>
      <c r="K64" s="85"/>
      <c r="L64" s="68">
        <v>15000000</v>
      </c>
    </row>
    <row r="65" spans="1:12" ht="21" customHeight="1">
      <c r="A65" s="78" t="s">
        <v>27</v>
      </c>
      <c r="B65" s="78"/>
      <c r="C65" s="78"/>
      <c r="D65" s="123" t="s">
        <v>241</v>
      </c>
      <c r="E65" s="78"/>
      <c r="F65" s="150">
        <v>219339539</v>
      </c>
      <c r="G65" s="85"/>
      <c r="H65" s="85">
        <v>158043112</v>
      </c>
      <c r="I65" s="85"/>
      <c r="J65" s="133">
        <v>181896610</v>
      </c>
      <c r="K65" s="85"/>
      <c r="L65" s="68">
        <v>480865623</v>
      </c>
    </row>
    <row r="66" spans="1:12" ht="21" customHeight="1">
      <c r="A66" s="78" t="s">
        <v>127</v>
      </c>
      <c r="B66" s="78"/>
      <c r="C66" s="78"/>
      <c r="D66" s="123"/>
      <c r="E66" s="78"/>
      <c r="F66" s="150"/>
      <c r="G66" s="85"/>
      <c r="H66" s="85"/>
      <c r="I66" s="85"/>
      <c r="J66" s="133"/>
      <c r="K66" s="85"/>
      <c r="L66" s="85"/>
    </row>
    <row r="67" spans="1:12" ht="21" customHeight="1">
      <c r="A67" s="78"/>
      <c r="B67" s="78" t="s">
        <v>13</v>
      </c>
      <c r="C67" s="78"/>
      <c r="D67" s="123">
        <v>19</v>
      </c>
      <c r="E67" s="78"/>
      <c r="F67" s="150">
        <v>276948724</v>
      </c>
      <c r="G67" s="85"/>
      <c r="H67" s="85">
        <v>334185087</v>
      </c>
      <c r="I67" s="85"/>
      <c r="J67" s="76">
        <v>276161472</v>
      </c>
      <c r="K67" s="85"/>
      <c r="L67" s="68">
        <v>333313171</v>
      </c>
    </row>
    <row r="68" spans="1:12" ht="21" customHeight="1">
      <c r="A68" s="78" t="s">
        <v>116</v>
      </c>
      <c r="B68" s="78"/>
      <c r="C68" s="78"/>
      <c r="D68" s="123">
        <v>19</v>
      </c>
      <c r="E68" s="78"/>
      <c r="F68" s="150">
        <v>138000000</v>
      </c>
      <c r="G68" s="85"/>
      <c r="H68" s="68">
        <v>45840000</v>
      </c>
      <c r="I68" s="85"/>
      <c r="J68" s="76">
        <v>138000000</v>
      </c>
      <c r="K68" s="85"/>
      <c r="L68" s="68">
        <v>45840000</v>
      </c>
    </row>
    <row r="69" spans="1:12" ht="21" customHeight="1">
      <c r="A69" s="78" t="s">
        <v>97</v>
      </c>
      <c r="B69" s="78"/>
      <c r="C69" s="78"/>
      <c r="D69" s="123"/>
      <c r="E69" s="78"/>
      <c r="F69" s="150"/>
      <c r="G69" s="85"/>
      <c r="H69" s="68"/>
      <c r="I69" s="68"/>
      <c r="J69" s="76"/>
      <c r="K69" s="68"/>
      <c r="L69" s="68"/>
    </row>
    <row r="70" spans="1:12" ht="21" customHeight="1">
      <c r="A70" s="78"/>
      <c r="B70" s="78" t="s">
        <v>13</v>
      </c>
      <c r="C70" s="78"/>
      <c r="D70" s="123"/>
      <c r="E70" s="78"/>
      <c r="F70" s="133">
        <v>286495</v>
      </c>
      <c r="G70" s="85"/>
      <c r="H70" s="68">
        <v>268681</v>
      </c>
      <c r="I70" s="85"/>
      <c r="J70" s="133">
        <v>286495</v>
      </c>
      <c r="K70" s="85"/>
      <c r="L70" s="68">
        <v>268681</v>
      </c>
    </row>
    <row r="71" spans="1:12" ht="21" customHeight="1">
      <c r="A71" s="78" t="s">
        <v>152</v>
      </c>
      <c r="B71" s="78"/>
      <c r="C71" s="78"/>
      <c r="D71" s="123"/>
      <c r="E71" s="78"/>
      <c r="F71" s="133"/>
      <c r="G71" s="85"/>
      <c r="H71" s="68"/>
      <c r="I71" s="85"/>
      <c r="J71" s="133"/>
      <c r="K71" s="85"/>
      <c r="L71" s="68"/>
    </row>
    <row r="72" spans="1:12" ht="21" customHeight="1">
      <c r="A72" s="78"/>
      <c r="B72" s="78" t="s">
        <v>153</v>
      </c>
      <c r="C72" s="78"/>
      <c r="D72" s="123"/>
      <c r="E72" s="78"/>
      <c r="F72" s="133">
        <v>1460200</v>
      </c>
      <c r="G72" s="85"/>
      <c r="H72" s="68">
        <v>0</v>
      </c>
      <c r="I72" s="85"/>
      <c r="J72" s="133">
        <v>1460200</v>
      </c>
      <c r="K72" s="85"/>
      <c r="L72" s="68">
        <v>0</v>
      </c>
    </row>
    <row r="73" spans="1:12" ht="21" customHeight="1">
      <c r="A73" s="78" t="s">
        <v>28</v>
      </c>
      <c r="B73" s="78"/>
      <c r="C73" s="78"/>
      <c r="D73" s="123"/>
      <c r="E73" s="78"/>
      <c r="F73" s="150">
        <v>1649766</v>
      </c>
      <c r="G73" s="85"/>
      <c r="H73" s="85">
        <v>9129053</v>
      </c>
      <c r="I73" s="85"/>
      <c r="J73" s="76">
        <v>0</v>
      </c>
      <c r="K73" s="85"/>
      <c r="L73" s="68">
        <v>0</v>
      </c>
    </row>
    <row r="74" spans="1:12" ht="21" customHeight="1">
      <c r="A74" s="78" t="s">
        <v>190</v>
      </c>
      <c r="B74" s="78"/>
      <c r="C74" s="78"/>
      <c r="D74" s="123"/>
      <c r="E74" s="78"/>
      <c r="F74" s="150"/>
      <c r="G74" s="85"/>
      <c r="H74" s="85"/>
      <c r="I74" s="85"/>
      <c r="J74" s="76"/>
      <c r="K74" s="85"/>
      <c r="L74" s="68"/>
    </row>
    <row r="75" spans="1:12" ht="21" customHeight="1">
      <c r="A75" s="124"/>
      <c r="B75" s="78" t="s">
        <v>156</v>
      </c>
      <c r="C75" s="78"/>
      <c r="D75" s="123">
        <v>20</v>
      </c>
      <c r="E75" s="78"/>
      <c r="F75" s="150">
        <v>157450500</v>
      </c>
      <c r="G75" s="85"/>
      <c r="H75" s="85">
        <v>174383000</v>
      </c>
      <c r="I75" s="85"/>
      <c r="J75" s="76">
        <v>0</v>
      </c>
      <c r="K75" s="85"/>
      <c r="L75" s="68">
        <v>0</v>
      </c>
    </row>
    <row r="76" spans="1:12" ht="21" customHeight="1">
      <c r="A76" s="78" t="s">
        <v>29</v>
      </c>
      <c r="B76" s="78"/>
      <c r="C76" s="78"/>
      <c r="D76" s="123"/>
      <c r="E76" s="78"/>
      <c r="F76" s="157">
        <v>8054730</v>
      </c>
      <c r="G76" s="85"/>
      <c r="H76" s="88">
        <v>4462975</v>
      </c>
      <c r="I76" s="85"/>
      <c r="J76" s="87">
        <v>1288845</v>
      </c>
      <c r="K76" s="85"/>
      <c r="L76" s="88">
        <v>729434</v>
      </c>
    </row>
    <row r="77" spans="1:12" ht="6" customHeight="1">
      <c r="A77" s="73"/>
      <c r="B77" s="78"/>
      <c r="C77" s="78"/>
      <c r="D77" s="123"/>
      <c r="E77" s="78"/>
      <c r="F77" s="150"/>
      <c r="G77" s="85"/>
      <c r="H77" s="85"/>
      <c r="I77" s="85"/>
      <c r="J77" s="133"/>
      <c r="K77" s="85"/>
      <c r="L77" s="85"/>
    </row>
    <row r="78" spans="1:12" ht="21" customHeight="1">
      <c r="A78" s="73" t="s">
        <v>30</v>
      </c>
      <c r="B78" s="78"/>
      <c r="C78" s="78"/>
      <c r="D78" s="123"/>
      <c r="E78" s="78"/>
      <c r="F78" s="152">
        <f>SUM(F63:F76)</f>
        <v>833452372</v>
      </c>
      <c r="G78" s="85"/>
      <c r="H78" s="88">
        <f>SUM(H61:H76)</f>
        <v>808453069</v>
      </c>
      <c r="I78" s="85"/>
      <c r="J78" s="87">
        <f>SUM(J63:J76)</f>
        <v>629093622</v>
      </c>
      <c r="K78" s="85"/>
      <c r="L78" s="88">
        <f>SUM(L61:L76)</f>
        <v>923016909</v>
      </c>
    </row>
    <row r="79" spans="1:12" ht="21" customHeight="1">
      <c r="A79" s="73"/>
      <c r="B79" s="78"/>
      <c r="C79" s="78"/>
      <c r="D79" s="123"/>
      <c r="E79" s="78"/>
      <c r="F79" s="150"/>
      <c r="G79" s="85"/>
      <c r="H79" s="85"/>
      <c r="I79" s="85"/>
      <c r="J79" s="133"/>
      <c r="K79" s="85"/>
      <c r="L79" s="85"/>
    </row>
    <row r="80" spans="1:12" ht="21" customHeight="1">
      <c r="A80" s="234" t="s">
        <v>31</v>
      </c>
      <c r="B80" s="234"/>
      <c r="C80" s="234"/>
      <c r="D80" s="123"/>
      <c r="E80" s="78"/>
      <c r="F80" s="150"/>
      <c r="G80" s="85"/>
      <c r="H80" s="85"/>
      <c r="I80" s="85"/>
      <c r="J80" s="133"/>
      <c r="K80" s="85"/>
      <c r="L80" s="85"/>
    </row>
    <row r="81" spans="1:12" ht="6" customHeight="1">
      <c r="A81" s="73"/>
      <c r="B81" s="78"/>
      <c r="C81" s="78"/>
      <c r="D81" s="123"/>
      <c r="E81" s="78"/>
      <c r="F81" s="150"/>
      <c r="G81" s="85"/>
      <c r="H81" s="85"/>
      <c r="I81" s="85"/>
      <c r="J81" s="133"/>
      <c r="K81" s="85"/>
      <c r="L81" s="85"/>
    </row>
    <row r="82" spans="1:12" ht="21" customHeight="1">
      <c r="A82" s="78" t="s">
        <v>128</v>
      </c>
      <c r="B82" s="78"/>
      <c r="C82" s="78"/>
      <c r="D82" s="123">
        <v>19</v>
      </c>
      <c r="E82" s="78"/>
      <c r="F82" s="150">
        <v>6153690</v>
      </c>
      <c r="G82" s="85"/>
      <c r="H82" s="68">
        <v>10390326</v>
      </c>
      <c r="I82" s="85"/>
      <c r="J82" s="150">
        <v>0</v>
      </c>
      <c r="K82" s="85"/>
      <c r="L82" s="68">
        <v>0</v>
      </c>
    </row>
    <row r="83" spans="1:12" ht="21" customHeight="1">
      <c r="A83" s="78" t="s">
        <v>166</v>
      </c>
      <c r="B83" s="78"/>
      <c r="C83" s="78"/>
      <c r="D83" s="123">
        <v>19</v>
      </c>
      <c r="E83" s="78"/>
      <c r="F83" s="150">
        <v>0</v>
      </c>
      <c r="G83" s="85"/>
      <c r="H83" s="68">
        <v>550560000</v>
      </c>
      <c r="I83" s="85"/>
      <c r="J83" s="150">
        <v>0</v>
      </c>
      <c r="K83" s="85"/>
      <c r="L83" s="68">
        <v>550560000</v>
      </c>
    </row>
    <row r="84" spans="1:12" ht="21" customHeight="1">
      <c r="A84" s="78" t="s">
        <v>117</v>
      </c>
      <c r="B84" s="78"/>
      <c r="C84" s="78"/>
      <c r="D84" s="123">
        <v>21</v>
      </c>
      <c r="E84" s="78"/>
      <c r="F84" s="150">
        <v>0</v>
      </c>
      <c r="G84" s="85"/>
      <c r="H84" s="68">
        <v>45000000</v>
      </c>
      <c r="I84" s="85"/>
      <c r="J84" s="150">
        <v>0</v>
      </c>
      <c r="K84" s="85"/>
      <c r="L84" s="68">
        <v>45000000</v>
      </c>
    </row>
    <row r="85" spans="1:12" ht="21" customHeight="1">
      <c r="A85" s="78" t="s">
        <v>98</v>
      </c>
      <c r="B85" s="78"/>
      <c r="C85" s="78"/>
      <c r="D85" s="123"/>
      <c r="E85" s="78"/>
      <c r="F85" s="150">
        <v>0</v>
      </c>
      <c r="G85" s="85"/>
      <c r="H85" s="68">
        <v>217154</v>
      </c>
      <c r="I85" s="85"/>
      <c r="J85" s="150">
        <v>0</v>
      </c>
      <c r="K85" s="85"/>
      <c r="L85" s="68">
        <v>217154</v>
      </c>
    </row>
    <row r="86" spans="1:12" ht="21" customHeight="1">
      <c r="A86" s="78" t="s">
        <v>160</v>
      </c>
      <c r="B86" s="78"/>
      <c r="C86" s="78"/>
      <c r="D86" s="123"/>
      <c r="E86" s="78"/>
      <c r="F86" s="150">
        <v>59324334</v>
      </c>
      <c r="G86" s="85"/>
      <c r="H86" s="68">
        <v>59324334</v>
      </c>
      <c r="I86" s="85"/>
      <c r="J86" s="150">
        <v>0</v>
      </c>
      <c r="K86" s="85"/>
      <c r="L86" s="68">
        <v>0</v>
      </c>
    </row>
    <row r="87" spans="1:12" ht="21" customHeight="1">
      <c r="A87" s="78" t="s">
        <v>32</v>
      </c>
      <c r="B87" s="78"/>
      <c r="C87" s="78"/>
      <c r="D87" s="123"/>
      <c r="E87" s="78"/>
      <c r="F87" s="150">
        <v>38217858</v>
      </c>
      <c r="G87" s="85"/>
      <c r="H87" s="68">
        <v>35853988</v>
      </c>
      <c r="I87" s="85"/>
      <c r="J87" s="133">
        <v>16010859</v>
      </c>
      <c r="K87" s="85"/>
      <c r="L87" s="68">
        <v>15654150</v>
      </c>
    </row>
    <row r="88" spans="1:12" ht="21" customHeight="1">
      <c r="A88" s="78" t="s">
        <v>103</v>
      </c>
      <c r="B88" s="78"/>
      <c r="C88" s="78"/>
      <c r="D88" s="123"/>
      <c r="E88" s="78"/>
      <c r="F88" s="150">
        <v>861700</v>
      </c>
      <c r="G88" s="85"/>
      <c r="H88" s="82">
        <v>861700</v>
      </c>
      <c r="I88" s="85"/>
      <c r="J88" s="133">
        <v>861700</v>
      </c>
      <c r="K88" s="85"/>
      <c r="L88" s="144">
        <v>861700</v>
      </c>
    </row>
    <row r="89" spans="1:12" ht="6" customHeight="1">
      <c r="A89" s="73"/>
      <c r="B89" s="78"/>
      <c r="C89" s="78"/>
      <c r="D89" s="123"/>
      <c r="E89" s="78"/>
      <c r="F89" s="158"/>
      <c r="G89" s="85"/>
      <c r="H89" s="145"/>
      <c r="I89" s="85"/>
      <c r="J89" s="146"/>
      <c r="K89" s="85"/>
      <c r="L89" s="145"/>
    </row>
    <row r="90" spans="1:12" ht="21" customHeight="1">
      <c r="A90" s="234" t="s">
        <v>34</v>
      </c>
      <c r="B90" s="234"/>
      <c r="C90" s="234"/>
      <c r="D90" s="123"/>
      <c r="E90" s="78"/>
      <c r="F90" s="152">
        <f>SUM(F82:F88)</f>
        <v>104557582</v>
      </c>
      <c r="G90" s="85"/>
      <c r="H90" s="88">
        <f>SUM(H82:H88)</f>
        <v>702207502</v>
      </c>
      <c r="I90" s="85"/>
      <c r="J90" s="87">
        <f>SUM(J82:J88)</f>
        <v>16872559</v>
      </c>
      <c r="K90" s="85"/>
      <c r="L90" s="88">
        <f>SUM(L82:L88)</f>
        <v>612293004</v>
      </c>
    </row>
    <row r="91" spans="1:12" ht="6" customHeight="1">
      <c r="A91" s="73"/>
      <c r="B91" s="78"/>
      <c r="C91" s="78"/>
      <c r="D91" s="123"/>
      <c r="E91" s="78"/>
      <c r="F91" s="150"/>
      <c r="G91" s="85"/>
      <c r="H91" s="85"/>
      <c r="I91" s="85"/>
      <c r="J91" s="133"/>
      <c r="K91" s="85"/>
      <c r="L91" s="85"/>
    </row>
    <row r="92" spans="1:12" ht="21" customHeight="1">
      <c r="A92" s="234" t="s">
        <v>35</v>
      </c>
      <c r="B92" s="234"/>
      <c r="C92" s="234"/>
      <c r="D92" s="123"/>
      <c r="E92" s="78"/>
      <c r="F92" s="152">
        <f>SUM(F78,F90)</f>
        <v>938009954</v>
      </c>
      <c r="G92" s="85"/>
      <c r="H92" s="88">
        <f>SUM(H78,H90)</f>
        <v>1510660571</v>
      </c>
      <c r="I92" s="85"/>
      <c r="J92" s="87">
        <f>SUM(J78,J90)</f>
        <v>645966181</v>
      </c>
      <c r="K92" s="85"/>
      <c r="L92" s="88">
        <f>SUM(L78,L90)</f>
        <v>1535309913</v>
      </c>
    </row>
    <row r="93" spans="1:12" ht="21" customHeight="1">
      <c r="A93" s="228"/>
      <c r="B93" s="228"/>
      <c r="C93" s="228"/>
      <c r="D93" s="163"/>
      <c r="E93" s="164"/>
      <c r="F93" s="159"/>
      <c r="G93" s="165"/>
      <c r="H93" s="166"/>
      <c r="I93" s="165"/>
      <c r="J93" s="166"/>
      <c r="K93" s="165"/>
      <c r="L93" s="166"/>
    </row>
    <row r="94" spans="1:12" ht="21.9" customHeight="1">
      <c r="A94" s="126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4" s="126"/>
      <c r="C94" s="126"/>
      <c r="D94" s="127"/>
      <c r="E94" s="126"/>
      <c r="F94" s="177"/>
      <c r="G94" s="167"/>
      <c r="H94" s="167"/>
      <c r="I94" s="167"/>
      <c r="J94" s="167"/>
      <c r="K94" s="167"/>
      <c r="L94" s="167"/>
    </row>
    <row r="95" spans="1:12" ht="21.75" customHeight="1">
      <c r="A95" s="73" t="str">
        <f>A1</f>
        <v xml:space="preserve">บริษัท พีพี ไพร์ม จำกัด (มหาชน) </v>
      </c>
      <c r="B95" s="73"/>
      <c r="C95" s="78"/>
      <c r="D95" s="123"/>
      <c r="E95" s="78"/>
      <c r="F95" s="156"/>
      <c r="G95" s="85"/>
      <c r="H95" s="85"/>
      <c r="I95" s="85"/>
      <c r="J95" s="85"/>
      <c r="K95" s="85"/>
      <c r="L95" s="85"/>
    </row>
    <row r="96" spans="1:12" ht="21.75" customHeight="1">
      <c r="A96" s="73" t="s">
        <v>36</v>
      </c>
      <c r="B96" s="73"/>
      <c r="C96" s="78"/>
      <c r="D96" s="123"/>
      <c r="E96" s="78"/>
      <c r="F96" s="156"/>
      <c r="G96" s="85"/>
      <c r="H96" s="85"/>
      <c r="I96" s="85"/>
      <c r="J96" s="85"/>
      <c r="K96" s="85"/>
      <c r="L96" s="85"/>
    </row>
    <row r="97" spans="1:12" ht="21.75" customHeight="1">
      <c r="A97" s="69" t="str">
        <f>A3</f>
        <v>ณ วันที่ 30 กันยายน พ.ศ. 2565</v>
      </c>
      <c r="B97" s="69"/>
      <c r="C97" s="126"/>
      <c r="D97" s="127"/>
      <c r="E97" s="126"/>
      <c r="F97" s="177"/>
      <c r="G97" s="88"/>
      <c r="H97" s="88"/>
      <c r="I97" s="88"/>
      <c r="J97" s="88"/>
      <c r="K97" s="88"/>
      <c r="L97" s="88"/>
    </row>
    <row r="98" spans="1:12" ht="21" customHeight="1">
      <c r="A98" s="78"/>
      <c r="B98" s="78"/>
      <c r="C98" s="78"/>
      <c r="D98" s="123"/>
      <c r="E98" s="78"/>
      <c r="F98" s="156"/>
      <c r="G98" s="85"/>
      <c r="H98" s="85"/>
      <c r="I98" s="85"/>
      <c r="J98" s="85"/>
      <c r="K98" s="85"/>
      <c r="L98" s="85"/>
    </row>
    <row r="99" spans="1:12" ht="21" customHeight="1">
      <c r="A99" s="73"/>
      <c r="B99" s="73"/>
      <c r="C99" s="78"/>
      <c r="D99" s="123"/>
      <c r="E99" s="78"/>
      <c r="F99" s="233" t="s">
        <v>1</v>
      </c>
      <c r="G99" s="233"/>
      <c r="H99" s="233"/>
      <c r="I99" s="128"/>
      <c r="J99" s="233" t="s">
        <v>2</v>
      </c>
      <c r="K99" s="233"/>
      <c r="L99" s="233"/>
    </row>
    <row r="100" spans="1:12" ht="21" customHeight="1">
      <c r="A100" s="78"/>
      <c r="B100" s="78"/>
      <c r="C100" s="78"/>
      <c r="D100" s="123"/>
      <c r="E100" s="73"/>
      <c r="F100" s="148" t="s">
        <v>3</v>
      </c>
      <c r="G100" s="128"/>
      <c r="H100" s="66" t="s">
        <v>4</v>
      </c>
      <c r="I100" s="128"/>
      <c r="J100" s="66" t="s">
        <v>3</v>
      </c>
      <c r="K100" s="128"/>
      <c r="L100" s="66" t="s">
        <v>4</v>
      </c>
    </row>
    <row r="101" spans="1:12" ht="21" customHeight="1">
      <c r="A101" s="78"/>
      <c r="B101" s="78"/>
      <c r="C101" s="78"/>
      <c r="D101" s="123"/>
      <c r="E101" s="73"/>
      <c r="F101" s="178" t="s">
        <v>221</v>
      </c>
      <c r="G101" s="130"/>
      <c r="H101" s="131" t="s">
        <v>5</v>
      </c>
      <c r="I101" s="130"/>
      <c r="J101" s="129" t="s">
        <v>221</v>
      </c>
      <c r="K101" s="130"/>
      <c r="L101" s="131" t="s">
        <v>5</v>
      </c>
    </row>
    <row r="102" spans="1:12" ht="21" customHeight="1">
      <c r="A102" s="78"/>
      <c r="B102" s="78"/>
      <c r="C102" s="78"/>
      <c r="D102" s="123"/>
      <c r="E102" s="73"/>
      <c r="F102" s="148" t="s">
        <v>110</v>
      </c>
      <c r="G102" s="128"/>
      <c r="H102" s="148" t="s">
        <v>106</v>
      </c>
      <c r="I102" s="128"/>
      <c r="J102" s="148" t="s">
        <v>110</v>
      </c>
      <c r="K102" s="128"/>
      <c r="L102" s="148" t="s">
        <v>106</v>
      </c>
    </row>
    <row r="103" spans="1:12" ht="21" customHeight="1">
      <c r="A103" s="78"/>
      <c r="B103" s="78"/>
      <c r="C103" s="78"/>
      <c r="D103" s="132" t="s">
        <v>6</v>
      </c>
      <c r="E103" s="73"/>
      <c r="F103" s="149" t="s">
        <v>7</v>
      </c>
      <c r="G103" s="128"/>
      <c r="H103" s="74" t="s">
        <v>7</v>
      </c>
      <c r="I103" s="128"/>
      <c r="J103" s="74" t="s">
        <v>7</v>
      </c>
      <c r="K103" s="128"/>
      <c r="L103" s="74" t="s">
        <v>7</v>
      </c>
    </row>
    <row r="104" spans="1:12" ht="21" customHeight="1">
      <c r="A104" s="234" t="s">
        <v>108</v>
      </c>
      <c r="B104" s="234"/>
      <c r="C104" s="234"/>
      <c r="D104" s="123"/>
      <c r="E104" s="78"/>
      <c r="F104" s="150"/>
      <c r="G104" s="85"/>
      <c r="H104" s="85"/>
      <c r="I104" s="85"/>
      <c r="J104" s="133"/>
      <c r="K104" s="85"/>
      <c r="L104" s="85"/>
    </row>
    <row r="105" spans="1:12" ht="6" customHeight="1">
      <c r="A105" s="73"/>
      <c r="B105" s="78"/>
      <c r="C105" s="78"/>
      <c r="D105" s="123"/>
      <c r="E105" s="78"/>
      <c r="F105" s="150"/>
      <c r="G105" s="85"/>
      <c r="H105" s="85"/>
      <c r="I105" s="85"/>
      <c r="J105" s="133"/>
      <c r="K105" s="85"/>
      <c r="L105" s="85"/>
    </row>
    <row r="106" spans="1:12" ht="21" customHeight="1">
      <c r="A106" s="73" t="s">
        <v>37</v>
      </c>
      <c r="B106" s="78"/>
      <c r="C106" s="78"/>
      <c r="D106" s="123"/>
      <c r="E106" s="78"/>
      <c r="F106" s="150"/>
      <c r="G106" s="85"/>
      <c r="H106" s="85"/>
      <c r="I106" s="85"/>
      <c r="J106" s="133"/>
      <c r="K106" s="85"/>
      <c r="L106" s="85"/>
    </row>
    <row r="107" spans="1:12" ht="6" customHeight="1">
      <c r="A107" s="73"/>
      <c r="B107" s="78"/>
      <c r="C107" s="78"/>
      <c r="D107" s="123"/>
      <c r="E107" s="78"/>
      <c r="F107" s="150"/>
      <c r="G107" s="85"/>
      <c r="H107" s="85"/>
      <c r="I107" s="85"/>
      <c r="J107" s="133"/>
      <c r="K107" s="85"/>
      <c r="L107" s="85"/>
    </row>
    <row r="108" spans="1:12" ht="21" customHeight="1">
      <c r="A108" s="78" t="s">
        <v>38</v>
      </c>
      <c r="B108" s="78"/>
      <c r="C108" s="78"/>
      <c r="D108" s="123">
        <v>23</v>
      </c>
      <c r="E108" s="78"/>
      <c r="F108" s="150"/>
      <c r="G108" s="85"/>
      <c r="H108" s="85"/>
      <c r="I108" s="85"/>
      <c r="J108" s="133"/>
      <c r="K108" s="85"/>
      <c r="L108" s="85"/>
    </row>
    <row r="109" spans="1:12" ht="21" customHeight="1">
      <c r="A109" s="78"/>
      <c r="B109" s="78" t="s">
        <v>39</v>
      </c>
      <c r="C109" s="78"/>
      <c r="D109" s="123"/>
      <c r="E109" s="78"/>
      <c r="F109" s="150"/>
      <c r="G109" s="85"/>
      <c r="H109" s="85"/>
      <c r="I109" s="85"/>
      <c r="J109" s="133"/>
      <c r="K109" s="85"/>
      <c r="L109" s="85"/>
    </row>
    <row r="110" spans="1:12" ht="21" customHeight="1">
      <c r="A110" s="78"/>
      <c r="B110" s="78"/>
      <c r="C110" s="78" t="s">
        <v>229</v>
      </c>
      <c r="D110" s="123"/>
      <c r="E110" s="78"/>
      <c r="F110" s="150"/>
      <c r="G110" s="85"/>
      <c r="H110" s="85"/>
      <c r="I110" s="85"/>
      <c r="J110" s="133"/>
      <c r="K110" s="85"/>
      <c r="L110" s="85"/>
    </row>
    <row r="111" spans="1:12" ht="21" customHeight="1">
      <c r="A111" s="78"/>
      <c r="B111" s="78"/>
      <c r="C111" s="78" t="s">
        <v>191</v>
      </c>
      <c r="D111" s="123"/>
      <c r="E111" s="78"/>
      <c r="F111" s="150"/>
      <c r="G111" s="85"/>
      <c r="H111" s="85"/>
      <c r="I111" s="85"/>
      <c r="J111" s="133"/>
      <c r="K111" s="85"/>
      <c r="L111" s="85"/>
    </row>
    <row r="112" spans="1:12" ht="21" customHeight="1">
      <c r="A112" s="78"/>
      <c r="B112" s="78"/>
      <c r="C112" s="78" t="s">
        <v>195</v>
      </c>
      <c r="D112" s="123"/>
      <c r="E112" s="78"/>
      <c r="F112" s="150"/>
      <c r="G112" s="85"/>
      <c r="H112" s="85"/>
      <c r="I112" s="85"/>
      <c r="J112" s="133"/>
      <c r="K112" s="85"/>
      <c r="L112" s="85"/>
    </row>
    <row r="113" spans="1:12" ht="21" customHeight="1" thickBot="1">
      <c r="A113" s="78"/>
      <c r="B113" s="78"/>
      <c r="C113" s="124" t="s">
        <v>192</v>
      </c>
      <c r="D113" s="123"/>
      <c r="E113" s="78"/>
      <c r="F113" s="160">
        <v>14975241114</v>
      </c>
      <c r="G113" s="85"/>
      <c r="H113" s="96">
        <v>3095942424</v>
      </c>
      <c r="I113" s="85"/>
      <c r="J113" s="147">
        <v>14975241114</v>
      </c>
      <c r="K113" s="85"/>
      <c r="L113" s="161">
        <v>3095942424</v>
      </c>
    </row>
    <row r="114" spans="1:12" ht="6" customHeight="1" thickTop="1">
      <c r="A114" s="78"/>
      <c r="B114" s="78"/>
      <c r="C114" s="78"/>
      <c r="D114" s="123"/>
      <c r="E114" s="78"/>
      <c r="F114" s="150"/>
      <c r="G114" s="85"/>
      <c r="H114" s="85"/>
      <c r="I114" s="85"/>
      <c r="J114" s="133"/>
      <c r="K114" s="85"/>
      <c r="L114" s="85"/>
    </row>
    <row r="115" spans="1:12" ht="21" customHeight="1">
      <c r="A115" s="78"/>
      <c r="B115" s="78" t="s">
        <v>40</v>
      </c>
      <c r="C115" s="78"/>
      <c r="D115" s="123"/>
      <c r="E115" s="78"/>
      <c r="F115" s="150"/>
      <c r="G115" s="85"/>
      <c r="H115" s="85"/>
      <c r="I115" s="85"/>
      <c r="J115" s="133"/>
      <c r="K115" s="85"/>
      <c r="L115" s="85"/>
    </row>
    <row r="116" spans="1:12" ht="21" customHeight="1">
      <c r="A116" s="78"/>
      <c r="B116" s="78"/>
      <c r="C116" s="78" t="s">
        <v>230</v>
      </c>
      <c r="D116" s="123"/>
      <c r="E116" s="78"/>
      <c r="F116" s="150"/>
      <c r="G116" s="85"/>
      <c r="H116" s="85"/>
      <c r="I116" s="85"/>
      <c r="J116" s="133"/>
      <c r="K116" s="85"/>
      <c r="L116" s="85"/>
    </row>
    <row r="117" spans="1:12" ht="21" customHeight="1">
      <c r="A117" s="78"/>
      <c r="B117" s="78"/>
      <c r="C117" s="78" t="s">
        <v>167</v>
      </c>
      <c r="D117" s="123"/>
      <c r="E117" s="78"/>
      <c r="F117" s="150"/>
      <c r="G117" s="85"/>
      <c r="H117" s="85"/>
      <c r="I117" s="85"/>
      <c r="J117" s="133"/>
      <c r="K117" s="85"/>
      <c r="L117" s="85"/>
    </row>
    <row r="118" spans="1:12" ht="21" customHeight="1">
      <c r="A118" s="78"/>
      <c r="B118" s="78"/>
      <c r="C118" s="78" t="s">
        <v>195</v>
      </c>
      <c r="D118" s="123"/>
      <c r="E118" s="78"/>
      <c r="F118" s="150"/>
      <c r="G118" s="85"/>
      <c r="H118" s="85"/>
      <c r="I118" s="85"/>
      <c r="J118" s="133"/>
      <c r="K118" s="85"/>
      <c r="L118" s="85"/>
    </row>
    <row r="119" spans="1:12" ht="21" customHeight="1">
      <c r="A119" s="78"/>
      <c r="B119" s="78"/>
      <c r="C119" s="124" t="s">
        <v>168</v>
      </c>
      <c r="D119" s="123"/>
      <c r="E119" s="78"/>
      <c r="F119" s="150"/>
      <c r="G119" s="85"/>
      <c r="H119" s="85"/>
      <c r="I119" s="85"/>
      <c r="J119" s="133"/>
      <c r="K119" s="85"/>
      <c r="L119" s="85"/>
    </row>
    <row r="120" spans="1:12" ht="21" customHeight="1">
      <c r="A120" s="78"/>
      <c r="B120" s="78"/>
      <c r="C120" s="78" t="s">
        <v>169</v>
      </c>
      <c r="D120" s="123"/>
      <c r="E120" s="78"/>
      <c r="F120" s="150">
        <v>10221453851</v>
      </c>
      <c r="G120" s="85"/>
      <c r="H120" s="68">
        <v>2133643872</v>
      </c>
      <c r="I120" s="85"/>
      <c r="J120" s="150">
        <v>10221453851</v>
      </c>
      <c r="K120" s="85"/>
      <c r="L120" s="68">
        <v>2133643872</v>
      </c>
    </row>
    <row r="121" spans="1:12" ht="21" customHeight="1">
      <c r="A121" s="78"/>
      <c r="B121" s="78" t="s">
        <v>193</v>
      </c>
      <c r="C121" s="78"/>
      <c r="D121" s="123"/>
      <c r="E121" s="78"/>
      <c r="F121" s="150">
        <v>612679954</v>
      </c>
      <c r="G121" s="85"/>
      <c r="H121" s="68">
        <v>612679954</v>
      </c>
      <c r="I121" s="85"/>
      <c r="J121" s="150">
        <v>612679954</v>
      </c>
      <c r="K121" s="85"/>
      <c r="L121" s="68">
        <v>612679954</v>
      </c>
    </row>
    <row r="122" spans="1:12" ht="21" customHeight="1">
      <c r="A122" s="78"/>
      <c r="B122" s="78" t="s">
        <v>129</v>
      </c>
      <c r="C122" s="78"/>
      <c r="D122" s="123"/>
      <c r="E122" s="78"/>
      <c r="F122" s="150">
        <v>-8445029683</v>
      </c>
      <c r="G122" s="85"/>
      <c r="H122" s="68">
        <v>-1263172717</v>
      </c>
      <c r="I122" s="85"/>
      <c r="J122" s="150">
        <v>-8445029683</v>
      </c>
      <c r="K122" s="85"/>
      <c r="L122" s="68">
        <v>-1263172717</v>
      </c>
    </row>
    <row r="123" spans="1:12" ht="21" customHeight="1">
      <c r="A123" s="78"/>
      <c r="B123" s="78" t="s">
        <v>194</v>
      </c>
      <c r="C123" s="78"/>
      <c r="D123" s="123"/>
      <c r="E123" s="78"/>
      <c r="F123" s="150">
        <v>41479200</v>
      </c>
      <c r="G123" s="85"/>
      <c r="H123" s="68">
        <v>41479200</v>
      </c>
      <c r="I123" s="85"/>
      <c r="J123" s="150">
        <v>41479200</v>
      </c>
      <c r="K123" s="85"/>
      <c r="L123" s="68">
        <v>41479200</v>
      </c>
    </row>
    <row r="124" spans="1:12" ht="21" customHeight="1">
      <c r="A124" s="78" t="s">
        <v>136</v>
      </c>
      <c r="B124" s="78"/>
      <c r="C124" s="78"/>
      <c r="D124" s="123"/>
      <c r="E124" s="78"/>
      <c r="F124" s="150"/>
      <c r="G124" s="85"/>
      <c r="H124" s="68"/>
      <c r="I124" s="85"/>
      <c r="J124" s="133"/>
      <c r="K124" s="85"/>
      <c r="L124" s="68"/>
    </row>
    <row r="125" spans="1:12" ht="21" customHeight="1">
      <c r="A125" s="78"/>
      <c r="B125" s="78" t="s">
        <v>41</v>
      </c>
      <c r="C125" s="78"/>
      <c r="D125" s="123"/>
      <c r="E125" s="78"/>
      <c r="F125" s="150"/>
      <c r="G125" s="85"/>
      <c r="H125" s="68"/>
      <c r="I125" s="85"/>
      <c r="J125" s="133"/>
      <c r="K125" s="85"/>
      <c r="L125" s="68"/>
    </row>
    <row r="126" spans="1:12" ht="21" customHeight="1">
      <c r="A126" s="78"/>
      <c r="B126" s="78" t="s">
        <v>42</v>
      </c>
      <c r="C126" s="78"/>
      <c r="D126" s="123"/>
      <c r="E126" s="78"/>
      <c r="F126" s="150">
        <v>56845152</v>
      </c>
      <c r="G126" s="85"/>
      <c r="H126" s="68">
        <v>56845152</v>
      </c>
      <c r="I126" s="85"/>
      <c r="J126" s="133">
        <v>56845152</v>
      </c>
      <c r="K126" s="85"/>
      <c r="L126" s="68">
        <v>56845152</v>
      </c>
    </row>
    <row r="127" spans="1:12" ht="21" customHeight="1">
      <c r="A127" s="78"/>
      <c r="B127" s="78" t="s">
        <v>43</v>
      </c>
      <c r="C127" s="78"/>
      <c r="D127" s="123"/>
      <c r="E127" s="78"/>
      <c r="F127" s="150">
        <v>-1956607163</v>
      </c>
      <c r="G127" s="85"/>
      <c r="H127" s="68">
        <v>-1535939388</v>
      </c>
      <c r="I127" s="85"/>
      <c r="J127" s="133">
        <v>-1084293553</v>
      </c>
      <c r="K127" s="85"/>
      <c r="L127" s="68">
        <v>-1054111779</v>
      </c>
    </row>
    <row r="128" spans="1:12" ht="21" customHeight="1">
      <c r="A128" s="78" t="s">
        <v>44</v>
      </c>
      <c r="B128" s="78"/>
      <c r="C128" s="78"/>
      <c r="D128" s="123"/>
      <c r="E128" s="78"/>
      <c r="F128" s="152">
        <v>51431381</v>
      </c>
      <c r="G128" s="85"/>
      <c r="H128" s="144">
        <v>53291799</v>
      </c>
      <c r="I128" s="85"/>
      <c r="J128" s="87">
        <v>-76199819</v>
      </c>
      <c r="K128" s="85"/>
      <c r="L128" s="144">
        <v>-77786229</v>
      </c>
    </row>
    <row r="129" spans="1:12" ht="6" customHeight="1">
      <c r="A129" s="73"/>
      <c r="B129" s="78"/>
      <c r="C129" s="78"/>
      <c r="D129" s="123"/>
      <c r="E129" s="78"/>
      <c r="F129" s="150"/>
      <c r="G129" s="85"/>
      <c r="H129" s="85"/>
      <c r="I129" s="85"/>
      <c r="J129" s="133"/>
      <c r="K129" s="85"/>
      <c r="L129" s="85"/>
    </row>
    <row r="130" spans="1:12" ht="21" customHeight="1">
      <c r="A130" s="73" t="s">
        <v>45</v>
      </c>
      <c r="B130" s="78"/>
      <c r="C130" s="78"/>
      <c r="D130" s="123"/>
      <c r="E130" s="78"/>
      <c r="F130" s="150">
        <f>SUM(F120:G128)</f>
        <v>582252692</v>
      </c>
      <c r="G130" s="85"/>
      <c r="H130" s="85">
        <f>SUM(H120:H128)</f>
        <v>98827872</v>
      </c>
      <c r="I130" s="85"/>
      <c r="J130" s="133">
        <f>SUM(J120:J128)</f>
        <v>1326935102</v>
      </c>
      <c r="K130" s="85"/>
      <c r="L130" s="85">
        <f>SUM(L120:L128)</f>
        <v>449577453</v>
      </c>
    </row>
    <row r="131" spans="1:12" ht="21" customHeight="1">
      <c r="A131" s="78" t="s">
        <v>46</v>
      </c>
      <c r="B131" s="78"/>
      <c r="C131" s="78"/>
      <c r="D131" s="123"/>
      <c r="E131" s="78"/>
      <c r="F131" s="157">
        <f>Thai10!AB26</f>
        <v>0</v>
      </c>
      <c r="G131" s="85"/>
      <c r="H131" s="88">
        <v>0</v>
      </c>
      <c r="I131" s="85"/>
      <c r="J131" s="135">
        <v>0</v>
      </c>
      <c r="K131" s="85"/>
      <c r="L131" s="82">
        <v>0</v>
      </c>
    </row>
    <row r="132" spans="1:12" ht="6" customHeight="1">
      <c r="A132" s="78"/>
      <c r="B132" s="78"/>
      <c r="C132" s="78"/>
      <c r="D132" s="123"/>
      <c r="E132" s="78"/>
      <c r="F132" s="150"/>
      <c r="G132" s="85"/>
      <c r="H132" s="85"/>
      <c r="I132" s="85"/>
      <c r="J132" s="133"/>
      <c r="K132" s="85"/>
      <c r="L132" s="85"/>
    </row>
    <row r="133" spans="1:12" ht="21" customHeight="1">
      <c r="A133" s="73" t="s">
        <v>47</v>
      </c>
      <c r="B133" s="78"/>
      <c r="C133" s="78"/>
      <c r="D133" s="123"/>
      <c r="E133" s="78"/>
      <c r="F133" s="153">
        <f>SUM(F130:F131)</f>
        <v>582252692</v>
      </c>
      <c r="G133" s="85"/>
      <c r="H133" s="82">
        <f>SUM(H130:H131)</f>
        <v>98827872</v>
      </c>
      <c r="I133" s="85"/>
      <c r="J133" s="83">
        <f>SUM(J130:J131)</f>
        <v>1326935102</v>
      </c>
      <c r="K133" s="85"/>
      <c r="L133" s="82">
        <f>SUM(L130:L131)</f>
        <v>449577453</v>
      </c>
    </row>
    <row r="134" spans="1:12" ht="6" customHeight="1">
      <c r="A134" s="73"/>
      <c r="B134" s="78"/>
      <c r="C134" s="78"/>
      <c r="D134" s="123"/>
      <c r="E134" s="78"/>
      <c r="F134" s="150"/>
      <c r="G134" s="85"/>
      <c r="H134" s="85"/>
      <c r="I134" s="85"/>
      <c r="J134" s="133"/>
      <c r="K134" s="85"/>
      <c r="L134" s="85"/>
    </row>
    <row r="135" spans="1:12" ht="21" customHeight="1" thickBot="1">
      <c r="A135" s="234" t="s">
        <v>48</v>
      </c>
      <c r="B135" s="234"/>
      <c r="C135" s="234"/>
      <c r="D135" s="123"/>
      <c r="E135" s="78"/>
      <c r="F135" s="154">
        <f>SUM(F92+F133)</f>
        <v>1520262646</v>
      </c>
      <c r="G135" s="85"/>
      <c r="H135" s="136">
        <f>SUM(H92+H133)</f>
        <v>1609488443</v>
      </c>
      <c r="I135" s="85"/>
      <c r="J135" s="137">
        <f>SUM(J92+J133)</f>
        <v>1972901283</v>
      </c>
      <c r="K135" s="85"/>
      <c r="L135" s="136">
        <f>SUM(L92+L133)</f>
        <v>1984887366</v>
      </c>
    </row>
    <row r="136" spans="1:12" ht="20.100000000000001" customHeight="1" thickTop="1">
      <c r="A136" s="228"/>
      <c r="B136" s="228"/>
      <c r="C136" s="228"/>
      <c r="D136" s="123"/>
      <c r="E136" s="78"/>
      <c r="F136" s="180"/>
      <c r="G136" s="85"/>
      <c r="H136" s="180"/>
      <c r="I136" s="156"/>
      <c r="J136" s="180"/>
      <c r="K136" s="156"/>
      <c r="L136" s="180"/>
    </row>
    <row r="137" spans="1:12" ht="20.100000000000001" customHeight="1">
      <c r="A137" s="228"/>
      <c r="B137" s="228"/>
      <c r="C137" s="228"/>
      <c r="D137" s="123"/>
      <c r="E137" s="78"/>
      <c r="F137" s="156"/>
      <c r="G137" s="85"/>
      <c r="H137" s="156"/>
      <c r="I137" s="156"/>
      <c r="J137" s="156"/>
      <c r="K137" s="156"/>
      <c r="L137" s="156"/>
    </row>
    <row r="138" spans="1:12" ht="20.100000000000001" customHeight="1">
      <c r="A138" s="228"/>
      <c r="B138" s="228"/>
      <c r="C138" s="228"/>
      <c r="D138" s="123"/>
      <c r="E138" s="78"/>
      <c r="F138" s="156"/>
      <c r="G138" s="85"/>
      <c r="H138" s="156"/>
      <c r="I138" s="156"/>
      <c r="J138" s="156"/>
      <c r="K138" s="156"/>
      <c r="L138" s="156"/>
    </row>
    <row r="139" spans="1:12" ht="18" customHeight="1">
      <c r="A139" s="228"/>
      <c r="B139" s="228"/>
      <c r="C139" s="228"/>
      <c r="D139" s="123"/>
      <c r="E139" s="78"/>
      <c r="F139" s="156"/>
      <c r="G139" s="85"/>
      <c r="H139" s="156"/>
      <c r="I139" s="156"/>
      <c r="J139" s="156"/>
      <c r="K139" s="156"/>
      <c r="L139" s="156"/>
    </row>
    <row r="140" spans="1:12" ht="5.0999999999999996" customHeight="1">
      <c r="A140" s="228"/>
      <c r="B140" s="228"/>
      <c r="C140" s="228"/>
      <c r="D140" s="123"/>
      <c r="E140" s="78"/>
      <c r="F140" s="156"/>
      <c r="G140" s="85"/>
      <c r="H140" s="156"/>
      <c r="I140" s="156"/>
      <c r="J140" s="156"/>
      <c r="K140" s="156"/>
      <c r="L140" s="156"/>
    </row>
    <row r="141" spans="1:12" ht="21.9" customHeight="1">
      <c r="A141" s="126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41" s="126"/>
      <c r="C141" s="126"/>
      <c r="D141" s="127"/>
      <c r="E141" s="126"/>
      <c r="F141" s="177"/>
      <c r="G141" s="88"/>
      <c r="H141" s="88"/>
      <c r="I141" s="88"/>
      <c r="J141" s="88"/>
      <c r="K141" s="88"/>
      <c r="L141" s="88"/>
    </row>
  </sheetData>
  <mergeCells count="13">
    <mergeCell ref="A135:C135"/>
    <mergeCell ref="A80:C80"/>
    <mergeCell ref="A90:C90"/>
    <mergeCell ref="A92:C92"/>
    <mergeCell ref="F99:H99"/>
    <mergeCell ref="J99:L99"/>
    <mergeCell ref="A104:C104"/>
    <mergeCell ref="F5:H5"/>
    <mergeCell ref="J5:L5"/>
    <mergeCell ref="F53:H53"/>
    <mergeCell ref="J53:L53"/>
    <mergeCell ref="A58:C58"/>
    <mergeCell ref="A60:C6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2D1F7-565D-4A8B-8CC4-F29E98399F22}">
  <dimension ref="A1:O62"/>
  <sheetViews>
    <sheetView topLeftCell="A7" zoomScaleNormal="100" zoomScaleSheetLayoutView="99" workbookViewId="0">
      <selection activeCell="I24" sqref="I24"/>
    </sheetView>
  </sheetViews>
  <sheetFormatPr defaultColWidth="9.109375" defaultRowHeight="20.25" customHeight="1"/>
  <cols>
    <col min="1" max="5" width="1.44140625" style="6" customWidth="1"/>
    <col min="6" max="6" width="34.88671875" style="6" customWidth="1"/>
    <col min="7" max="7" width="7" style="13" customWidth="1"/>
    <col min="8" max="8" width="0.88671875" style="6" customWidth="1"/>
    <col min="9" max="9" width="11.6640625" style="20" customWidth="1"/>
    <col min="10" max="10" width="0.88671875" style="10" customWidth="1"/>
    <col min="11" max="11" width="11.6640625" style="20" customWidth="1"/>
    <col min="12" max="12" width="0.88671875" style="6" customWidth="1"/>
    <col min="13" max="13" width="11.6640625" style="20" customWidth="1"/>
    <col min="14" max="14" width="0.88671875" style="10" customWidth="1"/>
    <col min="15" max="15" width="11.6640625" style="20" customWidth="1"/>
    <col min="16" max="16384" width="9.109375" style="6"/>
  </cols>
  <sheetData>
    <row r="1" spans="1:15" ht="19.5" customHeight="1">
      <c r="A1" s="2" t="s">
        <v>115</v>
      </c>
      <c r="B1" s="2"/>
      <c r="C1" s="2"/>
      <c r="D1" s="2"/>
      <c r="E1" s="2"/>
      <c r="F1" s="2"/>
      <c r="G1" s="3"/>
      <c r="H1" s="2"/>
      <c r="I1" s="4"/>
      <c r="J1" s="5"/>
      <c r="K1" s="4"/>
      <c r="L1" s="2"/>
      <c r="M1" s="4"/>
      <c r="N1" s="5"/>
      <c r="O1" s="4"/>
    </row>
    <row r="2" spans="1:15" ht="19.5" customHeight="1">
      <c r="A2" s="2" t="s">
        <v>49</v>
      </c>
      <c r="B2" s="2"/>
      <c r="C2" s="2"/>
      <c r="D2" s="2"/>
      <c r="E2" s="2"/>
      <c r="F2" s="2"/>
      <c r="G2" s="3"/>
      <c r="H2" s="2"/>
      <c r="I2" s="4"/>
      <c r="J2" s="5"/>
      <c r="K2" s="4"/>
      <c r="L2" s="2"/>
      <c r="M2" s="4"/>
      <c r="N2" s="5"/>
      <c r="O2" s="4"/>
    </row>
    <row r="3" spans="1:15" ht="19.5" customHeight="1">
      <c r="A3" s="7" t="s">
        <v>224</v>
      </c>
      <c r="B3" s="7"/>
      <c r="C3" s="7"/>
      <c r="D3" s="7"/>
      <c r="E3" s="7"/>
      <c r="F3" s="7"/>
      <c r="G3" s="229"/>
      <c r="H3" s="7"/>
      <c r="I3" s="8"/>
      <c r="J3" s="9"/>
      <c r="K3" s="8"/>
      <c r="L3" s="7"/>
      <c r="M3" s="8"/>
      <c r="N3" s="9"/>
      <c r="O3" s="8"/>
    </row>
    <row r="4" spans="1:15" ht="15" customHeight="1">
      <c r="A4" s="2"/>
      <c r="B4" s="2"/>
      <c r="C4" s="2"/>
      <c r="D4" s="2"/>
      <c r="E4" s="2"/>
      <c r="F4" s="2"/>
      <c r="G4" s="3"/>
      <c r="H4" s="2"/>
      <c r="I4" s="4"/>
      <c r="J4" s="5"/>
      <c r="K4" s="4"/>
      <c r="L4" s="2"/>
      <c r="M4" s="4"/>
      <c r="N4" s="5"/>
      <c r="O4" s="4"/>
    </row>
    <row r="5" spans="1:15" ht="17.25" customHeight="1">
      <c r="A5" s="2"/>
      <c r="B5" s="2"/>
      <c r="C5" s="2"/>
      <c r="D5" s="2"/>
      <c r="E5" s="2"/>
      <c r="F5" s="2"/>
      <c r="G5" s="3"/>
      <c r="H5" s="2"/>
      <c r="I5" s="235" t="s">
        <v>1</v>
      </c>
      <c r="J5" s="235"/>
      <c r="K5" s="235"/>
      <c r="L5" s="10"/>
      <c r="M5" s="235" t="s">
        <v>2</v>
      </c>
      <c r="N5" s="235"/>
      <c r="O5" s="235"/>
    </row>
    <row r="6" spans="1:15" ht="17.25" customHeight="1">
      <c r="A6" s="2" t="s">
        <v>33</v>
      </c>
      <c r="B6" s="2"/>
      <c r="C6" s="2"/>
      <c r="D6" s="2"/>
      <c r="E6" s="2"/>
      <c r="F6" s="2"/>
      <c r="G6" s="11"/>
      <c r="H6" s="2"/>
      <c r="I6" s="183" t="s">
        <v>110</v>
      </c>
      <c r="J6" s="5"/>
      <c r="K6" s="183" t="s">
        <v>106</v>
      </c>
      <c r="L6" s="5"/>
      <c r="M6" s="183" t="s">
        <v>110</v>
      </c>
      <c r="N6" s="5"/>
      <c r="O6" s="183" t="s">
        <v>106</v>
      </c>
    </row>
    <row r="7" spans="1:15" ht="17.25" customHeight="1">
      <c r="A7" s="2"/>
      <c r="B7" s="2"/>
      <c r="C7" s="2"/>
      <c r="D7" s="2"/>
      <c r="E7" s="2"/>
      <c r="F7" s="2"/>
      <c r="G7" s="229" t="s">
        <v>6</v>
      </c>
      <c r="H7" s="2"/>
      <c r="I7" s="184" t="s">
        <v>7</v>
      </c>
      <c r="J7" s="12"/>
      <c r="K7" s="184" t="s">
        <v>7</v>
      </c>
      <c r="L7" s="2"/>
      <c r="M7" s="184" t="s">
        <v>7</v>
      </c>
      <c r="N7" s="12"/>
      <c r="O7" s="184" t="s">
        <v>7</v>
      </c>
    </row>
    <row r="8" spans="1:15" ht="5.0999999999999996" customHeight="1">
      <c r="A8" s="2"/>
      <c r="B8" s="2"/>
      <c r="C8" s="2"/>
      <c r="D8" s="2"/>
      <c r="E8" s="2"/>
      <c r="F8" s="2"/>
      <c r="G8" s="3"/>
      <c r="H8" s="2"/>
      <c r="I8" s="185"/>
      <c r="J8" s="12"/>
      <c r="K8" s="183"/>
      <c r="L8" s="2"/>
      <c r="M8" s="185"/>
      <c r="N8" s="12"/>
      <c r="O8" s="183"/>
    </row>
    <row r="9" spans="1:15" ht="17.25" customHeight="1">
      <c r="A9" s="11" t="s">
        <v>130</v>
      </c>
      <c r="F9" s="13"/>
      <c r="H9" s="10"/>
      <c r="I9" s="186">
        <v>366579788</v>
      </c>
      <c r="J9" s="14"/>
      <c r="K9" s="187">
        <v>225426409</v>
      </c>
      <c r="L9" s="14"/>
      <c r="M9" s="186">
        <v>366991055</v>
      </c>
      <c r="N9" s="188"/>
      <c r="O9" s="187">
        <v>55627502</v>
      </c>
    </row>
    <row r="10" spans="1:15" s="11" customFormat="1" ht="17.25" customHeight="1">
      <c r="A10" s="6" t="s">
        <v>131</v>
      </c>
      <c r="B10" s="6"/>
      <c r="C10" s="6"/>
      <c r="D10" s="6"/>
      <c r="E10" s="6"/>
      <c r="F10" s="6"/>
      <c r="G10" s="13"/>
      <c r="H10" s="6"/>
      <c r="I10" s="189">
        <v>-391754953</v>
      </c>
      <c r="J10" s="15"/>
      <c r="K10" s="190">
        <v>-227141642</v>
      </c>
      <c r="L10" s="15"/>
      <c r="M10" s="189">
        <v>-339116053</v>
      </c>
      <c r="N10" s="191"/>
      <c r="O10" s="190">
        <v>-44249193</v>
      </c>
    </row>
    <row r="11" spans="1:15" ht="5.0999999999999996" customHeight="1">
      <c r="A11" s="11"/>
      <c r="F11" s="13"/>
      <c r="G11" s="13" t="s">
        <v>33</v>
      </c>
      <c r="H11" s="10"/>
      <c r="I11" s="186"/>
      <c r="J11" s="14"/>
      <c r="K11" s="187"/>
      <c r="L11" s="14"/>
      <c r="M11" s="186"/>
      <c r="N11" s="14"/>
      <c r="O11" s="187"/>
    </row>
    <row r="12" spans="1:15" ht="17.25" customHeight="1">
      <c r="A12" s="2" t="s">
        <v>132</v>
      </c>
      <c r="F12" s="13"/>
      <c r="H12" s="10"/>
      <c r="I12" s="192">
        <f>SUM(I9:I11)</f>
        <v>-25175165</v>
      </c>
      <c r="J12" s="14"/>
      <c r="K12" s="193">
        <f>SUM(K9:K11)</f>
        <v>-1715233</v>
      </c>
      <c r="L12" s="14"/>
      <c r="M12" s="192">
        <f>SUM(M9:M11)</f>
        <v>27875002</v>
      </c>
      <c r="N12" s="14"/>
      <c r="O12" s="193">
        <f>SUM(O9:O11)</f>
        <v>11378309</v>
      </c>
    </row>
    <row r="13" spans="1:15" ht="17.25" customHeight="1">
      <c r="A13" s="11" t="s">
        <v>50</v>
      </c>
      <c r="F13" s="13"/>
      <c r="H13" s="194"/>
      <c r="I13" s="186">
        <v>2444889.4800000004</v>
      </c>
      <c r="J13" s="14"/>
      <c r="K13" s="187">
        <v>1759055</v>
      </c>
      <c r="L13" s="14"/>
      <c r="M13" s="186">
        <v>6153430</v>
      </c>
      <c r="N13" s="188"/>
      <c r="O13" s="187">
        <v>5181422</v>
      </c>
    </row>
    <row r="14" spans="1:15" ht="17.25" customHeight="1">
      <c r="A14" s="6" t="s">
        <v>51</v>
      </c>
      <c r="F14" s="13"/>
      <c r="H14" s="10"/>
      <c r="I14" s="186">
        <v>-13005224</v>
      </c>
      <c r="J14" s="14"/>
      <c r="K14" s="187">
        <v>-8351556</v>
      </c>
      <c r="L14" s="14"/>
      <c r="M14" s="192">
        <v>-13005224</v>
      </c>
      <c r="N14" s="188"/>
      <c r="O14" s="193">
        <v>-8351556</v>
      </c>
    </row>
    <row r="15" spans="1:15" ht="17.25" customHeight="1">
      <c r="A15" s="6" t="s">
        <v>52</v>
      </c>
      <c r="F15" s="13"/>
      <c r="H15" s="10"/>
      <c r="I15" s="186">
        <v>-47540549</v>
      </c>
      <c r="J15" s="14"/>
      <c r="K15" s="193">
        <v>-40918683</v>
      </c>
      <c r="L15" s="14"/>
      <c r="M15" s="192">
        <v>-31403800</v>
      </c>
      <c r="N15" s="188"/>
      <c r="O15" s="187">
        <v>-20479305</v>
      </c>
    </row>
    <row r="16" spans="1:15" ht="17.25" customHeight="1">
      <c r="A16" s="6" t="s">
        <v>231</v>
      </c>
      <c r="F16" s="13"/>
      <c r="H16" s="10"/>
      <c r="I16" s="186">
        <v>6359704.8100000024</v>
      </c>
      <c r="J16" s="14"/>
      <c r="K16" s="193">
        <v>5543029</v>
      </c>
      <c r="L16" s="14"/>
      <c r="M16" s="186">
        <v>8000157.6099999994</v>
      </c>
      <c r="N16" s="188"/>
      <c r="O16" s="187">
        <v>5543029</v>
      </c>
    </row>
    <row r="17" spans="1:15" ht="17.25" customHeight="1">
      <c r="A17" s="6" t="s">
        <v>244</v>
      </c>
      <c r="F17" s="13"/>
      <c r="G17" s="13">
        <v>16</v>
      </c>
      <c r="H17" s="10"/>
      <c r="I17" s="186">
        <v>-228181556</v>
      </c>
      <c r="J17" s="14"/>
      <c r="K17" s="193">
        <v>33106836</v>
      </c>
      <c r="L17" s="14"/>
      <c r="M17" s="186">
        <v>0</v>
      </c>
      <c r="N17" s="188"/>
      <c r="O17" s="187">
        <v>33044300</v>
      </c>
    </row>
    <row r="18" spans="1:15" ht="17.25" customHeight="1">
      <c r="A18" s="11" t="s">
        <v>109</v>
      </c>
      <c r="F18" s="13"/>
      <c r="H18" s="194"/>
      <c r="I18" s="186">
        <v>33429504</v>
      </c>
      <c r="J18" s="14"/>
      <c r="K18" s="187">
        <v>28930133</v>
      </c>
      <c r="L18" s="14"/>
      <c r="M18" s="186">
        <v>-3279358</v>
      </c>
      <c r="N18" s="14"/>
      <c r="O18" s="187">
        <v>-17568464</v>
      </c>
    </row>
    <row r="19" spans="1:15" ht="17.25" customHeight="1">
      <c r="A19" s="11" t="s">
        <v>53</v>
      </c>
      <c r="F19" s="13"/>
      <c r="H19" s="10"/>
      <c r="I19" s="195">
        <v>-11718088</v>
      </c>
      <c r="J19" s="14"/>
      <c r="K19" s="196">
        <v>-17455680</v>
      </c>
      <c r="L19" s="14"/>
      <c r="M19" s="195">
        <v>-11676303</v>
      </c>
      <c r="N19" s="188"/>
      <c r="O19" s="196">
        <v>-16878263</v>
      </c>
    </row>
    <row r="20" spans="1:15" ht="5.0999999999999996" customHeight="1">
      <c r="A20" s="2"/>
      <c r="F20" s="13"/>
      <c r="H20" s="10"/>
      <c r="I20" s="186"/>
      <c r="J20" s="14"/>
      <c r="K20" s="187"/>
      <c r="L20" s="14"/>
      <c r="M20" s="186"/>
      <c r="N20" s="14"/>
      <c r="O20" s="187"/>
    </row>
    <row r="21" spans="1:15" ht="17.25" customHeight="1">
      <c r="A21" s="2" t="s">
        <v>234</v>
      </c>
      <c r="F21" s="13"/>
      <c r="H21" s="10"/>
      <c r="I21" s="192">
        <f>SUM(I12:I19)</f>
        <v>-283386483.70999998</v>
      </c>
      <c r="J21" s="14"/>
      <c r="K21" s="193">
        <f>SUM(K12:K19)</f>
        <v>897901</v>
      </c>
      <c r="L21" s="14"/>
      <c r="M21" s="192">
        <f>SUM(M12:M19)</f>
        <v>-17336095.390000001</v>
      </c>
      <c r="N21" s="14"/>
      <c r="O21" s="193">
        <f>SUM(O12:O19)</f>
        <v>-8130528</v>
      </c>
    </row>
    <row r="22" spans="1:15" ht="17.25" customHeight="1">
      <c r="A22" s="11" t="s">
        <v>54</v>
      </c>
      <c r="F22" s="13"/>
      <c r="H22" s="10"/>
      <c r="I22" s="195">
        <v>-1804310</v>
      </c>
      <c r="J22" s="14"/>
      <c r="K22" s="196">
        <v>5984533</v>
      </c>
      <c r="L22" s="14"/>
      <c r="M22" s="195">
        <v>-1674139</v>
      </c>
      <c r="N22" s="188"/>
      <c r="O22" s="196">
        <v>8429941</v>
      </c>
    </row>
    <row r="23" spans="1:15" ht="5.0999999999999996" customHeight="1">
      <c r="A23" s="5"/>
      <c r="F23" s="13"/>
      <c r="H23" s="10"/>
      <c r="I23" s="192"/>
      <c r="J23" s="14"/>
      <c r="K23" s="193"/>
      <c r="L23" s="14"/>
      <c r="M23" s="192"/>
      <c r="N23" s="14"/>
      <c r="O23" s="193"/>
    </row>
    <row r="24" spans="1:15" ht="17.25" customHeight="1">
      <c r="A24" s="2" t="s">
        <v>203</v>
      </c>
      <c r="F24" s="13"/>
      <c r="H24" s="10"/>
      <c r="I24" s="195">
        <f>SUM(I21:I22)</f>
        <v>-285190793.70999998</v>
      </c>
      <c r="J24" s="14"/>
      <c r="K24" s="196">
        <f>SUM(K21:K22)</f>
        <v>6882434</v>
      </c>
      <c r="L24" s="14"/>
      <c r="M24" s="195">
        <f>SUM(M21:M22)</f>
        <v>-19010234.390000001</v>
      </c>
      <c r="N24" s="14"/>
      <c r="O24" s="196">
        <f>SUM(O21:O22)</f>
        <v>299413</v>
      </c>
    </row>
    <row r="25" spans="1:15" ht="6.9" customHeight="1">
      <c r="A25" s="2"/>
      <c r="F25" s="13"/>
      <c r="H25" s="10"/>
      <c r="I25" s="192"/>
      <c r="J25" s="14"/>
      <c r="K25" s="193"/>
      <c r="L25" s="14"/>
      <c r="M25" s="192"/>
      <c r="N25" s="14"/>
      <c r="O25" s="193"/>
    </row>
    <row r="26" spans="1:15" ht="17.25" customHeight="1">
      <c r="A26" s="2" t="s">
        <v>55</v>
      </c>
      <c r="F26" s="13"/>
      <c r="H26" s="10"/>
      <c r="I26" s="192"/>
      <c r="J26" s="14"/>
      <c r="K26" s="193"/>
      <c r="L26" s="14"/>
      <c r="M26" s="192"/>
      <c r="N26" s="14"/>
      <c r="O26" s="193"/>
    </row>
    <row r="27" spans="1:15" ht="17.25" customHeight="1">
      <c r="A27" s="11"/>
      <c r="B27" s="6" t="s">
        <v>196</v>
      </c>
      <c r="F27" s="13"/>
      <c r="H27" s="10"/>
      <c r="I27" s="192"/>
      <c r="J27" s="197"/>
      <c r="K27" s="193"/>
      <c r="L27" s="197"/>
      <c r="M27" s="192"/>
      <c r="N27" s="198"/>
      <c r="O27" s="193"/>
    </row>
    <row r="28" spans="1:15" ht="17.25" customHeight="1">
      <c r="A28" s="11"/>
      <c r="C28" s="6" t="s">
        <v>176</v>
      </c>
      <c r="F28" s="13"/>
      <c r="H28" s="10"/>
      <c r="I28" s="192"/>
      <c r="J28" s="197"/>
      <c r="K28" s="193"/>
      <c r="L28" s="197"/>
      <c r="M28" s="192"/>
      <c r="N28" s="198"/>
      <c r="O28" s="193"/>
    </row>
    <row r="29" spans="1:15" ht="17.25" customHeight="1">
      <c r="A29" s="11"/>
      <c r="D29" s="6" t="s">
        <v>197</v>
      </c>
      <c r="H29" s="10"/>
      <c r="I29" s="192"/>
      <c r="J29" s="197"/>
      <c r="K29" s="193"/>
      <c r="L29" s="197"/>
      <c r="M29" s="192"/>
      <c r="N29" s="198"/>
      <c r="O29" s="193"/>
    </row>
    <row r="30" spans="1:15" ht="17.25" customHeight="1">
      <c r="A30" s="11"/>
      <c r="E30" s="16" t="s">
        <v>198</v>
      </c>
      <c r="F30" s="16"/>
      <c r="H30" s="10"/>
      <c r="I30" s="199">
        <v>-424286</v>
      </c>
      <c r="J30" s="200"/>
      <c r="K30" s="201">
        <v>-38464756</v>
      </c>
      <c r="L30" s="200"/>
      <c r="M30" s="199">
        <v>-424286</v>
      </c>
      <c r="N30" s="202"/>
      <c r="O30" s="201">
        <v>-38464756</v>
      </c>
    </row>
    <row r="31" spans="1:15" ht="5.0999999999999996" customHeight="1">
      <c r="A31" s="5"/>
      <c r="F31" s="13"/>
      <c r="H31" s="10"/>
      <c r="I31" s="203"/>
      <c r="J31" s="171"/>
      <c r="K31" s="204"/>
      <c r="L31" s="171"/>
      <c r="M31" s="203"/>
      <c r="N31" s="171"/>
      <c r="O31" s="204"/>
    </row>
    <row r="32" spans="1:15" ht="17.25" customHeight="1">
      <c r="B32" s="11" t="s">
        <v>147</v>
      </c>
      <c r="F32" s="13"/>
      <c r="H32" s="10"/>
      <c r="I32" s="203"/>
      <c r="J32" s="6"/>
      <c r="K32" s="110"/>
      <c r="M32" s="203"/>
      <c r="N32" s="6"/>
      <c r="O32" s="110"/>
    </row>
    <row r="33" spans="1:15" ht="17.25" customHeight="1">
      <c r="B33" s="11"/>
      <c r="C33" s="6" t="s">
        <v>176</v>
      </c>
      <c r="F33" s="13"/>
      <c r="H33" s="10"/>
      <c r="I33" s="199">
        <f>SUM(I27:I30)</f>
        <v>-424286</v>
      </c>
      <c r="J33" s="205"/>
      <c r="K33" s="201">
        <f>SUM(K27:K30)</f>
        <v>-38464756</v>
      </c>
      <c r="L33" s="205"/>
      <c r="M33" s="199">
        <f>SUM(M27:M30)</f>
        <v>-424286</v>
      </c>
      <c r="N33" s="206"/>
      <c r="O33" s="201">
        <f>SUM(O27:O30)</f>
        <v>-38464756</v>
      </c>
    </row>
    <row r="34" spans="1:15" ht="5.0999999999999996" customHeight="1">
      <c r="A34" s="2"/>
      <c r="F34" s="13"/>
      <c r="H34" s="10"/>
      <c r="I34" s="192"/>
      <c r="J34" s="14"/>
      <c r="K34" s="193"/>
      <c r="L34" s="14"/>
      <c r="M34" s="192"/>
      <c r="N34" s="14"/>
      <c r="O34" s="193"/>
    </row>
    <row r="35" spans="1:15" ht="17.25" customHeight="1">
      <c r="A35" s="11"/>
      <c r="B35" s="6" t="s">
        <v>202</v>
      </c>
      <c r="F35" s="13"/>
      <c r="H35" s="10"/>
      <c r="I35" s="192"/>
      <c r="J35" s="197"/>
      <c r="K35" s="193"/>
      <c r="L35" s="197"/>
      <c r="M35" s="192"/>
      <c r="N35" s="198"/>
      <c r="O35" s="193"/>
    </row>
    <row r="36" spans="1:15" ht="17.25" customHeight="1">
      <c r="A36" s="11"/>
      <c r="C36" s="6" t="s">
        <v>133</v>
      </c>
      <c r="F36" s="13"/>
      <c r="H36" s="10"/>
      <c r="I36" s="192"/>
      <c r="J36" s="197"/>
      <c r="K36" s="193"/>
      <c r="L36" s="197"/>
      <c r="M36" s="192"/>
      <c r="N36" s="198"/>
      <c r="O36" s="193"/>
    </row>
    <row r="37" spans="1:15" ht="17.25" customHeight="1">
      <c r="A37" s="11"/>
      <c r="D37" s="6" t="s">
        <v>134</v>
      </c>
      <c r="F37" s="13"/>
      <c r="H37" s="10"/>
      <c r="I37" s="192">
        <v>-18624091</v>
      </c>
      <c r="J37" s="197"/>
      <c r="K37" s="193">
        <v>-30734736</v>
      </c>
      <c r="L37" s="197"/>
      <c r="M37" s="192">
        <v>0</v>
      </c>
      <c r="N37" s="198"/>
      <c r="O37" s="193">
        <v>0</v>
      </c>
    </row>
    <row r="38" spans="1:15" ht="5.0999999999999996" customHeight="1">
      <c r="A38" s="5"/>
      <c r="F38" s="13"/>
      <c r="H38" s="10"/>
      <c r="I38" s="207"/>
      <c r="J38" s="6"/>
      <c r="K38" s="208"/>
      <c r="M38" s="207"/>
      <c r="N38" s="6"/>
      <c r="O38" s="208"/>
    </row>
    <row r="39" spans="1:15" ht="17.25" customHeight="1">
      <c r="B39" s="11" t="s">
        <v>199</v>
      </c>
      <c r="F39" s="13"/>
      <c r="H39" s="10"/>
      <c r="I39" s="203"/>
      <c r="J39" s="110"/>
      <c r="K39" s="110"/>
      <c r="L39" s="110"/>
      <c r="M39" s="203"/>
      <c r="N39" s="110"/>
      <c r="O39" s="110"/>
    </row>
    <row r="40" spans="1:15" ht="17.25" customHeight="1">
      <c r="A40" s="11"/>
      <c r="C40" s="6" t="s">
        <v>133</v>
      </c>
      <c r="F40" s="13"/>
      <c r="H40" s="10"/>
      <c r="I40" s="199">
        <f>SUM(I37:I39)</f>
        <v>-18624091</v>
      </c>
      <c r="J40" s="205"/>
      <c r="K40" s="201">
        <f>SUM(K37:K37)</f>
        <v>-30734736</v>
      </c>
      <c r="L40" s="205"/>
      <c r="M40" s="199">
        <f>SUM(M37:M39)</f>
        <v>0</v>
      </c>
      <c r="N40" s="206"/>
      <c r="O40" s="201">
        <f>SUM(O37:O37)</f>
        <v>0</v>
      </c>
    </row>
    <row r="41" spans="1:15" ht="5.0999999999999996" customHeight="1">
      <c r="A41" s="2"/>
      <c r="F41" s="13"/>
      <c r="H41" s="10"/>
      <c r="I41" s="192"/>
      <c r="J41" s="14"/>
      <c r="K41" s="193"/>
      <c r="L41" s="14"/>
      <c r="M41" s="192"/>
      <c r="N41" s="14"/>
      <c r="O41" s="193"/>
    </row>
    <row r="42" spans="1:15" ht="17.25" customHeight="1">
      <c r="A42" s="2" t="s">
        <v>232</v>
      </c>
      <c r="B42" s="5"/>
      <c r="F42" s="13"/>
      <c r="H42" s="10"/>
      <c r="I42" s="199">
        <f>I40+I33</f>
        <v>-19048377</v>
      </c>
      <c r="J42" s="205"/>
      <c r="K42" s="201">
        <f>K40+K33</f>
        <v>-69199492</v>
      </c>
      <c r="L42" s="205"/>
      <c r="M42" s="199">
        <f>M40+M33</f>
        <v>-424286</v>
      </c>
      <c r="N42" s="206"/>
      <c r="O42" s="201">
        <f>O40+O33</f>
        <v>-38464756</v>
      </c>
    </row>
    <row r="43" spans="1:15" ht="5.0999999999999996" customHeight="1">
      <c r="A43" s="2"/>
      <c r="B43" s="5"/>
      <c r="F43" s="13"/>
      <c r="H43" s="10"/>
      <c r="I43" s="209"/>
      <c r="J43" s="205"/>
      <c r="K43" s="210"/>
      <c r="L43" s="205"/>
      <c r="M43" s="209"/>
      <c r="N43" s="206"/>
      <c r="O43" s="210"/>
    </row>
    <row r="44" spans="1:15" ht="17.25" customHeight="1" thickBot="1">
      <c r="A44" s="2" t="s">
        <v>162</v>
      </c>
      <c r="F44" s="13"/>
      <c r="H44" s="10"/>
      <c r="I44" s="211">
        <f>I24+I42</f>
        <v>-304239170.70999998</v>
      </c>
      <c r="J44" s="14"/>
      <c r="K44" s="212">
        <f>K24+K42</f>
        <v>-62317058</v>
      </c>
      <c r="L44" s="14"/>
      <c r="M44" s="211">
        <f>M24+M42</f>
        <v>-19434520.390000001</v>
      </c>
      <c r="N44" s="14"/>
      <c r="O44" s="212">
        <f>O24+O42</f>
        <v>-38165343</v>
      </c>
    </row>
    <row r="45" spans="1:15" ht="6.9" customHeight="1" thickTop="1">
      <c r="A45" s="2"/>
      <c r="F45" s="13"/>
      <c r="H45" s="10"/>
      <c r="I45" s="192"/>
      <c r="J45" s="14"/>
      <c r="K45" s="193"/>
      <c r="L45" s="14"/>
      <c r="M45" s="192"/>
      <c r="N45" s="14"/>
      <c r="O45" s="193"/>
    </row>
    <row r="46" spans="1:15" ht="17.25" customHeight="1">
      <c r="A46" s="2" t="s">
        <v>204</v>
      </c>
      <c r="F46" s="13"/>
      <c r="H46" s="10"/>
      <c r="I46" s="192"/>
      <c r="J46" s="14"/>
      <c r="K46" s="193"/>
      <c r="L46" s="14"/>
      <c r="M46" s="192"/>
      <c r="N46" s="14"/>
      <c r="O46" s="193"/>
    </row>
    <row r="47" spans="1:15" ht="17.25" customHeight="1">
      <c r="B47" s="11" t="s">
        <v>57</v>
      </c>
      <c r="C47" s="11"/>
      <c r="D47" s="11"/>
      <c r="E47" s="11"/>
      <c r="F47" s="11"/>
      <c r="H47" s="10"/>
      <c r="I47" s="192">
        <f>I24</f>
        <v>-285190793.70999998</v>
      </c>
      <c r="J47" s="14"/>
      <c r="K47" s="193">
        <f>K24</f>
        <v>6882434</v>
      </c>
      <c r="L47" s="14"/>
      <c r="M47" s="192">
        <f>M24</f>
        <v>-19010234.390000001</v>
      </c>
      <c r="N47" s="14"/>
      <c r="O47" s="193">
        <f>O24</f>
        <v>299413</v>
      </c>
    </row>
    <row r="48" spans="1:15" ht="17.25" customHeight="1">
      <c r="B48" s="11" t="s">
        <v>58</v>
      </c>
      <c r="C48" s="11"/>
      <c r="D48" s="11"/>
      <c r="E48" s="11"/>
      <c r="F48" s="11"/>
      <c r="H48" s="10"/>
      <c r="I48" s="192">
        <v>0</v>
      </c>
      <c r="J48" s="15"/>
      <c r="K48" s="193">
        <v>0</v>
      </c>
      <c r="L48" s="15"/>
      <c r="M48" s="192">
        <v>0</v>
      </c>
      <c r="N48" s="213"/>
      <c r="O48" s="193">
        <v>0</v>
      </c>
    </row>
    <row r="49" spans="1:15" ht="5.0999999999999996" customHeight="1">
      <c r="F49" s="13"/>
      <c r="H49" s="10"/>
      <c r="I49" s="214"/>
      <c r="J49" s="15"/>
      <c r="K49" s="215"/>
      <c r="L49" s="15"/>
      <c r="M49" s="214"/>
      <c r="N49" s="15"/>
      <c r="O49" s="215"/>
    </row>
    <row r="50" spans="1:15" ht="17.25" customHeight="1" thickBot="1">
      <c r="F50" s="13"/>
      <c r="H50" s="10"/>
      <c r="I50" s="211">
        <f>I47+I48</f>
        <v>-285190793.70999998</v>
      </c>
      <c r="J50" s="14"/>
      <c r="K50" s="212">
        <f>K47+K48</f>
        <v>6882434</v>
      </c>
      <c r="L50" s="14"/>
      <c r="M50" s="211">
        <f>M47+M48</f>
        <v>-19010234.390000001</v>
      </c>
      <c r="N50" s="14"/>
      <c r="O50" s="212">
        <f>O47+O48</f>
        <v>299413</v>
      </c>
    </row>
    <row r="51" spans="1:15" ht="6.9" customHeight="1" thickTop="1">
      <c r="A51" s="5"/>
      <c r="F51" s="13"/>
      <c r="H51" s="10"/>
      <c r="I51" s="216"/>
      <c r="J51" s="14"/>
      <c r="K51" s="217"/>
      <c r="L51" s="14"/>
      <c r="M51" s="192"/>
      <c r="N51" s="14"/>
      <c r="O51" s="193"/>
    </row>
    <row r="52" spans="1:15" ht="17.25" customHeight="1">
      <c r="A52" s="2" t="s">
        <v>186</v>
      </c>
      <c r="F52" s="13"/>
      <c r="H52" s="10"/>
      <c r="I52" s="192"/>
      <c r="J52" s="14"/>
      <c r="K52" s="193"/>
      <c r="L52" s="14"/>
      <c r="M52" s="192"/>
      <c r="N52" s="14"/>
      <c r="O52" s="193"/>
    </row>
    <row r="53" spans="1:15" ht="17.25" customHeight="1">
      <c r="B53" s="11" t="s">
        <v>57</v>
      </c>
      <c r="F53" s="13"/>
      <c r="H53" s="10"/>
      <c r="I53" s="192">
        <f>I44</f>
        <v>-304239170.70999998</v>
      </c>
      <c r="J53" s="14"/>
      <c r="K53" s="193">
        <f>K44</f>
        <v>-62317058</v>
      </c>
      <c r="L53" s="14"/>
      <c r="M53" s="192">
        <f>M44</f>
        <v>-19434520.390000001</v>
      </c>
      <c r="N53" s="218"/>
      <c r="O53" s="193">
        <f>O44</f>
        <v>-38165343</v>
      </c>
    </row>
    <row r="54" spans="1:15" ht="17.25" customHeight="1">
      <c r="B54" s="11" t="s">
        <v>58</v>
      </c>
      <c r="F54" s="13"/>
      <c r="H54" s="10"/>
      <c r="I54" s="192">
        <v>0</v>
      </c>
      <c r="J54" s="15"/>
      <c r="K54" s="193">
        <v>0</v>
      </c>
      <c r="L54" s="15"/>
      <c r="M54" s="192">
        <v>0</v>
      </c>
      <c r="N54" s="213"/>
      <c r="O54" s="193">
        <v>0</v>
      </c>
    </row>
    <row r="55" spans="1:15" ht="5.0999999999999996" customHeight="1">
      <c r="A55" s="5"/>
      <c r="F55" s="13"/>
      <c r="H55" s="10"/>
      <c r="I55" s="214"/>
      <c r="J55" s="15"/>
      <c r="K55" s="215"/>
      <c r="L55" s="15"/>
      <c r="M55" s="214"/>
      <c r="N55" s="15"/>
      <c r="O55" s="215"/>
    </row>
    <row r="56" spans="1:15" ht="17.25" customHeight="1" thickBot="1">
      <c r="F56" s="13"/>
      <c r="H56" s="10"/>
      <c r="I56" s="211">
        <f>I53+I54</f>
        <v>-304239170.70999998</v>
      </c>
      <c r="J56" s="14"/>
      <c r="K56" s="212">
        <f>K53+K54</f>
        <v>-62317058</v>
      </c>
      <c r="L56" s="14"/>
      <c r="M56" s="211">
        <f>M53+M54</f>
        <v>-19434520.390000001</v>
      </c>
      <c r="N56" s="14"/>
      <c r="O56" s="212">
        <f>O53+O54</f>
        <v>-38165343</v>
      </c>
    </row>
    <row r="57" spans="1:15" ht="6.9" customHeight="1" thickTop="1">
      <c r="F57" s="13"/>
      <c r="H57" s="10"/>
      <c r="I57" s="192"/>
      <c r="J57" s="14"/>
      <c r="K57" s="193"/>
      <c r="L57" s="14"/>
      <c r="M57" s="192"/>
      <c r="N57" s="14"/>
      <c r="O57" s="193"/>
    </row>
    <row r="58" spans="1:15" ht="17.25" customHeight="1">
      <c r="A58" s="2" t="s">
        <v>205</v>
      </c>
      <c r="F58" s="13"/>
      <c r="I58" s="192"/>
      <c r="J58" s="6"/>
      <c r="K58" s="193"/>
      <c r="M58" s="192"/>
      <c r="N58" s="6"/>
      <c r="O58" s="193"/>
    </row>
    <row r="59" spans="1:15" ht="5.0999999999999996" customHeight="1">
      <c r="A59" s="11"/>
      <c r="F59" s="13"/>
      <c r="H59" s="10"/>
      <c r="I59" s="192"/>
      <c r="K59" s="193"/>
      <c r="L59" s="10"/>
      <c r="M59" s="192"/>
      <c r="O59" s="193"/>
    </row>
    <row r="60" spans="1:15" ht="17.25" customHeight="1">
      <c r="A60" s="11" t="s">
        <v>206</v>
      </c>
      <c r="F60" s="13"/>
      <c r="G60" s="13">
        <v>25</v>
      </c>
      <c r="H60" s="10"/>
      <c r="I60" s="219">
        <v>-2.8000000000000001E-2</v>
      </c>
      <c r="J60" s="197"/>
      <c r="K60" s="220">
        <v>3.0000000000000001E-3</v>
      </c>
      <c r="L60" s="197"/>
      <c r="M60" s="219">
        <v>-2E-3</v>
      </c>
      <c r="N60" s="198"/>
      <c r="O60" s="220">
        <v>4.2520574127297216E-4</v>
      </c>
    </row>
    <row r="61" spans="1:15" s="222" customFormat="1" ht="5.25" customHeight="1">
      <c r="A61" s="221"/>
      <c r="F61" s="223"/>
      <c r="G61" s="223"/>
      <c r="H61" s="224"/>
      <c r="I61" s="225"/>
      <c r="J61" s="226"/>
      <c r="K61" s="225"/>
      <c r="L61" s="226"/>
      <c r="M61" s="225"/>
      <c r="N61" s="227"/>
      <c r="O61" s="225"/>
    </row>
    <row r="62" spans="1:15" ht="21.9" customHeight="1">
      <c r="A62" s="17" t="s">
        <v>96</v>
      </c>
      <c r="B62" s="18"/>
      <c r="C62" s="18"/>
      <c r="D62" s="18"/>
      <c r="E62" s="18"/>
      <c r="F62" s="18"/>
      <c r="G62" s="18"/>
      <c r="H62" s="18"/>
      <c r="I62" s="19"/>
      <c r="J62" s="18"/>
      <c r="K62" s="19"/>
      <c r="L62" s="18"/>
      <c r="M62" s="19"/>
      <c r="N62" s="18"/>
      <c r="O62" s="19"/>
    </row>
  </sheetData>
  <mergeCells count="2">
    <mergeCell ref="I5:K5"/>
    <mergeCell ref="M5:O5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43A32-8BC5-474F-B3CF-7F6434BB376A}">
  <dimension ref="A1:O63"/>
  <sheetViews>
    <sheetView tabSelected="1" topLeftCell="A10" zoomScale="98" zoomScaleNormal="98" zoomScaleSheetLayoutView="98" workbookViewId="0">
      <selection activeCell="K36" sqref="K36"/>
    </sheetView>
  </sheetViews>
  <sheetFormatPr defaultColWidth="9.109375" defaultRowHeight="18.600000000000001"/>
  <cols>
    <col min="1" max="5" width="1.44140625" style="6" customWidth="1"/>
    <col min="6" max="6" width="35" style="6" customWidth="1"/>
    <col min="7" max="7" width="7" style="13" customWidth="1"/>
    <col min="8" max="8" width="0.6640625" style="6" customWidth="1"/>
    <col min="9" max="9" width="11.6640625" style="20" customWidth="1"/>
    <col min="10" max="10" width="0.88671875" style="10" customWidth="1"/>
    <col min="11" max="11" width="11.6640625" style="20" customWidth="1"/>
    <col min="12" max="12" width="0.88671875" style="6" customWidth="1"/>
    <col min="13" max="13" width="11.6640625" style="20" customWidth="1"/>
    <col min="14" max="14" width="0.88671875" style="10" customWidth="1"/>
    <col min="15" max="15" width="11.6640625" style="20" customWidth="1"/>
    <col min="16" max="16384" width="9.109375" style="6"/>
  </cols>
  <sheetData>
    <row r="1" spans="1:15" ht="19.5" customHeight="1">
      <c r="A1" s="2" t="s">
        <v>115</v>
      </c>
      <c r="B1" s="2"/>
      <c r="C1" s="2"/>
      <c r="D1" s="2"/>
      <c r="E1" s="2"/>
      <c r="F1" s="2"/>
      <c r="G1" s="3"/>
      <c r="H1" s="2"/>
      <c r="I1" s="4"/>
      <c r="J1" s="5"/>
      <c r="K1" s="4"/>
      <c r="L1" s="2"/>
      <c r="M1" s="4"/>
      <c r="N1" s="5"/>
      <c r="O1" s="4"/>
    </row>
    <row r="2" spans="1:15" ht="19.5" customHeight="1">
      <c r="A2" s="2" t="s">
        <v>49</v>
      </c>
      <c r="B2" s="2"/>
      <c r="C2" s="2"/>
      <c r="D2" s="2"/>
      <c r="E2" s="2"/>
      <c r="F2" s="2"/>
      <c r="G2" s="3"/>
      <c r="H2" s="2"/>
      <c r="I2" s="4"/>
      <c r="J2" s="5"/>
      <c r="K2" s="4"/>
      <c r="L2" s="2"/>
      <c r="M2" s="4"/>
      <c r="N2" s="5"/>
      <c r="O2" s="4"/>
    </row>
    <row r="3" spans="1:15" ht="19.5" customHeight="1">
      <c r="A3" s="7" t="s">
        <v>225</v>
      </c>
      <c r="B3" s="7"/>
      <c r="C3" s="7"/>
      <c r="D3" s="7"/>
      <c r="E3" s="7"/>
      <c r="F3" s="7"/>
      <c r="G3" s="229"/>
      <c r="H3" s="7"/>
      <c r="I3" s="8"/>
      <c r="J3" s="9"/>
      <c r="K3" s="8"/>
      <c r="L3" s="7"/>
      <c r="M3" s="8"/>
      <c r="N3" s="9"/>
      <c r="O3" s="8"/>
    </row>
    <row r="4" spans="1:15" ht="10.5" customHeight="1">
      <c r="A4" s="2"/>
      <c r="B4" s="2"/>
      <c r="C4" s="2"/>
      <c r="D4" s="2"/>
      <c r="E4" s="2"/>
      <c r="F4" s="2"/>
      <c r="G4" s="3"/>
      <c r="H4" s="2"/>
      <c r="I4" s="4"/>
      <c r="J4" s="5"/>
      <c r="K4" s="4"/>
      <c r="L4" s="2"/>
      <c r="M4" s="4"/>
      <c r="N4" s="5"/>
      <c r="O4" s="4"/>
    </row>
    <row r="5" spans="1:15" ht="17.25" customHeight="1">
      <c r="A5" s="2"/>
      <c r="B5" s="2"/>
      <c r="C5" s="2"/>
      <c r="D5" s="2"/>
      <c r="E5" s="2"/>
      <c r="F5" s="2"/>
      <c r="G5" s="3"/>
      <c r="H5" s="2"/>
      <c r="I5" s="235" t="s">
        <v>1</v>
      </c>
      <c r="J5" s="235"/>
      <c r="K5" s="235"/>
      <c r="L5" s="10"/>
      <c r="M5" s="235" t="s">
        <v>2</v>
      </c>
      <c r="N5" s="235"/>
      <c r="O5" s="235"/>
    </row>
    <row r="6" spans="1:15" ht="17.25" customHeight="1">
      <c r="A6" s="2" t="s">
        <v>33</v>
      </c>
      <c r="B6" s="2"/>
      <c r="C6" s="2"/>
      <c r="D6" s="2"/>
      <c r="E6" s="2"/>
      <c r="F6" s="2"/>
      <c r="G6" s="11"/>
      <c r="H6" s="2"/>
      <c r="I6" s="183" t="s">
        <v>110</v>
      </c>
      <c r="J6" s="5"/>
      <c r="K6" s="183" t="s">
        <v>106</v>
      </c>
      <c r="L6" s="5"/>
      <c r="M6" s="183" t="s">
        <v>110</v>
      </c>
      <c r="N6" s="5"/>
      <c r="O6" s="183" t="s">
        <v>106</v>
      </c>
    </row>
    <row r="7" spans="1:15" ht="17.25" customHeight="1">
      <c r="A7" s="2"/>
      <c r="B7" s="2"/>
      <c r="C7" s="2"/>
      <c r="D7" s="2"/>
      <c r="E7" s="2"/>
      <c r="F7" s="2"/>
      <c r="G7" s="229" t="s">
        <v>6</v>
      </c>
      <c r="H7" s="2"/>
      <c r="I7" s="184" t="s">
        <v>7</v>
      </c>
      <c r="J7" s="12"/>
      <c r="K7" s="184" t="s">
        <v>7</v>
      </c>
      <c r="L7" s="2"/>
      <c r="M7" s="184" t="s">
        <v>7</v>
      </c>
      <c r="N7" s="12"/>
      <c r="O7" s="184" t="s">
        <v>7</v>
      </c>
    </row>
    <row r="8" spans="1:15" ht="3.9" customHeight="1">
      <c r="A8" s="2"/>
      <c r="B8" s="2"/>
      <c r="C8" s="2"/>
      <c r="D8" s="2"/>
      <c r="E8" s="2"/>
      <c r="F8" s="2"/>
      <c r="G8" s="3"/>
      <c r="H8" s="2"/>
      <c r="I8" s="185"/>
      <c r="J8" s="12"/>
      <c r="K8" s="183"/>
      <c r="L8" s="2"/>
      <c r="M8" s="185"/>
      <c r="N8" s="12"/>
      <c r="O8" s="183"/>
    </row>
    <row r="9" spans="1:15" ht="17.25" customHeight="1">
      <c r="A9" s="11" t="s">
        <v>130</v>
      </c>
      <c r="F9" s="13"/>
      <c r="H9" s="10"/>
      <c r="I9" s="186">
        <v>826416425</v>
      </c>
      <c r="J9" s="14"/>
      <c r="K9" s="187">
        <v>539086689</v>
      </c>
      <c r="L9" s="14"/>
      <c r="M9" s="186">
        <v>816368683</v>
      </c>
      <c r="N9" s="188"/>
      <c r="O9" s="187">
        <v>81668119</v>
      </c>
    </row>
    <row r="10" spans="1:15" s="11" customFormat="1" ht="17.25" customHeight="1">
      <c r="A10" s="6" t="s">
        <v>131</v>
      </c>
      <c r="B10" s="6"/>
      <c r="C10" s="6"/>
      <c r="D10" s="6"/>
      <c r="E10" s="6"/>
      <c r="F10" s="6"/>
      <c r="G10" s="13"/>
      <c r="H10" s="6"/>
      <c r="I10" s="189">
        <v>-851392491</v>
      </c>
      <c r="J10" s="15"/>
      <c r="K10" s="190">
        <v>-554349513</v>
      </c>
      <c r="L10" s="15"/>
      <c r="M10" s="189">
        <v>-768384104</v>
      </c>
      <c r="N10" s="191"/>
      <c r="O10" s="190">
        <v>-66130203</v>
      </c>
    </row>
    <row r="11" spans="1:15" ht="3.9" customHeight="1">
      <c r="A11" s="11"/>
      <c r="F11" s="13"/>
      <c r="G11" s="13" t="s">
        <v>33</v>
      </c>
      <c r="H11" s="10"/>
      <c r="I11" s="186"/>
      <c r="J11" s="14"/>
      <c r="K11" s="187"/>
      <c r="L11" s="14"/>
      <c r="M11" s="186"/>
      <c r="N11" s="14"/>
      <c r="O11" s="187"/>
    </row>
    <row r="12" spans="1:15" ht="17.25" customHeight="1">
      <c r="A12" s="2" t="s">
        <v>132</v>
      </c>
      <c r="F12" s="13"/>
      <c r="H12" s="10"/>
      <c r="I12" s="192">
        <f>SUM(I9:I11)</f>
        <v>-24976066</v>
      </c>
      <c r="J12" s="14"/>
      <c r="K12" s="193">
        <f>SUM(K9:K11)</f>
        <v>-15262824</v>
      </c>
      <c r="L12" s="14"/>
      <c r="M12" s="192">
        <f>SUM(M9:M11)</f>
        <v>47984579</v>
      </c>
      <c r="N12" s="14"/>
      <c r="O12" s="193">
        <f>SUM(O9:O11)</f>
        <v>15537916</v>
      </c>
    </row>
    <row r="13" spans="1:15" ht="17.25" customHeight="1">
      <c r="A13" s="11" t="s">
        <v>50</v>
      </c>
      <c r="F13" s="13"/>
      <c r="H13" s="194"/>
      <c r="I13" s="186">
        <v>9570214</v>
      </c>
      <c r="J13" s="14"/>
      <c r="K13" s="187">
        <v>9325138</v>
      </c>
      <c r="L13" s="14"/>
      <c r="M13" s="186">
        <v>17271356</v>
      </c>
      <c r="N13" s="188"/>
      <c r="O13" s="187">
        <v>18927163</v>
      </c>
    </row>
    <row r="14" spans="1:15" ht="17.25" customHeight="1">
      <c r="A14" s="6" t="s">
        <v>51</v>
      </c>
      <c r="F14" s="13"/>
      <c r="H14" s="10"/>
      <c r="I14" s="186">
        <v>-30670068</v>
      </c>
      <c r="J14" s="14"/>
      <c r="K14" s="187">
        <v>-27607413</v>
      </c>
      <c r="L14" s="14"/>
      <c r="M14" s="192">
        <v>-30670068</v>
      </c>
      <c r="N14" s="188"/>
      <c r="O14" s="193">
        <v>-27607413</v>
      </c>
    </row>
    <row r="15" spans="1:15" ht="17.25" customHeight="1">
      <c r="A15" s="6" t="s">
        <v>52</v>
      </c>
      <c r="F15" s="13"/>
      <c r="H15" s="10"/>
      <c r="I15" s="192">
        <v>-106763414</v>
      </c>
      <c r="J15" s="14"/>
      <c r="K15" s="193">
        <v>-120119754</v>
      </c>
      <c r="L15" s="14"/>
      <c r="M15" s="192">
        <v>-66938846</v>
      </c>
      <c r="N15" s="188"/>
      <c r="O15" s="187">
        <v>-64648769</v>
      </c>
    </row>
    <row r="16" spans="1:15" ht="17.25" customHeight="1">
      <c r="A16" s="6" t="s">
        <v>161</v>
      </c>
      <c r="F16" s="13"/>
      <c r="H16" s="10"/>
      <c r="I16" s="192">
        <v>-15826509.189999998</v>
      </c>
      <c r="J16" s="14"/>
      <c r="K16" s="193">
        <v>809074</v>
      </c>
      <c r="L16" s="14"/>
      <c r="M16" s="186">
        <v>19855694</v>
      </c>
      <c r="N16" s="188"/>
      <c r="O16" s="187">
        <v>777899</v>
      </c>
    </row>
    <row r="17" spans="1:15" ht="17.25" customHeight="1">
      <c r="A17" s="6" t="s">
        <v>244</v>
      </c>
      <c r="F17" s="13"/>
      <c r="G17" s="13">
        <v>16</v>
      </c>
      <c r="H17" s="10"/>
      <c r="I17" s="192">
        <v>-227227515</v>
      </c>
      <c r="J17" s="14"/>
      <c r="K17" s="193">
        <v>33106836</v>
      </c>
      <c r="L17" s="14"/>
      <c r="M17" s="186">
        <v>0</v>
      </c>
      <c r="N17" s="188"/>
      <c r="O17" s="187">
        <v>33044300</v>
      </c>
    </row>
    <row r="18" spans="1:15" ht="17.25" customHeight="1">
      <c r="A18" s="11" t="s">
        <v>109</v>
      </c>
      <c r="F18" s="13"/>
      <c r="H18" s="194"/>
      <c r="I18" s="186">
        <v>17263474</v>
      </c>
      <c r="J18" s="14"/>
      <c r="K18" s="187">
        <v>70985672</v>
      </c>
      <c r="L18" s="14"/>
      <c r="M18" s="186">
        <v>32035613</v>
      </c>
      <c r="N18" s="14"/>
      <c r="O18" s="187">
        <v>124635</v>
      </c>
    </row>
    <row r="19" spans="1:15" ht="17.25" customHeight="1">
      <c r="A19" s="11" t="s">
        <v>53</v>
      </c>
      <c r="F19" s="13"/>
      <c r="H19" s="10"/>
      <c r="I19" s="195">
        <v>-44449138</v>
      </c>
      <c r="J19" s="14"/>
      <c r="K19" s="196">
        <v>-56484915</v>
      </c>
      <c r="L19" s="14"/>
      <c r="M19" s="195">
        <v>-43751051</v>
      </c>
      <c r="N19" s="188"/>
      <c r="O19" s="196">
        <v>-55285693</v>
      </c>
    </row>
    <row r="20" spans="1:15" ht="3.9" customHeight="1">
      <c r="A20" s="2"/>
      <c r="F20" s="13"/>
      <c r="H20" s="10"/>
      <c r="I20" s="186"/>
      <c r="J20" s="14"/>
      <c r="K20" s="187"/>
      <c r="L20" s="14"/>
      <c r="M20" s="186"/>
      <c r="N20" s="14"/>
      <c r="O20" s="187"/>
    </row>
    <row r="21" spans="1:15" ht="17.25" customHeight="1">
      <c r="A21" s="2" t="s">
        <v>165</v>
      </c>
      <c r="F21" s="13"/>
      <c r="H21" s="10"/>
      <c r="I21" s="192">
        <f>SUM(I12:I19)</f>
        <v>-423079022.19</v>
      </c>
      <c r="J21" s="14"/>
      <c r="K21" s="193">
        <f>SUM(K12:K19)</f>
        <v>-105248186</v>
      </c>
      <c r="L21" s="14"/>
      <c r="M21" s="192">
        <f>SUM(M12:M19)</f>
        <v>-24212723</v>
      </c>
      <c r="N21" s="14"/>
      <c r="O21" s="193">
        <f>SUM(O12:O19)</f>
        <v>-79129962</v>
      </c>
    </row>
    <row r="22" spans="1:15" ht="17.25" customHeight="1">
      <c r="A22" s="11" t="s">
        <v>54</v>
      </c>
      <c r="F22" s="13"/>
      <c r="H22" s="10"/>
      <c r="I22" s="195">
        <v>2411247</v>
      </c>
      <c r="J22" s="14"/>
      <c r="K22" s="196">
        <v>11801844</v>
      </c>
      <c r="L22" s="14"/>
      <c r="M22" s="195">
        <v>-5969051</v>
      </c>
      <c r="N22" s="188"/>
      <c r="O22" s="196">
        <v>15426489</v>
      </c>
    </row>
    <row r="23" spans="1:15" ht="3.9" customHeight="1">
      <c r="A23" s="5"/>
      <c r="F23" s="13"/>
      <c r="H23" s="10"/>
      <c r="I23" s="192"/>
      <c r="J23" s="14"/>
      <c r="K23" s="193"/>
      <c r="L23" s="14"/>
      <c r="M23" s="192"/>
      <c r="N23" s="14"/>
      <c r="O23" s="193"/>
    </row>
    <row r="24" spans="1:15" ht="17.25" customHeight="1">
      <c r="A24" s="2" t="s">
        <v>184</v>
      </c>
      <c r="F24" s="13"/>
      <c r="H24" s="10"/>
      <c r="I24" s="195">
        <f>SUM(I21:I22)</f>
        <v>-420667775.19</v>
      </c>
      <c r="J24" s="14"/>
      <c r="K24" s="196">
        <f>SUM(K21:K22)</f>
        <v>-93446342</v>
      </c>
      <c r="L24" s="14"/>
      <c r="M24" s="195">
        <f>SUM(M21:M22)</f>
        <v>-30181774</v>
      </c>
      <c r="N24" s="14"/>
      <c r="O24" s="196">
        <f>SUM(O21:O22)</f>
        <v>-63703473</v>
      </c>
    </row>
    <row r="25" spans="1:15" ht="6.9" customHeight="1">
      <c r="A25" s="2"/>
      <c r="F25" s="13"/>
      <c r="H25" s="10"/>
      <c r="I25" s="192"/>
      <c r="J25" s="14"/>
      <c r="K25" s="193"/>
      <c r="L25" s="14"/>
      <c r="M25" s="192"/>
      <c r="N25" s="14"/>
      <c r="O25" s="193"/>
    </row>
    <row r="26" spans="1:15" ht="17.25" customHeight="1">
      <c r="A26" s="2" t="s">
        <v>55</v>
      </c>
      <c r="F26" s="13"/>
      <c r="H26" s="10"/>
      <c r="I26" s="192"/>
      <c r="J26" s="14"/>
      <c r="K26" s="193"/>
      <c r="L26" s="14"/>
      <c r="M26" s="192"/>
      <c r="N26" s="14"/>
      <c r="O26" s="193"/>
    </row>
    <row r="27" spans="1:15" ht="17.25" customHeight="1">
      <c r="A27" s="11"/>
      <c r="B27" s="6" t="s">
        <v>196</v>
      </c>
      <c r="F27" s="13"/>
      <c r="H27" s="10"/>
      <c r="I27" s="192"/>
      <c r="J27" s="197"/>
      <c r="K27" s="193"/>
      <c r="L27" s="197"/>
      <c r="M27" s="192"/>
      <c r="N27" s="198"/>
      <c r="O27" s="193"/>
    </row>
    <row r="28" spans="1:15" ht="17.25" customHeight="1">
      <c r="A28" s="11"/>
      <c r="C28" s="6" t="s">
        <v>176</v>
      </c>
      <c r="F28" s="13"/>
      <c r="H28" s="10"/>
      <c r="I28" s="192"/>
      <c r="J28" s="197"/>
      <c r="K28" s="193"/>
      <c r="L28" s="197"/>
      <c r="M28" s="192"/>
      <c r="N28" s="198"/>
      <c r="O28" s="193"/>
    </row>
    <row r="29" spans="1:15" ht="17.25" customHeight="1">
      <c r="A29" s="11"/>
      <c r="D29" s="6" t="s">
        <v>178</v>
      </c>
      <c r="F29" s="13"/>
      <c r="H29" s="10"/>
      <c r="I29" s="192">
        <v>367920</v>
      </c>
      <c r="J29" s="197"/>
      <c r="K29" s="193">
        <v>0</v>
      </c>
      <c r="L29" s="197"/>
      <c r="M29" s="192">
        <v>367920</v>
      </c>
      <c r="N29" s="198"/>
      <c r="O29" s="193">
        <v>0</v>
      </c>
    </row>
    <row r="30" spans="1:15" ht="17.25" customHeight="1">
      <c r="A30" s="11"/>
      <c r="D30" s="6" t="s">
        <v>197</v>
      </c>
      <c r="H30" s="10"/>
      <c r="I30" s="192"/>
      <c r="J30" s="197"/>
      <c r="K30" s="193"/>
      <c r="L30" s="197"/>
      <c r="M30" s="192"/>
      <c r="N30" s="198"/>
      <c r="O30" s="193"/>
    </row>
    <row r="31" spans="1:15" ht="17.25" customHeight="1">
      <c r="A31" s="11"/>
      <c r="E31" s="16" t="s">
        <v>198</v>
      </c>
      <c r="F31" s="16"/>
      <c r="H31" s="10"/>
      <c r="I31" s="199">
        <v>1218490</v>
      </c>
      <c r="J31" s="200"/>
      <c r="K31" s="201">
        <v>5706197</v>
      </c>
      <c r="L31" s="200"/>
      <c r="M31" s="199">
        <v>1218490</v>
      </c>
      <c r="N31" s="202"/>
      <c r="O31" s="201">
        <v>5706197</v>
      </c>
    </row>
    <row r="32" spans="1:15" ht="3.9" customHeight="1">
      <c r="A32" s="5"/>
      <c r="F32" s="13"/>
      <c r="H32" s="10"/>
      <c r="I32" s="203"/>
      <c r="J32" s="171"/>
      <c r="K32" s="204"/>
      <c r="L32" s="171"/>
      <c r="M32" s="203"/>
      <c r="N32" s="171"/>
      <c r="O32" s="204"/>
    </row>
    <row r="33" spans="1:15" ht="17.25" customHeight="1">
      <c r="B33" s="11" t="s">
        <v>147</v>
      </c>
      <c r="F33" s="13"/>
      <c r="H33" s="10"/>
      <c r="I33" s="203"/>
      <c r="J33" s="6"/>
      <c r="K33" s="110"/>
      <c r="M33" s="203"/>
      <c r="N33" s="6"/>
      <c r="O33" s="110"/>
    </row>
    <row r="34" spans="1:15" ht="17.25" customHeight="1">
      <c r="B34" s="11"/>
      <c r="C34" s="6" t="s">
        <v>176</v>
      </c>
      <c r="F34" s="13"/>
      <c r="H34" s="10"/>
      <c r="I34" s="199">
        <f>SUM(I27:I31)</f>
        <v>1586410</v>
      </c>
      <c r="J34" s="205"/>
      <c r="K34" s="201">
        <f>SUM(K27:K31)</f>
        <v>5706197</v>
      </c>
      <c r="L34" s="205"/>
      <c r="M34" s="199">
        <f>SUM(M27:M31)</f>
        <v>1586410</v>
      </c>
      <c r="N34" s="206"/>
      <c r="O34" s="201">
        <f>SUM(O27:O31)</f>
        <v>5706197</v>
      </c>
    </row>
    <row r="35" spans="1:15" ht="3.9" customHeight="1">
      <c r="A35" s="2"/>
      <c r="F35" s="13"/>
      <c r="H35" s="10"/>
      <c r="I35" s="192"/>
      <c r="J35" s="14"/>
      <c r="K35" s="193"/>
      <c r="L35" s="14"/>
      <c r="M35" s="192"/>
      <c r="N35" s="14"/>
      <c r="O35" s="193"/>
    </row>
    <row r="36" spans="1:15" ht="17.25" customHeight="1">
      <c r="A36" s="11"/>
      <c r="B36" s="6" t="s">
        <v>202</v>
      </c>
      <c r="F36" s="13"/>
      <c r="H36" s="10"/>
      <c r="I36" s="192"/>
      <c r="J36" s="197"/>
      <c r="K36" s="193"/>
      <c r="L36" s="197"/>
      <c r="M36" s="192"/>
      <c r="N36" s="198"/>
      <c r="O36" s="193"/>
    </row>
    <row r="37" spans="1:15" ht="17.25" customHeight="1">
      <c r="A37" s="11"/>
      <c r="C37" s="6" t="s">
        <v>133</v>
      </c>
      <c r="F37" s="13"/>
      <c r="H37" s="10"/>
      <c r="I37" s="192"/>
      <c r="J37" s="197"/>
      <c r="K37" s="193"/>
      <c r="L37" s="197"/>
      <c r="M37" s="192"/>
      <c r="N37" s="198"/>
      <c r="O37" s="193"/>
    </row>
    <row r="38" spans="1:15" ht="17.25" customHeight="1">
      <c r="A38" s="11"/>
      <c r="D38" s="6" t="s">
        <v>134</v>
      </c>
      <c r="F38" s="13"/>
      <c r="H38" s="10"/>
      <c r="I38" s="192">
        <v>-3446828</v>
      </c>
      <c r="J38" s="197"/>
      <c r="K38" s="193">
        <v>-56208435</v>
      </c>
      <c r="L38" s="197"/>
      <c r="M38" s="192">
        <v>0</v>
      </c>
      <c r="N38" s="198"/>
      <c r="O38" s="193">
        <v>0</v>
      </c>
    </row>
    <row r="39" spans="1:15" ht="3.9" customHeight="1">
      <c r="A39" s="5"/>
      <c r="F39" s="13"/>
      <c r="H39" s="10"/>
      <c r="I39" s="207"/>
      <c r="J39" s="6"/>
      <c r="K39" s="208"/>
      <c r="M39" s="207"/>
      <c r="N39" s="6"/>
      <c r="O39" s="208"/>
    </row>
    <row r="40" spans="1:15" ht="17.25" customHeight="1">
      <c r="B40" s="11" t="s">
        <v>199</v>
      </c>
      <c r="F40" s="13"/>
      <c r="H40" s="10"/>
      <c r="I40" s="203"/>
      <c r="J40" s="110"/>
      <c r="K40" s="110"/>
      <c r="L40" s="110"/>
      <c r="M40" s="203"/>
      <c r="N40" s="110"/>
      <c r="O40" s="110"/>
    </row>
    <row r="41" spans="1:15" ht="17.25" customHeight="1">
      <c r="A41" s="11"/>
      <c r="C41" s="6" t="s">
        <v>133</v>
      </c>
      <c r="F41" s="13"/>
      <c r="H41" s="10"/>
      <c r="I41" s="199">
        <f>SUM(I38:I40)</f>
        <v>-3446828</v>
      </c>
      <c r="J41" s="205"/>
      <c r="K41" s="201">
        <f>SUM(K38:K38)</f>
        <v>-56208435</v>
      </c>
      <c r="L41" s="205"/>
      <c r="M41" s="199">
        <f>SUM(M38:M40)</f>
        <v>0</v>
      </c>
      <c r="N41" s="206"/>
      <c r="O41" s="201">
        <f>SUM(O38:O38)</f>
        <v>0</v>
      </c>
    </row>
    <row r="42" spans="1:15" ht="3.9" customHeight="1">
      <c r="A42" s="2"/>
      <c r="F42" s="13"/>
      <c r="H42" s="10"/>
      <c r="I42" s="192"/>
      <c r="J42" s="14"/>
      <c r="K42" s="193"/>
      <c r="L42" s="14"/>
      <c r="M42" s="192"/>
      <c r="N42" s="14"/>
      <c r="O42" s="193"/>
    </row>
    <row r="43" spans="1:15" ht="17.25" customHeight="1">
      <c r="A43" s="2" t="s">
        <v>235</v>
      </c>
      <c r="B43" s="5"/>
      <c r="F43" s="13"/>
      <c r="H43" s="10"/>
      <c r="I43" s="199">
        <f>I41+I34</f>
        <v>-1860418</v>
      </c>
      <c r="J43" s="205"/>
      <c r="K43" s="201">
        <f>K41+K34</f>
        <v>-50502238</v>
      </c>
      <c r="L43" s="205"/>
      <c r="M43" s="199">
        <f>M41+M34</f>
        <v>1586410</v>
      </c>
      <c r="N43" s="206"/>
      <c r="O43" s="201">
        <f>O41+O34</f>
        <v>5706197</v>
      </c>
    </row>
    <row r="44" spans="1:15" ht="3.9" customHeight="1">
      <c r="A44" s="2"/>
      <c r="B44" s="5"/>
      <c r="F44" s="13"/>
      <c r="H44" s="10"/>
      <c r="I44" s="209"/>
      <c r="J44" s="205"/>
      <c r="K44" s="210"/>
      <c r="L44" s="205"/>
      <c r="M44" s="209"/>
      <c r="N44" s="206"/>
      <c r="O44" s="210"/>
    </row>
    <row r="45" spans="1:15" ht="17.25" customHeight="1" thickBot="1">
      <c r="A45" s="2" t="s">
        <v>162</v>
      </c>
      <c r="F45" s="13"/>
      <c r="H45" s="10"/>
      <c r="I45" s="211">
        <f>I24+I43</f>
        <v>-422528193.19</v>
      </c>
      <c r="J45" s="14"/>
      <c r="K45" s="212">
        <f>K24+K43</f>
        <v>-143948580</v>
      </c>
      <c r="L45" s="14"/>
      <c r="M45" s="211">
        <f>M24+M43</f>
        <v>-28595364</v>
      </c>
      <c r="N45" s="14"/>
      <c r="O45" s="212">
        <f>O24+O43</f>
        <v>-57997276</v>
      </c>
    </row>
    <row r="46" spans="1:15" ht="6.9" customHeight="1" thickTop="1">
      <c r="A46" s="2"/>
      <c r="F46" s="13"/>
      <c r="H46" s="10"/>
      <c r="I46" s="192"/>
      <c r="J46" s="14"/>
      <c r="K46" s="193"/>
      <c r="L46" s="14"/>
      <c r="M46" s="192"/>
      <c r="N46" s="14"/>
      <c r="O46" s="193"/>
    </row>
    <row r="47" spans="1:15" ht="17.25" customHeight="1">
      <c r="A47" s="2" t="s">
        <v>185</v>
      </c>
      <c r="F47" s="13"/>
      <c r="H47" s="10"/>
      <c r="I47" s="192"/>
      <c r="J47" s="14"/>
      <c r="K47" s="193"/>
      <c r="L47" s="14"/>
      <c r="M47" s="192"/>
      <c r="N47" s="14"/>
      <c r="O47" s="193"/>
    </row>
    <row r="48" spans="1:15" ht="17.25" customHeight="1">
      <c r="B48" s="11" t="s">
        <v>57</v>
      </c>
      <c r="C48" s="11"/>
      <c r="D48" s="11"/>
      <c r="E48" s="11"/>
      <c r="F48" s="11"/>
      <c r="H48" s="10"/>
      <c r="I48" s="192">
        <f>I24</f>
        <v>-420667775.19</v>
      </c>
      <c r="J48" s="14"/>
      <c r="K48" s="193">
        <f>K24</f>
        <v>-93446342</v>
      </c>
      <c r="L48" s="14"/>
      <c r="M48" s="192">
        <f>M24</f>
        <v>-30181774</v>
      </c>
      <c r="N48" s="14"/>
      <c r="O48" s="193">
        <f>O24</f>
        <v>-63703473</v>
      </c>
    </row>
    <row r="49" spans="1:15" ht="17.25" customHeight="1">
      <c r="B49" s="11" t="s">
        <v>58</v>
      </c>
      <c r="C49" s="11"/>
      <c r="D49" s="11"/>
      <c r="E49" s="11"/>
      <c r="F49" s="11"/>
      <c r="H49" s="10"/>
      <c r="I49" s="192">
        <v>0</v>
      </c>
      <c r="J49" s="15"/>
      <c r="K49" s="193">
        <v>0</v>
      </c>
      <c r="L49" s="15"/>
      <c r="M49" s="192">
        <v>0</v>
      </c>
      <c r="N49" s="213"/>
      <c r="O49" s="193">
        <v>0</v>
      </c>
    </row>
    <row r="50" spans="1:15" ht="3.9" customHeight="1">
      <c r="F50" s="13"/>
      <c r="H50" s="10"/>
      <c r="I50" s="214"/>
      <c r="J50" s="15"/>
      <c r="K50" s="215"/>
      <c r="L50" s="15"/>
      <c r="M50" s="214"/>
      <c r="N50" s="15"/>
      <c r="O50" s="215"/>
    </row>
    <row r="51" spans="1:15" ht="17.25" customHeight="1" thickBot="1">
      <c r="F51" s="13"/>
      <c r="H51" s="10"/>
      <c r="I51" s="211">
        <f>I48+I49</f>
        <v>-420667775.19</v>
      </c>
      <c r="J51" s="14"/>
      <c r="K51" s="212">
        <f>K48+K49</f>
        <v>-93446342</v>
      </c>
      <c r="L51" s="14"/>
      <c r="M51" s="211">
        <f>M48+M49</f>
        <v>-30181774</v>
      </c>
      <c r="N51" s="14"/>
      <c r="O51" s="212">
        <f>O48+O49</f>
        <v>-63703473</v>
      </c>
    </row>
    <row r="52" spans="1:15" ht="6.9" customHeight="1" thickTop="1">
      <c r="A52" s="5"/>
      <c r="F52" s="13"/>
      <c r="H52" s="10"/>
      <c r="I52" s="216"/>
      <c r="J52" s="14"/>
      <c r="K52" s="217"/>
      <c r="L52" s="14"/>
      <c r="M52" s="192"/>
      <c r="N52" s="14"/>
      <c r="O52" s="193"/>
    </row>
    <row r="53" spans="1:15" ht="17.25" customHeight="1">
      <c r="A53" s="2" t="s">
        <v>186</v>
      </c>
      <c r="F53" s="13"/>
      <c r="H53" s="10"/>
      <c r="I53" s="192"/>
      <c r="J53" s="14"/>
      <c r="K53" s="193"/>
      <c r="L53" s="14"/>
      <c r="M53" s="192"/>
      <c r="N53" s="14"/>
      <c r="O53" s="193"/>
    </row>
    <row r="54" spans="1:15" ht="17.25" customHeight="1">
      <c r="B54" s="11" t="s">
        <v>57</v>
      </c>
      <c r="F54" s="13"/>
      <c r="H54" s="10"/>
      <c r="I54" s="192">
        <f>I45</f>
        <v>-422528193.19</v>
      </c>
      <c r="J54" s="14"/>
      <c r="K54" s="193">
        <f>K45</f>
        <v>-143948580</v>
      </c>
      <c r="L54" s="14"/>
      <c r="M54" s="192">
        <f>M45</f>
        <v>-28595364</v>
      </c>
      <c r="N54" s="218"/>
      <c r="O54" s="193">
        <f>O45</f>
        <v>-57997276</v>
      </c>
    </row>
    <row r="55" spans="1:15" ht="17.25" customHeight="1">
      <c r="B55" s="11" t="s">
        <v>58</v>
      </c>
      <c r="F55" s="13"/>
      <c r="H55" s="10"/>
      <c r="I55" s="192">
        <v>0</v>
      </c>
      <c r="J55" s="15"/>
      <c r="K55" s="193">
        <v>0</v>
      </c>
      <c r="L55" s="15"/>
      <c r="M55" s="192">
        <v>0</v>
      </c>
      <c r="N55" s="213"/>
      <c r="O55" s="193">
        <v>0</v>
      </c>
    </row>
    <row r="56" spans="1:15" ht="3.9" customHeight="1">
      <c r="A56" s="5"/>
      <c r="F56" s="13"/>
      <c r="H56" s="10"/>
      <c r="I56" s="214"/>
      <c r="J56" s="15"/>
      <c r="K56" s="215"/>
      <c r="L56" s="15"/>
      <c r="M56" s="214"/>
      <c r="N56" s="15"/>
      <c r="O56" s="215"/>
    </row>
    <row r="57" spans="1:15" ht="17.25" customHeight="1" thickBot="1">
      <c r="F57" s="13"/>
      <c r="H57" s="10"/>
      <c r="I57" s="211">
        <f>I54+I55</f>
        <v>-422528193.19</v>
      </c>
      <c r="J57" s="14"/>
      <c r="K57" s="212">
        <f>K54+K55</f>
        <v>-143948580</v>
      </c>
      <c r="L57" s="14"/>
      <c r="M57" s="211">
        <f>M54+M55</f>
        <v>-28595364</v>
      </c>
      <c r="N57" s="14"/>
      <c r="O57" s="212">
        <f>O54+O55</f>
        <v>-57997276</v>
      </c>
    </row>
    <row r="58" spans="1:15" ht="6.9" customHeight="1" thickTop="1">
      <c r="F58" s="13"/>
      <c r="H58" s="10"/>
      <c r="I58" s="192"/>
      <c r="J58" s="14"/>
      <c r="K58" s="193"/>
      <c r="L58" s="14"/>
      <c r="M58" s="192"/>
      <c r="N58" s="14"/>
      <c r="O58" s="193"/>
    </row>
    <row r="59" spans="1:15" ht="17.25" customHeight="1">
      <c r="A59" s="2" t="s">
        <v>187</v>
      </c>
      <c r="F59" s="13"/>
      <c r="I59" s="192"/>
      <c r="J59" s="6"/>
      <c r="K59" s="193"/>
      <c r="M59" s="192"/>
      <c r="N59" s="6"/>
      <c r="O59" s="193"/>
    </row>
    <row r="60" spans="1:15" ht="3.9" customHeight="1">
      <c r="A60" s="11"/>
      <c r="F60" s="13"/>
      <c r="H60" s="10"/>
      <c r="I60" s="192"/>
      <c r="K60" s="193"/>
      <c r="L60" s="10"/>
      <c r="M60" s="192"/>
      <c r="O60" s="193"/>
    </row>
    <row r="61" spans="1:15" ht="17.25" customHeight="1">
      <c r="A61" s="11" t="s">
        <v>188</v>
      </c>
      <c r="F61" s="13"/>
      <c r="G61" s="13">
        <v>25</v>
      </c>
      <c r="H61" s="10"/>
      <c r="I61" s="219">
        <v>-8.1000000000000003E-2</v>
      </c>
      <c r="J61" s="197"/>
      <c r="K61" s="220">
        <v>-8.0774753016573331E-2</v>
      </c>
      <c r="L61" s="197"/>
      <c r="M61" s="219">
        <v>-6.0000000000000001E-3</v>
      </c>
      <c r="N61" s="198"/>
      <c r="O61" s="220">
        <v>-5.5065483347581684E-2</v>
      </c>
    </row>
    <row r="62" spans="1:15" s="222" customFormat="1" ht="6.75" customHeight="1">
      <c r="A62" s="221"/>
      <c r="F62" s="223"/>
      <c r="G62" s="223"/>
      <c r="H62" s="224"/>
      <c r="I62" s="225"/>
      <c r="J62" s="226"/>
      <c r="K62" s="225"/>
      <c r="L62" s="226"/>
      <c r="M62" s="225"/>
      <c r="N62" s="227"/>
      <c r="O62" s="225"/>
    </row>
    <row r="63" spans="1:15" ht="21.9" customHeight="1">
      <c r="A63" s="17" t="s">
        <v>96</v>
      </c>
      <c r="B63" s="18"/>
      <c r="C63" s="18"/>
      <c r="D63" s="18"/>
      <c r="E63" s="18"/>
      <c r="F63" s="18"/>
      <c r="G63" s="18"/>
      <c r="H63" s="18"/>
      <c r="I63" s="168"/>
      <c r="J63" s="169"/>
      <c r="K63" s="168"/>
      <c r="L63" s="169"/>
      <c r="M63" s="168"/>
      <c r="N63" s="169"/>
      <c r="O63" s="168"/>
    </row>
  </sheetData>
  <mergeCells count="2">
    <mergeCell ref="I5:K5"/>
    <mergeCell ref="M5:O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03B4-BE7F-4CD6-8FD8-8E7DD5346E21}">
  <dimension ref="A1:AD41"/>
  <sheetViews>
    <sheetView zoomScale="80" zoomScaleNormal="80" zoomScaleSheetLayoutView="86" workbookViewId="0">
      <selection activeCell="J10" sqref="J10"/>
    </sheetView>
  </sheetViews>
  <sheetFormatPr defaultColWidth="9.109375" defaultRowHeight="21.75" customHeight="1"/>
  <cols>
    <col min="1" max="3" width="1.44140625" style="11" customWidth="1"/>
    <col min="4" max="4" width="33.6640625" style="11" customWidth="1"/>
    <col min="5" max="5" width="4" style="11" customWidth="1"/>
    <col min="6" max="6" width="8" style="11" customWidth="1"/>
    <col min="7" max="7" width="0.88671875" style="11" customWidth="1"/>
    <col min="8" max="8" width="12.6640625" style="6" bestFit="1" customWidth="1"/>
    <col min="9" max="9" width="0.88671875" style="11" customWidth="1"/>
    <col min="10" max="10" width="12.88671875" style="6" bestFit="1" customWidth="1"/>
    <col min="11" max="11" width="0.88671875" style="11" customWidth="1"/>
    <col min="12" max="12" width="11.5546875" style="6" customWidth="1"/>
    <col min="13" max="13" width="0.88671875" style="11" customWidth="1"/>
    <col min="14" max="14" width="10.33203125" style="6" customWidth="1"/>
    <col min="15" max="15" width="0.88671875" style="6" customWidth="1"/>
    <col min="16" max="16" width="12.6640625" style="6" customWidth="1"/>
    <col min="17" max="17" width="0.88671875" style="6" customWidth="1"/>
    <col min="18" max="18" width="13.44140625" style="6" customWidth="1"/>
    <col min="19" max="19" width="0.88671875" style="6" customWidth="1"/>
    <col min="20" max="20" width="16.88671875" style="6" customWidth="1"/>
    <col min="21" max="21" width="0.88671875" style="6" customWidth="1"/>
    <col min="22" max="22" width="11" style="6" customWidth="1"/>
    <col min="23" max="23" width="0.88671875" style="6" customWidth="1"/>
    <col min="24" max="24" width="15.6640625" style="6" customWidth="1"/>
    <col min="25" max="25" width="0.88671875" style="6" customWidth="1"/>
    <col min="26" max="26" width="11" style="11" customWidth="1"/>
    <col min="27" max="27" width="0.88671875" style="6" customWidth="1"/>
    <col min="28" max="28" width="12.44140625" style="11" customWidth="1"/>
    <col min="29" max="29" width="0.88671875" style="6" customWidth="1"/>
    <col min="30" max="30" width="11.44140625" style="11" bestFit="1" customWidth="1"/>
    <col min="31" max="16384" width="9.109375" style="24"/>
  </cols>
  <sheetData>
    <row r="1" spans="1:30" s="11" customFormat="1" ht="20.399999999999999" customHeight="1">
      <c r="A1" s="2" t="s">
        <v>115</v>
      </c>
      <c r="B1" s="2"/>
      <c r="C1" s="2"/>
      <c r="H1" s="22"/>
      <c r="J1" s="22"/>
      <c r="L1" s="22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AA1" s="6"/>
      <c r="AC1" s="6"/>
    </row>
    <row r="2" spans="1:30" ht="20.399999999999999" customHeight="1">
      <c r="A2" s="2" t="s">
        <v>59</v>
      </c>
      <c r="C2" s="21"/>
      <c r="H2" s="22"/>
      <c r="J2" s="22"/>
      <c r="L2" s="22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AA2" s="11"/>
      <c r="AC2" s="11"/>
    </row>
    <row r="3" spans="1:30" ht="20.399999999999999" customHeight="1">
      <c r="A3" s="7" t="s">
        <v>225</v>
      </c>
      <c r="B3" s="7"/>
      <c r="C3" s="7"/>
      <c r="D3" s="229"/>
      <c r="E3" s="17"/>
      <c r="F3" s="17"/>
      <c r="G3" s="17"/>
      <c r="H3" s="25"/>
      <c r="I3" s="17"/>
      <c r="J3" s="25"/>
      <c r="K3" s="17"/>
      <c r="L3" s="25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62"/>
      <c r="AC3" s="62"/>
      <c r="AD3" s="62"/>
    </row>
    <row r="4" spans="1:30" ht="20.399999999999999" customHeight="1">
      <c r="A4" s="2"/>
      <c r="B4" s="2"/>
      <c r="C4" s="2"/>
      <c r="D4" s="3"/>
      <c r="H4" s="22"/>
      <c r="J4" s="22"/>
      <c r="L4" s="22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AA4" s="11"/>
      <c r="AC4" s="11"/>
    </row>
    <row r="5" spans="1:30" s="11" customFormat="1" ht="20.399999999999999" customHeight="1">
      <c r="A5" s="2"/>
      <c r="B5" s="2"/>
      <c r="C5" s="2"/>
      <c r="D5" s="3"/>
      <c r="E5" s="3"/>
      <c r="F5" s="3"/>
      <c r="G5" s="3"/>
      <c r="H5" s="236" t="s">
        <v>60</v>
      </c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61"/>
      <c r="AC5" s="61"/>
    </row>
    <row r="6" spans="1:30" s="11" customFormat="1" ht="20.399999999999999" customHeight="1">
      <c r="A6" s="2"/>
      <c r="B6" s="2"/>
      <c r="C6" s="2"/>
      <c r="D6" s="3"/>
      <c r="H6" s="6"/>
      <c r="J6" s="6"/>
      <c r="L6" s="6"/>
      <c r="N6" s="6"/>
      <c r="O6" s="6"/>
      <c r="P6" s="6"/>
      <c r="Q6" s="6"/>
      <c r="R6" s="238" t="s">
        <v>44</v>
      </c>
      <c r="S6" s="238"/>
      <c r="T6" s="238"/>
      <c r="U6" s="238"/>
      <c r="V6" s="238"/>
      <c r="W6" s="238"/>
      <c r="X6" s="238"/>
      <c r="Y6" s="12"/>
      <c r="Z6" s="26"/>
      <c r="AA6" s="12"/>
      <c r="AC6" s="12"/>
    </row>
    <row r="7" spans="1:30" s="11" customFormat="1" ht="20.399999999999999" customHeight="1">
      <c r="A7" s="2"/>
      <c r="B7" s="2"/>
      <c r="C7" s="2"/>
      <c r="D7" s="3"/>
      <c r="H7" s="6"/>
      <c r="J7" s="6"/>
      <c r="L7" s="6"/>
      <c r="N7" s="240" t="s">
        <v>136</v>
      </c>
      <c r="O7" s="240"/>
      <c r="P7" s="240"/>
      <c r="Q7" s="60"/>
      <c r="R7" s="239" t="s">
        <v>163</v>
      </c>
      <c r="S7" s="239"/>
      <c r="T7" s="239"/>
      <c r="U7" s="239"/>
      <c r="V7" s="239"/>
      <c r="W7" s="6"/>
      <c r="X7" s="230"/>
      <c r="Y7" s="12"/>
      <c r="Z7" s="12"/>
      <c r="AA7" s="12"/>
      <c r="AC7" s="12"/>
    </row>
    <row r="8" spans="1:30" s="11" customFormat="1" ht="20.399999999999999" customHeight="1">
      <c r="A8" s="2"/>
      <c r="B8" s="2"/>
      <c r="C8" s="2"/>
      <c r="D8" s="3"/>
      <c r="H8" s="6"/>
      <c r="J8" s="6"/>
      <c r="L8" s="6"/>
      <c r="N8" s="237"/>
      <c r="O8" s="237"/>
      <c r="P8" s="237"/>
      <c r="Q8" s="60"/>
      <c r="R8" s="12" t="s">
        <v>138</v>
      </c>
      <c r="S8" s="60"/>
      <c r="T8" s="59" t="s">
        <v>164</v>
      </c>
      <c r="U8" s="60"/>
      <c r="V8" s="60"/>
      <c r="W8" s="6"/>
      <c r="X8" s="230"/>
      <c r="Y8" s="12"/>
      <c r="Z8" s="12"/>
      <c r="AA8" s="12"/>
      <c r="AC8" s="12"/>
    </row>
    <row r="9" spans="1:30" s="11" customFormat="1" ht="20.399999999999999" customHeight="1">
      <c r="A9" s="2"/>
      <c r="B9" s="2"/>
      <c r="C9" s="2"/>
      <c r="D9" s="3"/>
      <c r="H9" s="6"/>
      <c r="J9" s="12" t="s">
        <v>157</v>
      </c>
      <c r="L9" s="109" t="s">
        <v>200</v>
      </c>
      <c r="N9" s="59" t="s">
        <v>61</v>
      </c>
      <c r="O9" s="110"/>
      <c r="P9" s="110"/>
      <c r="Q9" s="6"/>
      <c r="R9" s="12" t="s">
        <v>139</v>
      </c>
      <c r="S9" s="6"/>
      <c r="T9" s="12" t="s">
        <v>171</v>
      </c>
      <c r="U9" s="6"/>
      <c r="V9" s="12" t="s">
        <v>123</v>
      </c>
      <c r="W9" s="6"/>
      <c r="Y9" s="12"/>
      <c r="Z9" s="12" t="s">
        <v>62</v>
      </c>
      <c r="AA9" s="12"/>
      <c r="AC9" s="12"/>
    </row>
    <row r="10" spans="1:30" s="11" customFormat="1" ht="20.399999999999999" customHeight="1">
      <c r="A10" s="2"/>
      <c r="B10" s="2"/>
      <c r="C10" s="2"/>
      <c r="D10" s="3"/>
      <c r="H10" s="12" t="s">
        <v>63</v>
      </c>
      <c r="J10" s="12" t="s">
        <v>119</v>
      </c>
      <c r="L10" s="12" t="s">
        <v>121</v>
      </c>
      <c r="N10" s="12" t="s">
        <v>64</v>
      </c>
      <c r="O10" s="12"/>
      <c r="P10" s="12"/>
      <c r="Q10" s="12"/>
      <c r="R10" s="12" t="s">
        <v>140</v>
      </c>
      <c r="S10" s="12"/>
      <c r="T10" s="12" t="s">
        <v>170</v>
      </c>
      <c r="U10" s="12"/>
      <c r="V10" s="12" t="s">
        <v>124</v>
      </c>
      <c r="W10" s="12"/>
      <c r="X10" s="12" t="s">
        <v>120</v>
      </c>
      <c r="Y10" s="12"/>
      <c r="Z10" s="12" t="s">
        <v>65</v>
      </c>
      <c r="AA10" s="12"/>
      <c r="AB10" s="23" t="s">
        <v>142</v>
      </c>
      <c r="AC10" s="12"/>
      <c r="AD10" s="23" t="s">
        <v>62</v>
      </c>
    </row>
    <row r="11" spans="1:30" s="11" customFormat="1" ht="20.399999999999999" customHeight="1">
      <c r="A11" s="2"/>
      <c r="B11" s="2"/>
      <c r="C11" s="2"/>
      <c r="D11" s="3"/>
      <c r="H11" s="12" t="s">
        <v>66</v>
      </c>
      <c r="J11" s="12" t="s">
        <v>67</v>
      </c>
      <c r="L11" s="12" t="s">
        <v>122</v>
      </c>
      <c r="N11" s="12" t="s">
        <v>68</v>
      </c>
      <c r="O11" s="12"/>
      <c r="P11" s="12" t="s">
        <v>43</v>
      </c>
      <c r="Q11" s="12"/>
      <c r="R11" s="12" t="s">
        <v>137</v>
      </c>
      <c r="S11" s="12"/>
      <c r="T11" s="12" t="s">
        <v>99</v>
      </c>
      <c r="U11" s="12"/>
      <c r="V11" s="12" t="s">
        <v>8</v>
      </c>
      <c r="W11" s="12"/>
      <c r="X11" s="12" t="s">
        <v>141</v>
      </c>
      <c r="Y11" s="12"/>
      <c r="Z11" s="12" t="s">
        <v>69</v>
      </c>
      <c r="AA11" s="12"/>
      <c r="AB11" s="23" t="s">
        <v>143</v>
      </c>
      <c r="AC11" s="12"/>
      <c r="AD11" s="23" t="s">
        <v>144</v>
      </c>
    </row>
    <row r="12" spans="1:30" s="11" customFormat="1" ht="20.399999999999999" customHeight="1">
      <c r="E12" s="3"/>
      <c r="F12" s="232" t="s">
        <v>6</v>
      </c>
      <c r="G12" s="3"/>
      <c r="H12" s="27" t="s">
        <v>7</v>
      </c>
      <c r="I12" s="3"/>
      <c r="J12" s="27" t="s">
        <v>7</v>
      </c>
      <c r="K12" s="3"/>
      <c r="L12" s="27" t="s">
        <v>7</v>
      </c>
      <c r="M12" s="3"/>
      <c r="N12" s="27" t="s">
        <v>7</v>
      </c>
      <c r="O12" s="12"/>
      <c r="P12" s="27" t="s">
        <v>7</v>
      </c>
      <c r="Q12" s="12"/>
      <c r="R12" s="27" t="s">
        <v>7</v>
      </c>
      <c r="S12" s="12"/>
      <c r="T12" s="27" t="s">
        <v>7</v>
      </c>
      <c r="U12" s="12"/>
      <c r="V12" s="27" t="s">
        <v>7</v>
      </c>
      <c r="W12" s="12"/>
      <c r="X12" s="27" t="s">
        <v>7</v>
      </c>
      <c r="Y12" s="12"/>
      <c r="Z12" s="27" t="s">
        <v>7</v>
      </c>
      <c r="AA12" s="12"/>
      <c r="AB12" s="27" t="s">
        <v>7</v>
      </c>
      <c r="AC12" s="12"/>
      <c r="AD12" s="27" t="s">
        <v>7</v>
      </c>
    </row>
    <row r="13" spans="1:30" s="11" customFormat="1" ht="20.399999999999999" customHeight="1">
      <c r="A13" s="2"/>
      <c r="B13" s="2"/>
      <c r="H13" s="6"/>
      <c r="J13" s="6"/>
      <c r="L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0"/>
      <c r="Y13" s="10"/>
      <c r="Z13" s="6"/>
      <c r="AA13" s="10"/>
      <c r="AC13" s="10"/>
    </row>
    <row r="14" spans="1:30" s="11" customFormat="1" ht="20.399999999999999" customHeight="1">
      <c r="A14" s="2" t="s">
        <v>107</v>
      </c>
      <c r="H14" s="15">
        <v>688066476</v>
      </c>
      <c r="J14" s="15">
        <v>612679954</v>
      </c>
      <c r="L14" s="15">
        <v>41479200</v>
      </c>
      <c r="N14" s="15">
        <v>56845152</v>
      </c>
      <c r="O14" s="15"/>
      <c r="P14" s="15">
        <v>-1458482927</v>
      </c>
      <c r="Q14" s="15"/>
      <c r="R14" s="15">
        <v>-64648944</v>
      </c>
      <c r="S14" s="15"/>
      <c r="T14" s="15">
        <v>-67825570</v>
      </c>
      <c r="U14" s="15"/>
      <c r="V14" s="15">
        <v>264946017</v>
      </c>
      <c r="W14" s="15"/>
      <c r="X14" s="15">
        <f>SUM(V14,T14,R14)</f>
        <v>132471503</v>
      </c>
      <c r="Y14" s="15"/>
      <c r="Z14" s="15">
        <f>SUM(H14:P14,X14)</f>
        <v>73059358</v>
      </c>
      <c r="AA14" s="15"/>
      <c r="AB14" s="15">
        <v>0</v>
      </c>
      <c r="AC14" s="15"/>
      <c r="AD14" s="15">
        <f>Z14+AB14</f>
        <v>73059358</v>
      </c>
    </row>
    <row r="15" spans="1:30" s="11" customFormat="1" ht="20.399999999999999" customHeight="1">
      <c r="A15" s="11" t="s">
        <v>207</v>
      </c>
      <c r="F15" s="21"/>
      <c r="H15" s="15">
        <v>1376132952</v>
      </c>
      <c r="J15" s="15">
        <v>-1238658273</v>
      </c>
      <c r="L15" s="15">
        <v>0</v>
      </c>
      <c r="M15" s="15"/>
      <c r="N15" s="15">
        <v>0</v>
      </c>
      <c r="O15" s="15"/>
      <c r="P15" s="15">
        <v>0</v>
      </c>
      <c r="Q15" s="15"/>
      <c r="R15" s="15">
        <v>0</v>
      </c>
      <c r="S15" s="15"/>
      <c r="T15" s="15">
        <v>0</v>
      </c>
      <c r="U15" s="15"/>
      <c r="V15" s="15">
        <v>0</v>
      </c>
      <c r="W15" s="15"/>
      <c r="X15" s="15">
        <f>SUM(V15,T15,R15)</f>
        <v>0</v>
      </c>
      <c r="Y15" s="15"/>
      <c r="Z15" s="15">
        <f>SUM(H15:P15,X15)</f>
        <v>137474679</v>
      </c>
      <c r="AA15" s="15"/>
      <c r="AB15" s="15">
        <v>0</v>
      </c>
      <c r="AC15" s="15"/>
      <c r="AD15" s="15">
        <f>Z15+AB15</f>
        <v>137474679</v>
      </c>
    </row>
    <row r="16" spans="1:30" s="11" customFormat="1" ht="20.399999999999999" customHeight="1">
      <c r="A16" s="11" t="s">
        <v>56</v>
      </c>
      <c r="E16" s="21"/>
      <c r="F16" s="21"/>
      <c r="G16" s="21"/>
      <c r="H16" s="171">
        <v>0</v>
      </c>
      <c r="I16" s="21"/>
      <c r="J16" s="171">
        <v>0</v>
      </c>
      <c r="K16" s="21"/>
      <c r="L16" s="171">
        <v>0</v>
      </c>
      <c r="M16" s="21"/>
      <c r="N16" s="171">
        <v>0</v>
      </c>
      <c r="O16" s="15"/>
      <c r="P16" s="171">
        <v>-93446342</v>
      </c>
      <c r="Q16" s="15"/>
      <c r="R16" s="171">
        <v>-56208435</v>
      </c>
      <c r="S16" s="15"/>
      <c r="T16" s="118">
        <v>5706197</v>
      </c>
      <c r="U16" s="15"/>
      <c r="V16" s="171">
        <v>0</v>
      </c>
      <c r="W16" s="14"/>
      <c r="X16" s="172">
        <f>SUM(V16,T16,R16)</f>
        <v>-50502238</v>
      </c>
      <c r="Y16" s="14"/>
      <c r="Z16" s="15">
        <f>SUM(H16:P16,X16)</f>
        <v>-143948580</v>
      </c>
      <c r="AA16" s="14"/>
      <c r="AB16" s="172">
        <v>0</v>
      </c>
      <c r="AC16" s="14"/>
      <c r="AD16" s="172">
        <f>Z16+AB16</f>
        <v>-143948580</v>
      </c>
    </row>
    <row r="17" spans="1:30" s="11" customFormat="1" ht="20.399999999999999" customHeight="1">
      <c r="A17" s="11" t="s">
        <v>226</v>
      </c>
      <c r="E17" s="21"/>
      <c r="F17" s="21"/>
      <c r="G17" s="21"/>
      <c r="H17" s="28">
        <v>0</v>
      </c>
      <c r="I17" s="21"/>
      <c r="J17" s="28">
        <v>0</v>
      </c>
      <c r="K17" s="21"/>
      <c r="L17" s="28">
        <v>0</v>
      </c>
      <c r="M17" s="21"/>
      <c r="N17" s="28">
        <v>0</v>
      </c>
      <c r="O17" s="15"/>
      <c r="P17" s="28">
        <v>86926030</v>
      </c>
      <c r="Q17" s="15"/>
      <c r="R17" s="28">
        <v>0</v>
      </c>
      <c r="S17" s="15"/>
      <c r="T17" s="28">
        <v>-17290501</v>
      </c>
      <c r="U17" s="15"/>
      <c r="V17" s="28">
        <v>-69635529</v>
      </c>
      <c r="W17" s="14"/>
      <c r="X17" s="29">
        <f>SUM(V17,T17,R17)</f>
        <v>-86926030</v>
      </c>
      <c r="Y17" s="14"/>
      <c r="Z17" s="29">
        <f>SUM(H17:P17,X17)</f>
        <v>0</v>
      </c>
      <c r="AA17" s="14"/>
      <c r="AB17" s="29">
        <v>0</v>
      </c>
      <c r="AC17" s="14"/>
      <c r="AD17" s="29">
        <f>Z18+AB17</f>
        <v>0</v>
      </c>
    </row>
    <row r="18" spans="1:30" s="11" customFormat="1" ht="6" customHeight="1">
      <c r="A18" s="2"/>
      <c r="B18" s="2"/>
      <c r="H18" s="15"/>
      <c r="J18" s="15"/>
      <c r="L18" s="15"/>
      <c r="N18" s="14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s="11" customFormat="1" ht="20.399999999999999" customHeight="1" thickBot="1">
      <c r="A19" s="2" t="s">
        <v>222</v>
      </c>
      <c r="E19" s="15"/>
      <c r="F19" s="15"/>
      <c r="G19" s="15"/>
      <c r="H19" s="31">
        <f>SUM(H14:H17)</f>
        <v>2064199428</v>
      </c>
      <c r="I19" s="15"/>
      <c r="J19" s="31">
        <f>SUM(J14:J17)</f>
        <v>-625978319</v>
      </c>
      <c r="K19" s="15"/>
      <c r="L19" s="31">
        <f>SUM(L14:L17)</f>
        <v>41479200</v>
      </c>
      <c r="M19" s="15"/>
      <c r="N19" s="31">
        <f>SUM(N14:N17)</f>
        <v>56845152</v>
      </c>
      <c r="O19" s="15"/>
      <c r="P19" s="31">
        <f>SUM(P14:P17)</f>
        <v>-1465003239</v>
      </c>
      <c r="Q19" s="15"/>
      <c r="R19" s="31">
        <f>SUM(R14:R17)</f>
        <v>-120857379</v>
      </c>
      <c r="S19" s="15"/>
      <c r="T19" s="31">
        <f>SUM(T14:T17)</f>
        <v>-79409874</v>
      </c>
      <c r="U19" s="15"/>
      <c r="V19" s="31">
        <f>SUM(V14:V17)</f>
        <v>195310488</v>
      </c>
      <c r="W19" s="15"/>
      <c r="X19" s="31">
        <f>SUM(X14:X17)</f>
        <v>-4956765</v>
      </c>
      <c r="Y19" s="15"/>
      <c r="Z19" s="31">
        <f>SUM(Z14:Z17)</f>
        <v>66585457</v>
      </c>
      <c r="AA19" s="15"/>
      <c r="AB19" s="31">
        <f>SUM(AB14:AB18)</f>
        <v>0</v>
      </c>
      <c r="AC19" s="15"/>
      <c r="AD19" s="31">
        <f>SUM(AD14:AD17)</f>
        <v>66585457</v>
      </c>
    </row>
    <row r="20" spans="1:30" s="11" customFormat="1" ht="20.399999999999999" customHeight="1" thickTop="1">
      <c r="A20" s="2"/>
      <c r="B20" s="2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C20" s="15"/>
    </row>
    <row r="21" spans="1:30" s="11" customFormat="1" ht="20.399999999999999" customHeight="1">
      <c r="A21" s="2" t="s">
        <v>111</v>
      </c>
      <c r="H21" s="32">
        <v>2133643872</v>
      </c>
      <c r="I21" s="15"/>
      <c r="J21" s="32">
        <v>-650492763</v>
      </c>
      <c r="K21" s="15"/>
      <c r="L21" s="32">
        <v>41479200</v>
      </c>
      <c r="M21" s="15"/>
      <c r="N21" s="32">
        <v>56845152</v>
      </c>
      <c r="O21" s="15"/>
      <c r="P21" s="32">
        <v>-1535939388</v>
      </c>
      <c r="Q21" s="15"/>
      <c r="R21" s="32">
        <v>-106219309</v>
      </c>
      <c r="S21" s="15"/>
      <c r="T21" s="32">
        <v>-78040629</v>
      </c>
      <c r="U21" s="15"/>
      <c r="V21" s="32">
        <v>237551737</v>
      </c>
      <c r="W21" s="15"/>
      <c r="X21" s="32">
        <f>SUM(V21,T21,R21)</f>
        <v>53291799</v>
      </c>
      <c r="Y21" s="15"/>
      <c r="Z21" s="65">
        <f>SUM(X21,P21,N21,L21,J21,H21)</f>
        <v>98827872</v>
      </c>
      <c r="AA21" s="15"/>
      <c r="AB21" s="32">
        <v>0</v>
      </c>
      <c r="AC21" s="15"/>
      <c r="AD21" s="65">
        <f>Z21+AB21</f>
        <v>98827872</v>
      </c>
    </row>
    <row r="22" spans="1:30" s="11" customFormat="1" ht="20.399999999999999" customHeight="1">
      <c r="A22" s="11" t="s">
        <v>207</v>
      </c>
      <c r="F22" s="21">
        <v>23</v>
      </c>
      <c r="H22" s="32">
        <v>7424674374</v>
      </c>
      <c r="I22" s="15"/>
      <c r="J22" s="32">
        <v>-6682586361</v>
      </c>
      <c r="K22" s="15"/>
      <c r="L22" s="32">
        <v>0</v>
      </c>
      <c r="M22" s="15"/>
      <c r="N22" s="32">
        <v>0</v>
      </c>
      <c r="O22" s="15"/>
      <c r="P22" s="32">
        <v>0</v>
      </c>
      <c r="Q22" s="15"/>
      <c r="R22" s="32">
        <v>0</v>
      </c>
      <c r="S22" s="15"/>
      <c r="T22" s="32">
        <v>0</v>
      </c>
      <c r="U22" s="15"/>
      <c r="V22" s="32">
        <v>0</v>
      </c>
      <c r="W22" s="15"/>
      <c r="X22" s="32">
        <f>SUM(V22,T22,R22)</f>
        <v>0</v>
      </c>
      <c r="Y22" s="15"/>
      <c r="Z22" s="65">
        <f>SUM(X22,P22,N22,L22,J22,H22)</f>
        <v>742088013</v>
      </c>
      <c r="AA22" s="15"/>
      <c r="AB22" s="32">
        <v>0</v>
      </c>
      <c r="AC22" s="15"/>
      <c r="AD22" s="65">
        <f>Z22+AB22</f>
        <v>742088013</v>
      </c>
    </row>
    <row r="23" spans="1:30" s="11" customFormat="1" ht="20.399999999999999" customHeight="1">
      <c r="A23" s="11" t="s">
        <v>135</v>
      </c>
      <c r="F23" s="21" t="s">
        <v>239</v>
      </c>
      <c r="H23" s="32">
        <v>663135605</v>
      </c>
      <c r="I23" s="15"/>
      <c r="J23" s="32">
        <v>-499270605</v>
      </c>
      <c r="K23" s="15"/>
      <c r="L23" s="32">
        <v>0</v>
      </c>
      <c r="M23" s="15"/>
      <c r="N23" s="32">
        <v>0</v>
      </c>
      <c r="O23" s="15"/>
      <c r="P23" s="32">
        <v>0</v>
      </c>
      <c r="Q23" s="15"/>
      <c r="R23" s="32">
        <v>0</v>
      </c>
      <c r="S23" s="15"/>
      <c r="T23" s="32">
        <v>0</v>
      </c>
      <c r="U23" s="15"/>
      <c r="V23" s="32">
        <v>0</v>
      </c>
      <c r="W23" s="15"/>
      <c r="X23" s="32">
        <f>SUM(V23,T23,R23)</f>
        <v>0</v>
      </c>
      <c r="Y23" s="15"/>
      <c r="Z23" s="65">
        <f>SUM(X23,P23,N23,L23,J23,H23)</f>
        <v>163865000</v>
      </c>
      <c r="AA23" s="15"/>
      <c r="AB23" s="32">
        <v>0</v>
      </c>
      <c r="AC23" s="15"/>
      <c r="AD23" s="65">
        <f>Z23+AB23</f>
        <v>163865000</v>
      </c>
    </row>
    <row r="24" spans="1:30" s="11" customFormat="1" ht="20.399999999999999" customHeight="1">
      <c r="A24" s="11" t="s">
        <v>56</v>
      </c>
      <c r="E24" s="21"/>
      <c r="F24" s="21"/>
      <c r="G24" s="21"/>
      <c r="H24" s="33">
        <v>0</v>
      </c>
      <c r="I24" s="21"/>
      <c r="J24" s="33">
        <v>0</v>
      </c>
      <c r="K24" s="21"/>
      <c r="L24" s="33">
        <v>0</v>
      </c>
      <c r="M24" s="21"/>
      <c r="N24" s="33">
        <v>0</v>
      </c>
      <c r="O24" s="15"/>
      <c r="P24" s="33">
        <v>-420667775.19</v>
      </c>
      <c r="Q24" s="15"/>
      <c r="R24" s="33">
        <v>-3446828</v>
      </c>
      <c r="S24" s="15"/>
      <c r="T24" s="33">
        <v>1218490</v>
      </c>
      <c r="U24" s="15"/>
      <c r="V24" s="33">
        <v>367920</v>
      </c>
      <c r="W24" s="14"/>
      <c r="X24" s="34">
        <f>SUM(V24,T24,R24)</f>
        <v>-1860418</v>
      </c>
      <c r="Y24" s="15"/>
      <c r="Z24" s="34">
        <f>SUM(X24,P24,N24,L24,J24,H24)</f>
        <v>-422528193.19</v>
      </c>
      <c r="AA24" s="15"/>
      <c r="AB24" s="34">
        <v>0</v>
      </c>
      <c r="AC24" s="15"/>
      <c r="AD24" s="34">
        <f t="shared" ref="AD24" si="0">Z24+AB24</f>
        <v>-422528193.19</v>
      </c>
    </row>
    <row r="25" spans="1:30" s="11" customFormat="1" ht="6" customHeight="1">
      <c r="A25" s="2"/>
      <c r="B25" s="2"/>
      <c r="H25" s="32"/>
      <c r="J25" s="32"/>
      <c r="L25" s="32"/>
      <c r="N25" s="35"/>
      <c r="O25" s="15"/>
      <c r="P25" s="32"/>
      <c r="Q25" s="15"/>
      <c r="R25" s="32"/>
      <c r="S25" s="15"/>
      <c r="T25" s="32"/>
      <c r="U25" s="15"/>
      <c r="V25" s="32"/>
      <c r="W25" s="15"/>
      <c r="X25" s="32"/>
      <c r="Y25" s="15"/>
      <c r="Z25" s="32"/>
      <c r="AA25" s="15"/>
      <c r="AB25" s="32"/>
      <c r="AC25" s="15"/>
      <c r="AD25" s="32"/>
    </row>
    <row r="26" spans="1:30" s="11" customFormat="1" ht="20.399999999999999" customHeight="1" thickBot="1">
      <c r="A26" s="2" t="s">
        <v>223</v>
      </c>
      <c r="E26" s="15"/>
      <c r="F26" s="15"/>
      <c r="G26" s="15"/>
      <c r="H26" s="36">
        <f>SUM(H21:H24)</f>
        <v>10221453851</v>
      </c>
      <c r="I26" s="15"/>
      <c r="J26" s="36">
        <f>SUM(J21:J24)</f>
        <v>-7832349729</v>
      </c>
      <c r="K26" s="15"/>
      <c r="L26" s="36">
        <f>SUM(L21:L24)</f>
        <v>41479200</v>
      </c>
      <c r="M26" s="15"/>
      <c r="N26" s="36">
        <f>SUM(N21:N24)</f>
        <v>56845152</v>
      </c>
      <c r="O26" s="15"/>
      <c r="P26" s="36">
        <f>SUM(P21:P24)</f>
        <v>-1956607163.1900001</v>
      </c>
      <c r="Q26" s="15"/>
      <c r="R26" s="36">
        <f>SUM(R21:R24)</f>
        <v>-109666137</v>
      </c>
      <c r="S26" s="15"/>
      <c r="T26" s="36">
        <f>SUM(T21:T24)</f>
        <v>-76822139</v>
      </c>
      <c r="U26" s="15"/>
      <c r="V26" s="36">
        <f>SUM(V21:V24)</f>
        <v>237919657</v>
      </c>
      <c r="W26" s="15"/>
      <c r="X26" s="36">
        <f>SUM(X21:X24)</f>
        <v>51431381</v>
      </c>
      <c r="Y26" s="15"/>
      <c r="Z26" s="36">
        <f>SUM(Z21:Z24)</f>
        <v>582252691.80999994</v>
      </c>
      <c r="AA26" s="15"/>
      <c r="AB26" s="36">
        <f>SUM(AB21:AB24)</f>
        <v>0</v>
      </c>
      <c r="AC26" s="15"/>
      <c r="AD26" s="36">
        <f>SUM(AD21:AD24)</f>
        <v>582252691.80999994</v>
      </c>
    </row>
    <row r="27" spans="1:30" s="11" customFormat="1" ht="20.399999999999999" customHeight="1" thickTop="1">
      <c r="A27" s="2"/>
      <c r="B27" s="2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C27" s="15"/>
    </row>
    <row r="28" spans="1:30" s="11" customFormat="1" ht="20.399999999999999" customHeight="1">
      <c r="A28" s="2"/>
      <c r="B28" s="2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C28" s="15"/>
    </row>
    <row r="29" spans="1:30" s="11" customFormat="1" ht="20.399999999999999" customHeight="1">
      <c r="A29" s="2"/>
      <c r="B29" s="2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C29" s="15"/>
    </row>
    <row r="30" spans="1:30" s="11" customFormat="1" ht="20.399999999999999" customHeight="1">
      <c r="A30" s="2"/>
      <c r="B30" s="2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C30" s="15"/>
    </row>
    <row r="31" spans="1:30" s="11" customFormat="1" ht="20.399999999999999" customHeight="1">
      <c r="A31" s="2"/>
      <c r="B31" s="2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C31" s="15"/>
    </row>
    <row r="32" spans="1:30" s="11" customFormat="1" ht="20.399999999999999" customHeight="1">
      <c r="A32" s="2"/>
      <c r="B32" s="2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C32" s="15"/>
    </row>
    <row r="33" spans="1:30" s="11" customFormat="1" ht="20.399999999999999" customHeight="1">
      <c r="A33" s="2"/>
      <c r="B33" s="2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C33" s="15"/>
    </row>
    <row r="34" spans="1:30" s="11" customFormat="1" ht="20.399999999999999" customHeight="1">
      <c r="A34" s="2"/>
      <c r="B34" s="2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C34" s="15"/>
    </row>
    <row r="35" spans="1:30" s="11" customFormat="1" ht="20.399999999999999" customHeight="1">
      <c r="A35" s="2"/>
      <c r="B35" s="2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C35" s="15"/>
    </row>
    <row r="36" spans="1:30" s="11" customFormat="1" ht="20.399999999999999" customHeight="1">
      <c r="A36" s="2"/>
      <c r="B36" s="2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C36" s="15"/>
    </row>
    <row r="37" spans="1:30" s="11" customFormat="1" ht="20.399999999999999" customHeight="1">
      <c r="A37" s="2"/>
      <c r="B37" s="2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C37" s="15"/>
    </row>
    <row r="38" spans="1:30" s="11" customFormat="1" ht="20.399999999999999" customHeight="1">
      <c r="A38" s="2"/>
      <c r="B38" s="2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C38" s="15"/>
    </row>
    <row r="39" spans="1:30" s="11" customFormat="1" ht="18" customHeight="1">
      <c r="A39" s="2"/>
      <c r="B39" s="2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C39" s="15"/>
    </row>
    <row r="40" spans="1:30" s="11" customFormat="1" ht="7.5" customHeight="1">
      <c r="A40" s="2"/>
      <c r="B40" s="2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C40" s="15"/>
    </row>
    <row r="41" spans="1:30" ht="21.9" customHeight="1">
      <c r="A41" s="17" t="s">
        <v>96</v>
      </c>
      <c r="B41" s="17"/>
      <c r="C41" s="17"/>
      <c r="D41" s="17"/>
      <c r="E41" s="17"/>
      <c r="F41" s="17"/>
      <c r="G41" s="17"/>
      <c r="H41" s="30"/>
      <c r="I41" s="17"/>
      <c r="J41" s="30"/>
      <c r="K41" s="17"/>
      <c r="L41" s="30"/>
      <c r="M41" s="17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62"/>
      <c r="AC41" s="29"/>
      <c r="AD41" s="62"/>
    </row>
  </sheetData>
  <mergeCells count="5">
    <mergeCell ref="H5:Z5"/>
    <mergeCell ref="N8:P8"/>
    <mergeCell ref="R6:X6"/>
    <mergeCell ref="R7:V7"/>
    <mergeCell ref="N7:P7"/>
  </mergeCells>
  <pageMargins left="0.35" right="0.35" top="0.5" bottom="0.6" header="0.49" footer="0.4"/>
  <pageSetup paperSize="9" scale="67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74B94-F2EC-43A1-993C-0B58896BEF30}">
  <dimension ref="A1:W35"/>
  <sheetViews>
    <sheetView zoomScale="70" zoomScaleNormal="70" zoomScaleSheetLayoutView="90" workbookViewId="0">
      <selection activeCell="E5" sqref="E1:W1048576"/>
    </sheetView>
  </sheetViews>
  <sheetFormatPr defaultColWidth="9.109375" defaultRowHeight="20.25" customHeight="1"/>
  <cols>
    <col min="1" max="3" width="1.44140625" style="11" customWidth="1"/>
    <col min="4" max="4" width="37.44140625" style="11" customWidth="1"/>
    <col min="5" max="5" width="7.44140625" style="11" customWidth="1"/>
    <col min="6" max="6" width="0.88671875" style="11" customWidth="1"/>
    <col min="7" max="7" width="11.88671875" style="6" bestFit="1" customWidth="1"/>
    <col min="8" max="8" width="0.88671875" style="6" customWidth="1"/>
    <col min="9" max="9" width="14" style="6" bestFit="1" customWidth="1"/>
    <col min="10" max="10" width="0.88671875" style="6" customWidth="1"/>
    <col min="11" max="11" width="11.33203125" style="6" customWidth="1"/>
    <col min="12" max="12" width="0.88671875" style="6" customWidth="1"/>
    <col min="13" max="13" width="11" style="6" customWidth="1"/>
    <col min="14" max="14" width="0.88671875" style="6" customWidth="1"/>
    <col min="15" max="15" width="12.6640625" style="6" customWidth="1"/>
    <col min="16" max="16" width="0.88671875" style="6" customWidth="1"/>
    <col min="17" max="17" width="18.5546875" style="6" bestFit="1" customWidth="1"/>
    <col min="18" max="18" width="0.88671875" style="6" customWidth="1"/>
    <col min="19" max="19" width="11.33203125" style="6" customWidth="1"/>
    <col min="20" max="20" width="0.88671875" style="6" customWidth="1"/>
    <col min="21" max="21" width="15.44140625" style="11" customWidth="1"/>
    <col min="22" max="22" width="0.88671875" style="11" customWidth="1"/>
    <col min="23" max="23" width="11.109375" style="11" customWidth="1"/>
    <col min="24" max="16384" width="9.109375" style="24"/>
  </cols>
  <sheetData>
    <row r="1" spans="1:23" ht="20.25" customHeight="1">
      <c r="A1" s="2" t="s">
        <v>115</v>
      </c>
      <c r="B1" s="2"/>
      <c r="C1" s="2"/>
      <c r="G1" s="22"/>
      <c r="H1" s="22"/>
      <c r="I1" s="22"/>
      <c r="J1" s="22"/>
      <c r="K1" s="22"/>
      <c r="L1" s="22"/>
      <c r="M1" s="11"/>
      <c r="N1" s="11"/>
      <c r="O1" s="11"/>
      <c r="P1" s="22"/>
      <c r="Q1" s="22"/>
      <c r="R1" s="22"/>
      <c r="S1" s="22"/>
      <c r="T1" s="11"/>
      <c r="U1" s="23"/>
      <c r="W1" s="23"/>
    </row>
    <row r="2" spans="1:23" ht="20.25" customHeight="1">
      <c r="A2" s="2" t="s">
        <v>59</v>
      </c>
      <c r="C2" s="21"/>
      <c r="G2" s="22"/>
      <c r="H2" s="22"/>
      <c r="I2" s="22"/>
      <c r="J2" s="22"/>
      <c r="K2" s="22"/>
      <c r="L2" s="22"/>
      <c r="M2" s="11"/>
      <c r="N2" s="11"/>
      <c r="O2" s="11"/>
      <c r="P2" s="22"/>
      <c r="Q2" s="22"/>
      <c r="R2" s="22"/>
      <c r="S2" s="22"/>
      <c r="T2" s="11"/>
    </row>
    <row r="3" spans="1:23" ht="20.25" customHeight="1">
      <c r="A3" s="7" t="str">
        <f>Thai10!A3</f>
        <v>สำหรับงวดเก้าเดือนสิ้นสุดวันที่ 30 กันยายน พ.ศ. 2565</v>
      </c>
      <c r="B3" s="7"/>
      <c r="C3" s="7"/>
      <c r="D3" s="229"/>
      <c r="E3" s="229"/>
      <c r="F3" s="17"/>
      <c r="G3" s="25"/>
      <c r="H3" s="25"/>
      <c r="I3" s="25"/>
      <c r="J3" s="25"/>
      <c r="K3" s="25"/>
      <c r="L3" s="25"/>
      <c r="M3" s="17"/>
      <c r="N3" s="17"/>
      <c r="O3" s="17"/>
      <c r="P3" s="25"/>
      <c r="Q3" s="25"/>
      <c r="R3" s="25"/>
      <c r="S3" s="25"/>
      <c r="T3" s="17"/>
      <c r="U3" s="17"/>
      <c r="V3" s="62"/>
      <c r="W3" s="17"/>
    </row>
    <row r="4" spans="1:23" ht="20.25" customHeight="1">
      <c r="A4" s="2"/>
      <c r="B4" s="2"/>
      <c r="C4" s="2"/>
      <c r="D4" s="3"/>
      <c r="E4" s="3"/>
      <c r="G4" s="22"/>
      <c r="H4" s="22"/>
      <c r="I4" s="22"/>
      <c r="J4" s="22"/>
      <c r="K4" s="22"/>
      <c r="L4" s="22"/>
      <c r="M4" s="11"/>
      <c r="N4" s="11"/>
      <c r="O4" s="11"/>
      <c r="P4" s="22"/>
      <c r="Q4" s="22"/>
      <c r="R4" s="22"/>
      <c r="S4" s="22"/>
      <c r="T4" s="11"/>
    </row>
    <row r="5" spans="1:23" ht="20.25" customHeight="1">
      <c r="A5" s="2"/>
      <c r="B5" s="2"/>
      <c r="C5" s="2"/>
      <c r="D5" s="3"/>
      <c r="E5" s="3"/>
      <c r="F5" s="3"/>
      <c r="G5" s="236" t="s">
        <v>2</v>
      </c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</row>
    <row r="6" spans="1:23" ht="20.25" customHeight="1">
      <c r="A6" s="2"/>
      <c r="B6" s="2"/>
      <c r="C6" s="2"/>
      <c r="D6" s="3"/>
      <c r="E6" s="3"/>
      <c r="F6" s="3"/>
      <c r="G6" s="61"/>
      <c r="H6" s="61"/>
      <c r="I6" s="61"/>
      <c r="J6" s="61"/>
      <c r="K6" s="61"/>
      <c r="L6" s="61"/>
      <c r="M6" s="61"/>
      <c r="N6" s="61"/>
      <c r="O6" s="61"/>
      <c r="P6" s="61"/>
      <c r="Q6" s="241" t="s">
        <v>44</v>
      </c>
      <c r="R6" s="241"/>
      <c r="S6" s="241"/>
      <c r="T6" s="241"/>
      <c r="U6" s="241"/>
      <c r="W6" s="61"/>
    </row>
    <row r="7" spans="1:23" ht="20.25" customHeight="1">
      <c r="A7" s="2"/>
      <c r="B7" s="2"/>
      <c r="C7" s="2"/>
      <c r="D7" s="3"/>
      <c r="E7" s="3"/>
      <c r="F7" s="3"/>
      <c r="G7" s="61"/>
      <c r="H7" s="61"/>
      <c r="I7" s="61"/>
      <c r="J7" s="61"/>
      <c r="K7" s="61"/>
      <c r="L7" s="61"/>
      <c r="M7" s="240" t="s">
        <v>136</v>
      </c>
      <c r="N7" s="240"/>
      <c r="O7" s="240"/>
      <c r="P7" s="61"/>
      <c r="Q7" s="242" t="s">
        <v>163</v>
      </c>
      <c r="R7" s="242"/>
      <c r="S7" s="242"/>
      <c r="T7" s="61"/>
      <c r="U7" s="61"/>
      <c r="W7" s="61"/>
    </row>
    <row r="8" spans="1:23" ht="20.25" customHeight="1">
      <c r="A8" s="2"/>
      <c r="B8" s="2"/>
      <c r="C8" s="2"/>
      <c r="D8" s="3"/>
      <c r="E8" s="3"/>
      <c r="M8" s="237"/>
      <c r="N8" s="237"/>
      <c r="O8" s="237"/>
      <c r="Q8" s="59" t="s">
        <v>164</v>
      </c>
      <c r="R8" s="12"/>
      <c r="S8" s="12"/>
      <c r="T8" s="12"/>
      <c r="U8" s="12"/>
      <c r="W8" s="12"/>
    </row>
    <row r="9" spans="1:23" ht="20.25" customHeight="1">
      <c r="A9" s="2"/>
      <c r="B9" s="2"/>
      <c r="C9" s="2"/>
      <c r="D9" s="3"/>
      <c r="E9" s="3"/>
      <c r="K9" s="109" t="s">
        <v>200</v>
      </c>
      <c r="M9" s="59" t="s">
        <v>61</v>
      </c>
      <c r="N9" s="110"/>
      <c r="O9" s="110"/>
      <c r="Q9" s="12" t="s">
        <v>171</v>
      </c>
      <c r="R9" s="12"/>
      <c r="S9" s="12" t="s">
        <v>123</v>
      </c>
      <c r="T9" s="12"/>
      <c r="U9" s="24"/>
      <c r="W9" s="12"/>
    </row>
    <row r="10" spans="1:23" ht="20.25" customHeight="1">
      <c r="A10" s="2"/>
      <c r="B10" s="2"/>
      <c r="C10" s="2"/>
      <c r="D10" s="3"/>
      <c r="E10" s="3"/>
      <c r="G10" s="12" t="s">
        <v>63</v>
      </c>
      <c r="H10" s="12"/>
      <c r="I10" s="12" t="s">
        <v>118</v>
      </c>
      <c r="J10" s="12"/>
      <c r="K10" s="12" t="s">
        <v>121</v>
      </c>
      <c r="L10" s="12"/>
      <c r="M10" s="12" t="s">
        <v>112</v>
      </c>
      <c r="N10" s="12"/>
      <c r="O10" s="12"/>
      <c r="P10" s="12"/>
      <c r="Q10" s="12" t="s">
        <v>170</v>
      </c>
      <c r="R10" s="12"/>
      <c r="S10" s="12" t="s">
        <v>124</v>
      </c>
      <c r="T10" s="12"/>
      <c r="U10" s="12" t="s">
        <v>120</v>
      </c>
      <c r="W10" s="23" t="s">
        <v>62</v>
      </c>
    </row>
    <row r="11" spans="1:23" ht="20.25" customHeight="1">
      <c r="A11" s="2"/>
      <c r="B11" s="2"/>
      <c r="C11" s="2"/>
      <c r="D11" s="3"/>
      <c r="E11" s="3"/>
      <c r="G11" s="12" t="s">
        <v>66</v>
      </c>
      <c r="H11" s="12"/>
      <c r="I11" s="12" t="s">
        <v>67</v>
      </c>
      <c r="J11" s="12"/>
      <c r="K11" s="12" t="s">
        <v>122</v>
      </c>
      <c r="L11" s="12"/>
      <c r="M11" s="12" t="s">
        <v>113</v>
      </c>
      <c r="N11" s="12"/>
      <c r="O11" s="12" t="s">
        <v>43</v>
      </c>
      <c r="P11" s="12"/>
      <c r="Q11" s="12" t="s">
        <v>99</v>
      </c>
      <c r="R11" s="12"/>
      <c r="S11" s="12" t="s">
        <v>8</v>
      </c>
      <c r="T11" s="12"/>
      <c r="U11" s="12" t="s">
        <v>141</v>
      </c>
      <c r="W11" s="23" t="s">
        <v>144</v>
      </c>
    </row>
    <row r="12" spans="1:23" ht="20.25" customHeight="1">
      <c r="E12" s="232" t="s">
        <v>6</v>
      </c>
      <c r="F12" s="3"/>
      <c r="G12" s="27" t="s">
        <v>7</v>
      </c>
      <c r="H12" s="12"/>
      <c r="I12" s="27" t="s">
        <v>7</v>
      </c>
      <c r="J12" s="12"/>
      <c r="K12" s="27" t="s">
        <v>7</v>
      </c>
      <c r="L12" s="12"/>
      <c r="M12" s="27" t="s">
        <v>7</v>
      </c>
      <c r="N12" s="12"/>
      <c r="O12" s="27" t="s">
        <v>7</v>
      </c>
      <c r="P12" s="12"/>
      <c r="Q12" s="27" t="s">
        <v>7</v>
      </c>
      <c r="R12" s="12"/>
      <c r="S12" s="27" t="s">
        <v>7</v>
      </c>
      <c r="T12" s="12"/>
      <c r="U12" s="27" t="s">
        <v>7</v>
      </c>
      <c r="W12" s="27" t="s">
        <v>7</v>
      </c>
    </row>
    <row r="13" spans="1:23" ht="8.4" customHeight="1">
      <c r="A13" s="2"/>
      <c r="B13" s="2"/>
      <c r="U13" s="6"/>
      <c r="W13" s="6"/>
    </row>
    <row r="14" spans="1:23" ht="20.25" customHeight="1">
      <c r="A14" s="2" t="s">
        <v>107</v>
      </c>
      <c r="F14" s="15"/>
      <c r="G14" s="14">
        <v>688066476</v>
      </c>
      <c r="H14" s="24"/>
      <c r="I14" s="14">
        <v>612679954</v>
      </c>
      <c r="J14" s="14"/>
      <c r="K14" s="14">
        <v>41479200</v>
      </c>
      <c r="L14" s="24"/>
      <c r="M14" s="14">
        <v>56845152</v>
      </c>
      <c r="N14" s="15"/>
      <c r="O14" s="14">
        <v>-1065318829</v>
      </c>
      <c r="P14" s="14"/>
      <c r="Q14" s="14">
        <v>-67825570</v>
      </c>
      <c r="R14" s="14"/>
      <c r="S14" s="14">
        <v>70168969</v>
      </c>
      <c r="T14" s="15"/>
      <c r="U14" s="15">
        <f>SUM(S14,Q14)</f>
        <v>2343399</v>
      </c>
      <c r="W14" s="15">
        <f>SUM(G14:O14,U14)</f>
        <v>336095352</v>
      </c>
    </row>
    <row r="15" spans="1:23" ht="20.25" customHeight="1">
      <c r="A15" s="11" t="s">
        <v>207</v>
      </c>
      <c r="F15" s="15"/>
      <c r="G15" s="14">
        <v>1376132952</v>
      </c>
      <c r="H15" s="24"/>
      <c r="I15" s="14">
        <v>-1238658273</v>
      </c>
      <c r="J15" s="14"/>
      <c r="K15" s="14">
        <v>0</v>
      </c>
      <c r="L15" s="14"/>
      <c r="M15" s="14">
        <v>0</v>
      </c>
      <c r="N15" s="15"/>
      <c r="O15" s="14">
        <v>0</v>
      </c>
      <c r="P15" s="14"/>
      <c r="Q15" s="14">
        <v>0</v>
      </c>
      <c r="R15" s="14"/>
      <c r="S15" s="14">
        <v>0</v>
      </c>
      <c r="T15" s="15"/>
      <c r="U15" s="15">
        <f>SUM(S15,Q15)</f>
        <v>0</v>
      </c>
      <c r="W15" s="15">
        <f>SUM(G15:O15,U15)</f>
        <v>137474679</v>
      </c>
    </row>
    <row r="16" spans="1:23" ht="20.25" customHeight="1">
      <c r="A16" s="11" t="s">
        <v>56</v>
      </c>
      <c r="F16" s="15"/>
      <c r="G16" s="171">
        <v>0</v>
      </c>
      <c r="H16" s="171"/>
      <c r="I16" s="171">
        <v>0</v>
      </c>
      <c r="J16" s="171"/>
      <c r="K16" s="171">
        <v>0</v>
      </c>
      <c r="L16" s="171"/>
      <c r="M16" s="171">
        <v>0</v>
      </c>
      <c r="N16" s="172"/>
      <c r="O16" s="171">
        <v>-63703474</v>
      </c>
      <c r="P16" s="171"/>
      <c r="Q16" s="118">
        <v>5706197</v>
      </c>
      <c r="R16" s="171"/>
      <c r="S16" s="171">
        <v>0</v>
      </c>
      <c r="T16" s="172"/>
      <c r="U16" s="172">
        <f>SUM(S16,Q16)</f>
        <v>5706197</v>
      </c>
      <c r="V16" s="173"/>
      <c r="W16" s="172">
        <f>SUM(G16:O16,U16)</f>
        <v>-57997277</v>
      </c>
    </row>
    <row r="17" spans="1:23" ht="20.25" customHeight="1">
      <c r="A17" s="11" t="s">
        <v>226</v>
      </c>
      <c r="F17" s="15"/>
      <c r="G17" s="28">
        <v>0</v>
      </c>
      <c r="H17" s="14"/>
      <c r="I17" s="28">
        <v>0</v>
      </c>
      <c r="J17" s="14"/>
      <c r="K17" s="28">
        <v>0</v>
      </c>
      <c r="L17" s="14"/>
      <c r="M17" s="28">
        <v>0</v>
      </c>
      <c r="N17" s="15"/>
      <c r="O17" s="28">
        <v>86926030</v>
      </c>
      <c r="P17" s="14"/>
      <c r="Q17" s="28">
        <v>-17290501</v>
      </c>
      <c r="R17" s="14"/>
      <c r="S17" s="28">
        <v>-69635529</v>
      </c>
      <c r="T17" s="15"/>
      <c r="U17" s="29">
        <f>SUM(S17,Q17)</f>
        <v>-86926030</v>
      </c>
      <c r="W17" s="29">
        <f>SUM(G17:O17,U17)</f>
        <v>0</v>
      </c>
    </row>
    <row r="18" spans="1:23" ht="8.4" customHeight="1">
      <c r="A18" s="2"/>
      <c r="B18" s="2"/>
      <c r="G18" s="15"/>
      <c r="H18" s="15"/>
      <c r="I18" s="15"/>
      <c r="J18" s="15"/>
      <c r="K18" s="15"/>
      <c r="L18" s="15"/>
      <c r="M18" s="14"/>
      <c r="N18" s="15"/>
      <c r="O18" s="15"/>
      <c r="P18" s="15"/>
      <c r="Q18" s="15"/>
      <c r="R18" s="15"/>
      <c r="S18" s="15"/>
      <c r="T18" s="15"/>
      <c r="U18" s="15"/>
      <c r="W18" s="15"/>
    </row>
    <row r="19" spans="1:23" ht="20.25" customHeight="1" thickBot="1">
      <c r="A19" s="2" t="s">
        <v>222</v>
      </c>
      <c r="F19" s="15"/>
      <c r="G19" s="31">
        <f>SUM(G14:G17)</f>
        <v>2064199428</v>
      </c>
      <c r="H19" s="15"/>
      <c r="I19" s="31">
        <f>SUM(I14:I17)</f>
        <v>-625978319</v>
      </c>
      <c r="J19" s="15"/>
      <c r="K19" s="31">
        <f>SUM(K14:K17)</f>
        <v>41479200</v>
      </c>
      <c r="L19" s="15"/>
      <c r="M19" s="31">
        <f>SUM(M14:M17)</f>
        <v>56845152</v>
      </c>
      <c r="N19" s="15"/>
      <c r="O19" s="31">
        <f>SUM(O14:O17)</f>
        <v>-1042096273</v>
      </c>
      <c r="P19" s="15"/>
      <c r="Q19" s="31">
        <f>SUM(Q14:Q17)</f>
        <v>-79409874</v>
      </c>
      <c r="R19" s="15"/>
      <c r="S19" s="31">
        <f>SUM(S14:S17)</f>
        <v>533440</v>
      </c>
      <c r="T19" s="15"/>
      <c r="U19" s="31">
        <f>SUM(U14:U17)</f>
        <v>-78876434</v>
      </c>
      <c r="W19" s="31">
        <f>SUM(W14:W17)</f>
        <v>415572754</v>
      </c>
    </row>
    <row r="20" spans="1:23" ht="20.25" customHeight="1" thickTop="1">
      <c r="A20" s="2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37"/>
      <c r="W20" s="37"/>
    </row>
    <row r="21" spans="1:23" ht="20.25" customHeight="1">
      <c r="A21" s="2" t="s">
        <v>111</v>
      </c>
      <c r="E21" s="21"/>
      <c r="F21" s="15"/>
      <c r="G21" s="35">
        <v>2133643872</v>
      </c>
      <c r="H21" s="24"/>
      <c r="I21" s="35">
        <v>-650492763</v>
      </c>
      <c r="J21" s="14"/>
      <c r="K21" s="35">
        <v>41479200</v>
      </c>
      <c r="L21" s="14"/>
      <c r="M21" s="35">
        <v>56845152</v>
      </c>
      <c r="N21" s="15"/>
      <c r="O21" s="35">
        <v>-1054111779</v>
      </c>
      <c r="P21" s="14"/>
      <c r="Q21" s="35">
        <v>-78040629</v>
      </c>
      <c r="R21" s="14"/>
      <c r="S21" s="35">
        <v>254400</v>
      </c>
      <c r="T21" s="15"/>
      <c r="U21" s="32">
        <f>SUM(S21,Q21)</f>
        <v>-77786229</v>
      </c>
      <c r="W21" s="32">
        <f>SUM(G21:O21,U21)</f>
        <v>449577453</v>
      </c>
    </row>
    <row r="22" spans="1:23" ht="20.25" customHeight="1">
      <c r="A22" s="11" t="s">
        <v>207</v>
      </c>
      <c r="E22" s="21">
        <v>23</v>
      </c>
      <c r="F22" s="15"/>
      <c r="G22" s="35">
        <v>7424674374</v>
      </c>
      <c r="H22" s="24"/>
      <c r="I22" s="35">
        <v>-6682586361</v>
      </c>
      <c r="J22" s="14"/>
      <c r="K22" s="35">
        <v>0</v>
      </c>
      <c r="L22" s="14"/>
      <c r="M22" s="35">
        <v>0</v>
      </c>
      <c r="N22" s="15"/>
      <c r="O22" s="35">
        <v>0</v>
      </c>
      <c r="P22" s="14"/>
      <c r="Q22" s="35">
        <v>0</v>
      </c>
      <c r="R22" s="14"/>
      <c r="S22" s="35">
        <v>0</v>
      </c>
      <c r="T22" s="15"/>
      <c r="U22" s="32">
        <f>SUM(S22,Q22)</f>
        <v>0</v>
      </c>
      <c r="W22" s="32">
        <f>SUM(G22:O22,U22)</f>
        <v>742088013</v>
      </c>
    </row>
    <row r="23" spans="1:23" ht="20.25" customHeight="1">
      <c r="A23" s="11" t="s">
        <v>135</v>
      </c>
      <c r="E23" s="21" t="s">
        <v>239</v>
      </c>
      <c r="F23" s="15"/>
      <c r="G23" s="35">
        <v>663135605</v>
      </c>
      <c r="H23" s="14"/>
      <c r="I23" s="35">
        <v>-499270605</v>
      </c>
      <c r="J23" s="14"/>
      <c r="K23" s="35">
        <v>0</v>
      </c>
      <c r="L23" s="14"/>
      <c r="M23" s="35">
        <v>0</v>
      </c>
      <c r="N23" s="15"/>
      <c r="O23" s="35">
        <v>0</v>
      </c>
      <c r="P23" s="14"/>
      <c r="Q23" s="35">
        <v>0</v>
      </c>
      <c r="R23" s="14"/>
      <c r="S23" s="35">
        <v>0</v>
      </c>
      <c r="T23" s="15"/>
      <c r="U23" s="32">
        <f>SUM(S23,Q23)</f>
        <v>0</v>
      </c>
      <c r="W23" s="32">
        <f>SUM(G23:O23,U23)</f>
        <v>163865000</v>
      </c>
    </row>
    <row r="24" spans="1:23" ht="20.25" customHeight="1">
      <c r="A24" s="11" t="s">
        <v>56</v>
      </c>
      <c r="E24" s="21"/>
      <c r="F24" s="15"/>
      <c r="G24" s="33">
        <v>0</v>
      </c>
      <c r="H24" s="14"/>
      <c r="I24" s="33">
        <v>0</v>
      </c>
      <c r="J24" s="14"/>
      <c r="K24" s="33">
        <v>0</v>
      </c>
      <c r="L24" s="14"/>
      <c r="M24" s="33">
        <v>0</v>
      </c>
      <c r="N24" s="15"/>
      <c r="O24" s="33">
        <v>-30181774</v>
      </c>
      <c r="P24" s="14"/>
      <c r="Q24" s="33">
        <v>1218490</v>
      </c>
      <c r="R24" s="14"/>
      <c r="S24" s="33">
        <v>367920</v>
      </c>
      <c r="T24" s="15"/>
      <c r="U24" s="34">
        <f>SUM(S24,Q24)</f>
        <v>1586410</v>
      </c>
      <c r="W24" s="34">
        <f>SUM(G24:O24,U24)</f>
        <v>-28595364</v>
      </c>
    </row>
    <row r="25" spans="1:23" ht="8.4" customHeight="1">
      <c r="A25" s="2"/>
      <c r="B25" s="2"/>
      <c r="G25" s="32"/>
      <c r="H25" s="15"/>
      <c r="I25" s="32"/>
      <c r="J25" s="15"/>
      <c r="K25" s="32"/>
      <c r="L25" s="15"/>
      <c r="M25" s="35"/>
      <c r="N25" s="15"/>
      <c r="O25" s="32"/>
      <c r="P25" s="15"/>
      <c r="Q25" s="32"/>
      <c r="R25" s="15"/>
      <c r="S25" s="32"/>
      <c r="T25" s="15"/>
      <c r="U25" s="32"/>
      <c r="W25" s="32"/>
    </row>
    <row r="26" spans="1:23" ht="20.25" customHeight="1" thickBot="1">
      <c r="A26" s="2" t="s">
        <v>223</v>
      </c>
      <c r="F26" s="15"/>
      <c r="G26" s="36">
        <f>SUM(G21:G24)</f>
        <v>10221453851</v>
      </c>
      <c r="H26" s="15"/>
      <c r="I26" s="36">
        <f>SUM(I21:I24)</f>
        <v>-7832349729</v>
      </c>
      <c r="J26" s="15"/>
      <c r="K26" s="36">
        <f>SUM(K21:K24)</f>
        <v>41479200</v>
      </c>
      <c r="L26" s="15"/>
      <c r="M26" s="36">
        <f>SUM(M21:M24)</f>
        <v>56845152</v>
      </c>
      <c r="N26" s="15"/>
      <c r="O26" s="36">
        <f>SUM(O21:O24)</f>
        <v>-1084293553</v>
      </c>
      <c r="P26" s="15"/>
      <c r="Q26" s="36">
        <f>SUM(Q21:Q24)</f>
        <v>-76822139</v>
      </c>
      <c r="R26" s="15"/>
      <c r="S26" s="36">
        <f>SUM(S21:S24)</f>
        <v>622320</v>
      </c>
      <c r="T26" s="15"/>
      <c r="U26" s="36">
        <f>SUM(U21:U24)</f>
        <v>-76199819</v>
      </c>
      <c r="W26" s="36">
        <f>SUM(W21:W24)</f>
        <v>1326935102</v>
      </c>
    </row>
    <row r="27" spans="1:23" ht="19.5" customHeight="1" thickTop="1">
      <c r="A27" s="2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W27" s="15"/>
    </row>
    <row r="28" spans="1:23" ht="20.25" customHeight="1">
      <c r="A28" s="2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W28" s="15"/>
    </row>
    <row r="29" spans="1:23" ht="20.25" customHeight="1">
      <c r="A29" s="2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W29" s="15"/>
    </row>
    <row r="30" spans="1:23" ht="20.25" customHeight="1">
      <c r="A30" s="2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W30" s="15"/>
    </row>
    <row r="31" spans="1:23" ht="20.25" customHeight="1">
      <c r="A31" s="2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W31" s="15"/>
    </row>
    <row r="32" spans="1:23" ht="20.25" customHeight="1">
      <c r="A32" s="2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W32" s="15"/>
    </row>
    <row r="33" spans="1:23" ht="20.25" customHeight="1">
      <c r="A33" s="2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W33" s="15"/>
    </row>
    <row r="34" spans="1:23" ht="13.5" customHeight="1">
      <c r="A34" s="2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W34" s="15"/>
    </row>
    <row r="35" spans="1:23" ht="21.9" customHeight="1">
      <c r="A35" s="17" t="s">
        <v>96</v>
      </c>
      <c r="B35" s="62"/>
      <c r="C35" s="62"/>
      <c r="D35" s="63"/>
      <c r="E35" s="63"/>
      <c r="F35" s="62"/>
      <c r="G35" s="62"/>
      <c r="H35" s="62"/>
      <c r="I35" s="62"/>
      <c r="J35" s="62"/>
      <c r="K35" s="62"/>
      <c r="L35" s="62"/>
      <c r="M35" s="62"/>
      <c r="N35" s="62"/>
      <c r="O35" s="64"/>
      <c r="P35" s="62"/>
      <c r="Q35" s="62"/>
      <c r="R35" s="62"/>
      <c r="S35" s="62"/>
      <c r="T35" s="62"/>
      <c r="U35" s="62"/>
      <c r="V35" s="62"/>
      <c r="W35" s="62"/>
    </row>
  </sheetData>
  <mergeCells count="5">
    <mergeCell ref="G5:U5"/>
    <mergeCell ref="M8:O8"/>
    <mergeCell ref="Q6:U6"/>
    <mergeCell ref="Q7:S7"/>
    <mergeCell ref="M7:O7"/>
  </mergeCells>
  <pageMargins left="0.4" right="0.4" top="0.5" bottom="0.6" header="0.49" footer="0.4"/>
  <pageSetup paperSize="9" scale="8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83732-77B2-416E-BC1D-7A0097410D5D}">
  <dimension ref="A1:M102"/>
  <sheetViews>
    <sheetView topLeftCell="A15" zoomScale="90" zoomScaleNormal="90" zoomScaleSheetLayoutView="100" workbookViewId="0">
      <selection activeCell="D32" sqref="D32"/>
    </sheetView>
  </sheetViews>
  <sheetFormatPr defaultColWidth="9.109375" defaultRowHeight="21.75" customHeight="1"/>
  <cols>
    <col min="1" max="2" width="1.44140625" style="16" customWidth="1"/>
    <col min="3" max="3" width="39.5546875" style="16" customWidth="1"/>
    <col min="4" max="4" width="1.109375" style="13" customWidth="1"/>
    <col min="5" max="5" width="7.6640625" style="10" customWidth="1"/>
    <col min="6" max="6" width="0.88671875" style="39" customWidth="1"/>
    <col min="7" max="7" width="12.6640625" style="14" customWidth="1"/>
    <col min="8" max="8" width="0.88671875" style="39" customWidth="1"/>
    <col min="9" max="9" width="12.6640625" style="68" customWidth="1"/>
    <col min="10" max="10" width="0.88671875" style="67" customWidth="1"/>
    <col min="11" max="11" width="12.6640625" style="68" customWidth="1"/>
    <col min="12" max="12" width="0.88671875" style="67" customWidth="1"/>
    <col min="13" max="13" width="12.6640625" style="68" customWidth="1"/>
    <col min="14" max="16384" width="9.109375" style="24"/>
  </cols>
  <sheetData>
    <row r="1" spans="1:13" ht="20.399999999999999" customHeight="1">
      <c r="A1" s="38" t="s">
        <v>115</v>
      </c>
      <c r="B1" s="38"/>
      <c r="C1" s="38"/>
      <c r="G1" s="40"/>
      <c r="I1" s="66"/>
      <c r="K1" s="66"/>
      <c r="M1" s="66"/>
    </row>
    <row r="2" spans="1:13" ht="20.399999999999999" customHeight="1">
      <c r="A2" s="38" t="s">
        <v>70</v>
      </c>
      <c r="B2" s="38"/>
      <c r="C2" s="38"/>
    </row>
    <row r="3" spans="1:13" ht="20.399999999999999" customHeight="1">
      <c r="A3" s="9" t="s">
        <v>225</v>
      </c>
      <c r="B3" s="9"/>
      <c r="C3" s="9"/>
      <c r="D3" s="9"/>
      <c r="E3" s="9"/>
      <c r="F3" s="9"/>
      <c r="G3" s="175"/>
      <c r="H3" s="9"/>
      <c r="I3" s="69"/>
      <c r="J3" s="69"/>
      <c r="K3" s="69"/>
      <c r="L3" s="69"/>
      <c r="M3" s="69"/>
    </row>
    <row r="4" spans="1:13" ht="20.399999999999999" customHeight="1">
      <c r="A4" s="38"/>
      <c r="B4" s="38"/>
      <c r="C4" s="38"/>
    </row>
    <row r="5" spans="1:13" s="6" customFormat="1" ht="20.399999999999999" customHeight="1">
      <c r="A5" s="38"/>
      <c r="B5" s="38"/>
      <c r="C5" s="38"/>
      <c r="D5" s="13"/>
      <c r="E5" s="10"/>
      <c r="F5" s="39"/>
      <c r="G5" s="243" t="s">
        <v>1</v>
      </c>
      <c r="H5" s="243"/>
      <c r="I5" s="243"/>
      <c r="J5" s="70"/>
      <c r="K5" s="244" t="s">
        <v>2</v>
      </c>
      <c r="L5" s="244"/>
      <c r="M5" s="244"/>
    </row>
    <row r="6" spans="1:13" s="6" customFormat="1" ht="20.399999999999999" customHeight="1">
      <c r="A6" s="16"/>
      <c r="B6" s="16"/>
      <c r="C6" s="16"/>
      <c r="D6" s="26"/>
      <c r="E6" s="12"/>
      <c r="F6" s="41"/>
      <c r="G6" s="40" t="s">
        <v>110</v>
      </c>
      <c r="H6" s="5"/>
      <c r="I6" s="71" t="s">
        <v>106</v>
      </c>
      <c r="J6" s="72"/>
      <c r="K6" s="71" t="s">
        <v>110</v>
      </c>
      <c r="L6" s="73"/>
      <c r="M6" s="71" t="s">
        <v>106</v>
      </c>
    </row>
    <row r="7" spans="1:13" s="6" customFormat="1" ht="20.399999999999999" customHeight="1">
      <c r="A7" s="16"/>
      <c r="B7" s="16"/>
      <c r="C7" s="16"/>
      <c r="D7" s="26"/>
      <c r="E7" s="229" t="s">
        <v>6</v>
      </c>
      <c r="F7" s="41"/>
      <c r="G7" s="42" t="s">
        <v>7</v>
      </c>
      <c r="H7" s="41"/>
      <c r="I7" s="74" t="s">
        <v>7</v>
      </c>
      <c r="J7" s="75"/>
      <c r="K7" s="74" t="s">
        <v>7</v>
      </c>
      <c r="L7" s="75"/>
      <c r="M7" s="74" t="s">
        <v>7</v>
      </c>
    </row>
    <row r="8" spans="1:13" s="6" customFormat="1" ht="20.399999999999999" customHeight="1">
      <c r="A8" s="38" t="s">
        <v>71</v>
      </c>
      <c r="B8" s="16"/>
      <c r="C8" s="16"/>
      <c r="D8" s="13"/>
      <c r="E8" s="10"/>
      <c r="F8" s="39"/>
      <c r="G8" s="35"/>
      <c r="H8" s="39"/>
      <c r="I8" s="68"/>
      <c r="J8" s="67"/>
      <c r="K8" s="76"/>
      <c r="L8" s="67"/>
      <c r="M8" s="68"/>
    </row>
    <row r="9" spans="1:13" s="6" customFormat="1" ht="20.399999999999999" customHeight="1">
      <c r="A9" s="16" t="s">
        <v>165</v>
      </c>
      <c r="B9" s="16"/>
      <c r="C9" s="16"/>
      <c r="D9" s="13"/>
      <c r="E9" s="10"/>
      <c r="F9" s="39"/>
      <c r="G9" s="43">
        <v>-423079022</v>
      </c>
      <c r="H9" s="44"/>
      <c r="I9" s="49">
        <v>-105248186</v>
      </c>
      <c r="J9" s="77"/>
      <c r="K9" s="48">
        <f>Thai9!M21</f>
        <v>-24212723</v>
      </c>
      <c r="L9" s="77"/>
      <c r="M9" s="49">
        <v>-79129962</v>
      </c>
    </row>
    <row r="10" spans="1:13" s="6" customFormat="1" ht="20.399999999999999" customHeight="1">
      <c r="A10" s="16" t="s">
        <v>172</v>
      </c>
      <c r="B10" s="16"/>
      <c r="C10" s="16"/>
      <c r="D10" s="13"/>
      <c r="E10" s="10"/>
      <c r="F10" s="39"/>
      <c r="G10" s="35"/>
      <c r="H10" s="39"/>
      <c r="I10" s="68"/>
      <c r="J10" s="67"/>
      <c r="K10" s="76"/>
      <c r="L10" s="67"/>
      <c r="M10" s="68"/>
    </row>
    <row r="11" spans="1:13" s="6" customFormat="1" ht="20.399999999999999" customHeight="1">
      <c r="A11" s="16"/>
      <c r="B11" s="16" t="s">
        <v>72</v>
      </c>
      <c r="C11" s="16"/>
      <c r="D11" s="13"/>
      <c r="E11" s="10"/>
      <c r="F11" s="39"/>
      <c r="G11" s="35"/>
      <c r="H11" s="39"/>
      <c r="I11" s="68"/>
      <c r="J11" s="67"/>
      <c r="K11" s="76"/>
      <c r="L11" s="67"/>
      <c r="M11" s="68"/>
    </row>
    <row r="12" spans="1:13" s="6" customFormat="1" ht="20.399999999999999" customHeight="1">
      <c r="A12" s="16" t="s">
        <v>73</v>
      </c>
      <c r="B12" s="16" t="s">
        <v>74</v>
      </c>
      <c r="C12" s="16"/>
      <c r="D12" s="13"/>
      <c r="E12" s="13"/>
      <c r="F12" s="39"/>
      <c r="G12" s="43">
        <v>67533249</v>
      </c>
      <c r="H12" s="44"/>
      <c r="I12" s="49">
        <v>79095900</v>
      </c>
      <c r="J12" s="77"/>
      <c r="K12" s="48">
        <v>2386769</v>
      </c>
      <c r="L12" s="77"/>
      <c r="M12" s="49">
        <v>3311963</v>
      </c>
    </row>
    <row r="13" spans="1:13" s="6" customFormat="1" ht="20.399999999999999" customHeight="1">
      <c r="A13" s="16"/>
      <c r="B13" s="46" t="s">
        <v>104</v>
      </c>
      <c r="C13" s="16"/>
      <c r="D13" s="13"/>
      <c r="E13" s="13"/>
      <c r="F13" s="39"/>
      <c r="G13" s="43">
        <v>15826509</v>
      </c>
      <c r="H13" s="44"/>
      <c r="I13" s="49">
        <v>-809074</v>
      </c>
      <c r="J13" s="77"/>
      <c r="K13" s="48">
        <f>-Thai9!M16</f>
        <v>-19855694</v>
      </c>
      <c r="L13" s="77"/>
      <c r="M13" s="68">
        <v>-777899</v>
      </c>
    </row>
    <row r="14" spans="1:13" s="6" customFormat="1" ht="20.399999999999999" customHeight="1">
      <c r="A14" s="16"/>
      <c r="B14" s="46" t="s">
        <v>208</v>
      </c>
      <c r="C14" s="16"/>
      <c r="D14" s="13"/>
      <c r="E14" s="13">
        <v>12</v>
      </c>
      <c r="F14" s="39"/>
      <c r="G14" s="35">
        <v>-2447137</v>
      </c>
      <c r="H14" s="39"/>
      <c r="I14" s="68">
        <v>-3514742</v>
      </c>
      <c r="J14" s="67"/>
      <c r="K14" s="76">
        <v>0</v>
      </c>
      <c r="L14" s="67"/>
      <c r="M14" s="49">
        <v>0</v>
      </c>
    </row>
    <row r="15" spans="1:13" s="6" customFormat="1" ht="20.399999999999999" customHeight="1">
      <c r="A15" s="16"/>
      <c r="B15" s="46" t="s">
        <v>213</v>
      </c>
      <c r="C15" s="16"/>
      <c r="D15" s="13"/>
      <c r="E15" s="13"/>
      <c r="F15" s="39"/>
      <c r="G15" s="43">
        <v>-552100</v>
      </c>
      <c r="H15" s="44"/>
      <c r="I15" s="49">
        <v>0</v>
      </c>
      <c r="J15" s="77"/>
      <c r="K15" s="43">
        <v>-552100</v>
      </c>
      <c r="L15" s="77"/>
      <c r="M15" s="68">
        <v>0</v>
      </c>
    </row>
    <row r="16" spans="1:13" s="6" customFormat="1" ht="20.399999999999999" customHeight="1">
      <c r="A16" s="16"/>
      <c r="B16" s="16" t="s">
        <v>75</v>
      </c>
      <c r="C16" s="16"/>
      <c r="D16" s="13"/>
      <c r="E16" s="13"/>
      <c r="F16" s="39"/>
      <c r="G16" s="35">
        <v>-119395</v>
      </c>
      <c r="H16" s="44"/>
      <c r="I16" s="68">
        <v>-15419</v>
      </c>
      <c r="J16" s="77"/>
      <c r="K16" s="76">
        <v>-1218856</v>
      </c>
      <c r="L16" s="77"/>
      <c r="M16" s="49">
        <v>-799256</v>
      </c>
    </row>
    <row r="17" spans="1:13" s="6" customFormat="1" ht="20.399999999999999" customHeight="1">
      <c r="A17" s="16"/>
      <c r="B17" s="46" t="s">
        <v>246</v>
      </c>
      <c r="C17" s="16"/>
      <c r="D17" s="13"/>
      <c r="E17" s="13"/>
      <c r="F17" s="39"/>
      <c r="G17" s="76"/>
      <c r="H17" s="39"/>
      <c r="J17" s="67"/>
      <c r="K17" s="76"/>
      <c r="L17" s="67"/>
      <c r="M17" s="49"/>
    </row>
    <row r="18" spans="1:13" s="6" customFormat="1" ht="20.399999999999999" customHeight="1">
      <c r="A18" s="16"/>
      <c r="B18" s="46"/>
      <c r="C18" s="16" t="s">
        <v>201</v>
      </c>
      <c r="D18" s="13"/>
      <c r="E18" s="13"/>
      <c r="F18" s="39"/>
      <c r="G18" s="76">
        <v>31465</v>
      </c>
      <c r="H18" s="39"/>
      <c r="I18" s="68">
        <v>0</v>
      </c>
      <c r="J18" s="67"/>
      <c r="K18" s="76">
        <v>-166170</v>
      </c>
      <c r="L18" s="67"/>
      <c r="M18" s="49">
        <v>0</v>
      </c>
    </row>
    <row r="19" spans="1:13" s="6" customFormat="1" ht="20.399999999999999" customHeight="1">
      <c r="A19" s="16"/>
      <c r="B19" s="46" t="s">
        <v>245</v>
      </c>
      <c r="C19" s="16"/>
      <c r="D19" s="13"/>
      <c r="E19" s="13"/>
      <c r="F19" s="39"/>
      <c r="G19" s="35"/>
      <c r="H19" s="39"/>
      <c r="I19" s="49"/>
      <c r="J19" s="67"/>
      <c r="K19" s="76"/>
      <c r="L19" s="67"/>
      <c r="M19" s="68"/>
    </row>
    <row r="20" spans="1:13" s="6" customFormat="1" ht="20.399999999999999" customHeight="1">
      <c r="A20" s="16"/>
      <c r="B20" s="46"/>
      <c r="C20" s="16" t="s">
        <v>247</v>
      </c>
      <c r="D20" s="13"/>
      <c r="E20" s="13"/>
      <c r="F20" s="39"/>
      <c r="G20" s="35">
        <v>226273474</v>
      </c>
      <c r="H20" s="39"/>
      <c r="I20" s="49">
        <v>-33030262</v>
      </c>
      <c r="J20" s="67"/>
      <c r="K20" s="76">
        <v>0</v>
      </c>
      <c r="L20" s="67"/>
      <c r="M20" s="68">
        <v>-33044300</v>
      </c>
    </row>
    <row r="21" spans="1:13" s="6" customFormat="1" ht="20.399999999999999" customHeight="1">
      <c r="A21" s="16"/>
      <c r="B21" s="46" t="s">
        <v>248</v>
      </c>
      <c r="C21" s="16"/>
      <c r="D21" s="13"/>
      <c r="E21" s="13"/>
      <c r="F21" s="39"/>
      <c r="G21" s="35">
        <v>1512</v>
      </c>
      <c r="H21" s="39"/>
      <c r="I21" s="49">
        <v>0</v>
      </c>
      <c r="J21" s="67"/>
      <c r="K21" s="76">
        <v>0</v>
      </c>
      <c r="L21" s="67"/>
      <c r="M21" s="68">
        <v>0</v>
      </c>
    </row>
    <row r="22" spans="1:13" s="6" customFormat="1" ht="20.399999999999999" customHeight="1">
      <c r="A22" s="16"/>
      <c r="B22" s="46" t="s">
        <v>214</v>
      </c>
      <c r="C22" s="16"/>
      <c r="D22" s="13"/>
      <c r="E22" s="13">
        <v>9</v>
      </c>
      <c r="F22" s="39"/>
      <c r="G22" s="35">
        <v>-550410</v>
      </c>
      <c r="H22" s="39"/>
      <c r="I22" s="68">
        <v>-15179197</v>
      </c>
      <c r="J22" s="67"/>
      <c r="K22" s="76">
        <v>-550410</v>
      </c>
      <c r="L22" s="67"/>
      <c r="M22" s="68">
        <v>-15179197</v>
      </c>
    </row>
    <row r="23" spans="1:13" s="6" customFormat="1" ht="20.399999999999999" customHeight="1">
      <c r="A23" s="16"/>
      <c r="B23" s="46" t="s">
        <v>236</v>
      </c>
      <c r="C23" s="16"/>
      <c r="D23" s="13"/>
      <c r="E23" s="13"/>
      <c r="F23" s="39"/>
      <c r="G23" s="32">
        <v>-29599042</v>
      </c>
      <c r="I23" s="68">
        <v>13837476</v>
      </c>
      <c r="J23" s="78"/>
      <c r="K23" s="48">
        <v>-29599042</v>
      </c>
      <c r="L23" s="78"/>
      <c r="M23" s="49">
        <v>13837476</v>
      </c>
    </row>
    <row r="24" spans="1:13" s="6" customFormat="1" ht="20.399999999999999" customHeight="1">
      <c r="A24" s="16"/>
      <c r="B24" s="16" t="s">
        <v>76</v>
      </c>
      <c r="C24" s="16"/>
      <c r="D24" s="13"/>
      <c r="E24" s="13"/>
      <c r="F24" s="39"/>
      <c r="G24" s="32">
        <f>-Thai9!I19</f>
        <v>44449138</v>
      </c>
      <c r="H24" s="44"/>
      <c r="I24" s="49">
        <v>56484915</v>
      </c>
      <c r="J24" s="77"/>
      <c r="K24" s="48">
        <f>-Thai9!M19</f>
        <v>43751051</v>
      </c>
      <c r="L24" s="77"/>
      <c r="M24" s="49">
        <v>55285693</v>
      </c>
    </row>
    <row r="25" spans="1:13" s="6" customFormat="1" ht="20.399999999999999" customHeight="1">
      <c r="A25" s="16"/>
      <c r="B25" s="16" t="s">
        <v>77</v>
      </c>
      <c r="C25" s="16"/>
      <c r="D25" s="13"/>
      <c r="E25" s="13"/>
      <c r="F25" s="39"/>
      <c r="G25" s="1">
        <v>3824070</v>
      </c>
      <c r="H25" s="44"/>
      <c r="I25" s="79">
        <v>3751662</v>
      </c>
      <c r="J25" s="77"/>
      <c r="K25" s="81">
        <v>1816909</v>
      </c>
      <c r="L25" s="77"/>
      <c r="M25" s="79">
        <v>2005556</v>
      </c>
    </row>
    <row r="26" spans="1:13" s="6" customFormat="1" ht="6" customHeight="1">
      <c r="A26" s="16"/>
      <c r="B26" s="16"/>
      <c r="C26" s="16"/>
      <c r="D26" s="13"/>
      <c r="E26" s="10"/>
      <c r="F26" s="39"/>
      <c r="G26" s="35"/>
      <c r="H26" s="39"/>
      <c r="I26" s="68"/>
      <c r="J26" s="67"/>
      <c r="K26" s="76"/>
      <c r="L26" s="67"/>
      <c r="M26" s="68"/>
    </row>
    <row r="27" spans="1:13" s="6" customFormat="1" ht="20.399999999999999" customHeight="1">
      <c r="A27" s="16" t="s">
        <v>78</v>
      </c>
      <c r="B27" s="16"/>
      <c r="C27" s="16"/>
      <c r="D27" s="13"/>
      <c r="E27" s="10"/>
      <c r="F27" s="39"/>
      <c r="G27" s="35"/>
      <c r="H27" s="39"/>
      <c r="I27" s="68"/>
      <c r="J27" s="67"/>
      <c r="K27" s="76"/>
      <c r="L27" s="67"/>
      <c r="M27" s="68"/>
    </row>
    <row r="28" spans="1:13" s="6" customFormat="1" ht="20.399999999999999" customHeight="1">
      <c r="B28" s="16" t="s">
        <v>79</v>
      </c>
      <c r="C28" s="16"/>
      <c r="D28" s="13"/>
      <c r="E28" s="10"/>
      <c r="F28" s="39"/>
      <c r="G28" s="35">
        <f>SUM(G9:G25)</f>
        <v>-98407689</v>
      </c>
      <c r="H28" s="39"/>
      <c r="I28" s="68">
        <f>SUM(I9:I25)</f>
        <v>-4626927</v>
      </c>
      <c r="J28" s="67"/>
      <c r="K28" s="76">
        <f>SUM(K9:K25)</f>
        <v>-28200266</v>
      </c>
      <c r="L28" s="67"/>
      <c r="M28" s="68">
        <f>SUM(M9:M25)</f>
        <v>-54489926</v>
      </c>
    </row>
    <row r="29" spans="1:13" s="6" customFormat="1" ht="20.399999999999999" customHeight="1">
      <c r="A29" s="16" t="s">
        <v>80</v>
      </c>
      <c r="B29" s="16"/>
      <c r="C29" s="16"/>
      <c r="D29" s="13"/>
      <c r="E29" s="10"/>
      <c r="F29" s="39"/>
      <c r="G29" s="35"/>
      <c r="H29" s="39"/>
      <c r="I29" s="68"/>
      <c r="J29" s="67"/>
      <c r="K29" s="76"/>
      <c r="L29" s="67"/>
      <c r="M29" s="68"/>
    </row>
    <row r="30" spans="1:13" s="6" customFormat="1" ht="20.399999999999999" customHeight="1">
      <c r="A30" s="16" t="s">
        <v>81</v>
      </c>
      <c r="B30" s="16" t="s">
        <v>82</v>
      </c>
      <c r="C30" s="16"/>
      <c r="D30" s="13"/>
      <c r="E30" s="13"/>
      <c r="F30" s="39"/>
      <c r="G30" s="43">
        <v>-84281206</v>
      </c>
      <c r="H30" s="44"/>
      <c r="I30" s="49">
        <v>34143216</v>
      </c>
      <c r="J30" s="77"/>
      <c r="K30" s="48">
        <v>-88874907</v>
      </c>
      <c r="L30" s="77"/>
      <c r="M30" s="49">
        <v>67977530</v>
      </c>
    </row>
    <row r="31" spans="1:13" s="6" customFormat="1" ht="20.399999999999999" customHeight="1">
      <c r="A31" s="16" t="s">
        <v>81</v>
      </c>
      <c r="B31" s="16" t="s">
        <v>83</v>
      </c>
      <c r="C31" s="16"/>
      <c r="D31" s="13"/>
      <c r="E31" s="13">
        <v>12</v>
      </c>
      <c r="F31" s="39"/>
      <c r="G31" s="43">
        <v>-68145102</v>
      </c>
      <c r="H31" s="44"/>
      <c r="I31" s="49">
        <v>-26298572</v>
      </c>
      <c r="J31" s="77"/>
      <c r="K31" s="48">
        <v>-21306676</v>
      </c>
      <c r="L31" s="77"/>
      <c r="M31" s="49">
        <v>8912020</v>
      </c>
    </row>
    <row r="32" spans="1:13" s="6" customFormat="1" ht="20.399999999999999" customHeight="1">
      <c r="A32" s="16" t="s">
        <v>81</v>
      </c>
      <c r="B32" s="16" t="s">
        <v>84</v>
      </c>
      <c r="C32" s="16"/>
      <c r="D32" s="13"/>
      <c r="E32" s="10"/>
      <c r="F32" s="39"/>
      <c r="G32" s="43">
        <v>310810</v>
      </c>
      <c r="H32" s="44"/>
      <c r="I32" s="104">
        <v>59434</v>
      </c>
      <c r="J32" s="77"/>
      <c r="K32" s="48">
        <v>-1506443</v>
      </c>
      <c r="L32" s="77"/>
      <c r="M32" s="104">
        <v>1665437</v>
      </c>
    </row>
    <row r="33" spans="1:13" s="6" customFormat="1" ht="20.399999999999999" customHeight="1">
      <c r="B33" s="16" t="s">
        <v>85</v>
      </c>
      <c r="C33" s="16"/>
      <c r="D33" s="13"/>
      <c r="F33" s="15"/>
      <c r="G33" s="43">
        <v>-3857827</v>
      </c>
      <c r="H33" s="47"/>
      <c r="I33" s="104">
        <v>2885470</v>
      </c>
      <c r="J33" s="80"/>
      <c r="K33" s="48">
        <v>-3565977</v>
      </c>
      <c r="L33" s="80"/>
      <c r="M33" s="104">
        <v>-815115</v>
      </c>
    </row>
    <row r="34" spans="1:13" s="6" customFormat="1" ht="20.399999999999999" customHeight="1">
      <c r="A34" s="16" t="s">
        <v>81</v>
      </c>
      <c r="B34" s="16" t="s">
        <v>86</v>
      </c>
      <c r="C34" s="16"/>
      <c r="D34" s="13"/>
      <c r="E34" s="13"/>
      <c r="F34" s="39"/>
      <c r="G34" s="48">
        <v>74201197</v>
      </c>
      <c r="H34" s="44"/>
      <c r="I34" s="104">
        <v>-36425953</v>
      </c>
      <c r="J34" s="77"/>
      <c r="K34" s="48">
        <v>-46500016</v>
      </c>
      <c r="L34" s="77"/>
      <c r="M34" s="104">
        <v>-109784195</v>
      </c>
    </row>
    <row r="35" spans="1:13" s="6" customFormat="1" ht="20.399999999999999" customHeight="1">
      <c r="A35" s="16"/>
      <c r="B35" s="16" t="s">
        <v>87</v>
      </c>
      <c r="C35" s="16"/>
      <c r="D35" s="13"/>
      <c r="E35" s="10"/>
      <c r="F35" s="39"/>
      <c r="G35" s="105">
        <v>-3155737</v>
      </c>
      <c r="H35" s="174"/>
      <c r="I35" s="94">
        <v>7776451</v>
      </c>
      <c r="J35" s="108"/>
      <c r="K35" s="95">
        <v>559411</v>
      </c>
      <c r="L35" s="108"/>
      <c r="M35" s="94">
        <v>-154074</v>
      </c>
    </row>
    <row r="36" spans="1:13" s="6" customFormat="1" ht="20.399999999999999" customHeight="1">
      <c r="A36" s="16"/>
      <c r="B36" s="46" t="s">
        <v>228</v>
      </c>
      <c r="C36" s="16"/>
      <c r="D36" s="13"/>
      <c r="E36" s="10"/>
      <c r="F36" s="39"/>
      <c r="G36" s="105">
        <v>0</v>
      </c>
      <c r="H36" s="174"/>
      <c r="I36" s="94">
        <v>-2561053</v>
      </c>
      <c r="J36" s="108"/>
      <c r="K36" s="95">
        <v>0</v>
      </c>
      <c r="L36" s="108"/>
      <c r="M36" s="94">
        <v>-2561053</v>
      </c>
    </row>
    <row r="37" spans="1:13" s="6" customFormat="1" ht="20.399999999999999" customHeight="1">
      <c r="A37" s="16"/>
      <c r="B37" s="46" t="s">
        <v>227</v>
      </c>
      <c r="C37" s="16"/>
      <c r="D37" s="13"/>
      <c r="E37" s="10"/>
      <c r="F37" s="39"/>
      <c r="G37" s="1">
        <v>0</v>
      </c>
      <c r="H37" s="44"/>
      <c r="I37" s="79">
        <v>63000</v>
      </c>
      <c r="J37" s="77"/>
      <c r="K37" s="81">
        <v>0</v>
      </c>
      <c r="L37" s="77"/>
      <c r="M37" s="79">
        <v>63000</v>
      </c>
    </row>
    <row r="38" spans="1:13" s="6" customFormat="1" ht="6" customHeight="1">
      <c r="A38" s="16"/>
      <c r="B38" s="16"/>
      <c r="C38" s="16"/>
      <c r="D38" s="13"/>
      <c r="E38" s="10"/>
      <c r="F38" s="39"/>
      <c r="G38" s="35"/>
      <c r="H38" s="39"/>
      <c r="I38" s="68"/>
      <c r="J38" s="67"/>
      <c r="K38" s="76"/>
      <c r="L38" s="67"/>
      <c r="M38" s="68"/>
    </row>
    <row r="39" spans="1:13" s="6" customFormat="1" ht="20.399999999999999" customHeight="1">
      <c r="A39" s="16" t="s">
        <v>254</v>
      </c>
      <c r="B39" s="16"/>
      <c r="C39" s="16"/>
      <c r="D39" s="13"/>
      <c r="E39" s="10"/>
      <c r="F39" s="14"/>
      <c r="G39" s="76">
        <f>SUM(G28:G37)</f>
        <v>-183335554</v>
      </c>
      <c r="H39" s="14"/>
      <c r="I39" s="68">
        <f>SUM(I28:I37)</f>
        <v>-24984934</v>
      </c>
      <c r="J39" s="68"/>
      <c r="K39" s="76">
        <f>SUM(K28:K37)</f>
        <v>-189394874</v>
      </c>
      <c r="L39" s="68"/>
      <c r="M39" s="68">
        <f>SUM(M28:M37)</f>
        <v>-89186376</v>
      </c>
    </row>
    <row r="40" spans="1:13" s="6" customFormat="1" ht="20.399999999999999" customHeight="1">
      <c r="A40" s="16"/>
      <c r="B40" s="46" t="s">
        <v>219</v>
      </c>
      <c r="C40" s="16"/>
      <c r="D40" s="13"/>
      <c r="E40" s="10"/>
      <c r="F40" s="14"/>
      <c r="G40" s="43">
        <v>-345166</v>
      </c>
      <c r="H40" s="45"/>
      <c r="I40" s="49">
        <v>-4105318</v>
      </c>
      <c r="J40" s="49"/>
      <c r="K40" s="48">
        <v>0</v>
      </c>
      <c r="L40" s="49"/>
      <c r="M40" s="49">
        <v>3556531</v>
      </c>
    </row>
    <row r="41" spans="1:13" s="6" customFormat="1" ht="20.399999999999999" customHeight="1">
      <c r="A41" s="16"/>
      <c r="B41" s="16" t="s">
        <v>88</v>
      </c>
      <c r="C41" s="16"/>
      <c r="D41" s="13"/>
      <c r="E41" s="10"/>
      <c r="F41" s="39"/>
      <c r="G41" s="1">
        <v>-57025900</v>
      </c>
      <c r="H41" s="44"/>
      <c r="I41" s="79">
        <v>-49539426</v>
      </c>
      <c r="J41" s="77"/>
      <c r="K41" s="81">
        <v>-56330791</v>
      </c>
      <c r="L41" s="77"/>
      <c r="M41" s="79">
        <v>-48123787</v>
      </c>
    </row>
    <row r="42" spans="1:13" s="6" customFormat="1" ht="6" customHeight="1">
      <c r="A42" s="16"/>
      <c r="B42" s="16"/>
      <c r="C42" s="16"/>
      <c r="D42" s="26"/>
      <c r="E42" s="12"/>
      <c r="F42" s="41"/>
      <c r="G42" s="35"/>
      <c r="H42" s="41"/>
      <c r="I42" s="68"/>
      <c r="J42" s="75"/>
      <c r="K42" s="76"/>
      <c r="L42" s="75"/>
      <c r="M42" s="68"/>
    </row>
    <row r="43" spans="1:13" s="6" customFormat="1" ht="20.399999999999999" customHeight="1">
      <c r="A43" s="16" t="s">
        <v>253</v>
      </c>
      <c r="B43" s="16"/>
      <c r="C43" s="16"/>
      <c r="D43" s="13"/>
      <c r="E43" s="10"/>
      <c r="F43" s="39"/>
      <c r="G43" s="33">
        <f>SUM(G39:G41)</f>
        <v>-240706620</v>
      </c>
      <c r="H43" s="39"/>
      <c r="I43" s="82">
        <f>SUM(I39:I41)</f>
        <v>-78629678</v>
      </c>
      <c r="J43" s="67"/>
      <c r="K43" s="83">
        <f>SUM(K39:K41)</f>
        <v>-245725665</v>
      </c>
      <c r="L43" s="68"/>
      <c r="M43" s="82">
        <f>SUM(M39:M41)</f>
        <v>-133753632</v>
      </c>
    </row>
    <row r="44" spans="1:13" s="6" customFormat="1" ht="20.399999999999999" customHeight="1">
      <c r="A44" s="16"/>
      <c r="B44" s="16"/>
      <c r="C44" s="16"/>
      <c r="D44" s="13"/>
      <c r="E44" s="10"/>
      <c r="F44" s="39"/>
      <c r="G44" s="118"/>
      <c r="H44" s="119"/>
      <c r="I44" s="120"/>
      <c r="J44" s="121"/>
      <c r="K44" s="120"/>
      <c r="L44" s="122"/>
      <c r="M44" s="120"/>
    </row>
    <row r="45" spans="1:13" s="6" customFormat="1" ht="20.399999999999999" customHeight="1">
      <c r="A45" s="16"/>
      <c r="B45" s="16"/>
      <c r="C45" s="16"/>
      <c r="D45" s="13"/>
      <c r="E45" s="10"/>
      <c r="F45" s="39"/>
      <c r="G45" s="118"/>
      <c r="H45" s="119"/>
      <c r="I45" s="120"/>
      <c r="J45" s="121"/>
      <c r="K45" s="120"/>
      <c r="L45" s="122"/>
      <c r="M45" s="120"/>
    </row>
    <row r="46" spans="1:13" s="6" customFormat="1" ht="20.399999999999999" customHeight="1">
      <c r="A46" s="16"/>
      <c r="B46" s="16"/>
      <c r="C46" s="16"/>
      <c r="D46" s="13"/>
      <c r="E46" s="10"/>
      <c r="F46" s="39"/>
      <c r="G46" s="118"/>
      <c r="H46" s="119"/>
      <c r="I46" s="120"/>
      <c r="J46" s="121"/>
      <c r="K46" s="120"/>
      <c r="L46" s="122"/>
      <c r="M46" s="120"/>
    </row>
    <row r="47" spans="1:13" s="6" customFormat="1" ht="8.25" customHeight="1">
      <c r="A47" s="16"/>
      <c r="B47" s="16"/>
      <c r="C47" s="16"/>
      <c r="D47" s="13"/>
      <c r="E47" s="10"/>
      <c r="F47" s="39"/>
      <c r="G47" s="118"/>
      <c r="H47" s="119"/>
      <c r="I47" s="120"/>
      <c r="J47" s="121"/>
      <c r="K47" s="120"/>
      <c r="L47" s="122"/>
      <c r="M47" s="120"/>
    </row>
    <row r="48" spans="1:13" ht="21.9" customHeight="1">
      <c r="A48" s="50" t="s">
        <v>96</v>
      </c>
      <c r="B48" s="50"/>
      <c r="C48" s="50"/>
      <c r="D48" s="51"/>
      <c r="E48" s="52"/>
      <c r="F48" s="53"/>
      <c r="G48" s="28"/>
      <c r="H48" s="53"/>
      <c r="I48" s="82"/>
      <c r="J48" s="84"/>
      <c r="K48" s="82"/>
      <c r="L48" s="84"/>
      <c r="M48" s="82"/>
    </row>
    <row r="49" spans="1:13" ht="20.399999999999999" customHeight="1">
      <c r="A49" s="38" t="str">
        <f>A1</f>
        <v xml:space="preserve">บริษัท พีพี ไพร์ม จำกัด (มหาชน) </v>
      </c>
      <c r="B49" s="38"/>
      <c r="C49" s="38"/>
    </row>
    <row r="50" spans="1:13" ht="20.399999999999999" customHeight="1">
      <c r="A50" s="38" t="s">
        <v>70</v>
      </c>
      <c r="B50" s="38"/>
      <c r="C50" s="38"/>
    </row>
    <row r="51" spans="1:13" ht="20.399999999999999" customHeight="1">
      <c r="A51" s="54" t="str">
        <f>A3</f>
        <v>สำหรับงวดเก้าเดือนสิ้นสุดวันที่ 30 กันยายน พ.ศ. 2565</v>
      </c>
      <c r="B51" s="54"/>
      <c r="C51" s="54"/>
      <c r="D51" s="51"/>
      <c r="E51" s="52"/>
      <c r="F51" s="53"/>
      <c r="G51" s="28"/>
      <c r="H51" s="53"/>
      <c r="I51" s="82"/>
      <c r="J51" s="84"/>
      <c r="K51" s="82"/>
      <c r="L51" s="84"/>
      <c r="M51" s="82"/>
    </row>
    <row r="52" spans="1:13" ht="18" customHeight="1">
      <c r="A52" s="38"/>
      <c r="B52" s="38"/>
      <c r="C52" s="38"/>
    </row>
    <row r="53" spans="1:13" s="6" customFormat="1" ht="18" customHeight="1">
      <c r="A53" s="38"/>
      <c r="B53" s="38"/>
      <c r="C53" s="38"/>
      <c r="D53" s="13"/>
      <c r="E53" s="10"/>
      <c r="F53" s="39"/>
      <c r="G53" s="243" t="s">
        <v>1</v>
      </c>
      <c r="H53" s="243"/>
      <c r="I53" s="243"/>
      <c r="J53" s="70"/>
      <c r="K53" s="244" t="s">
        <v>2</v>
      </c>
      <c r="L53" s="244"/>
      <c r="M53" s="244"/>
    </row>
    <row r="54" spans="1:13" s="6" customFormat="1" ht="18" customHeight="1">
      <c r="A54" s="16"/>
      <c r="B54" s="16"/>
      <c r="C54" s="16"/>
      <c r="D54" s="26"/>
      <c r="E54" s="12"/>
      <c r="F54" s="41"/>
      <c r="G54" s="40" t="s">
        <v>110</v>
      </c>
      <c r="H54" s="5"/>
      <c r="I54" s="71" t="s">
        <v>106</v>
      </c>
      <c r="J54" s="72"/>
      <c r="K54" s="71" t="s">
        <v>110</v>
      </c>
      <c r="L54" s="73"/>
      <c r="M54" s="71" t="s">
        <v>106</v>
      </c>
    </row>
    <row r="55" spans="1:13" s="6" customFormat="1" ht="18" customHeight="1">
      <c r="A55" s="16"/>
      <c r="B55" s="16"/>
      <c r="C55" s="16"/>
      <c r="D55" s="26"/>
      <c r="E55" s="229" t="s">
        <v>6</v>
      </c>
      <c r="F55" s="41"/>
      <c r="G55" s="42" t="s">
        <v>7</v>
      </c>
      <c r="H55" s="41"/>
      <c r="I55" s="74" t="s">
        <v>7</v>
      </c>
      <c r="J55" s="75"/>
      <c r="K55" s="74" t="s">
        <v>7</v>
      </c>
      <c r="L55" s="75"/>
      <c r="M55" s="74" t="s">
        <v>7</v>
      </c>
    </row>
    <row r="56" spans="1:13" s="6" customFormat="1" ht="18" customHeight="1">
      <c r="A56" s="38" t="s">
        <v>89</v>
      </c>
      <c r="B56" s="16"/>
      <c r="C56" s="16"/>
      <c r="D56" s="13"/>
      <c r="E56" s="10"/>
      <c r="F56" s="39"/>
      <c r="G56" s="35"/>
      <c r="H56" s="39"/>
      <c r="I56" s="68"/>
      <c r="J56" s="67"/>
      <c r="K56" s="76"/>
      <c r="L56" s="67"/>
      <c r="M56" s="68"/>
    </row>
    <row r="57" spans="1:13" s="6" customFormat="1" ht="18" customHeight="1">
      <c r="A57" s="16" t="s">
        <v>90</v>
      </c>
      <c r="B57" s="16"/>
      <c r="C57" s="16"/>
      <c r="D57" s="13"/>
      <c r="E57" s="10"/>
      <c r="F57" s="39"/>
      <c r="G57" s="43">
        <v>597054</v>
      </c>
      <c r="H57" s="44"/>
      <c r="I57" s="49">
        <v>28783</v>
      </c>
      <c r="J57" s="77"/>
      <c r="K57" s="48">
        <v>8854</v>
      </c>
      <c r="L57" s="77"/>
      <c r="M57" s="49">
        <v>10074</v>
      </c>
    </row>
    <row r="58" spans="1:13" s="6" customFormat="1" ht="18" customHeight="1">
      <c r="A58" s="16" t="s">
        <v>237</v>
      </c>
      <c r="B58" s="16"/>
      <c r="C58" s="16"/>
      <c r="D58" s="13"/>
      <c r="E58" s="13"/>
      <c r="F58" s="39"/>
      <c r="G58" s="43">
        <v>-50000000</v>
      </c>
      <c r="H58" s="44"/>
      <c r="I58" s="49">
        <v>9981245</v>
      </c>
      <c r="J58" s="77"/>
      <c r="K58" s="48">
        <v>-50000000</v>
      </c>
      <c r="L58" s="77"/>
      <c r="M58" s="49">
        <v>-299</v>
      </c>
    </row>
    <row r="59" spans="1:13" s="6" customFormat="1" ht="18" customHeight="1">
      <c r="A59" s="16" t="s">
        <v>215</v>
      </c>
      <c r="B59" s="16"/>
      <c r="C59" s="16"/>
      <c r="D59" s="13"/>
      <c r="E59" s="13"/>
      <c r="F59" s="39"/>
      <c r="G59" s="43">
        <v>4000000</v>
      </c>
      <c r="H59" s="44"/>
      <c r="I59" s="49">
        <v>52241264</v>
      </c>
      <c r="J59" s="77"/>
      <c r="K59" s="48">
        <v>4000000</v>
      </c>
      <c r="L59" s="77"/>
      <c r="M59" s="49">
        <v>52241264</v>
      </c>
    </row>
    <row r="60" spans="1:13" s="6" customFormat="1" ht="18" customHeight="1">
      <c r="A60" s="16" t="s">
        <v>216</v>
      </c>
      <c r="B60" s="16"/>
      <c r="C60" s="16"/>
      <c r="D60" s="13"/>
      <c r="E60" s="13"/>
      <c r="F60" s="39"/>
      <c r="G60" s="43">
        <v>0</v>
      </c>
      <c r="H60" s="44"/>
      <c r="I60" s="49">
        <v>-4316713</v>
      </c>
      <c r="J60" s="77"/>
      <c r="K60" s="48">
        <v>0</v>
      </c>
      <c r="L60" s="77"/>
      <c r="M60" s="49">
        <v>-4316713</v>
      </c>
    </row>
    <row r="61" spans="1:13" s="6" customFormat="1" ht="18" customHeight="1">
      <c r="A61" s="16" t="s">
        <v>212</v>
      </c>
      <c r="B61" s="16"/>
      <c r="C61" s="16"/>
      <c r="D61" s="13"/>
      <c r="E61" s="13" t="s">
        <v>243</v>
      </c>
      <c r="F61" s="39"/>
      <c r="G61" s="43">
        <v>-14451</v>
      </c>
      <c r="H61" s="44"/>
      <c r="I61" s="49">
        <v>0</v>
      </c>
      <c r="J61" s="77"/>
      <c r="K61" s="48">
        <v>0</v>
      </c>
      <c r="L61" s="77"/>
      <c r="M61" s="49">
        <v>0</v>
      </c>
    </row>
    <row r="62" spans="1:13" s="6" customFormat="1" ht="18" customHeight="1">
      <c r="A62" s="16" t="s">
        <v>179</v>
      </c>
      <c r="B62" s="16"/>
      <c r="C62" s="16"/>
      <c r="D62" s="13"/>
      <c r="E62" s="13"/>
      <c r="F62" s="39"/>
      <c r="G62" s="43">
        <v>0</v>
      </c>
      <c r="H62" s="44"/>
      <c r="I62" s="49">
        <v>0</v>
      </c>
      <c r="J62" s="77"/>
      <c r="K62" s="48">
        <v>0</v>
      </c>
      <c r="L62" s="77"/>
      <c r="M62" s="104">
        <v>10181256</v>
      </c>
    </row>
    <row r="63" spans="1:13" s="6" customFormat="1" ht="18" customHeight="1">
      <c r="A63" s="16" t="s">
        <v>180</v>
      </c>
      <c r="B63" s="16"/>
      <c r="C63" s="16"/>
      <c r="D63" s="13"/>
      <c r="E63" s="13" t="s">
        <v>242</v>
      </c>
      <c r="F63" s="39"/>
      <c r="G63" s="43">
        <v>0</v>
      </c>
      <c r="H63" s="44"/>
      <c r="I63" s="49">
        <v>0</v>
      </c>
      <c r="J63" s="77"/>
      <c r="K63" s="48">
        <v>-14670722</v>
      </c>
      <c r="L63" s="77"/>
      <c r="M63" s="49">
        <v>-18983700</v>
      </c>
    </row>
    <row r="64" spans="1:13" s="6" customFormat="1" ht="18" customHeight="1">
      <c r="A64" s="16" t="s">
        <v>105</v>
      </c>
      <c r="B64" s="16"/>
      <c r="C64" s="16"/>
      <c r="D64" s="13"/>
      <c r="G64" s="32"/>
      <c r="I64" s="49"/>
      <c r="J64" s="78"/>
      <c r="K64" s="48"/>
      <c r="L64" s="78"/>
      <c r="M64" s="49"/>
    </row>
    <row r="65" spans="1:13" s="6" customFormat="1" ht="18" customHeight="1">
      <c r="A65" s="16"/>
      <c r="B65" s="16" t="s">
        <v>247</v>
      </c>
      <c r="C65" s="16"/>
      <c r="D65" s="13"/>
      <c r="G65" s="32">
        <v>20891256</v>
      </c>
      <c r="I65" s="49">
        <v>172600000</v>
      </c>
      <c r="J65" s="78"/>
      <c r="K65" s="48">
        <v>0</v>
      </c>
      <c r="L65" s="78"/>
      <c r="M65" s="49">
        <v>172600000</v>
      </c>
    </row>
    <row r="66" spans="1:13" s="6" customFormat="1" ht="18" customHeight="1">
      <c r="A66" s="16" t="s">
        <v>183</v>
      </c>
      <c r="B66" s="16"/>
      <c r="C66" s="16"/>
      <c r="D66" s="13"/>
      <c r="E66" s="10"/>
      <c r="F66" s="39"/>
      <c r="G66" s="1">
        <v>-1622963</v>
      </c>
      <c r="H66" s="44"/>
      <c r="I66" s="79">
        <v>-1320622</v>
      </c>
      <c r="J66" s="77"/>
      <c r="K66" s="81">
        <v>-152112</v>
      </c>
      <c r="L66" s="77"/>
      <c r="M66" s="79">
        <v>-89865</v>
      </c>
    </row>
    <row r="67" spans="1:13" s="6" customFormat="1" ht="6" customHeight="1">
      <c r="A67" s="16"/>
      <c r="B67" s="16"/>
      <c r="C67" s="16"/>
      <c r="D67" s="13"/>
      <c r="F67" s="15"/>
      <c r="G67" s="35"/>
      <c r="H67" s="15"/>
      <c r="I67" s="68"/>
      <c r="J67" s="85"/>
      <c r="K67" s="76"/>
      <c r="L67" s="85"/>
      <c r="M67" s="68"/>
    </row>
    <row r="68" spans="1:13" s="6" customFormat="1" ht="18" customHeight="1">
      <c r="A68" s="16" t="s">
        <v>251</v>
      </c>
      <c r="B68" s="16"/>
      <c r="C68" s="16"/>
      <c r="D68" s="13"/>
      <c r="F68" s="15"/>
      <c r="G68" s="176">
        <f>SUM(G57:G66)</f>
        <v>-26149104</v>
      </c>
      <c r="H68" s="15"/>
      <c r="I68" s="86">
        <f>SUM(I57:I66)</f>
        <v>229213957</v>
      </c>
      <c r="J68" s="85"/>
      <c r="K68" s="87">
        <f>SUM(K57:K66)</f>
        <v>-60813980</v>
      </c>
      <c r="L68" s="85"/>
      <c r="M68" s="88">
        <f>SUM(M57:M66)</f>
        <v>211642017</v>
      </c>
    </row>
    <row r="69" spans="1:13" s="6" customFormat="1" ht="18" customHeight="1">
      <c r="A69" s="16"/>
      <c r="B69" s="16"/>
      <c r="C69" s="16"/>
      <c r="D69" s="26"/>
      <c r="E69" s="12"/>
      <c r="F69" s="41"/>
      <c r="G69" s="55"/>
      <c r="H69" s="41"/>
      <c r="I69" s="66"/>
      <c r="J69" s="75"/>
      <c r="K69" s="89"/>
      <c r="L69" s="75"/>
      <c r="M69" s="66"/>
    </row>
    <row r="70" spans="1:13" s="6" customFormat="1" ht="18" customHeight="1">
      <c r="A70" s="38" t="s">
        <v>91</v>
      </c>
      <c r="B70" s="16"/>
      <c r="C70" s="16"/>
      <c r="D70" s="13"/>
      <c r="F70" s="15"/>
      <c r="G70" s="35"/>
      <c r="H70" s="15"/>
      <c r="I70" s="68"/>
      <c r="J70" s="85"/>
      <c r="K70" s="76"/>
      <c r="L70" s="85"/>
      <c r="M70" s="68"/>
    </row>
    <row r="71" spans="1:13" s="6" customFormat="1" ht="18" customHeight="1">
      <c r="A71" s="16" t="s">
        <v>189</v>
      </c>
      <c r="B71" s="5"/>
      <c r="C71" s="16"/>
      <c r="D71" s="13"/>
      <c r="E71" s="13"/>
      <c r="G71" s="32">
        <v>-36850523</v>
      </c>
      <c r="I71" s="49">
        <v>-9517447</v>
      </c>
      <c r="J71" s="78"/>
      <c r="K71" s="91">
        <v>-17000000</v>
      </c>
      <c r="L71" s="78"/>
      <c r="M71" s="49">
        <v>-10000000</v>
      </c>
    </row>
    <row r="72" spans="1:13" s="6" customFormat="1" ht="18" customHeight="1">
      <c r="A72" s="16" t="s">
        <v>209</v>
      </c>
      <c r="B72" s="5"/>
      <c r="C72" s="16"/>
      <c r="D72" s="13"/>
      <c r="E72" s="13"/>
      <c r="G72" s="43">
        <v>0</v>
      </c>
      <c r="I72" s="49">
        <v>27000000</v>
      </c>
      <c r="J72" s="78"/>
      <c r="K72" s="43">
        <v>0</v>
      </c>
      <c r="L72" s="78"/>
      <c r="M72" s="49">
        <v>39500000</v>
      </c>
    </row>
    <row r="73" spans="1:13" s="6" customFormat="1" ht="18" customHeight="1">
      <c r="A73" s="16" t="s">
        <v>217</v>
      </c>
      <c r="B73" s="16"/>
      <c r="D73" s="13"/>
      <c r="E73" s="13"/>
      <c r="G73" s="105">
        <v>-15000000</v>
      </c>
      <c r="H73" s="56"/>
      <c r="I73" s="49">
        <v>-37000000</v>
      </c>
      <c r="J73" s="90"/>
      <c r="K73" s="43">
        <v>-15000000</v>
      </c>
      <c r="L73" s="90"/>
      <c r="M73" s="49">
        <v>-49500000</v>
      </c>
    </row>
    <row r="74" spans="1:13" s="6" customFormat="1" ht="18" customHeight="1">
      <c r="A74" s="6" t="s">
        <v>181</v>
      </c>
      <c r="B74" s="5"/>
      <c r="C74" s="16"/>
      <c r="D74" s="13"/>
      <c r="E74" s="13">
        <v>19</v>
      </c>
      <c r="F74" s="14"/>
      <c r="G74" s="43">
        <v>-30888136</v>
      </c>
      <c r="H74" s="56"/>
      <c r="I74" s="49">
        <v>-188084231</v>
      </c>
      <c r="J74" s="90"/>
      <c r="K74" s="48">
        <v>-27552658</v>
      </c>
      <c r="L74" s="90"/>
      <c r="M74" s="49">
        <v>-187938848</v>
      </c>
    </row>
    <row r="75" spans="1:13" s="6" customFormat="1" ht="18" customHeight="1">
      <c r="A75" s="16" t="s">
        <v>114</v>
      </c>
      <c r="B75" s="16"/>
      <c r="C75" s="16"/>
      <c r="D75" s="13"/>
      <c r="E75" s="13"/>
      <c r="F75" s="39"/>
      <c r="G75" s="95">
        <v>-199340</v>
      </c>
      <c r="H75" s="106"/>
      <c r="I75" s="94">
        <v>-567542</v>
      </c>
      <c r="J75" s="107"/>
      <c r="K75" s="43">
        <v>-199340</v>
      </c>
      <c r="L75" s="108"/>
      <c r="M75" s="94">
        <v>-567542</v>
      </c>
    </row>
    <row r="76" spans="1:13" s="6" customFormat="1" ht="18" customHeight="1">
      <c r="A76" s="16" t="s">
        <v>218</v>
      </c>
      <c r="B76" s="16"/>
      <c r="C76" s="16"/>
      <c r="D76" s="13"/>
      <c r="E76" s="13">
        <v>23</v>
      </c>
      <c r="F76" s="39"/>
      <c r="G76" s="95">
        <v>742467437</v>
      </c>
      <c r="H76" s="106"/>
      <c r="I76" s="94">
        <v>137474679</v>
      </c>
      <c r="J76" s="107"/>
      <c r="K76" s="43">
        <v>742467437</v>
      </c>
      <c r="L76" s="108"/>
      <c r="M76" s="94">
        <v>137474679</v>
      </c>
    </row>
    <row r="77" spans="1:13" s="6" customFormat="1" ht="18" customHeight="1">
      <c r="A77" s="16" t="s">
        <v>233</v>
      </c>
      <c r="B77" s="16"/>
      <c r="C77" s="16"/>
      <c r="D77" s="13"/>
      <c r="E77" s="13"/>
      <c r="F77" s="39"/>
      <c r="G77" s="95">
        <v>-379425</v>
      </c>
      <c r="H77" s="106"/>
      <c r="I77" s="94">
        <v>0</v>
      </c>
      <c r="J77" s="107"/>
      <c r="K77" s="95">
        <v>-379425</v>
      </c>
      <c r="L77" s="108"/>
      <c r="M77" s="94">
        <v>0</v>
      </c>
    </row>
    <row r="78" spans="1:13" s="6" customFormat="1" ht="18" customHeight="1">
      <c r="A78" s="6" t="s">
        <v>182</v>
      </c>
      <c r="B78" s="16"/>
      <c r="C78" s="16"/>
      <c r="D78" s="13"/>
      <c r="E78" s="13">
        <v>21</v>
      </c>
      <c r="F78" s="39"/>
      <c r="G78" s="95">
        <v>118865000</v>
      </c>
      <c r="H78" s="56"/>
      <c r="I78" s="94">
        <v>0</v>
      </c>
      <c r="J78" s="90"/>
      <c r="K78" s="95">
        <v>118865000</v>
      </c>
      <c r="L78" s="77"/>
      <c r="M78" s="94">
        <v>0</v>
      </c>
    </row>
    <row r="79" spans="1:13" s="6" customFormat="1" ht="18" customHeight="1">
      <c r="A79" s="16" t="s">
        <v>173</v>
      </c>
      <c r="B79" s="16"/>
      <c r="C79" s="16"/>
      <c r="D79" s="13"/>
      <c r="E79" s="13">
        <v>19</v>
      </c>
      <c r="F79" s="39"/>
      <c r="G79" s="81">
        <v>-458400000</v>
      </c>
      <c r="H79" s="56"/>
      <c r="I79" s="79">
        <v>-3200000</v>
      </c>
      <c r="J79" s="90"/>
      <c r="K79" s="81">
        <v>-458400000</v>
      </c>
      <c r="L79" s="77"/>
      <c r="M79" s="79">
        <v>-3200000</v>
      </c>
    </row>
    <row r="80" spans="1:13" s="6" customFormat="1" ht="6" customHeight="1">
      <c r="A80" s="16"/>
      <c r="B80" s="16"/>
      <c r="C80" s="16"/>
      <c r="D80" s="13"/>
      <c r="E80" s="13"/>
      <c r="F80" s="14"/>
      <c r="G80" s="35"/>
      <c r="H80" s="14"/>
      <c r="I80" s="68"/>
      <c r="J80" s="68"/>
      <c r="K80" s="76"/>
      <c r="L80" s="68"/>
      <c r="M80" s="68"/>
    </row>
    <row r="81" spans="1:13" s="6" customFormat="1" ht="18" customHeight="1">
      <c r="A81" s="6" t="s">
        <v>238</v>
      </c>
      <c r="F81" s="14"/>
      <c r="G81" s="83">
        <f>SUM(G71:G79)</f>
        <v>319615013</v>
      </c>
      <c r="H81" s="14"/>
      <c r="I81" s="82">
        <f>SUM(I71:I79)</f>
        <v>-73894541</v>
      </c>
      <c r="J81" s="68"/>
      <c r="K81" s="83">
        <f>SUM(K71:K79)</f>
        <v>342801014</v>
      </c>
      <c r="L81" s="68"/>
      <c r="M81" s="82">
        <f>SUM(M71:M79)</f>
        <v>-74231711</v>
      </c>
    </row>
    <row r="82" spans="1:13" s="6" customFormat="1" ht="18" customHeight="1">
      <c r="A82" s="16"/>
      <c r="B82" s="16"/>
      <c r="C82" s="16"/>
      <c r="D82" s="16"/>
      <c r="E82" s="16"/>
      <c r="F82" s="14"/>
      <c r="G82" s="35"/>
      <c r="H82" s="14"/>
      <c r="I82" s="68"/>
      <c r="J82" s="68"/>
      <c r="K82" s="76"/>
      <c r="L82" s="68"/>
      <c r="M82" s="68"/>
    </row>
    <row r="83" spans="1:13" s="6" customFormat="1" ht="18" customHeight="1">
      <c r="A83" s="38" t="s">
        <v>210</v>
      </c>
      <c r="C83" s="38"/>
      <c r="D83" s="16"/>
      <c r="E83" s="16"/>
      <c r="F83" s="14"/>
      <c r="G83" s="35"/>
      <c r="H83" s="14"/>
      <c r="I83" s="68"/>
      <c r="J83" s="68"/>
      <c r="K83" s="76"/>
      <c r="L83" s="68"/>
      <c r="M83" s="68"/>
    </row>
    <row r="84" spans="1:13" s="6" customFormat="1" ht="18" customHeight="1">
      <c r="A84" s="38"/>
      <c r="B84" s="5" t="s">
        <v>151</v>
      </c>
      <c r="C84" s="38"/>
      <c r="D84" s="16"/>
      <c r="E84" s="16"/>
      <c r="F84" s="14"/>
      <c r="G84" s="76">
        <f>SUM(G43+G68+G81)</f>
        <v>52759289</v>
      </c>
      <c r="H84" s="14"/>
      <c r="I84" s="68">
        <f>SUM(I43+I68+I81)</f>
        <v>76689738</v>
      </c>
      <c r="J84" s="68"/>
      <c r="K84" s="76">
        <f>SUM(K43+K68+K81)</f>
        <v>36261369</v>
      </c>
      <c r="L84" s="68"/>
      <c r="M84" s="68">
        <f>SUM(M43+M68+M81)</f>
        <v>3656674</v>
      </c>
    </row>
    <row r="85" spans="1:13" s="6" customFormat="1" ht="18" customHeight="1">
      <c r="A85" s="16" t="s">
        <v>149</v>
      </c>
      <c r="B85" s="5"/>
      <c r="C85" s="38"/>
      <c r="D85" s="16"/>
      <c r="E85" s="16"/>
      <c r="F85" s="14"/>
      <c r="G85" s="35"/>
      <c r="H85" s="14"/>
      <c r="I85" s="68"/>
      <c r="J85" s="68"/>
      <c r="K85" s="76"/>
      <c r="L85" s="68"/>
      <c r="M85" s="68"/>
    </row>
    <row r="86" spans="1:13" s="6" customFormat="1" ht="18" customHeight="1">
      <c r="B86" s="16" t="s">
        <v>150</v>
      </c>
      <c r="C86" s="16"/>
      <c r="D86" s="13"/>
      <c r="E86" s="10"/>
      <c r="F86" s="39"/>
      <c r="G86" s="1">
        <v>7479226</v>
      </c>
      <c r="H86" s="56"/>
      <c r="I86" s="79">
        <v>-75719400</v>
      </c>
      <c r="J86" s="90"/>
      <c r="K86" s="81">
        <v>0</v>
      </c>
      <c r="L86" s="77"/>
      <c r="M86" s="79">
        <v>0</v>
      </c>
    </row>
    <row r="87" spans="1:13" s="6" customFormat="1" ht="18" customHeight="1">
      <c r="A87" s="16"/>
      <c r="B87" s="16"/>
      <c r="C87" s="16"/>
      <c r="D87" s="13"/>
      <c r="E87" s="10"/>
      <c r="F87" s="39"/>
      <c r="G87" s="105"/>
      <c r="H87" s="56"/>
      <c r="I87" s="94"/>
      <c r="J87" s="90"/>
      <c r="K87" s="95"/>
      <c r="L87" s="77"/>
      <c r="M87" s="94"/>
    </row>
    <row r="88" spans="1:13" s="6" customFormat="1" ht="18" customHeight="1">
      <c r="A88" s="38" t="s">
        <v>211</v>
      </c>
      <c r="B88" s="16"/>
      <c r="C88" s="16"/>
      <c r="D88" s="13"/>
      <c r="E88" s="10"/>
      <c r="F88" s="39"/>
      <c r="G88" s="43">
        <f>SUM(G84:G86)</f>
        <v>60238515</v>
      </c>
      <c r="H88" s="56"/>
      <c r="I88" s="94">
        <f>SUM(I84:I86)</f>
        <v>970338</v>
      </c>
      <c r="J88" s="90"/>
      <c r="K88" s="92">
        <f>SUM(K84:K86)</f>
        <v>36261369</v>
      </c>
      <c r="L88" s="77"/>
      <c r="M88" s="94">
        <f>SUM(M84:M86)</f>
        <v>3656674</v>
      </c>
    </row>
    <row r="89" spans="1:13" s="6" customFormat="1" ht="18" customHeight="1">
      <c r="A89" s="16" t="s">
        <v>92</v>
      </c>
      <c r="B89" s="16"/>
      <c r="C89" s="16"/>
      <c r="D89" s="13"/>
      <c r="F89" s="15"/>
      <c r="G89" s="102">
        <f>'5-7'!H14</f>
        <v>77640666</v>
      </c>
      <c r="H89" s="47"/>
      <c r="I89" s="103">
        <v>38392268</v>
      </c>
      <c r="J89" s="80"/>
      <c r="K89" s="102">
        <f>'5-7'!L14</f>
        <v>72126982</v>
      </c>
      <c r="L89" s="80"/>
      <c r="M89" s="103">
        <v>30317196</v>
      </c>
    </row>
    <row r="90" spans="1:13" s="6" customFormat="1" ht="6" customHeight="1">
      <c r="A90" s="16"/>
      <c r="B90" s="16"/>
      <c r="C90" s="16"/>
      <c r="D90" s="13"/>
      <c r="F90" s="15"/>
      <c r="G90" s="98"/>
      <c r="H90" s="99"/>
      <c r="I90" s="100"/>
      <c r="J90" s="100"/>
      <c r="K90" s="101"/>
      <c r="L90" s="100"/>
      <c r="M90" s="100"/>
    </row>
    <row r="91" spans="1:13" s="6" customFormat="1" ht="18" customHeight="1" thickBot="1">
      <c r="A91" s="16" t="s">
        <v>93</v>
      </c>
      <c r="B91" s="16"/>
      <c r="C91" s="16"/>
      <c r="D91" s="13"/>
      <c r="F91" s="15"/>
      <c r="G91" s="36">
        <f>SUM(G88:G89)</f>
        <v>137879181</v>
      </c>
      <c r="H91" s="15"/>
      <c r="I91" s="96">
        <f>SUM(I88:I89)</f>
        <v>39362606</v>
      </c>
      <c r="J91" s="85"/>
      <c r="K91" s="97">
        <f>SUM(K88:K89)</f>
        <v>108388351</v>
      </c>
      <c r="L91" s="85"/>
      <c r="M91" s="96">
        <f>SUM(M88:M89)</f>
        <v>33973870</v>
      </c>
    </row>
    <row r="92" spans="1:13" s="6" customFormat="1" ht="18" customHeight="1" thickTop="1">
      <c r="A92" s="16"/>
      <c r="B92" s="16"/>
      <c r="C92" s="16"/>
      <c r="D92" s="13"/>
      <c r="F92" s="15"/>
      <c r="G92" s="35"/>
      <c r="H92" s="15"/>
      <c r="I92" s="68"/>
      <c r="J92" s="85"/>
      <c r="K92" s="76"/>
      <c r="L92" s="85"/>
      <c r="M92" s="68"/>
    </row>
    <row r="93" spans="1:13" s="5" customFormat="1" ht="18" customHeight="1">
      <c r="A93" s="38" t="s">
        <v>94</v>
      </c>
      <c r="B93" s="38"/>
      <c r="C93" s="38"/>
      <c r="D93" s="26"/>
      <c r="F93" s="57"/>
      <c r="G93" s="35"/>
      <c r="H93" s="40"/>
      <c r="I93" s="68"/>
      <c r="J93" s="66"/>
      <c r="K93" s="89"/>
      <c r="L93" s="66"/>
      <c r="M93" s="66"/>
    </row>
    <row r="94" spans="1:13" s="6" customFormat="1" ht="6" customHeight="1">
      <c r="A94" s="16"/>
      <c r="B94" s="16"/>
      <c r="C94" s="16"/>
      <c r="D94" s="13"/>
      <c r="F94" s="15"/>
      <c r="G94" s="35"/>
      <c r="H94" s="15"/>
      <c r="I94" s="68"/>
      <c r="J94" s="85"/>
      <c r="K94" s="89"/>
      <c r="L94" s="85"/>
      <c r="M94" s="68"/>
    </row>
    <row r="95" spans="1:13" s="6" customFormat="1" ht="18" customHeight="1">
      <c r="A95" s="16" t="s">
        <v>100</v>
      </c>
      <c r="B95" s="16"/>
      <c r="C95" s="16"/>
      <c r="D95" s="13"/>
      <c r="F95" s="15"/>
      <c r="G95" s="43">
        <v>142792</v>
      </c>
      <c r="H95" s="47"/>
      <c r="I95" s="104">
        <v>0</v>
      </c>
      <c r="J95" s="80"/>
      <c r="K95" s="48">
        <v>110745</v>
      </c>
      <c r="L95" s="80"/>
      <c r="M95" s="104">
        <v>0</v>
      </c>
    </row>
    <row r="96" spans="1:13" s="6" customFormat="1" ht="18" customHeight="1">
      <c r="A96" s="16" t="s">
        <v>148</v>
      </c>
      <c r="B96" s="16"/>
      <c r="C96" s="16"/>
      <c r="D96" s="13"/>
      <c r="F96" s="15"/>
      <c r="G96" s="43">
        <v>0</v>
      </c>
      <c r="H96" s="47"/>
      <c r="I96" s="104">
        <v>0</v>
      </c>
      <c r="J96" s="80"/>
      <c r="K96" s="43">
        <v>0</v>
      </c>
      <c r="L96" s="80"/>
      <c r="M96" s="104">
        <v>10000000</v>
      </c>
    </row>
    <row r="97" spans="1:13" s="6" customFormat="1" ht="18" customHeight="1">
      <c r="A97" s="6" t="s">
        <v>175</v>
      </c>
      <c r="B97" s="16"/>
      <c r="C97" s="16"/>
      <c r="D97" s="13"/>
      <c r="E97" s="13">
        <v>14</v>
      </c>
      <c r="F97" s="15"/>
      <c r="G97" s="43">
        <v>0</v>
      </c>
      <c r="H97" s="47"/>
      <c r="I97" s="104">
        <v>0</v>
      </c>
      <c r="J97" s="80"/>
      <c r="K97" s="43">
        <v>240000000</v>
      </c>
      <c r="L97" s="80"/>
      <c r="M97" s="104">
        <v>0</v>
      </c>
    </row>
    <row r="98" spans="1:13" s="6" customFormat="1" ht="18" customHeight="1">
      <c r="A98" s="16" t="s">
        <v>174</v>
      </c>
      <c r="B98" s="16"/>
      <c r="C98" s="16"/>
      <c r="D98" s="13"/>
      <c r="E98" s="13">
        <v>21</v>
      </c>
      <c r="F98" s="15"/>
      <c r="G98" s="43">
        <v>175000000</v>
      </c>
      <c r="H98" s="47"/>
      <c r="I98" s="104">
        <v>0</v>
      </c>
      <c r="J98" s="80"/>
      <c r="K98" s="43">
        <v>175000000</v>
      </c>
      <c r="L98" s="80"/>
      <c r="M98" s="104">
        <v>0</v>
      </c>
    </row>
    <row r="99" spans="1:13" s="6" customFormat="1" ht="18.600000000000001">
      <c r="A99" s="16" t="s">
        <v>249</v>
      </c>
      <c r="B99" s="16"/>
      <c r="C99" s="16"/>
      <c r="D99" s="13"/>
      <c r="E99" s="13" t="s">
        <v>250</v>
      </c>
      <c r="F99" s="15"/>
      <c r="G99" s="43">
        <v>128285704</v>
      </c>
      <c r="H99" s="112"/>
      <c r="I99" s="104">
        <v>0</v>
      </c>
      <c r="J99" s="113"/>
      <c r="K99" s="43">
        <v>647900</v>
      </c>
      <c r="L99" s="80"/>
      <c r="M99" s="104">
        <v>0</v>
      </c>
    </row>
    <row r="100" spans="1:13" s="6" customFormat="1" ht="18.600000000000001">
      <c r="A100" s="16"/>
      <c r="B100" s="16"/>
      <c r="C100" s="16"/>
      <c r="D100" s="13"/>
      <c r="F100" s="15"/>
      <c r="G100" s="111"/>
      <c r="H100" s="112"/>
      <c r="I100" s="104"/>
      <c r="J100" s="113"/>
      <c r="K100" s="111"/>
      <c r="L100" s="80"/>
      <c r="M100" s="104"/>
    </row>
    <row r="101" spans="1:13" s="6" customFormat="1" ht="6.75" customHeight="1">
      <c r="A101" s="16"/>
      <c r="B101" s="16"/>
      <c r="C101" s="16"/>
      <c r="D101" s="13"/>
      <c r="F101" s="15"/>
      <c r="G101" s="111"/>
      <c r="H101" s="112"/>
      <c r="I101" s="104"/>
      <c r="J101" s="113"/>
      <c r="K101" s="111"/>
      <c r="L101" s="80"/>
      <c r="M101" s="104"/>
    </row>
    <row r="102" spans="1:13" ht="21.9" customHeight="1">
      <c r="A102" s="50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02" s="50"/>
      <c r="C102" s="50"/>
      <c r="D102" s="231"/>
      <c r="E102" s="27"/>
      <c r="F102" s="58"/>
      <c r="G102" s="114"/>
      <c r="H102" s="115"/>
      <c r="I102" s="116"/>
      <c r="J102" s="117"/>
      <c r="K102" s="116"/>
      <c r="L102" s="93"/>
      <c r="M102" s="74"/>
    </row>
  </sheetData>
  <mergeCells count="4">
    <mergeCell ref="G5:I5"/>
    <mergeCell ref="K5:M5"/>
    <mergeCell ref="G53:I53"/>
    <mergeCell ref="K53:M53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</vt:lpstr>
      <vt:lpstr>Thai8</vt:lpstr>
      <vt:lpstr>Thai9</vt:lpstr>
      <vt:lpstr>Thai10</vt:lpstr>
      <vt:lpstr>Thai11</vt:lpstr>
      <vt:lpstr>Thai12-13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 Wankanit</dc:creator>
  <cp:lastModifiedBy>Kamonwan Thawareewong</cp:lastModifiedBy>
  <cp:lastPrinted>2022-11-14T09:54:02Z</cp:lastPrinted>
  <dcterms:created xsi:type="dcterms:W3CDTF">2019-05-07T18:39:57Z</dcterms:created>
  <dcterms:modified xsi:type="dcterms:W3CDTF">2022-11-14T10:31:26Z</dcterms:modified>
</cp:coreProperties>
</file>