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 codeName="ThisWorkbook"/>
  <bookViews>
    <workbookView xWindow="10425" yWindow="0" windowWidth="10050" windowHeight="10920" tabRatio="783"/>
  </bookViews>
  <sheets>
    <sheet name="BS" sheetId="6" r:id="rId1"/>
    <sheet name="PL" sheetId="10" r:id="rId2"/>
    <sheet name="SC-Conso" sheetId="5" r:id="rId3"/>
    <sheet name="SC-Company" sheetId="4" r:id="rId4"/>
    <sheet name="Cashflow" sheetId="11" r:id="rId5"/>
  </sheets>
  <definedNames>
    <definedName name="_xlnm.Print_Area" localSheetId="0">BS!$A$1:$K$103</definedName>
    <definedName name="_xlnm.Print_Area" localSheetId="4">Cashflow!$A$1:$J$109</definedName>
    <definedName name="_xlnm.Print_Area" localSheetId="1">PL!$A$1:$J$131</definedName>
    <definedName name="_xlnm.Print_Area" localSheetId="3">'SC-Company'!$A$1:$S$37</definedName>
  </definedNames>
  <calcPr calcId="14562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6" i="4" l="1"/>
  <c r="K35" i="5"/>
  <c r="I35" i="5"/>
  <c r="E35" i="5"/>
  <c r="C35" i="5"/>
  <c r="J51" i="10"/>
  <c r="H51" i="10"/>
  <c r="F51" i="10"/>
  <c r="D51" i="10"/>
  <c r="O28" i="4"/>
  <c r="J110" i="10"/>
  <c r="H110" i="10"/>
  <c r="K28" i="4" s="1"/>
  <c r="F110" i="10"/>
  <c r="D110" i="10"/>
  <c r="K28" i="5" s="1"/>
  <c r="D39" i="11"/>
  <c r="O20" i="4" l="1"/>
  <c r="K20" i="4" s="1"/>
  <c r="M20" i="5"/>
  <c r="M31" i="5" l="1"/>
  <c r="C34" i="4" l="1"/>
  <c r="G34" i="5"/>
  <c r="E34" i="5"/>
  <c r="E36" i="5" s="1"/>
  <c r="Q27" i="4"/>
  <c r="Q26" i="4"/>
  <c r="E24" i="4"/>
  <c r="C24" i="4"/>
  <c r="Q23" i="4"/>
  <c r="S23" i="4" s="1"/>
  <c r="Q22" i="4"/>
  <c r="S22" i="4" s="1"/>
  <c r="Q21" i="4"/>
  <c r="Q20" i="4"/>
  <c r="S20" i="4" s="1"/>
  <c r="Q18" i="4"/>
  <c r="Q15" i="4"/>
  <c r="Q14" i="4"/>
  <c r="O32" i="5"/>
  <c r="O26" i="5"/>
  <c r="O14" i="5"/>
  <c r="O23" i="5"/>
  <c r="O22" i="5"/>
  <c r="O21" i="5"/>
  <c r="O18" i="5"/>
  <c r="Q33" i="4"/>
  <c r="S33" i="4" s="1"/>
  <c r="K33" i="4"/>
  <c r="Q32" i="4"/>
  <c r="S32" i="4" s="1"/>
  <c r="O31" i="4"/>
  <c r="Q31" i="4" s="1"/>
  <c r="S31" i="4" s="1"/>
  <c r="I29" i="4"/>
  <c r="I34" i="4" s="1"/>
  <c r="G29" i="4"/>
  <c r="G34" i="4" s="1"/>
  <c r="E29" i="4"/>
  <c r="C29" i="4"/>
  <c r="O29" i="4"/>
  <c r="K29" i="4"/>
  <c r="K34" i="4" s="1"/>
  <c r="S26" i="4"/>
  <c r="S21" i="4"/>
  <c r="S18" i="4"/>
  <c r="O17" i="4"/>
  <c r="O24" i="4" s="1"/>
  <c r="I17" i="4"/>
  <c r="I24" i="4" s="1"/>
  <c r="G17" i="4"/>
  <c r="G24" i="4" s="1"/>
  <c r="E17" i="4"/>
  <c r="C17" i="4"/>
  <c r="K33" i="5"/>
  <c r="O33" i="5" s="1"/>
  <c r="O31" i="5"/>
  <c r="I29" i="5"/>
  <c r="I34" i="5" s="1"/>
  <c r="I36" i="5" s="1"/>
  <c r="G29" i="5"/>
  <c r="E29" i="5"/>
  <c r="C29" i="5"/>
  <c r="C34" i="5" s="1"/>
  <c r="C36" i="5" s="1"/>
  <c r="K20" i="5"/>
  <c r="O20" i="5" s="1"/>
  <c r="I17" i="5"/>
  <c r="I24" i="5" s="1"/>
  <c r="G17" i="5"/>
  <c r="G24" i="5" s="1"/>
  <c r="E17" i="5"/>
  <c r="E24" i="5" s="1"/>
  <c r="C17" i="5"/>
  <c r="C24" i="5" s="1"/>
  <c r="O34" i="4" l="1"/>
  <c r="E34" i="4"/>
  <c r="S14" i="4"/>
  <c r="S27" i="4"/>
  <c r="J72" i="6" l="1"/>
  <c r="H72" i="6"/>
  <c r="F72" i="6"/>
  <c r="D72" i="6"/>
  <c r="H22" i="6" l="1"/>
  <c r="J94" i="11" l="1"/>
  <c r="H94" i="11"/>
  <c r="D94" i="11"/>
  <c r="F94" i="11"/>
  <c r="F80" i="11"/>
  <c r="H80" i="11"/>
  <c r="J80" i="11"/>
  <c r="G52" i="10" l="1"/>
  <c r="J48" i="10"/>
  <c r="H48" i="10"/>
  <c r="F48" i="10"/>
  <c r="D48" i="10"/>
  <c r="J23" i="10"/>
  <c r="H23" i="10"/>
  <c r="F23" i="10"/>
  <c r="D23" i="10"/>
  <c r="J17" i="10"/>
  <c r="H17" i="10"/>
  <c r="F17" i="10"/>
  <c r="D17" i="10"/>
  <c r="D52" i="10" l="1"/>
  <c r="J52" i="10"/>
  <c r="F52" i="10"/>
  <c r="D24" i="10"/>
  <c r="D28" i="10" s="1"/>
  <c r="D30" i="10" s="1"/>
  <c r="H52" i="10"/>
  <c r="J24" i="10"/>
  <c r="J28" i="10" s="1"/>
  <c r="J30" i="10" s="1"/>
  <c r="H24" i="10"/>
  <c r="H28" i="10" s="1"/>
  <c r="H30" i="10" s="1"/>
  <c r="F24" i="10"/>
  <c r="F28" i="10" s="1"/>
  <c r="F30" i="10" s="1"/>
  <c r="D54" i="10" l="1"/>
  <c r="F54" i="10"/>
  <c r="J54" i="10"/>
  <c r="H54" i="10"/>
  <c r="D78" i="10"/>
  <c r="H33" i="6" l="1"/>
  <c r="H95" i="6"/>
  <c r="J95" i="6"/>
  <c r="D95" i="6"/>
  <c r="F95" i="6"/>
  <c r="O35" i="5" s="1"/>
  <c r="H61" i="6" l="1"/>
  <c r="D115" i="10" l="1"/>
  <c r="M28" i="5" s="1"/>
  <c r="M29" i="5" l="1"/>
  <c r="M34" i="5" s="1"/>
  <c r="O28" i="5"/>
  <c r="H34" i="6"/>
  <c r="J115" i="10" l="1"/>
  <c r="M16" i="4" s="1"/>
  <c r="K16" i="4"/>
  <c r="F115" i="10"/>
  <c r="M16" i="5" s="1"/>
  <c r="M17" i="5" s="1"/>
  <c r="M24" i="5" s="1"/>
  <c r="K16" i="5"/>
  <c r="O16" i="5" s="1"/>
  <c r="J84" i="10"/>
  <c r="J78" i="10"/>
  <c r="F84" i="10"/>
  <c r="F78" i="10"/>
  <c r="Q16" i="4" l="1"/>
  <c r="Q17" i="4" s="1"/>
  <c r="Q24" i="4" s="1"/>
  <c r="M17" i="4"/>
  <c r="M24" i="4" s="1"/>
  <c r="F120" i="10"/>
  <c r="F121" i="10" s="1"/>
  <c r="J120" i="10"/>
  <c r="J85" i="10"/>
  <c r="J89" i="10" s="1"/>
  <c r="J9" i="11" s="1"/>
  <c r="J121" i="10"/>
  <c r="F85" i="10"/>
  <c r="S16" i="4" l="1"/>
  <c r="J91" i="10"/>
  <c r="J30" i="11"/>
  <c r="J63" i="11" s="1"/>
  <c r="J67" i="11" s="1"/>
  <c r="F89" i="10"/>
  <c r="F91" i="10" s="1"/>
  <c r="J123" i="10" l="1"/>
  <c r="K15" i="4"/>
  <c r="F123" i="10"/>
  <c r="K15" i="5"/>
  <c r="J95" i="11"/>
  <c r="J97" i="11" s="1"/>
  <c r="F9" i="11"/>
  <c r="G121" i="10"/>
  <c r="K17" i="4" l="1"/>
  <c r="K24" i="4" s="1"/>
  <c r="S15" i="4"/>
  <c r="S17" i="4" s="1"/>
  <c r="S24" i="4" s="1"/>
  <c r="O15" i="5"/>
  <c r="O17" i="5" s="1"/>
  <c r="O24" i="5" s="1"/>
  <c r="K17" i="5"/>
  <c r="K24" i="5" s="1"/>
  <c r="F30" i="11"/>
  <c r="F63" i="11" s="1"/>
  <c r="H115" i="10"/>
  <c r="H120" i="10" l="1"/>
  <c r="M28" i="4"/>
  <c r="D120" i="10"/>
  <c r="F67" i="11"/>
  <c r="F95" i="11" s="1"/>
  <c r="F97" i="11" s="1"/>
  <c r="D121" i="10"/>
  <c r="Q28" i="4" l="1"/>
  <c r="M29" i="4"/>
  <c r="M34" i="4" s="1"/>
  <c r="D80" i="11"/>
  <c r="K72" i="6"/>
  <c r="Q29" i="4" l="1"/>
  <c r="S28" i="4"/>
  <c r="J61" i="6"/>
  <c r="J33" i="6"/>
  <c r="J22" i="6"/>
  <c r="F61" i="6"/>
  <c r="F33" i="6"/>
  <c r="F22" i="6"/>
  <c r="Q34" i="4" l="1"/>
  <c r="S29" i="4"/>
  <c r="S34" i="4" s="1"/>
  <c r="F73" i="6"/>
  <c r="F96" i="6" s="1"/>
  <c r="J73" i="6"/>
  <c r="J96" i="6" s="1"/>
  <c r="J34" i="6"/>
  <c r="F34" i="6"/>
  <c r="F97" i="6" l="1"/>
  <c r="J97" i="6"/>
  <c r="D33" i="6" l="1"/>
  <c r="H84" i="10" l="1"/>
  <c r="H121" i="10" l="1"/>
  <c r="H78" i="10" l="1"/>
  <c r="H85" i="10" s="1"/>
  <c r="H89" i="10" s="1"/>
  <c r="D84" i="10" l="1"/>
  <c r="D85" i="10" l="1"/>
  <c r="D89" i="10" s="1"/>
  <c r="H9" i="11" l="1"/>
  <c r="H30" i="11" l="1"/>
  <c r="H63" i="11" s="1"/>
  <c r="H91" i="10"/>
  <c r="H123" i="10" s="1"/>
  <c r="H73" i="6"/>
  <c r="H96" i="6" s="1"/>
  <c r="D61" i="6"/>
  <c r="H67" i="11" l="1"/>
  <c r="H95" i="11" s="1"/>
  <c r="H97" i="11" s="1"/>
  <c r="H98" i="11" s="1"/>
  <c r="D91" i="10"/>
  <c r="K27" i="5" s="1"/>
  <c r="K29" i="5" s="1"/>
  <c r="D9" i="11"/>
  <c r="D30" i="11" s="1"/>
  <c r="D63" i="11" s="1"/>
  <c r="K34" i="5" l="1"/>
  <c r="K36" i="5" s="1"/>
  <c r="O27" i="5"/>
  <c r="O29" i="5" s="1"/>
  <c r="O34" i="5" s="1"/>
  <c r="O36" i="5" s="1"/>
  <c r="D67" i="11"/>
  <c r="D95" i="11" s="1"/>
  <c r="D97" i="11" s="1"/>
  <c r="D98" i="11" s="1"/>
  <c r="D123" i="10"/>
  <c r="D22" i="6" l="1"/>
  <c r="D34" i="6" s="1"/>
  <c r="H97" i="6" l="1"/>
  <c r="D73" i="6" l="1"/>
  <c r="D96" i="6" s="1"/>
  <c r="D97" i="6" s="1"/>
</calcChain>
</file>

<file path=xl/sharedStrings.xml><?xml version="1.0" encoding="utf-8"?>
<sst xmlns="http://schemas.openxmlformats.org/spreadsheetml/2006/main" count="463" uniqueCount="254">
  <si>
    <t>งบการเงินรวม</t>
  </si>
  <si>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</si>
  <si>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</si>
  <si>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</si>
  <si>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</si>
  <si>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</si>
  <si>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</si>
  <si>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</si>
  <si>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</t>
  </si>
  <si>
    <t>สินทรัพย์หมุนเวียน</t>
  </si>
  <si>
    <t>รวมสินทรัพย์ไม่หมุนเวียน</t>
  </si>
  <si>
    <t>สินทรัพย์ไม่หมุนเวียน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</si>
  <si>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</si>
  <si>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</si>
  <si>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</si>
  <si>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</si>
  <si>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กรรมการ</t>
  </si>
  <si>
    <t>รวมสินทรัพย์หมุนเวียน</t>
  </si>
  <si>
    <t>บริษัท ทรีนีตี้ วัฒนา จำกัด (มหาชน) และบริษัทย่อย</t>
  </si>
  <si>
    <t>งบแสดงการเปลี่ยนแปลงส่วนของผู้ถือหุ้น</t>
  </si>
  <si>
    <t>ยังไม่ได้จัดสรร</t>
  </si>
  <si>
    <t xml:space="preserve">กำไรสะสม </t>
  </si>
  <si>
    <t>ทุนเรือนหุ้น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</si>
  <si>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</si>
  <si>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</si>
  <si>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</si>
  <si>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</si>
  <si>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</si>
  <si>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</si>
  <si>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เจ้าหนี้ธุรกิจหลักทรัพย์และสัญญาซื้อขายล่วงหน้า</t>
  </si>
  <si>
    <t>หนี้สินหมุนเวียนอื่น</t>
  </si>
  <si>
    <t>หนี้สินไม่หมุนเวียนอื่น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</si>
  <si>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</si>
  <si>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</si>
  <si>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</si>
  <si>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</si>
  <si>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</si>
  <si>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เงินให้กู้ยืมระยะสั้นแก่บริษัทย่อย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</si>
  <si>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</si>
  <si>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</si>
  <si>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</si>
  <si>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ส่วนเกินมูลค่า</t>
  </si>
  <si>
    <t>หุ้นสามัญ</t>
  </si>
  <si>
    <t>จัดสรรแล้ว</t>
  </si>
  <si>
    <t>ส่วนเกินมูลค่าหุ้นสามัญ</t>
  </si>
  <si>
    <t>องค์ประกอบอื่นของส่วนของผู้ถือหุ้น</t>
  </si>
  <si>
    <t>เงินลงทุนชั่วคราว</t>
  </si>
  <si>
    <t>เงินลงทุนในบริษัทย่อย</t>
  </si>
  <si>
    <t>ค่าความนิยม</t>
  </si>
  <si>
    <t>เงินกู้ยืมระยะสั้นจากบริษัทย่อย</t>
  </si>
  <si>
    <t>ลูกหนี้อื่น</t>
  </si>
  <si>
    <t>เจ้าหนี้อื่น</t>
  </si>
  <si>
    <t>ลูกหนี้ธุรกิจหลักทรัพย์และสัญญาซื้อขายล่วงหน้า</t>
  </si>
  <si>
    <t>ส่วนปรับปรุงอาคารเช่าและอุปกรณ์</t>
  </si>
  <si>
    <t>สินทรัพย์ไม่มีตัวตน</t>
  </si>
  <si>
    <t>ภาษีเงินได้ค้างจ่าย</t>
  </si>
  <si>
    <t>สินทรัพย์ภาษีเงินได้รอการตัดบัญชี</t>
  </si>
  <si>
    <t>เงินให้กู้ยืมระยะสั้นอื่น</t>
  </si>
  <si>
    <t>เงินกู้ยืมระยะสั้นอื่น</t>
  </si>
  <si>
    <t xml:space="preserve"> - สำรองตามกฎหมาย</t>
  </si>
  <si>
    <t>(ยังไม่ได้ตรวจสอบ</t>
  </si>
  <si>
    <t>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</si>
  <si>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</si>
  <si>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</si>
  <si>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</si>
  <si>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</si>
  <si>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(ยังไม่ได้ตรวจสอบ แต่สอบทานแล้ว)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</si>
  <si>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</si>
  <si>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</si>
  <si>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</si>
  <si>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</si>
  <si>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</si>
  <si>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งบกำไรขาดทุนเบ็ดเสร็จ</t>
  </si>
  <si>
    <t>กำไรขาดทุนเบ็ดเสร็จอื่น: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</si>
  <si>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</si>
  <si>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</si>
  <si>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</si>
  <si>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</si>
  <si>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</si>
  <si>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</si>
  <si>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</si>
  <si>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</si>
  <si>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</si>
  <si>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</si>
  <si>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</si>
  <si>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</si>
  <si>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</si>
  <si>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</t>
  </si>
  <si>
    <t>กำไรขาดทุน:</t>
  </si>
  <si>
    <t>รายได้ค่าที่ปรึกษา</t>
  </si>
  <si>
    <t>รายได้จากธุรกิจหลักทรัพย์</t>
  </si>
  <si>
    <t>รายได้จากธุรกิจซื้อขายสัญญาซื้อขายล่วงหน้า</t>
  </si>
  <si>
    <t xml:space="preserve">   ค่าใช้จ่ายผลประโยชน์ระยะยาวของพนักงาน</t>
  </si>
  <si>
    <t xml:space="preserve">   เงินลงทุนชั่วคราว</t>
  </si>
  <si>
    <t xml:space="preserve">   ลูกหนี้ธุรกิจหลักทรัพย์และสัญญาซื้อขายล่วงหน้า</t>
  </si>
  <si>
    <t xml:space="preserve">   ลูกหนี้อื่น</t>
  </si>
  <si>
    <t xml:space="preserve">   เจ้าหนี้ธุรกิจหลักทรัพย์และสัญญาซื้อขายล่วงหน้า</t>
  </si>
  <si>
    <t xml:space="preserve">   เจ้าหนี้อื่น</t>
  </si>
  <si>
    <t xml:space="preserve">   หนี้สินไม่หมุนเวียนอื่น</t>
  </si>
  <si>
    <t xml:space="preserve">   รับดอกเบี้ยและเงินปันผล</t>
  </si>
  <si>
    <t>เงินสดจ่ายซื้อสินทรัพย์ไม่มีตัวตน</t>
  </si>
  <si>
    <t xml:space="preserve">      - สุทธิจากภาษีเงินได้</t>
  </si>
  <si>
    <t>หุ้นกู้ระยะสั้นชนิดไม่มีประกัน</t>
  </si>
  <si>
    <t>ส่วนแบ่งกำไรขาดทุนเบ็ดเสร็จอื่นจากเงินลงทุนในบริษัทย่อย</t>
  </si>
  <si>
    <t>(ตรวจสอบแล้ว)</t>
  </si>
  <si>
    <t xml:space="preserve">   ค่าเสื่อมราคาและค่าตัดจำหน่าย</t>
  </si>
  <si>
    <t>งบกำไรขาดทุนเบ็ดเสร็จ (ต่อ)</t>
  </si>
  <si>
    <t>งบแสดงการเปลี่ยนแปลงส่วนของผู้ถือหุ้น (ต่อ)</t>
  </si>
  <si>
    <t xml:space="preserve">      หุ้นสามัญ 326,243,191 หุ้น มูลค่าหุ้นละ 5 บาท</t>
  </si>
  <si>
    <t>ที่ออกและ</t>
  </si>
  <si>
    <t>ชำระเต็มมูลค่าแล้ว</t>
  </si>
  <si>
    <t xml:space="preserve">   เป็นเงินสดรับ (จ่าย) จากกิจกรรมดำเนินงาน</t>
  </si>
  <si>
    <t>เงินปันผลรับจากเงินลงทุนระยะยาว</t>
  </si>
  <si>
    <t xml:space="preserve">   - สุทธิจากภาษีเงินได้</t>
  </si>
  <si>
    <t xml:space="preserve">   ค่าใช้จ่ายที่เกิดจากการจ่ายโดยใช้หุ้นเป็นเกณฑ์</t>
  </si>
  <si>
    <t>เงินสดรับจากการจำหน่ายอุปกรณ์</t>
  </si>
  <si>
    <t>ส่วนทุนจากการจ่าย</t>
  </si>
  <si>
    <t>โดยใช้หุ้นเป็นเกณฑ์</t>
  </si>
  <si>
    <t>รายการจ่ายโดยใช้หุ้นเป็นเกณฑ์</t>
  </si>
  <si>
    <t>กำไรต่อหุ้นปรับลด</t>
  </si>
  <si>
    <t xml:space="preserve">    กำไรส่วนที่เป็นของผู้ถือหุ้นของบริษัทฯ (บาท/หุ้น)</t>
  </si>
  <si>
    <t>เงินสดจ่ายซื้ออุปกรณ์</t>
  </si>
  <si>
    <t xml:space="preserve">   ชำระภายในหนึ่งปี</t>
  </si>
  <si>
    <t>เพิ่มทุนจากการใช้สิทธิใบสำคัญแสดงสิทธิ</t>
  </si>
  <si>
    <t>รายได้ค่าบริการการจัดการ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</si>
  <si>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</si>
  <si>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</t>
  </si>
  <si>
    <t>ส่วนแบ่งกำไรขาดทุน</t>
  </si>
  <si>
    <t>ทุนเรือนหุ้นที่ออก</t>
  </si>
  <si>
    <t>เบ็ดเสร็จอื่นจาก</t>
  </si>
  <si>
    <t>รวมองค์ประกอบอื่น</t>
  </si>
  <si>
    <t>และชำระเต็มมูลค่าแล้ว</t>
  </si>
  <si>
    <t>บริษัทย่อย</t>
  </si>
  <si>
    <t>ของส่วนของผู้ถือหุ้น</t>
  </si>
  <si>
    <t xml:space="preserve">   ขาดทุน (กำไร) จากการขายและตัดจำหน่ายอุปกรณ์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</si>
  <si>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</si>
  <si>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</si>
  <si>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</si>
  <si>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</si>
  <si>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 xml:space="preserve">ผลขาดทุนจากการประมาณการตามหลักคณิตศาสตร์ประกันภัย </t>
  </si>
  <si>
    <t xml:space="preserve">   ผลขาดทุนจากการประมาณการตามหลักคณิตศาสตร์ประกันภัย</t>
  </si>
  <si>
    <t>ส่วนแบ่งกำไรจากเงินลงทุนในบริษัทย่อย</t>
  </si>
  <si>
    <t>สินทรัพย์ตราสารอนุพันธ์</t>
  </si>
  <si>
    <t>หนี้สินตราสารอนุพันธ์</t>
  </si>
  <si>
    <t xml:space="preserve">   ส่วนแบ่งกำไรจากเงินลงทุนในบริษัทย่อย</t>
  </si>
  <si>
    <t>เงินให้กู้ยืมระยะสั้นแก่การร่วมค้า</t>
  </si>
  <si>
    <t>เงินลงทุนในการร่วมค้า</t>
  </si>
  <si>
    <t>สินทรัพย์สิทธิการใช้</t>
  </si>
  <si>
    <t>เงินกู้ยืมระยะสั้นจากสถาบันการเงิน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</si>
  <si>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</si>
  <si>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</si>
  <si>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รายได้ดอกเบี้ย</t>
  </si>
  <si>
    <t>ส่วนแบ่งกำไรจากเงินลงทุนในการร่วมค้า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</si>
  <si>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</si>
  <si>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</si>
  <si>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</si>
  <si>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</si>
  <si>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 xml:space="preserve">   มูลค่ายุติธรรมผ่านกำไรขาดทุนเบ็ดเสร็จอื่น</t>
  </si>
  <si>
    <t>ที่กำหนดให้วัดมูลค่าด้วย</t>
  </si>
  <si>
    <t>มูลค่ายุติธรรมผ่าน</t>
  </si>
  <si>
    <t>ประมาณการรื้อถอน</t>
  </si>
  <si>
    <t xml:space="preserve">   รายได้ดอกเบี้ย</t>
  </si>
  <si>
    <t xml:space="preserve">   รายได้เงินปันผล</t>
  </si>
  <si>
    <t xml:space="preserve">   จ่ายผลประโยชน์ระยะยาวของพนักงาน</t>
  </si>
  <si>
    <t>เงินปันผลรับจากเงินลงทุนในบริษัทย่อย</t>
  </si>
  <si>
    <t xml:space="preserve">      มูลค่ายุติธรรมผ่านกำไรขาดทุนเบ็ดเสร็จอื่น - สุทธิจากภาษีเงินได้</t>
  </si>
  <si>
    <t>หัก: ผลกระทบของภาษีเงินได้</t>
  </si>
  <si>
    <t xml:space="preserve">   มูลค่ายุติธรรมผ่านกำไรขาดทุนเบ็ดเสร็จอื่น - สุทธิจากภาษีเงินได้</t>
  </si>
  <si>
    <t>เงินลงทุนระยะยาว</t>
  </si>
  <si>
    <t xml:space="preserve">   ส่วนแบ่งกำไรจากเงินลงทุนในการร่วมค้า</t>
  </si>
  <si>
    <t>ต้นทุนทางการเงิน</t>
  </si>
  <si>
    <t xml:space="preserve"> </t>
  </si>
  <si>
    <t>2564</t>
  </si>
  <si>
    <t xml:space="preserve">      หุ้นสามัญ 214,404,846 หุ้น มูลค่าหุ้นละ 5 บาท</t>
  </si>
  <si>
    <t>ยอดคงเหลือ ณ วันที่ 1 มกราคม 2564</t>
  </si>
  <si>
    <t xml:space="preserve">   ที่วัดมูลค่าผ่านกำไรขาดทุนเบ็ดเสร็จอื่น</t>
  </si>
  <si>
    <t xml:space="preserve">   เงินกู้ยืมระยะสั้นจากสถาบันการเงิน</t>
  </si>
  <si>
    <t xml:space="preserve">   หุ้นกู้ระยะยาวชนิดไม่มีประกัน</t>
  </si>
  <si>
    <t xml:space="preserve">   เงินกู้ยืมระยะสั้นอื่น</t>
  </si>
  <si>
    <t xml:space="preserve">   เงินกู้ยืมระยะสั้นจากบริษัทย่อย</t>
  </si>
  <si>
    <t>ส่วนแบ่งผลขาดทุนจากการประมาณการตามหลักคณิตศาสตร์</t>
  </si>
  <si>
    <t xml:space="preserve">   ประกันภัยจากบริษัทย่อย</t>
  </si>
  <si>
    <t>สินค้าคงเหลือสินทรัพย์ดิจิทัล</t>
  </si>
  <si>
    <t xml:space="preserve">   ต้นทุนทางการเงิน</t>
  </si>
  <si>
    <t>เงินสดจ่ายสำหรับเงินให้กู้ยืมที่มีสิทธิแปลงสภาพ</t>
  </si>
  <si>
    <t>เงินสดรับจากการออกหุ้นเพิ่มทุน</t>
  </si>
  <si>
    <t xml:space="preserve">   สินค้าคงเหลือสินทรัพย์ดิจิทัล</t>
  </si>
  <si>
    <t xml:space="preserve">   เงินให้กู้ยืมระยะสั้นแก่การร่วมค้า</t>
  </si>
  <si>
    <t>เงินให้กู้ยืมระยะสั้นแก่บริษัทย่อยเพิ่มขึ้น</t>
  </si>
  <si>
    <t xml:space="preserve">   ค่าซื้ออุปกรณ์ส่วนที่บันทึกเป็นหนี้สินลดลง</t>
  </si>
  <si>
    <t xml:space="preserve">   เงินกู้ยืมระยะยาวอื่น</t>
  </si>
  <si>
    <t>กำไร (ขาดทุน) จาก</t>
  </si>
  <si>
    <t>เงินลงทุนในตราสารทุน</t>
  </si>
  <si>
    <t>เงินสดรับจากการขายเงินลงทุนระยะยาว</t>
  </si>
  <si>
    <t xml:space="preserve">       ตามวิธีมูลค่ายุติธรรมผ่านกำไรหรือขาดทุน</t>
  </si>
  <si>
    <t xml:space="preserve">   ด้วยมูลค่ายุติธรรมผ่านกำไรขาดทุนเบ็ดเสร็จอื่นของบริษัทย่อย</t>
  </si>
  <si>
    <t>โอนขาดทุนจากการขายเงินลงทุนในตราสารทุน</t>
  </si>
  <si>
    <t>เงินสดสุทธิใช้ไปในกิจกรรมลงทุน</t>
  </si>
  <si>
    <t>ชำระคืนเงินต้นของหนี้สินตามสัญญาเช่า</t>
  </si>
  <si>
    <t>2565</t>
  </si>
  <si>
    <t>ยอดคงเหลือ ณ วันที่ 1 มกราคม 2565</t>
  </si>
  <si>
    <t>31 ธันวาคม 2564</t>
  </si>
  <si>
    <t xml:space="preserve">กำไรต่อหุ้น </t>
  </si>
  <si>
    <t>กำไรต่อหุ้นขั้นพื้นฐาน</t>
  </si>
  <si>
    <t>กำไรก่อนภาษี</t>
  </si>
  <si>
    <t>รายการปรับกระทบยอดกำไรก่อนภาษี</t>
  </si>
  <si>
    <t xml:space="preserve">   หุ้นกู้ระยะสั้นชนิดไม่มีประกัน</t>
  </si>
  <si>
    <t xml:space="preserve">   ขาดทุนจากการเปลี่ยนแปลงในมูลค่ายุติธรรมของหุ้นยืม</t>
  </si>
  <si>
    <t xml:space="preserve">   ค่าซื้อสินทรัพย์ไม่มีตัวตนส่วนที่บันทึกเป็นหนี้สินลดลง</t>
  </si>
  <si>
    <t xml:space="preserve">   การเพิ่มขึ้น (ลดลง) ของสินทรัพย์สิทธิการใช้และหนี้สินตามสัญญาเช่า</t>
  </si>
  <si>
    <t>กำไรจากการดำเนินงาน</t>
  </si>
  <si>
    <t>กำไรก่อนภาษีเงินได้</t>
  </si>
  <si>
    <t xml:space="preserve">   เงินให้กู้ยืมระยะสั้นอื่น</t>
  </si>
  <si>
    <t>จ่ายเงินปันผล</t>
  </si>
  <si>
    <t>เงินปันผลรับจากเงินลงทุนในการร่วมค้า</t>
  </si>
  <si>
    <t>กำไร (ขาดทุน) จากการขายเงินลงทุนในตราสารทุนที่กำหนดให้วัดมูลค่า</t>
  </si>
  <si>
    <t>โอนกำไรจากการขายเงินลงทุนในตราสารทุน</t>
  </si>
  <si>
    <t xml:space="preserve">   ขาดทุน (กำไร) ที่ยังไม่เกิดขึ้นจากการเปลี่ยนแปลงในมูลค่ายุติธรรมของสินค้าคงเหลือสินทรัพย์ดิจิทัล</t>
  </si>
  <si>
    <t xml:space="preserve">   ขาดทุน (กำไร) ที่ยังไม่เกิดขึ้นจากการเปลี่ยนแปลงในมูลค่ายุติธรรมของเงินลงทุน</t>
  </si>
  <si>
    <t xml:space="preserve">   ขาดทุน (กำไร) จากการเปลี่ยนแปลงในมูลค่ายุติธรรมของสินทรัพย์ตราสารอนุพันธ์</t>
  </si>
  <si>
    <t xml:space="preserve">   ขาดทุน (กำไร) จากการเปลี่ยนแปลงในมูลค่ายุติธรรมของหนี้สินตราสารอนุพันธ์</t>
  </si>
  <si>
    <t>กำไร (ขาดทุน) จากเงินลงทุนในตราสารทุนที่กำหนดให้วัดมูลค่าด้วย</t>
  </si>
  <si>
    <t xml:space="preserve">   ขาดทุน (กำไร) จากการจำหน่ายเงินลงทุน</t>
  </si>
  <si>
    <t>หุ้นกู้ระยะยาวชนิดไม่มีประกัน - สุทธิจากส่วนที่</t>
  </si>
  <si>
    <t>กำไร (ขาดทุน) และผลตอบแทนจากเครื่องมือทางการเงิน</t>
  </si>
  <si>
    <t xml:space="preserve">   กำไรจากการตัดจำหน่ายสินทรัพย์สิทธิการใช้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</si>
  <si>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</si>
  <si>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</si>
  <si>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</si>
  <si>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เงินสดจ่ายซื้อเงินลงทุนระยะยาว</t>
  </si>
  <si>
    <t xml:space="preserve">เงินสดและรายการเทียบเท่าเงินสดลดลงสุทธิ </t>
  </si>
  <si>
    <t xml:space="preserve">   กลับรายการผลขาดทุนด้านเครดิตที่คาดว่าจะเกิดขึ้น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</si>
  <si>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</si>
  <si>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</si>
  <si>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</si>
  <si>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</si>
  <si>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</si>
  <si>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</si>
  <si>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>สำหรับงวดเก้าเดือนสิ้นสุดวันที่  30 กันยายน 2565</t>
  </si>
  <si>
    <t>รายได้ (ค่าใช้จ่าย) ภาษีเงินได้</t>
  </si>
  <si>
    <t>จัดสรรกำไรสะสมเป็นสำรองตามกฎหมาย</t>
  </si>
  <si>
    <t>เงินสดรับจากการรับคืนเงินลงทุนในบริษัทย่อย</t>
  </si>
  <si>
    <t xml:space="preserve">   จ่ายภาษีเงินได้</t>
  </si>
  <si>
    <t xml:space="preserve">   ผลกำไร (ขาดทุน) จากเงินลงทุนในตราสารทุนที่กำหนดให้วัดมูลค่าด้วย</t>
  </si>
  <si>
    <t>ขาดทุนจากเงินลงทุนในตราสารทุนที่กำหนดให้วัดมูลค่าด้วย</t>
  </si>
  <si>
    <t>เงินปันผลจ่าย (หมายเหตุ 16)</t>
  </si>
  <si>
    <t>เงินสดและรายการเทียบเท่าเงินสดปลายงวด (หมายเหตุ 3)</t>
  </si>
  <si>
    <t xml:space="preserve">   ประกันภัยจากการร่วมค้า</t>
  </si>
  <si>
    <t>ส่วนของเงินกู้ยืมระยะยาวอื่นที่ถึงกำหนดชำระภายในหนึ่งปี</t>
  </si>
  <si>
    <t>ส่วนของหุ้นกู้ระยะยาวชนิดไม่มีประกันที่ถึงกำหนด</t>
  </si>
  <si>
    <t>ส่วนของหนี้สินตามสัญญาเช่าที่ถึงกำหนดชำระภายในหนึ่งปี</t>
  </si>
  <si>
    <t xml:space="preserve">   ภายในหนึ่งปี</t>
  </si>
  <si>
    <t>กำไร (ขาดทุน) จากการดำเนินงานก่อนการเปลี่ยนแปลงในสินทรัพย์และหนี้สินดำเนินงาน</t>
  </si>
  <si>
    <t>เงินกู้ยืมระยะยาวอื่น - สุทธิจากส่วนที่ถึงกำหนดชำระ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</si>
</sst>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_-* #,##0_-;\-* #,##0_-;_-* &quot;-&quot;??_-;_-@_-"/>
    <numFmt numFmtId="196" formatCode="0,,"/>
    <numFmt numFmtId="197" formatCode="#,##0.0"/>
    <numFmt numFmtId="198" formatCode="#,##0,"/>
    <numFmt numFmtId="199" formatCode="_-[$€-2]* #,##0.00_-;\-[$€-2]* #,##0.00_-;_-[$€-2]* &quot;-&quot;??_-"/>
    <numFmt numFmtId="200" formatCode="#,##0.000_);\(#,##0.000\)"/>
    <numFmt numFmtId="201" formatCode="_([$€-2]\ * #,##0.00_);_([$€-2]\ * \(#,##0.00\);_([$€-2]\ * &quot;-&quot;??_);_(@_)"/>
  </numFmts>
  <fonts count="114">
    <font>
      <sz val="10"/>
      <name val="ApFont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5"/>
      <name val="Angsana New"/>
      <family val="1"/>
    </font>
    <font>
      <b/>
      <sz val="18"/>
      <color theme="3"/>
      <name val="Tahoma"/>
      <family val="2"/>
      <scheme val="maj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2"/>
      <name val="Helv"/>
    </font>
    <font>
      <b/>
      <i/>
      <sz val="16"/>
      <name val="Helv"/>
    </font>
    <font>
      <sz val="10"/>
      <name val="Franklin Gothic Medium"/>
      <family val="2"/>
    </font>
    <font>
      <sz val="10"/>
      <name val="Palatino"/>
      <family val="1"/>
      <charset val="222"/>
    </font>
    <font>
      <b/>
      <sz val="10"/>
      <color indexed="13"/>
      <name val="Arial Rounded MT Bold"/>
      <family val="2"/>
    </font>
    <font>
      <sz val="12"/>
      <name val="Helvetica-Black"/>
      <charset val="222"/>
    </font>
    <font>
      <b/>
      <sz val="10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14"/>
      <color indexed="12"/>
      <name val="Cordia New"/>
      <family val="2"/>
    </font>
    <font>
      <sz val="10"/>
      <color indexed="8"/>
      <name val="Times New Roman"/>
      <family val="1"/>
    </font>
    <font>
      <sz val="14"/>
      <name val="CordiaUPC"/>
      <family val="2"/>
    </font>
    <font>
      <i/>
      <sz val="16"/>
      <name val="Angsana New"/>
      <family val="1"/>
    </font>
    <font>
      <strike/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rgb="FFFF0000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2">
    <xf numFmtId="0" fontId="0" fillId="0" borderId="0"/>
    <xf numFmtId="4" fontId="1" fillId="0" borderId="0" applyFont="0" applyFill="0" applyBorder="0" applyAlignment="0" applyProtection="0"/>
    <xf numFmtId="191" fontId="3" fillId="0" borderId="0"/>
    <xf numFmtId="0" fontId="4" fillId="0" borderId="0">
      <alignment horizontal="left"/>
    </xf>
    <xf numFmtId="0" fontId="5" fillId="0" borderId="0"/>
    <xf numFmtId="0" fontId="6" fillId="0" borderId="0">
      <alignment horizontal="left"/>
    </xf>
    <xf numFmtId="192" fontId="3" fillId="0" borderId="0"/>
    <xf numFmtId="193" fontId="3" fillId="0" borderId="0"/>
    <xf numFmtId="0" fontId="7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6" fillId="0" borderId="1">
      <alignment horizontal="left" vertical="top"/>
    </xf>
    <xf numFmtId="0" fontId="17" fillId="0" borderId="0">
      <alignment horizontal="left"/>
    </xf>
    <xf numFmtId="0" fontId="16" fillId="0" borderId="1">
      <alignment horizontal="left" vertical="top"/>
    </xf>
    <xf numFmtId="0" fontId="18" fillId="0" borderId="1">
      <alignment horizontal="left" vertical="top"/>
    </xf>
    <xf numFmtId="0" fontId="19" fillId="0" borderId="0">
      <alignment horizontal="left"/>
    </xf>
    <xf numFmtId="0" fontId="20" fillId="0" borderId="1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0" fontId="13" fillId="3" borderId="2" applyNumberFormat="0" applyBorder="0" applyAlignment="0" applyProtection="0"/>
    <xf numFmtId="37" fontId="23" fillId="0" borderId="0"/>
    <xf numFmtId="194" fontId="24" fillId="0" borderId="0"/>
    <xf numFmtId="0" fontId="25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3" applyNumberFormat="0" applyFill="0" applyAlignment="0" applyProtection="0">
      <alignment horizontal="center" vertical="center"/>
    </xf>
    <xf numFmtId="0" fontId="10" fillId="0" borderId="4">
      <alignment vertical="center"/>
    </xf>
    <xf numFmtId="0" fontId="28" fillId="0" borderId="0">
      <alignment horizontal="left"/>
    </xf>
    <xf numFmtId="0" fontId="11" fillId="0" borderId="0">
      <alignment horizontal="left"/>
    </xf>
    <xf numFmtId="0" fontId="19" fillId="0" borderId="0"/>
    <xf numFmtId="0" fontId="17" fillId="0" borderId="0"/>
    <xf numFmtId="0" fontId="11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5" fillId="0" borderId="0" applyNumberFormat="0" applyFill="0" applyBorder="0" applyAlignment="0" applyProtection="0"/>
    <xf numFmtId="0" fontId="36" fillId="0" borderId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38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8" fillId="45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195" fontId="39" fillId="0" borderId="0"/>
    <xf numFmtId="195" fontId="40" fillId="0" borderId="0"/>
    <xf numFmtId="190" fontId="32" fillId="0" borderId="0" applyFont="0" applyBorder="0" applyAlignment="0"/>
    <xf numFmtId="195" fontId="41" fillId="0" borderId="0"/>
    <xf numFmtId="3" fontId="42" fillId="0" borderId="2"/>
    <xf numFmtId="190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5" fillId="0" borderId="0">
      <alignment horizontal="left"/>
    </xf>
    <xf numFmtId="0" fontId="46" fillId="0" borderId="0"/>
    <xf numFmtId="0" fontId="47" fillId="0" borderId="0">
      <alignment horizontal="left"/>
    </xf>
    <xf numFmtId="0" fontId="48" fillId="0" borderId="0" applyNumberFormat="0" applyFill="0" applyBorder="0" applyAlignment="0" applyProtection="0"/>
    <xf numFmtId="199" fontId="44" fillId="0" borderId="0" applyFont="0" applyFill="0" applyBorder="0" applyAlignment="0" applyProtection="0"/>
    <xf numFmtId="0" fontId="49" fillId="0" borderId="0">
      <alignment horizontal="left"/>
    </xf>
    <xf numFmtId="0" fontId="50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1" fillId="0" borderId="0">
      <alignment horizontal="left"/>
    </xf>
    <xf numFmtId="38" fontId="51" fillId="2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4" fillId="0" borderId="0">
      <alignment horizontal="left"/>
    </xf>
    <xf numFmtId="0" fontId="52" fillId="0" borderId="0">
      <alignment horizontal="left"/>
    </xf>
    <xf numFmtId="0" fontId="53" fillId="0" borderId="1">
      <alignment horizontal="left" vertical="top"/>
    </xf>
    <xf numFmtId="0" fontId="54" fillId="0" borderId="1">
      <alignment horizontal="left" vertical="top"/>
    </xf>
    <xf numFmtId="0" fontId="55" fillId="0" borderId="0">
      <alignment horizontal="left"/>
    </xf>
    <xf numFmtId="10" fontId="51" fillId="3" borderId="2" applyNumberFormat="0" applyBorder="0" applyAlignment="0" applyProtection="0"/>
    <xf numFmtId="196" fontId="56" fillId="0" borderId="0"/>
    <xf numFmtId="195" fontId="40" fillId="0" borderId="0"/>
    <xf numFmtId="194" fontId="57" fillId="0" borderId="0"/>
    <xf numFmtId="0" fontId="87" fillId="0" borderId="0"/>
    <xf numFmtId="0" fontId="86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7" fillId="0" borderId="0"/>
    <xf numFmtId="0" fontId="87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9" fillId="0" borderId="0"/>
    <xf numFmtId="0" fontId="37" fillId="0" borderId="0"/>
    <xf numFmtId="0" fontId="37" fillId="0" borderId="0"/>
    <xf numFmtId="0" fontId="36" fillId="0" borderId="0"/>
    <xf numFmtId="0" fontId="27" fillId="0" borderId="0">
      <alignment vertical="top"/>
    </xf>
    <xf numFmtId="0" fontId="87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58" fillId="0" borderId="0"/>
    <xf numFmtId="0" fontId="27" fillId="0" borderId="0">
      <alignment vertical="top"/>
    </xf>
    <xf numFmtId="0" fontId="87" fillId="0" borderId="0"/>
    <xf numFmtId="0" fontId="87" fillId="0" borderId="0"/>
    <xf numFmtId="0" fontId="87" fillId="0" borderId="0"/>
    <xf numFmtId="0" fontId="1" fillId="0" borderId="0"/>
    <xf numFmtId="0" fontId="27" fillId="0" borderId="0"/>
    <xf numFmtId="0" fontId="27" fillId="0" borderId="0">
      <alignment vertical="top"/>
    </xf>
    <xf numFmtId="0" fontId="87" fillId="0" borderId="0"/>
    <xf numFmtId="0" fontId="27" fillId="0" borderId="0"/>
    <xf numFmtId="0" fontId="87" fillId="0" borderId="0"/>
    <xf numFmtId="0" fontId="86" fillId="0" borderId="0"/>
    <xf numFmtId="0" fontId="87" fillId="0" borderId="0"/>
    <xf numFmtId="0" fontId="86" fillId="0" borderId="0"/>
    <xf numFmtId="0" fontId="87" fillId="0" borderId="0"/>
    <xf numFmtId="0" fontId="27" fillId="0" borderId="0"/>
    <xf numFmtId="0" fontId="59" fillId="0" borderId="0"/>
    <xf numFmtId="197" fontId="60" fillId="0" borderId="0"/>
    <xf numFmtId="0" fontId="61" fillId="0" borderId="0">
      <alignment horizontal="left"/>
    </xf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197" fontId="62" fillId="57" borderId="0" applyFont="0" applyAlignment="0"/>
    <xf numFmtId="0" fontId="50" fillId="0" borderId="4">
      <alignment vertical="center"/>
    </xf>
    <xf numFmtId="0" fontId="85" fillId="0" borderId="0">
      <alignment vertical="top"/>
    </xf>
    <xf numFmtId="0" fontId="63" fillId="0" borderId="0">
      <alignment horizontal="left"/>
    </xf>
    <xf numFmtId="0" fontId="12" fillId="0" borderId="0">
      <alignment horizontal="left"/>
    </xf>
    <xf numFmtId="0" fontId="52" fillId="0" borderId="0"/>
    <xf numFmtId="0" fontId="12" fillId="0" borderId="0"/>
    <xf numFmtId="0" fontId="64" fillId="0" borderId="0"/>
    <xf numFmtId="0" fontId="64" fillId="0" borderId="0"/>
    <xf numFmtId="0" fontId="65" fillId="0" borderId="0"/>
    <xf numFmtId="0" fontId="65" fillId="0" borderId="0"/>
    <xf numFmtId="0" fontId="64" fillId="0" borderId="0"/>
    <xf numFmtId="0" fontId="64" fillId="0" borderId="0"/>
    <xf numFmtId="198" fontId="66" fillId="0" borderId="0"/>
    <xf numFmtId="0" fontId="65" fillId="0" borderId="0"/>
    <xf numFmtId="0" fontId="64" fillId="0" borderId="0"/>
    <xf numFmtId="197" fontId="67" fillId="58" borderId="0"/>
    <xf numFmtId="0" fontId="72" fillId="53" borderId="16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/>
    <xf numFmtId="41" fontId="75" fillId="0" borderId="0" applyFont="0" applyFill="0" applyBorder="0" applyAlignment="0" applyProtection="0"/>
    <xf numFmtId="190" fontId="75" fillId="0" borderId="0" applyFont="0" applyFill="0" applyBorder="0" applyAlignment="0" applyProtection="0"/>
    <xf numFmtId="38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68" fillId="54" borderId="17" applyNumberFormat="0" applyAlignment="0" applyProtection="0"/>
    <xf numFmtId="0" fontId="69" fillId="0" borderId="21" applyNumberFormat="0" applyFill="0" applyAlignment="0" applyProtection="0"/>
    <xf numFmtId="187" fontId="77" fillId="0" borderId="0" applyFont="0" applyFill="0" applyBorder="0" applyAlignment="0" applyProtection="0"/>
    <xf numFmtId="189" fontId="77" fillId="0" borderId="0" applyFont="0" applyFill="0" applyBorder="0" applyAlignment="0" applyProtection="0"/>
    <xf numFmtId="0" fontId="78" fillId="37" borderId="0" applyNumberFormat="0" applyBorder="0" applyAlignment="0" applyProtection="0"/>
    <xf numFmtId="19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9" fillId="40" borderId="16" applyNumberFormat="0" applyAlignment="0" applyProtection="0"/>
    <xf numFmtId="0" fontId="80" fillId="55" borderId="0" applyNumberFormat="0" applyBorder="0" applyAlignment="0" applyProtection="0"/>
    <xf numFmtId="0" fontId="81" fillId="0" borderId="24" applyNumberFormat="0" applyFill="0" applyAlignment="0" applyProtection="0"/>
    <xf numFmtId="0" fontId="70" fillId="36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52" borderId="0" applyNumberFormat="0" applyBorder="0" applyAlignment="0" applyProtection="0"/>
    <xf numFmtId="0" fontId="71" fillId="53" borderId="23" applyNumberFormat="0" applyAlignment="0" applyProtection="0"/>
    <xf numFmtId="0" fontId="44" fillId="56" borderId="22" applyNumberFormat="0" applyFont="0" applyAlignment="0" applyProtection="0"/>
    <xf numFmtId="0" fontId="82" fillId="0" borderId="18" applyNumberFormat="0" applyFill="0" applyAlignment="0" applyProtection="0"/>
    <xf numFmtId="0" fontId="83" fillId="0" borderId="19" applyNumberFormat="0" applyFill="0" applyAlignment="0" applyProtection="0"/>
    <xf numFmtId="0" fontId="84" fillId="0" borderId="20" applyNumberFormat="0" applyFill="0" applyAlignment="0" applyProtection="0"/>
    <xf numFmtId="0" fontId="84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97" fillId="7" borderId="10" applyNumberFormat="0" applyAlignment="0" applyProtection="0"/>
    <xf numFmtId="190" fontId="27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19" fillId="0" borderId="0"/>
    <xf numFmtId="9" fontId="27" fillId="0" borderId="0" applyFont="0" applyFill="0" applyBorder="0" applyAlignment="0" applyProtection="0"/>
    <xf numFmtId="0" fontId="97" fillId="7" borderId="10" applyNumberFormat="0" applyAlignment="0" applyProtection="0"/>
    <xf numFmtId="0" fontId="36" fillId="0" borderId="0"/>
    <xf numFmtId="0" fontId="36" fillId="0" borderId="0"/>
    <xf numFmtId="190" fontId="27" fillId="0" borderId="0" applyFont="0" applyFill="0" applyBorder="0" applyAlignment="0" applyProtection="0"/>
    <xf numFmtId="3" fontId="106" fillId="59" borderId="2">
      <alignment horizontal="left" vertical="top" wrapText="1"/>
      <protection locked="0"/>
    </xf>
    <xf numFmtId="0" fontId="106" fillId="60" borderId="2">
      <alignment horizontal="left" vertical="top" wrapText="1"/>
    </xf>
    <xf numFmtId="0" fontId="2" fillId="0" borderId="0">
      <alignment vertical="top"/>
    </xf>
    <xf numFmtId="188" fontId="2" fillId="0" borderId="0" applyFont="0" applyFill="0" applyBorder="0" applyAlignment="0" applyProtection="0"/>
    <xf numFmtId="0" fontId="91" fillId="0" borderId="25" applyNumberFormat="0" applyFill="0" applyAlignment="0" applyProtection="0"/>
    <xf numFmtId="0" fontId="92" fillId="0" borderId="26" applyNumberFormat="0" applyFill="0" applyAlignment="0" applyProtection="0"/>
    <xf numFmtId="0" fontId="93" fillId="0" borderId="27" applyNumberFormat="0" applyFill="0" applyAlignment="0" applyProtection="0"/>
    <xf numFmtId="0" fontId="36" fillId="10" borderId="14" applyNumberFormat="0" applyFont="0" applyAlignment="0" applyProtection="0"/>
    <xf numFmtId="0" fontId="93" fillId="0" borderId="0" applyNumberFormat="0" applyFill="0" applyBorder="0" applyAlignment="0" applyProtection="0"/>
    <xf numFmtId="0" fontId="94" fillId="4" borderId="0" applyNumberFormat="0" applyBorder="0" applyAlignment="0" applyProtection="0"/>
    <xf numFmtId="0" fontId="95" fillId="5" borderId="0" applyNumberFormat="0" applyBorder="0" applyAlignment="0" applyProtection="0"/>
    <xf numFmtId="0" fontId="96" fillId="6" borderId="0" applyNumberFormat="0" applyBorder="0" applyAlignment="0" applyProtection="0"/>
    <xf numFmtId="0" fontId="97" fillId="7" borderId="10" applyNumberFormat="0" applyAlignment="0" applyProtection="0"/>
    <xf numFmtId="0" fontId="98" fillId="8" borderId="11" applyNumberFormat="0" applyAlignment="0" applyProtection="0"/>
    <xf numFmtId="0" fontId="99" fillId="8" borderId="10" applyNumberFormat="0" applyAlignment="0" applyProtection="0"/>
    <xf numFmtId="0" fontId="100" fillId="0" borderId="12" applyNumberFormat="0" applyFill="0" applyAlignment="0" applyProtection="0"/>
    <xf numFmtId="0" fontId="101" fillId="9" borderId="13" applyNumberFormat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0" fillId="0" borderId="15" applyNumberFormat="0" applyFill="0" applyAlignment="0" applyProtection="0"/>
    <xf numFmtId="0" fontId="104" fillId="11" borderId="0" applyNumberFormat="0" applyBorder="0" applyAlignment="0" applyProtection="0"/>
    <xf numFmtId="0" fontId="104" fillId="14" borderId="0" applyNumberFormat="0" applyBorder="0" applyAlignment="0" applyProtection="0"/>
    <xf numFmtId="0" fontId="104" fillId="15" borderId="0" applyNumberFormat="0" applyBorder="0" applyAlignment="0" applyProtection="0"/>
    <xf numFmtId="0" fontId="104" fillId="18" borderId="0" applyNumberFormat="0" applyBorder="0" applyAlignment="0" applyProtection="0"/>
    <xf numFmtId="0" fontId="104" fillId="19" borderId="0" applyNumberFormat="0" applyBorder="0" applyAlignment="0" applyProtection="0"/>
    <xf numFmtId="0" fontId="104" fillId="22" borderId="0" applyNumberFormat="0" applyBorder="0" applyAlignment="0" applyProtection="0"/>
    <xf numFmtId="0" fontId="104" fillId="23" borderId="0" applyNumberFormat="0" applyBorder="0" applyAlignment="0" applyProtection="0"/>
    <xf numFmtId="0" fontId="104" fillId="26" borderId="0" applyNumberFormat="0" applyBorder="0" applyAlignment="0" applyProtection="0"/>
    <xf numFmtId="0" fontId="104" fillId="27" borderId="0" applyNumberFormat="0" applyBorder="0" applyAlignment="0" applyProtection="0"/>
    <xf numFmtId="0" fontId="104" fillId="30" borderId="0" applyNumberFormat="0" applyBorder="0" applyAlignment="0" applyProtection="0"/>
    <xf numFmtId="0" fontId="104" fillId="31" borderId="0" applyNumberFormat="0" applyBorder="0" applyAlignment="0" applyProtection="0"/>
    <xf numFmtId="0" fontId="104" fillId="34" borderId="0" applyNumberFormat="0" applyBorder="0" applyAlignment="0" applyProtection="0"/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27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07" fillId="0" borderId="0">
      <alignment vertical="top"/>
    </xf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104" fillId="14" borderId="0" applyNumberFormat="0" applyBorder="0" applyAlignment="0" applyProtection="0"/>
    <xf numFmtId="0" fontId="104" fillId="18" borderId="0" applyNumberFormat="0" applyBorder="0" applyAlignment="0" applyProtection="0"/>
    <xf numFmtId="0" fontId="104" fillId="22" borderId="0" applyNumberFormat="0" applyBorder="0" applyAlignment="0" applyProtection="0"/>
    <xf numFmtId="0" fontId="104" fillId="26" borderId="0" applyNumberFormat="0" applyBorder="0" applyAlignment="0" applyProtection="0"/>
    <xf numFmtId="0" fontId="104" fillId="30" borderId="0" applyNumberFormat="0" applyBorder="0" applyAlignment="0" applyProtection="0"/>
    <xf numFmtId="0" fontId="104" fillId="34" borderId="0" applyNumberFormat="0" applyBorder="0" applyAlignment="0" applyProtection="0"/>
    <xf numFmtId="0" fontId="104" fillId="11" borderId="0" applyNumberFormat="0" applyBorder="0" applyAlignment="0" applyProtection="0"/>
    <xf numFmtId="0" fontId="104" fillId="15" borderId="0" applyNumberFormat="0" applyBorder="0" applyAlignment="0" applyProtection="0"/>
    <xf numFmtId="0" fontId="104" fillId="19" borderId="0" applyNumberFormat="0" applyBorder="0" applyAlignment="0" applyProtection="0"/>
    <xf numFmtId="0" fontId="104" fillId="23" borderId="0" applyNumberFormat="0" applyBorder="0" applyAlignment="0" applyProtection="0"/>
    <xf numFmtId="0" fontId="104" fillId="27" borderId="0" applyNumberFormat="0" applyBorder="0" applyAlignment="0" applyProtection="0"/>
    <xf numFmtId="0" fontId="104" fillId="31" borderId="0" applyNumberFormat="0" applyBorder="0" applyAlignment="0" applyProtection="0"/>
    <xf numFmtId="0" fontId="95" fillId="5" borderId="0" applyNumberFormat="0" applyBorder="0" applyAlignment="0" applyProtection="0"/>
    <xf numFmtId="0" fontId="99" fillId="8" borderId="10" applyNumberFormat="0" applyAlignment="0" applyProtection="0"/>
    <xf numFmtId="0" fontId="101" fillId="9" borderId="13" applyNumberFormat="0" applyAlignment="0" applyProtection="0"/>
    <xf numFmtId="0" fontId="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4" fillId="4" borderId="0" applyNumberFormat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0" fontId="93" fillId="0" borderId="0" applyNumberFormat="0" applyFill="0" applyBorder="0" applyAlignment="0" applyProtection="0"/>
    <xf numFmtId="0" fontId="97" fillId="7" borderId="10" applyNumberFormat="0" applyAlignment="0" applyProtection="0"/>
    <xf numFmtId="0" fontId="100" fillId="0" borderId="12" applyNumberFormat="0" applyFill="0" applyAlignment="0" applyProtection="0"/>
    <xf numFmtId="0" fontId="96" fillId="6" borderId="0" applyNumberFormat="0" applyBorder="0" applyAlignment="0" applyProtection="0"/>
    <xf numFmtId="0" fontId="98" fillId="8" borderId="11" applyNumberFormat="0" applyAlignment="0" applyProtection="0"/>
    <xf numFmtId="193" fontId="2" fillId="0" borderId="0" applyFont="0" applyFill="0" applyBorder="0" applyAlignment="0" applyProtection="0"/>
    <xf numFmtId="0" fontId="90" fillId="0" borderId="15" applyNumberFormat="0" applyFill="0" applyAlignment="0" applyProtection="0"/>
    <xf numFmtId="0" fontId="102" fillId="0" borderId="0" applyNumberFormat="0" applyFill="0" applyBorder="0" applyAlignment="0" applyProtection="0"/>
    <xf numFmtId="0" fontId="27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188" fontId="2" fillId="0" borderId="0" applyFont="0" applyFill="0" applyBorder="0" applyAlignment="0" applyProtection="0"/>
    <xf numFmtId="0" fontId="36" fillId="0" borderId="0"/>
    <xf numFmtId="188" fontId="2" fillId="0" borderId="0" applyFont="0" applyFill="0" applyBorder="0" applyAlignment="0" applyProtection="0"/>
    <xf numFmtId="0" fontId="19" fillId="0" borderId="0"/>
    <xf numFmtId="0" fontId="36" fillId="10" borderId="14" applyNumberFormat="0" applyFont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>
      <alignment vertical="top"/>
    </xf>
    <xf numFmtId="0" fontId="97" fillId="7" borderId="10" applyNumberFormat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36" fillId="0" borderId="0"/>
    <xf numFmtId="0" fontId="97" fillId="7" borderId="10" applyNumberFormat="0" applyAlignment="0" applyProtection="0"/>
    <xf numFmtId="0" fontId="97" fillId="7" borderId="10" applyNumberFormat="0" applyAlignment="0" applyProtection="0"/>
    <xf numFmtId="0" fontId="27" fillId="0" borderId="0"/>
    <xf numFmtId="0" fontId="107" fillId="0" borderId="0">
      <alignment vertical="top"/>
    </xf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36" fillId="0" borderId="0"/>
    <xf numFmtId="0" fontId="36" fillId="0" borderId="0"/>
    <xf numFmtId="0" fontId="97" fillId="7" borderId="10" applyNumberFormat="0" applyAlignment="0" applyProtection="0"/>
    <xf numFmtId="190" fontId="2" fillId="0" borderId="0" applyFon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7" fillId="0" borderId="0"/>
    <xf numFmtId="19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7" fillId="7" borderId="10" applyNumberFormat="0" applyAlignment="0" applyProtection="0"/>
    <xf numFmtId="0" fontId="2" fillId="0" borderId="0"/>
    <xf numFmtId="0" fontId="2" fillId="0" borderId="0"/>
    <xf numFmtId="0" fontId="2" fillId="0" borderId="0"/>
  </cellStyleXfs>
  <cellXfs count="141">
    <xf numFmtId="0" fontId="0" fillId="0" borderId="0" xfId="0"/>
    <xf numFmtId="0" fontId="32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vertical="center"/>
    </xf>
    <xf numFmtId="0" fontId="32" fillId="0" borderId="0" xfId="0" applyNumberFormat="1" applyFont="1" applyFill="1" applyBorder="1" applyAlignment="1">
      <alignment vertical="center"/>
    </xf>
    <xf numFmtId="0" fontId="33" fillId="0" borderId="0" xfId="0" applyNumberFormat="1" applyFont="1" applyFill="1" applyAlignment="1">
      <alignment vertical="center"/>
    </xf>
    <xf numFmtId="188" fontId="32" fillId="0" borderId="0" xfId="0" applyNumberFormat="1" applyFont="1" applyFill="1" applyAlignment="1">
      <alignment vertical="center"/>
    </xf>
    <xf numFmtId="188" fontId="32" fillId="0" borderId="0" xfId="0" applyNumberFormat="1" applyFont="1" applyFill="1" applyBorder="1" applyAlignment="1">
      <alignment vertical="center"/>
    </xf>
    <xf numFmtId="188" fontId="32" fillId="0" borderId="0" xfId="0" applyNumberFormat="1" applyFont="1" applyFill="1" applyBorder="1" applyAlignment="1">
      <alignment horizontal="right" vertical="center"/>
    </xf>
    <xf numFmtId="188" fontId="32" fillId="0" borderId="5" xfId="0" applyNumberFormat="1" applyFont="1" applyFill="1" applyBorder="1" applyAlignment="1">
      <alignment horizontal="right" vertical="center"/>
    </xf>
    <xf numFmtId="0" fontId="32" fillId="0" borderId="0" xfId="0" applyNumberFormat="1" applyFont="1" applyFill="1" applyBorder="1" applyAlignment="1">
      <alignment horizontal="center" vertical="center"/>
    </xf>
    <xf numFmtId="188" fontId="32" fillId="0" borderId="0" xfId="0" applyNumberFormat="1" applyFont="1" applyFill="1" applyAlignment="1">
      <alignment horizontal="center" vertical="center"/>
    </xf>
    <xf numFmtId="37" fontId="32" fillId="0" borderId="0" xfId="0" applyNumberFormat="1" applyFont="1" applyFill="1" applyBorder="1" applyAlignment="1">
      <alignment horizontal="right" vertical="center"/>
    </xf>
    <xf numFmtId="188" fontId="32" fillId="0" borderId="5" xfId="0" applyNumberFormat="1" applyFont="1" applyFill="1" applyBorder="1" applyAlignment="1">
      <alignment vertical="center"/>
    </xf>
    <xf numFmtId="0" fontId="32" fillId="0" borderId="0" xfId="0" applyNumberFormat="1" applyFont="1" applyFill="1" applyAlignment="1">
      <alignment horizontal="center" vertical="center"/>
    </xf>
    <xf numFmtId="37" fontId="32" fillId="0" borderId="0" xfId="0" applyNumberFormat="1" applyFont="1" applyFill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0" fontId="108" fillId="0" borderId="0" xfId="0" applyNumberFormat="1" applyFont="1" applyFill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  <xf numFmtId="201" fontId="109" fillId="0" borderId="0" xfId="0" applyNumberFormat="1" applyFont="1" applyFill="1" applyAlignment="1">
      <alignment horizontal="right" vertical="center"/>
    </xf>
    <xf numFmtId="1" fontId="110" fillId="0" borderId="0" xfId="0" applyNumberFormat="1" applyFont="1" applyFill="1" applyAlignment="1">
      <alignment horizontal="center" vertical="center"/>
    </xf>
    <xf numFmtId="188" fontId="111" fillId="0" borderId="0" xfId="0" applyNumberFormat="1" applyFont="1" applyFill="1" applyAlignment="1">
      <alignment horizontal="right" vertical="center"/>
    </xf>
    <xf numFmtId="201" fontId="110" fillId="0" borderId="0" xfId="0" applyNumberFormat="1" applyFont="1" applyFill="1" applyAlignment="1">
      <alignment horizontal="right" vertical="center"/>
    </xf>
    <xf numFmtId="188" fontId="111" fillId="0" borderId="0" xfId="0" applyNumberFormat="1" applyFont="1" applyFill="1" applyAlignment="1">
      <alignment vertical="center"/>
    </xf>
    <xf numFmtId="201" fontId="110" fillId="0" borderId="0" xfId="0" applyNumberFormat="1" applyFont="1" applyFill="1" applyAlignment="1">
      <alignment vertical="center"/>
    </xf>
    <xf numFmtId="0" fontId="112" fillId="0" borderId="0" xfId="0" applyNumberFormat="1" applyFont="1" applyFill="1" applyAlignment="1">
      <alignment horizontal="center" vertical="center"/>
    </xf>
    <xf numFmtId="0" fontId="112" fillId="0" borderId="0" xfId="0" applyFont="1" applyFill="1" applyAlignment="1">
      <alignment horizontal="center" vertical="center"/>
    </xf>
    <xf numFmtId="0" fontId="31" fillId="0" borderId="0" xfId="0" applyNumberFormat="1" applyFont="1" applyFill="1" applyBorder="1" applyAlignment="1">
      <alignment vertical="center"/>
    </xf>
    <xf numFmtId="37" fontId="32" fillId="0" borderId="0" xfId="0" applyNumberFormat="1" applyFont="1" applyFill="1" applyAlignment="1">
      <alignment horizontal="right" vertical="center"/>
    </xf>
    <xf numFmtId="0" fontId="32" fillId="0" borderId="5" xfId="0" quotePrefix="1" applyNumberFormat="1" applyFont="1" applyFill="1" applyBorder="1" applyAlignment="1">
      <alignment horizontal="center" vertical="center"/>
    </xf>
    <xf numFmtId="188" fontId="110" fillId="0" borderId="0" xfId="0" applyNumberFormat="1" applyFont="1" applyFill="1" applyBorder="1" applyAlignment="1">
      <alignment horizontal="right" vertical="center"/>
    </xf>
    <xf numFmtId="188" fontId="32" fillId="0" borderId="0" xfId="0" applyNumberFormat="1" applyFont="1" applyFill="1" applyBorder="1" applyAlignment="1">
      <alignment horizontal="center" vertical="center"/>
    </xf>
    <xf numFmtId="188" fontId="32" fillId="0" borderId="9" xfId="0" applyNumberFormat="1" applyFont="1" applyFill="1" applyBorder="1" applyAlignment="1">
      <alignment horizontal="right" vertical="center"/>
    </xf>
    <xf numFmtId="188" fontId="32" fillId="0" borderId="0" xfId="0" applyNumberFormat="1" applyFont="1" applyFill="1" applyAlignment="1">
      <alignment horizontal="right" vertical="center"/>
    </xf>
    <xf numFmtId="0" fontId="32" fillId="0" borderId="0" xfId="0" quotePrefix="1" applyNumberFormat="1" applyFont="1" applyFill="1" applyAlignment="1">
      <alignment horizontal="left" vertical="center"/>
    </xf>
    <xf numFmtId="188" fontId="32" fillId="0" borderId="6" xfId="0" applyNumberFormat="1" applyFont="1" applyFill="1" applyBorder="1" applyAlignment="1">
      <alignment vertical="center"/>
    </xf>
    <xf numFmtId="37" fontId="32" fillId="0" borderId="0" xfId="0" applyNumberFormat="1" applyFont="1" applyFill="1" applyBorder="1" applyAlignment="1">
      <alignment vertical="center"/>
    </xf>
    <xf numFmtId="37" fontId="31" fillId="0" borderId="0" xfId="0" applyNumberFormat="1" applyFont="1" applyFill="1" applyAlignment="1">
      <alignment vertical="center"/>
    </xf>
    <xf numFmtId="0" fontId="33" fillId="0" borderId="0" xfId="0" applyNumberFormat="1" applyFont="1" applyFill="1" applyBorder="1" applyAlignment="1">
      <alignment vertical="center"/>
    </xf>
    <xf numFmtId="0" fontId="32" fillId="0" borderId="0" xfId="0" applyNumberFormat="1" applyFont="1" applyFill="1" applyAlignment="1">
      <alignment horizontal="left" vertical="center"/>
    </xf>
    <xf numFmtId="0" fontId="110" fillId="0" borderId="0" xfId="0" applyNumberFormat="1" applyFont="1" applyFill="1" applyAlignment="1">
      <alignment vertical="center"/>
    </xf>
    <xf numFmtId="188" fontId="110" fillId="0" borderId="0" xfId="0" applyNumberFormat="1" applyFont="1" applyFill="1" applyAlignment="1">
      <alignment horizontal="center" vertical="center"/>
    </xf>
    <xf numFmtId="188" fontId="110" fillId="0" borderId="0" xfId="0" applyNumberFormat="1" applyFont="1" applyFill="1" applyAlignment="1">
      <alignment horizontal="right" vertical="center"/>
    </xf>
    <xf numFmtId="0" fontId="32" fillId="0" borderId="0" xfId="0" applyFont="1" applyFill="1" applyAlignment="1">
      <alignment vertical="center"/>
    </xf>
    <xf numFmtId="0" fontId="32" fillId="0" borderId="0" xfId="0" applyNumberFormat="1" applyFont="1" applyFill="1" applyAlignment="1">
      <alignment horizontal="right" vertical="center"/>
    </xf>
    <xf numFmtId="0" fontId="32" fillId="0" borderId="0" xfId="0" applyNumberFormat="1" applyFont="1" applyFill="1" applyBorder="1" applyAlignment="1">
      <alignment horizontal="right" vertical="center"/>
    </xf>
    <xf numFmtId="188" fontId="32" fillId="0" borderId="6" xfId="0" applyNumberFormat="1" applyFont="1" applyFill="1" applyBorder="1" applyAlignment="1">
      <alignment horizontal="right" vertical="center"/>
    </xf>
    <xf numFmtId="188" fontId="32" fillId="0" borderId="8" xfId="0" applyNumberFormat="1" applyFont="1" applyFill="1" applyBorder="1" applyAlignment="1">
      <alignment horizontal="right" vertical="center"/>
    </xf>
    <xf numFmtId="190" fontId="32" fillId="0" borderId="0" xfId="1" applyNumberFormat="1" applyFont="1" applyFill="1" applyAlignment="1">
      <alignment horizontal="right" vertical="center"/>
    </xf>
    <xf numFmtId="190" fontId="32" fillId="0" borderId="0" xfId="1" applyNumberFormat="1" applyFont="1" applyFill="1" applyBorder="1" applyAlignment="1">
      <alignment horizontal="right" vertical="center"/>
    </xf>
    <xf numFmtId="0" fontId="32" fillId="0" borderId="7" xfId="0" applyNumberFormat="1" applyFont="1" applyFill="1" applyBorder="1" applyAlignment="1">
      <alignment vertical="center"/>
    </xf>
    <xf numFmtId="37" fontId="32" fillId="0" borderId="0" xfId="0" applyNumberFormat="1" applyFont="1" applyFill="1" applyAlignment="1">
      <alignment horizontal="left" vertical="center"/>
    </xf>
    <xf numFmtId="37" fontId="31" fillId="0" borderId="5" xfId="0" applyNumberFormat="1" applyFont="1" applyFill="1" applyBorder="1" applyAlignment="1">
      <alignment horizontal="centerContinuous" vertical="center"/>
    </xf>
    <xf numFmtId="0" fontId="32" fillId="0" borderId="5" xfId="0" applyNumberFormat="1" applyFont="1" applyFill="1" applyBorder="1" applyAlignment="1">
      <alignment horizontal="centerContinuous" vertical="center"/>
    </xf>
    <xf numFmtId="37" fontId="32" fillId="0" borderId="5" xfId="0" applyNumberFormat="1" applyFont="1" applyFill="1" applyBorder="1" applyAlignment="1">
      <alignment horizontal="centerContinuous" vertical="center"/>
    </xf>
    <xf numFmtId="0" fontId="32" fillId="0" borderId="0" xfId="0" applyNumberFormat="1" applyFont="1" applyFill="1" applyBorder="1" applyAlignment="1">
      <alignment horizontal="centerContinuous" vertical="center"/>
    </xf>
    <xf numFmtId="0" fontId="32" fillId="0" borderId="9" xfId="0" quotePrefix="1" applyNumberFormat="1" applyFont="1" applyFill="1" applyBorder="1" applyAlignment="1">
      <alignment horizontal="center" vertical="center"/>
    </xf>
    <xf numFmtId="0" fontId="32" fillId="0" borderId="0" xfId="0" quotePrefix="1" applyNumberFormat="1" applyFont="1" applyFill="1" applyBorder="1" applyAlignment="1">
      <alignment horizontal="center" vertical="center"/>
    </xf>
    <xf numFmtId="0" fontId="108" fillId="0" borderId="0" xfId="0" applyNumberFormat="1" applyFont="1" applyFill="1" applyBorder="1" applyAlignment="1">
      <alignment horizontal="center" vertical="center"/>
    </xf>
    <xf numFmtId="188" fontId="32" fillId="0" borderId="9" xfId="0" applyNumberFormat="1" applyFont="1" applyFill="1" applyBorder="1" applyAlignment="1">
      <alignment vertical="center"/>
    </xf>
    <xf numFmtId="0" fontId="108" fillId="0" borderId="0" xfId="0" applyNumberFormat="1" applyFont="1" applyFill="1" applyBorder="1" applyAlignment="1">
      <alignment vertical="center"/>
    </xf>
    <xf numFmtId="201" fontId="110" fillId="0" borderId="0" xfId="0" applyNumberFormat="1" applyFont="1" applyFill="1" applyBorder="1" applyAlignment="1">
      <alignment vertical="center"/>
    </xf>
    <xf numFmtId="0" fontId="110" fillId="0" borderId="0" xfId="0" applyNumberFormat="1" applyFont="1" applyFill="1" applyBorder="1" applyAlignment="1">
      <alignment horizontal="right" vertical="center"/>
    </xf>
    <xf numFmtId="188" fontId="110" fillId="0" borderId="0" xfId="0" applyNumberFormat="1" applyFont="1" applyFill="1" applyBorder="1" applyAlignment="1">
      <alignment vertical="center"/>
    </xf>
    <xf numFmtId="201" fontId="111" fillId="0" borderId="0" xfId="0" applyNumberFormat="1" applyFont="1" applyFill="1" applyBorder="1" applyAlignment="1">
      <alignment vertical="center"/>
    </xf>
    <xf numFmtId="188" fontId="32" fillId="0" borderId="28" xfId="0" applyNumberFormat="1" applyFont="1" applyFill="1" applyBorder="1" applyAlignment="1">
      <alignment vertical="center"/>
    </xf>
    <xf numFmtId="188" fontId="32" fillId="0" borderId="29" xfId="0" applyNumberFormat="1" applyFont="1" applyFill="1" applyBorder="1" applyAlignment="1">
      <alignment vertical="center"/>
    </xf>
    <xf numFmtId="37" fontId="32" fillId="0" borderId="0" xfId="155" applyNumberFormat="1" applyFont="1" applyFill="1" applyBorder="1" applyAlignment="1">
      <alignment vertical="center"/>
    </xf>
    <xf numFmtId="188" fontId="32" fillId="0" borderId="0" xfId="155" applyNumberFormat="1" applyFont="1" applyFill="1" applyBorder="1" applyAlignment="1">
      <alignment horizontal="center" vertical="center"/>
    </xf>
    <xf numFmtId="188" fontId="32" fillId="0" borderId="5" xfId="155" applyNumberFormat="1" applyFont="1" applyFill="1" applyBorder="1" applyAlignment="1">
      <alignment horizontal="center" vertical="center"/>
    </xf>
    <xf numFmtId="39" fontId="32" fillId="0" borderId="6" xfId="0" applyNumberFormat="1" applyFont="1" applyFill="1" applyBorder="1" applyAlignment="1">
      <alignment vertical="center"/>
    </xf>
    <xf numFmtId="39" fontId="32" fillId="0" borderId="0" xfId="0" applyNumberFormat="1" applyFont="1" applyFill="1" applyBorder="1" applyAlignment="1">
      <alignment vertical="center"/>
    </xf>
    <xf numFmtId="200" fontId="32" fillId="0" borderId="0" xfId="0" applyNumberFormat="1" applyFont="1" applyFill="1" applyBorder="1" applyAlignment="1">
      <alignment vertical="center"/>
    </xf>
    <xf numFmtId="0" fontId="31" fillId="0" borderId="0" xfId="0" applyFont="1" applyFill="1" applyAlignment="1">
      <alignment horizontal="left" vertical="center"/>
    </xf>
    <xf numFmtId="188" fontId="32" fillId="0" borderId="28" xfId="0" applyNumberFormat="1" applyFont="1" applyFill="1" applyBorder="1" applyAlignment="1">
      <alignment horizontal="right" vertical="center"/>
    </xf>
    <xf numFmtId="0" fontId="110" fillId="0" borderId="0" xfId="0" applyNumberFormat="1" applyFont="1" applyFill="1" applyAlignment="1">
      <alignment horizontal="right" vertical="center"/>
    </xf>
    <xf numFmtId="188" fontId="110" fillId="0" borderId="0" xfId="0" applyNumberFormat="1" applyFont="1" applyFill="1" applyAlignment="1">
      <alignment vertical="center"/>
    </xf>
    <xf numFmtId="188" fontId="32" fillId="0" borderId="3" xfId="0" applyNumberFormat="1" applyFont="1" applyFill="1" applyBorder="1" applyAlignment="1">
      <alignment horizontal="right" vertical="center"/>
    </xf>
    <xf numFmtId="188" fontId="32" fillId="0" borderId="29" xfId="155" applyNumberFormat="1" applyFont="1" applyFill="1" applyBorder="1" applyAlignment="1">
      <alignment horizontal="center" vertical="center"/>
    </xf>
    <xf numFmtId="0" fontId="110" fillId="0" borderId="0" xfId="155" applyFont="1" applyFill="1" applyAlignment="1">
      <alignment vertical="center"/>
    </xf>
    <xf numFmtId="188" fontId="32" fillId="0" borderId="0" xfId="155" applyNumberFormat="1" applyFont="1" applyFill="1" applyAlignment="1">
      <alignment horizontal="center" vertical="center"/>
    </xf>
    <xf numFmtId="188" fontId="110" fillId="0" borderId="28" xfId="0" applyNumberFormat="1" applyFont="1" applyFill="1" applyBorder="1" applyAlignment="1">
      <alignment vertical="center"/>
    </xf>
    <xf numFmtId="0" fontId="108" fillId="0" borderId="0" xfId="0" applyFont="1" applyFill="1" applyAlignment="1">
      <alignment horizontal="center" vertical="center"/>
    </xf>
    <xf numFmtId="188" fontId="32" fillId="0" borderId="29" xfId="0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vertical="center"/>
    </xf>
    <xf numFmtId="188" fontId="31" fillId="0" borderId="0" xfId="0" applyNumberFormat="1" applyFont="1" applyFill="1" applyAlignment="1">
      <alignment vertical="center"/>
    </xf>
    <xf numFmtId="188" fontId="31" fillId="0" borderId="5" xfId="0" applyNumberFormat="1" applyFont="1" applyFill="1" applyBorder="1" applyAlignment="1">
      <alignment horizontal="centerContinuous" vertical="center"/>
    </xf>
    <xf numFmtId="188" fontId="32" fillId="0" borderId="5" xfId="0" applyNumberFormat="1" applyFont="1" applyFill="1" applyBorder="1" applyAlignment="1">
      <alignment horizontal="centerContinuous" vertical="center"/>
    </xf>
    <xf numFmtId="188" fontId="32" fillId="0" borderId="0" xfId="0" applyNumberFormat="1" applyFont="1" applyFill="1" applyBorder="1" applyAlignment="1">
      <alignment horizontal="centerContinuous" vertical="center"/>
    </xf>
    <xf numFmtId="0" fontId="33" fillId="0" borderId="0" xfId="0" applyNumberFormat="1" applyFont="1" applyFill="1" applyAlignment="1">
      <alignment horizontal="center" vertical="center"/>
    </xf>
    <xf numFmtId="188" fontId="32" fillId="0" borderId="9" xfId="0" quotePrefix="1" applyNumberFormat="1" applyFont="1" applyFill="1" applyBorder="1" applyAlignment="1">
      <alignment horizontal="center" vertical="center"/>
    </xf>
    <xf numFmtId="188" fontId="32" fillId="0" borderId="0" xfId="0" quotePrefix="1" applyNumberFormat="1" applyFont="1" applyFill="1" applyBorder="1" applyAlignment="1">
      <alignment horizontal="center" vertical="center"/>
    </xf>
    <xf numFmtId="188" fontId="32" fillId="0" borderId="0" xfId="1" applyNumberFormat="1" applyFont="1" applyFill="1" applyBorder="1" applyAlignment="1">
      <alignment horizontal="right" vertical="center"/>
    </xf>
    <xf numFmtId="188" fontId="32" fillId="0" borderId="0" xfId="1" applyNumberFormat="1" applyFont="1" applyFill="1" applyAlignment="1">
      <alignment horizontal="right" vertical="center"/>
    </xf>
    <xf numFmtId="0" fontId="113" fillId="0" borderId="0" xfId="0" applyNumberFormat="1" applyFont="1" applyFill="1" applyAlignment="1">
      <alignment vertical="center"/>
    </xf>
    <xf numFmtId="188" fontId="32" fillId="61" borderId="0" xfId="0" applyNumberFormat="1" applyFont="1" applyFill="1" applyBorder="1" applyAlignment="1">
      <alignment horizontal="center" vertical="center"/>
    </xf>
    <xf numFmtId="188" fontId="32" fillId="61" borderId="0" xfId="0" applyNumberFormat="1" applyFont="1" applyFill="1" applyBorder="1" applyAlignment="1">
      <alignment horizontal="right" vertical="center"/>
    </xf>
    <xf numFmtId="188" fontId="32" fillId="61" borderId="0" xfId="0" applyNumberFormat="1" applyFont="1" applyFill="1" applyBorder="1" applyAlignment="1">
      <alignment vertical="center"/>
    </xf>
    <xf numFmtId="39" fontId="32" fillId="0" borderId="0" xfId="0" applyNumberFormat="1" applyFont="1" applyFill="1" applyAlignment="1">
      <alignment vertical="center"/>
    </xf>
    <xf numFmtId="37" fontId="32" fillId="61" borderId="0" xfId="0" applyNumberFormat="1" applyFont="1" applyFill="1" applyAlignment="1">
      <alignment vertical="center"/>
    </xf>
    <xf numFmtId="0" fontId="32" fillId="61" borderId="0" xfId="0" applyNumberFormat="1" applyFont="1" applyFill="1" applyAlignment="1">
      <alignment vertical="center"/>
    </xf>
    <xf numFmtId="188" fontId="113" fillId="0" borderId="0" xfId="0" applyNumberFormat="1" applyFont="1" applyFill="1" applyAlignment="1">
      <alignment horizontal="right" vertical="center"/>
    </xf>
    <xf numFmtId="0" fontId="32" fillId="0" borderId="5" xfId="0" applyNumberFormat="1" applyFont="1" applyFill="1" applyBorder="1" applyAlignment="1">
      <alignment horizontal="center" vertical="center"/>
    </xf>
    <xf numFmtId="190" fontId="32" fillId="0" borderId="0" xfId="0" applyNumberFormat="1" applyFont="1" applyFill="1" applyAlignment="1">
      <alignment vertical="center"/>
    </xf>
    <xf numFmtId="188" fontId="32" fillId="0" borderId="5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188" fontId="32" fillId="61" borderId="5" xfId="0" applyNumberFormat="1" applyFont="1" applyFill="1" applyBorder="1" applyAlignment="1">
      <alignment vertical="center"/>
    </xf>
    <xf numFmtId="188" fontId="32" fillId="61" borderId="5" xfId="0" applyNumberFormat="1" applyFont="1" applyFill="1" applyBorder="1" applyAlignment="1">
      <alignment horizontal="right" vertical="center"/>
    </xf>
    <xf numFmtId="0" fontId="31" fillId="62" borderId="0" xfId="0" applyNumberFormat="1" applyFont="1" applyFill="1" applyAlignment="1">
      <alignment vertical="center"/>
    </xf>
    <xf numFmtId="0" fontId="32" fillId="61" borderId="0" xfId="0" applyFont="1" applyFill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188" fontId="32" fillId="61" borderId="0" xfId="0" applyNumberFormat="1" applyFont="1" applyFill="1" applyAlignment="1">
      <alignment horizontal="right" vertical="center"/>
    </xf>
    <xf numFmtId="188" fontId="32" fillId="0" borderId="5" xfId="0" applyNumberFormat="1" applyFont="1" applyBorder="1" applyAlignment="1">
      <alignment vertical="center"/>
    </xf>
    <xf numFmtId="37" fontId="32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37" fontId="34" fillId="0" borderId="0" xfId="0" applyNumberFormat="1" applyFont="1" applyAlignment="1">
      <alignment horizontal="right" vertical="center"/>
    </xf>
    <xf numFmtId="38" fontId="31" fillId="0" borderId="0" xfId="0" applyNumberFormat="1" applyFont="1" applyAlignment="1">
      <alignment vertical="center"/>
    </xf>
    <xf numFmtId="38" fontId="32" fillId="0" borderId="0" xfId="0" applyNumberFormat="1" applyFont="1" applyAlignment="1">
      <alignment horizontal="center" vertical="center"/>
    </xf>
    <xf numFmtId="37" fontId="32" fillId="0" borderId="0" xfId="0" applyNumberFormat="1" applyFont="1" applyAlignment="1">
      <alignment horizontal="right" vertical="center"/>
    </xf>
    <xf numFmtId="38" fontId="32" fillId="0" borderId="0" xfId="0" applyNumberFormat="1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vertical="center"/>
    </xf>
    <xf numFmtId="37" fontId="32" fillId="0" borderId="0" xfId="0" applyNumberFormat="1" applyFont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37" fontId="32" fillId="0" borderId="5" xfId="0" applyNumberFormat="1" applyFont="1" applyBorder="1" applyAlignment="1">
      <alignment horizontal="center" vertical="center"/>
    </xf>
    <xf numFmtId="188" fontId="32" fillId="0" borderId="0" xfId="0" applyNumberFormat="1" applyFont="1" applyAlignment="1">
      <alignment vertical="center"/>
    </xf>
    <xf numFmtId="188" fontId="32" fillId="0" borderId="0" xfId="0" applyNumberFormat="1" applyFont="1" applyAlignment="1">
      <alignment horizontal="right" vertical="center"/>
    </xf>
    <xf numFmtId="188" fontId="32" fillId="0" borderId="5" xfId="0" applyNumberFormat="1" applyFont="1" applyBorder="1" applyAlignment="1">
      <alignment horizontal="right" vertical="center"/>
    </xf>
    <xf numFmtId="38" fontId="32" fillId="0" borderId="0" xfId="0" applyNumberFormat="1" applyFont="1" applyAlignment="1">
      <alignment vertical="center"/>
    </xf>
    <xf numFmtId="188" fontId="32" fillId="0" borderId="8" xfId="0" applyNumberFormat="1" applyFont="1" applyBorder="1" applyAlignment="1">
      <alignment vertical="center"/>
    </xf>
    <xf numFmtId="188" fontId="32" fillId="0" borderId="0" xfId="0" applyNumberFormat="1" applyFont="1" applyAlignment="1">
      <alignment horizontal="center" vertical="center"/>
    </xf>
    <xf numFmtId="188" fontId="32" fillId="61" borderId="0" xfId="0" applyNumberFormat="1" applyFont="1" applyFill="1" applyAlignment="1">
      <alignment vertical="center"/>
    </xf>
    <xf numFmtId="0" fontId="32" fillId="0" borderId="5" xfId="0" applyFont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  <xf numFmtId="0" fontId="0" fillId="0" borderId="0" xfId="0" applyFont="1"/>
    <xf numFmtId="188" fontId="0" fillId="0" borderId="0" xfId="0" applyNumberFormat="1" applyFont="1"/>
    <xf numFmtId="188" fontId="32" fillId="0" borderId="3" xfId="155" applyNumberFormat="1" applyFont="1" applyFill="1" applyBorder="1" applyAlignment="1">
      <alignment horizontal="center" vertical="center"/>
    </xf>
    <xf numFmtId="37" fontId="31" fillId="0" borderId="5" xfId="0" applyNumberFormat="1" applyFont="1" applyFill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</cellXfs>
  <cellStyles count="412">
    <cellStyle name="20% - Accent1 2" xfId="317"/>
    <cellStyle name="20% - Accent1 3" xfId="360"/>
    <cellStyle name="20% - Accent1 4" xfId="301"/>
    <cellStyle name="20% - Accent2 2" xfId="318"/>
    <cellStyle name="20% - Accent2 3" xfId="361"/>
    <cellStyle name="20% - Accent2 4" xfId="302"/>
    <cellStyle name="20% - Accent3 2" xfId="319"/>
    <cellStyle name="20% - Accent3 3" xfId="362"/>
    <cellStyle name="20% - Accent3 4" xfId="303"/>
    <cellStyle name="20% - Accent4 2" xfId="320"/>
    <cellStyle name="20% - Accent4 3" xfId="363"/>
    <cellStyle name="20% - Accent4 4" xfId="304"/>
    <cellStyle name="20% - Accent5 2" xfId="321"/>
    <cellStyle name="20% - Accent5 3" xfId="364"/>
    <cellStyle name="20% - Accent5 4" xfId="305"/>
    <cellStyle name="20% - Accent6 2" xfId="322"/>
    <cellStyle name="20% - Accent6 3" xfId="365"/>
    <cellStyle name="20% - Accent6 4" xfId="306"/>
    <cellStyle name="20% - ส่วนที่ถูกเน้น1" xfId="51"/>
    <cellStyle name="20% - ส่วนที่ถูกเน้น2" xfId="52"/>
    <cellStyle name="20% - ส่วนที่ถูกเน้น3" xfId="53"/>
    <cellStyle name="20% - ส่วนที่ถูกเน้น4" xfId="54"/>
    <cellStyle name="20% - ส่วนที่ถูกเน้น5" xfId="55"/>
    <cellStyle name="20% - ส่วนที่ถูกเน้น6" xfId="56"/>
    <cellStyle name="40% - Accent1 2" xfId="323"/>
    <cellStyle name="40% - Accent1 3" xfId="366"/>
    <cellStyle name="40% - Accent1 4" xfId="307"/>
    <cellStyle name="40% - Accent2 2" xfId="324"/>
    <cellStyle name="40% - Accent2 3" xfId="367"/>
    <cellStyle name="40% - Accent2 4" xfId="308"/>
    <cellStyle name="40% - Accent3 2" xfId="325"/>
    <cellStyle name="40% - Accent3 3" xfId="368"/>
    <cellStyle name="40% - Accent3 4" xfId="309"/>
    <cellStyle name="40% - Accent4 2" xfId="326"/>
    <cellStyle name="40% - Accent4 3" xfId="369"/>
    <cellStyle name="40% - Accent4 4" xfId="310"/>
    <cellStyle name="40% - Accent5 2" xfId="327"/>
    <cellStyle name="40% - Accent5 3" xfId="370"/>
    <cellStyle name="40% - Accent5 4" xfId="311"/>
    <cellStyle name="40% - Accent6 2" xfId="328"/>
    <cellStyle name="40% - Accent6 3" xfId="371"/>
    <cellStyle name="40% - Accent6 4" xfId="312"/>
    <cellStyle name="40% - ส่วนที่ถูกเน้น1" xfId="57"/>
    <cellStyle name="40% - ส่วนที่ถูกเน้น2" xfId="58"/>
    <cellStyle name="40% - ส่วนที่ถูกเน้น3" xfId="59"/>
    <cellStyle name="40% - ส่วนที่ถูกเน้น4" xfId="60"/>
    <cellStyle name="40% - ส่วนที่ถูกเน้น5" xfId="61"/>
    <cellStyle name="40% - ส่วนที่ถูกเน้น6" xfId="62"/>
    <cellStyle name="60% - Accent1 2" xfId="329"/>
    <cellStyle name="60% - Accent1 3" xfId="290"/>
    <cellStyle name="60% - Accent2 2" xfId="330"/>
    <cellStyle name="60% - Accent2 3" xfId="292"/>
    <cellStyle name="60% - Accent3 2" xfId="331"/>
    <cellStyle name="60% - Accent3 3" xfId="294"/>
    <cellStyle name="60% - Accent4 2" xfId="332"/>
    <cellStyle name="60% - Accent4 3" xfId="296"/>
    <cellStyle name="60% - Accent5 2" xfId="333"/>
    <cellStyle name="60% - Accent5 3" xfId="298"/>
    <cellStyle name="60% - Accent6 2" xfId="334"/>
    <cellStyle name="60% - Accent6 3" xfId="300"/>
    <cellStyle name="60% - ส่วนที่ถูกเน้น1" xfId="63"/>
    <cellStyle name="60% - ส่วนที่ถูกเน้น2" xfId="64"/>
    <cellStyle name="60% - ส่วนที่ถูกเน้น3" xfId="65"/>
    <cellStyle name="60% - ส่วนที่ถูกเน้น4" xfId="66"/>
    <cellStyle name="60% - ส่วนที่ถูกเน้น5" xfId="67"/>
    <cellStyle name="60% - ส่วนที่ถูกเน้น6" xfId="68"/>
    <cellStyle name="A37" xfId="69"/>
    <cellStyle name="A38" xfId="70"/>
    <cellStyle name="Accent1 2" xfId="335"/>
    <cellStyle name="Accent1 3" xfId="289"/>
    <cellStyle name="Accent2 2" xfId="336"/>
    <cellStyle name="Accent2 3" xfId="291"/>
    <cellStyle name="Accent3 2" xfId="337"/>
    <cellStyle name="Accent3 3" xfId="293"/>
    <cellStyle name="Accent4 2" xfId="338"/>
    <cellStyle name="Accent4 3" xfId="295"/>
    <cellStyle name="Accent5 2" xfId="339"/>
    <cellStyle name="Accent5 3" xfId="297"/>
    <cellStyle name="Accent6 2" xfId="340"/>
    <cellStyle name="Accent6 3" xfId="299"/>
    <cellStyle name="amount" xfId="71"/>
    <cellStyle name="B38" xfId="72"/>
    <cellStyle name="Bad 2" xfId="341"/>
    <cellStyle name="Bad 3" xfId="279"/>
    <cellStyle name="Calculation 2" xfId="342"/>
    <cellStyle name="Calculation 3" xfId="283"/>
    <cellStyle name="Change A&amp;ll" xfId="73"/>
    <cellStyle name="Check Cell 2" xfId="343"/>
    <cellStyle name="Check Cell 3" xfId="285"/>
    <cellStyle name="Comma" xfId="1" builtinId="3"/>
    <cellStyle name="Comma [0] 2" xfId="315"/>
    <cellStyle name="Comma [0] 3" xfId="314"/>
    <cellStyle name="Comma 10" xfId="75"/>
    <cellStyle name="Comma 11" xfId="76"/>
    <cellStyle name="Comma 12" xfId="77"/>
    <cellStyle name="Comma 12 2" xfId="78"/>
    <cellStyle name="Comma 13" xfId="79"/>
    <cellStyle name="Comma 14" xfId="80"/>
    <cellStyle name="Comma 14 2" xfId="81"/>
    <cellStyle name="Comma 15" xfId="82"/>
    <cellStyle name="Comma 16" xfId="83"/>
    <cellStyle name="Comma 16 2" xfId="84"/>
    <cellStyle name="Comma 17" xfId="85"/>
    <cellStyle name="Comma 18" xfId="86"/>
    <cellStyle name="Comma 19" xfId="87"/>
    <cellStyle name="Comma 2" xfId="88"/>
    <cellStyle name="Comma 2 2" xfId="89"/>
    <cellStyle name="Comma 2 3" xfId="90"/>
    <cellStyle name="Comma 2 4" xfId="91"/>
    <cellStyle name="Comma 2 5" xfId="92"/>
    <cellStyle name="Comma 2 6" xfId="93"/>
    <cellStyle name="Comma 2 7" xfId="272"/>
    <cellStyle name="Comma 2 8" xfId="257"/>
    <cellStyle name="Comma 20" xfId="94"/>
    <cellStyle name="Comma 21" xfId="95"/>
    <cellStyle name="Comma 22" xfId="96"/>
    <cellStyle name="Comma 23" xfId="97"/>
    <cellStyle name="Comma 24" xfId="98"/>
    <cellStyle name="Comma 25" xfId="99"/>
    <cellStyle name="Comma 26" xfId="100"/>
    <cellStyle name="Comma 27" xfId="101"/>
    <cellStyle name="Comma 28" xfId="102"/>
    <cellStyle name="Comma 29" xfId="103"/>
    <cellStyle name="Comma 3" xfId="104"/>
    <cellStyle name="Comma 3 2" xfId="105"/>
    <cellStyle name="Comma 3 3" xfId="106"/>
    <cellStyle name="Comma 3 4" xfId="107"/>
    <cellStyle name="Comma 3 5" xfId="255"/>
    <cellStyle name="Comma 30" xfId="74"/>
    <cellStyle name="Comma 31" xfId="233"/>
    <cellStyle name="Comma 32" xfId="268"/>
    <cellStyle name="Comma 33" xfId="388"/>
    <cellStyle name="Comma 34" xfId="400"/>
    <cellStyle name="Comma 35" xfId="259"/>
    <cellStyle name="Comma 36" xfId="404"/>
    <cellStyle name="Comma 37" xfId="387"/>
    <cellStyle name="Comma 38" xfId="406"/>
    <cellStyle name="Comma 4" xfId="108"/>
    <cellStyle name="Comma 4 2" xfId="109"/>
    <cellStyle name="Comma 4 3" xfId="110"/>
    <cellStyle name="Comma 4 4" xfId="111"/>
    <cellStyle name="Comma 4 5" xfId="372"/>
    <cellStyle name="Comma 5" xfId="112"/>
    <cellStyle name="Comma 5 2" xfId="113"/>
    <cellStyle name="Comma 5 3" xfId="374"/>
    <cellStyle name="Comma 6" xfId="114"/>
    <cellStyle name="Comma 6 2" xfId="115"/>
    <cellStyle name="Comma 7" xfId="116"/>
    <cellStyle name="Comma 8" xfId="117"/>
    <cellStyle name="Comma 9" xfId="118"/>
    <cellStyle name="comma zerodec" xfId="2"/>
    <cellStyle name="Cover Date" xfId="3"/>
    <cellStyle name="Cover Date 2" xfId="119"/>
    <cellStyle name="Cover Subtitle" xfId="4"/>
    <cellStyle name="Cover Subtitle 2" xfId="120"/>
    <cellStyle name="Cover Title" xfId="5"/>
    <cellStyle name="Cover Title 2" xfId="121"/>
    <cellStyle name="Currency1" xfId="6"/>
    <cellStyle name="Dollar (zero dec)" xfId="7"/>
    <cellStyle name="E&amp;Y House" xfId="8"/>
    <cellStyle name="E&amp;Y House 2" xfId="122"/>
    <cellStyle name="E&amp;Y House 2 2" xfId="344"/>
    <cellStyle name="Euro" xfId="123"/>
    <cellStyle name="Explanatory Text 2" xfId="345"/>
    <cellStyle name="Explanatory Text 3" xfId="287"/>
    <cellStyle name="Footer SBILogo1" xfId="9"/>
    <cellStyle name="Footer SBILogo1 2" xfId="124"/>
    <cellStyle name="Footer SBILogo2" xfId="10"/>
    <cellStyle name="Footer SBILogo2 2" xfId="125"/>
    <cellStyle name="Footnote" xfId="11"/>
    <cellStyle name="Footnote 2" xfId="126"/>
    <cellStyle name="Footnote Reference" xfId="12"/>
    <cellStyle name="Footnote Reference 2" xfId="127"/>
    <cellStyle name="Footnote_BECL WP YE'02" xfId="128"/>
    <cellStyle name="Good 2" xfId="346"/>
    <cellStyle name="Good 3" xfId="278"/>
    <cellStyle name="Grey" xfId="13"/>
    <cellStyle name="Grey 2" xfId="129"/>
    <cellStyle name="Header" xfId="14"/>
    <cellStyle name="Header 2" xfId="130"/>
    <cellStyle name="Header Draft Stamp" xfId="15"/>
    <cellStyle name="Header Draft Stamp 2" xfId="131"/>
    <cellStyle name="Header_BECL WP YE'02" xfId="132"/>
    <cellStyle name="Heading 1" xfId="16" builtinId="16" customBuiltin="1"/>
    <cellStyle name="Heading 1 2" xfId="273"/>
    <cellStyle name="Heading 1 3" xfId="347"/>
    <cellStyle name="Heading 1 Above" xfId="17"/>
    <cellStyle name="Heading 1 Above 2" xfId="133"/>
    <cellStyle name="Heading 1+" xfId="18"/>
    <cellStyle name="Heading 1+ 2" xfId="134"/>
    <cellStyle name="Heading 2" xfId="19" builtinId="17" customBuiltin="1"/>
    <cellStyle name="Heading 2 2" xfId="274"/>
    <cellStyle name="Heading 2 3" xfId="348"/>
    <cellStyle name="Heading 2 Below" xfId="20"/>
    <cellStyle name="Heading 2+" xfId="21"/>
    <cellStyle name="Heading 2+ 2" xfId="135"/>
    <cellStyle name="Heading 3" xfId="22" builtinId="18" customBuiltin="1"/>
    <cellStyle name="Heading 3 2" xfId="275"/>
    <cellStyle name="Heading 3 3" xfId="349"/>
    <cellStyle name="Heading 3+" xfId="23"/>
    <cellStyle name="Heading 3+ 2" xfId="136"/>
    <cellStyle name="Heading 4 2" xfId="350"/>
    <cellStyle name="Heading 4 3" xfId="277"/>
    <cellStyle name="Hyperlink 2" xfId="359"/>
    <cellStyle name="Input [yellow]" xfId="24"/>
    <cellStyle name="Input [yellow] 2" xfId="137"/>
    <cellStyle name="Input 10" xfId="408"/>
    <cellStyle name="Input 2" xfId="351"/>
    <cellStyle name="Input 3" xfId="281"/>
    <cellStyle name="Input 4" xfId="390"/>
    <cellStyle name="Input 5" xfId="265"/>
    <cellStyle name="Input 6" xfId="391"/>
    <cellStyle name="Input 7" xfId="258"/>
    <cellStyle name="Input 8" xfId="382"/>
    <cellStyle name="Input 9" xfId="399"/>
    <cellStyle name="Linked Cell 2" xfId="352"/>
    <cellStyle name="Linked Cell 3" xfId="284"/>
    <cellStyle name="million" xfId="138"/>
    <cellStyle name="n0" xfId="139"/>
    <cellStyle name="Neutral 2" xfId="353"/>
    <cellStyle name="Neutral 3" xfId="280"/>
    <cellStyle name="no dec" xfId="25"/>
    <cellStyle name="Normal" xfId="0" builtinId="0"/>
    <cellStyle name="Normal - Style1" xfId="26"/>
    <cellStyle name="Normal - Style1 2" xfId="140"/>
    <cellStyle name="Normal 10" xfId="141"/>
    <cellStyle name="Normal 10 2" xfId="142"/>
    <cellStyle name="Normal 10 3" xfId="266"/>
    <cellStyle name="Normal 10 4" xfId="411"/>
    <cellStyle name="Normal 11" xfId="143"/>
    <cellStyle name="Normal 11 2" xfId="398"/>
    <cellStyle name="Normal 12" xfId="144"/>
    <cellStyle name="Normal 13" xfId="145"/>
    <cellStyle name="Normal 14" xfId="146"/>
    <cellStyle name="Normal 14 2" xfId="147"/>
    <cellStyle name="Normal 14 2 2" xfId="148"/>
    <cellStyle name="Normal 15" xfId="149"/>
    <cellStyle name="Normal 15 2" xfId="150"/>
    <cellStyle name="Normal 16" xfId="151"/>
    <cellStyle name="Normal 17" xfId="152"/>
    <cellStyle name="Normal 18" xfId="153"/>
    <cellStyle name="Normal 19" xfId="154"/>
    <cellStyle name="Normal 2" xfId="155"/>
    <cellStyle name="Normal 2 2" xfId="156"/>
    <cellStyle name="Normal 2 2 2" xfId="157"/>
    <cellStyle name="Normal 2 2 3" xfId="158"/>
    <cellStyle name="Normal 2 2 4" xfId="159"/>
    <cellStyle name="Normal 2 2 5" xfId="389"/>
    <cellStyle name="Normal 2 3" xfId="160"/>
    <cellStyle name="Normal 2 3 2" xfId="373"/>
    <cellStyle name="Normal 2 4" xfId="161"/>
    <cellStyle name="Normal 2 5" xfId="162"/>
    <cellStyle name="Normal 2 6" xfId="163"/>
    <cellStyle name="Normal 2 7" xfId="164"/>
    <cellStyle name="Normal 2 8" xfId="165"/>
    <cellStyle name="Normal 2 9" xfId="271"/>
    <cellStyle name="Normal 20" xfId="166"/>
    <cellStyle name="Normal 21" xfId="167"/>
    <cellStyle name="Normal 22" xfId="168"/>
    <cellStyle name="Normal 23" xfId="169"/>
    <cellStyle name="Normal 24" xfId="170"/>
    <cellStyle name="Normal 25" xfId="171"/>
    <cellStyle name="Normal 26" xfId="172"/>
    <cellStyle name="Normal 27" xfId="173"/>
    <cellStyle name="Normal 28" xfId="174"/>
    <cellStyle name="Normal 29" xfId="175"/>
    <cellStyle name="Normal 3" xfId="176"/>
    <cellStyle name="Normal 3 2" xfId="177"/>
    <cellStyle name="Normal 3 3" xfId="178"/>
    <cellStyle name="Normal 3 4" xfId="179"/>
    <cellStyle name="Normal 3 5" xfId="316"/>
    <cellStyle name="Normal 3 6" xfId="394"/>
    <cellStyle name="Normal 30" xfId="180"/>
    <cellStyle name="Normal 31" xfId="50"/>
    <cellStyle name="Normal 32" xfId="238"/>
    <cellStyle name="Normal 33" xfId="313"/>
    <cellStyle name="Normal 34" xfId="396"/>
    <cellStyle name="Normal 35" xfId="393"/>
    <cellStyle name="Normal 36" xfId="392"/>
    <cellStyle name="Normal 37" xfId="401"/>
    <cellStyle name="Normal 38" xfId="402"/>
    <cellStyle name="Normal 39" xfId="405"/>
    <cellStyle name="Normal 4" xfId="181"/>
    <cellStyle name="Normal 4 2" xfId="182"/>
    <cellStyle name="Normal 4 3" xfId="183"/>
    <cellStyle name="Normal 4 4" xfId="358"/>
    <cellStyle name="Normal 5" xfId="184"/>
    <cellStyle name="Normal 5 2" xfId="185"/>
    <cellStyle name="Normal 5 3" xfId="186"/>
    <cellStyle name="Normal 5 4" xfId="260"/>
    <cellStyle name="Normal 6" xfId="187"/>
    <cellStyle name="Normal 6 2" xfId="188"/>
    <cellStyle name="Normal 6 3" xfId="261"/>
    <cellStyle name="Normal 6 4" xfId="381"/>
    <cellStyle name="Normal 7" xfId="189"/>
    <cellStyle name="Normal 7 2" xfId="190"/>
    <cellStyle name="Normal 7 3" xfId="262"/>
    <cellStyle name="Normal 7 4" xfId="409"/>
    <cellStyle name="Normal 8" xfId="191"/>
    <cellStyle name="Normal 8 2" xfId="192"/>
    <cellStyle name="Normal 8 3" xfId="267"/>
    <cellStyle name="Normal 8 4" xfId="410"/>
    <cellStyle name="Normal 9" xfId="193"/>
    <cellStyle name="Normal 9 2" xfId="194"/>
    <cellStyle name="Normal 9 3" xfId="397"/>
    <cellStyle name="NormalGB" xfId="27"/>
    <cellStyle name="NormalGB 2" xfId="195"/>
    <cellStyle name="NormalGB 2 2" xfId="375"/>
    <cellStyle name="NormalGB 3" xfId="263"/>
    <cellStyle name="Note 2" xfId="276"/>
    <cellStyle name="Note 2 2" xfId="376"/>
    <cellStyle name="Output 2" xfId="354"/>
    <cellStyle name="Output 3" xfId="282"/>
    <cellStyle name="P1" xfId="196"/>
    <cellStyle name="Page Number" xfId="28"/>
    <cellStyle name="Page Number 2" xfId="197"/>
    <cellStyle name="Percent [2]" xfId="29"/>
    <cellStyle name="Percent 10" xfId="386"/>
    <cellStyle name="Percent 11" xfId="403"/>
    <cellStyle name="Percent 12" xfId="407"/>
    <cellStyle name="Percent 2" xfId="199"/>
    <cellStyle name="Percent 2 2" xfId="355"/>
    <cellStyle name="Percent 3" xfId="198"/>
    <cellStyle name="Percent 3 2" xfId="377"/>
    <cellStyle name="Percent 3 3" xfId="384"/>
    <cellStyle name="Percent 4" xfId="378"/>
    <cellStyle name="Percent 4 2" xfId="395"/>
    <cellStyle name="Percent 5" xfId="264"/>
    <cellStyle name="Percent 6" xfId="380"/>
    <cellStyle name="Percent 6 2" xfId="385"/>
    <cellStyle name="Percent 7" xfId="256"/>
    <cellStyle name="Percent 8" xfId="383"/>
    <cellStyle name="Percent 9" xfId="379"/>
    <cellStyle name="Quantity" xfId="30"/>
    <cellStyle name="s" xfId="200"/>
    <cellStyle name="Salomon Logo" xfId="31"/>
    <cellStyle name="Salomon Logo 2" xfId="201"/>
    <cellStyle name="StandardInput" xfId="269"/>
    <cellStyle name="Style 1" xfId="202"/>
    <cellStyle name="Table Head" xfId="32"/>
    <cellStyle name="Table Head 2" xfId="203"/>
    <cellStyle name="Table Source" xfId="33"/>
    <cellStyle name="Table Source 2" xfId="204"/>
    <cellStyle name="Table Text" xfId="34"/>
    <cellStyle name="Table Title" xfId="35"/>
    <cellStyle name="Table Title 2" xfId="205"/>
    <cellStyle name="Table Units" xfId="36"/>
    <cellStyle name="Table Units 2" xfId="206"/>
    <cellStyle name="Text 1" xfId="37"/>
    <cellStyle name="Text 1 2" xfId="207"/>
    <cellStyle name="Text 2" xfId="38"/>
    <cellStyle name="Text 2 2" xfId="208"/>
    <cellStyle name="Text Head 1" xfId="39"/>
    <cellStyle name="Text Head 1 2" xfId="209"/>
    <cellStyle name="Text Head 2" xfId="40"/>
    <cellStyle name="Text Head 2 2" xfId="210"/>
    <cellStyle name="Text Indent 1" xfId="41"/>
    <cellStyle name="Text Indent 1 2" xfId="211"/>
    <cellStyle name="Text Indent 2" xfId="42"/>
    <cellStyle name="Text Indent 2 2" xfId="212"/>
    <cellStyle name="TextDisplayOnly" xfId="270"/>
    <cellStyle name="thousand" xfId="213"/>
    <cellStyle name="Title" xfId="49" builtinId="15" customBuiltin="1"/>
    <cellStyle name="TOC 1" xfId="43"/>
    <cellStyle name="TOC 1 2" xfId="214"/>
    <cellStyle name="TOC 2" xfId="44"/>
    <cellStyle name="TOC 2 2" xfId="215"/>
    <cellStyle name="Total 2" xfId="356"/>
    <cellStyle name="Total 3" xfId="288"/>
    <cellStyle name="W" xfId="216"/>
    <cellStyle name="Warning Text 2" xfId="357"/>
    <cellStyle name="Warning Text 3" xfId="286"/>
    <cellStyle name="การคำนวณ" xfId="217"/>
    <cellStyle name="ข้อความเตือน" xfId="218"/>
    <cellStyle name="ข้อความอธิบาย" xfId="219"/>
    <cellStyle name="ค@ฏ๋_1111D2111DQ2" xfId="220"/>
    <cellStyle name="คdคภฆ์[0]_1111D2111DQ2" xfId="221"/>
    <cellStyle name="คdคภฆ์_1111D2111DQ1" xfId="222"/>
    <cellStyle name="เครื่องหมายจุลภาค [0]_Excel_MD97DL" xfId="223"/>
    <cellStyle name="เครื่องหมายจุลภาค 2" xfId="224"/>
    <cellStyle name="เครื่องหมายจุลภาค_BPT-T378 " xfId="45"/>
    <cellStyle name="เครื่องหมายสกุลเงิน [0]_Excel_MD97DL" xfId="225"/>
    <cellStyle name="เครื่องหมายสกุลเงิน_Excel_MD97DL" xfId="226"/>
    <cellStyle name="ชื่อเรื่อง" xfId="227"/>
    <cellStyle name="เชื่อมโยงหลายมิติ" xfId="46"/>
    <cellStyle name="เซลล์ตรวจสอบ" xfId="228"/>
    <cellStyle name="เซลล์ที่มีการเชื่อมโยง" xfId="229"/>
    <cellStyle name="ณfน๔ [0]_Book1" xfId="230"/>
    <cellStyle name="ณfน๔_Book1" xfId="231"/>
    <cellStyle name="ดี" xfId="232"/>
    <cellStyle name="ตามการเชื่อมโยงหลายมิติ" xfId="47"/>
    <cellStyle name="ปกติ 2" xfId="234"/>
    <cellStyle name="ปกติ 3" xfId="235"/>
    <cellStyle name="ปกติ 4" xfId="236"/>
    <cellStyle name="ปกติ 5" xfId="237"/>
    <cellStyle name="ปกติ_2002_TSC_Lead_31.12.2002_Update" xfId="48"/>
    <cellStyle name="ป้อนค่า" xfId="239"/>
    <cellStyle name="ปานกลาง" xfId="240"/>
    <cellStyle name="ผลรวม" xfId="241"/>
    <cellStyle name="แย่" xfId="242"/>
    <cellStyle name="ส่วนที่ถูกเน้น1" xfId="243"/>
    <cellStyle name="ส่วนที่ถูกเน้น2" xfId="244"/>
    <cellStyle name="ส่วนที่ถูกเน้น3" xfId="245"/>
    <cellStyle name="ส่วนที่ถูกเน้น4" xfId="246"/>
    <cellStyle name="ส่วนที่ถูกเน้น5" xfId="247"/>
    <cellStyle name="ส่วนที่ถูกเน้น6" xfId="248"/>
    <cellStyle name="แสดงผล" xfId="249"/>
    <cellStyle name="หมายเหตุ" xfId="250"/>
    <cellStyle name="หัวเรื่อง 1" xfId="251"/>
    <cellStyle name="หัวเรื่อง 2" xfId="252"/>
    <cellStyle name="หัวเรื่อง 3" xfId="253"/>
    <cellStyle name="หัวเรื่อง 4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61</xdr:row>
      <xdr:rowOff>0</xdr:rowOff>
    </xdr:from>
    <xdr:to>
      <xdr:col>1</xdr:col>
      <xdr:colOff>0</xdr:colOff>
      <xdr:row>61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0</xdr:colOff>
      <xdr:row>61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103"/>
  <sheetViews>
    <sheetView showGridLines="0" tabSelected="1" view="pageBreakPreview" zoomScale="90" zoomScaleNormal="80" zoomScaleSheetLayoutView="90" workbookViewId="0"/>
  </sheetViews>
  <sheetFormatPr defaultColWidth="10.85546875" defaultRowHeight="21.75" customHeight="1"/>
  <cols>
    <col min="1" max="1" width="48.42578125" style="1" customWidth="1"/>
    <col min="2" max="2" width="6.42578125" style="1" customWidth="1"/>
    <col min="3" max="3" width="1.140625" style="1" customWidth="1"/>
    <col min="4" max="4" width="15.140625" style="2" customWidth="1"/>
    <col min="5" max="5" width="1.140625" style="1" customWidth="1"/>
    <col min="6" max="6" width="13.85546875" style="2" customWidth="1"/>
    <col min="7" max="7" width="1.140625" style="1" customWidth="1"/>
    <col min="8" max="8" width="15.140625" style="2" bestFit="1" customWidth="1"/>
    <col min="9" max="9" width="1.140625" style="3" customWidth="1"/>
    <col min="10" max="10" width="13.85546875" style="2" customWidth="1"/>
    <col min="11" max="11" width="1.140625" style="3" customWidth="1"/>
    <col min="12" max="12" width="14.140625" style="134" customWidth="1"/>
    <col min="13" max="13" width="10.85546875" style="1"/>
    <col min="14" max="14" width="11.140625" style="1" bestFit="1" customWidth="1"/>
    <col min="15" max="16384" width="10.85546875" style="1"/>
  </cols>
  <sheetData>
    <row r="1" spans="1:14" s="15" customFormat="1" ht="21.75" customHeight="1">
      <c r="A1" s="15" t="s">
        <v>18</v>
      </c>
      <c r="I1" s="26"/>
      <c r="K1" s="26"/>
      <c r="L1" s="134"/>
    </row>
    <row r="2" spans="1:14" s="15" customFormat="1" ht="21.75" customHeight="1">
      <c r="A2" s="15" t="s">
        <v>38</v>
      </c>
      <c r="I2" s="26"/>
      <c r="K2" s="26"/>
      <c r="L2" s="134"/>
    </row>
    <row r="3" spans="1:14" s="15" customFormat="1" ht="21.75" customHeight="1">
      <c r="A3" s="15" t="s">
        <v>232</v>
      </c>
      <c r="I3" s="26"/>
      <c r="K3" s="26"/>
      <c r="L3" s="134"/>
    </row>
    <row r="4" spans="1:14" ht="21.75" customHeight="1">
      <c r="A4" s="15"/>
      <c r="J4" s="27" t="s">
        <v>62</v>
      </c>
    </row>
    <row r="5" spans="1:14" ht="21.75" customHeight="1">
      <c r="D5" s="137" t="s">
        <v>0</v>
      </c>
      <c r="E5" s="137"/>
      <c r="F5" s="137"/>
      <c r="G5" s="15"/>
      <c r="H5" s="137" t="s">
        <v>23</v>
      </c>
      <c r="I5" s="137"/>
      <c r="J5" s="137"/>
      <c r="K5" s="9"/>
    </row>
    <row r="6" spans="1:14" ht="21.75" customHeight="1">
      <c r="B6" s="109" t="s">
        <v>1</v>
      </c>
      <c r="D6" s="28" t="s">
        <v>233</v>
      </c>
      <c r="E6" s="4"/>
      <c r="F6" s="28" t="s">
        <v>201</v>
      </c>
      <c r="G6" s="4"/>
      <c r="H6" s="28" t="s">
        <v>233</v>
      </c>
      <c r="I6" s="4"/>
      <c r="J6" s="28" t="s">
        <v>201</v>
      </c>
      <c r="K6" s="9"/>
    </row>
    <row r="7" spans="1:14" ht="21.75" customHeight="1">
      <c r="B7" s="9"/>
      <c r="D7" s="14" t="s">
        <v>60</v>
      </c>
      <c r="E7" s="13"/>
      <c r="F7" s="14" t="s">
        <v>104</v>
      </c>
      <c r="G7" s="13"/>
      <c r="H7" s="14" t="s">
        <v>60</v>
      </c>
      <c r="I7" s="9"/>
      <c r="J7" s="14" t="s">
        <v>104</v>
      </c>
      <c r="K7" s="9"/>
    </row>
    <row r="8" spans="1:14" ht="21.75" customHeight="1">
      <c r="B8" s="9"/>
      <c r="D8" s="14" t="s">
        <v>61</v>
      </c>
      <c r="E8" s="13"/>
      <c r="F8" s="14"/>
      <c r="G8" s="13"/>
      <c r="H8" s="14" t="s">
        <v>61</v>
      </c>
      <c r="I8" s="9"/>
      <c r="J8" s="14"/>
      <c r="K8" s="9"/>
    </row>
    <row r="9" spans="1:14" ht="21.75" customHeight="1">
      <c r="A9" s="15" t="s">
        <v>24</v>
      </c>
      <c r="D9" s="1"/>
      <c r="F9" s="1"/>
    </row>
    <row r="10" spans="1:14" ht="21.75" customHeight="1">
      <c r="A10" s="15" t="s">
        <v>9</v>
      </c>
      <c r="B10" s="16"/>
      <c r="D10" s="1"/>
      <c r="F10" s="1"/>
      <c r="H10" s="5"/>
    </row>
    <row r="11" spans="1:14" ht="21.75" customHeight="1">
      <c r="A11" s="1" t="s">
        <v>25</v>
      </c>
      <c r="B11" s="16">
        <v>3</v>
      </c>
      <c r="D11" s="5">
        <v>76518</v>
      </c>
      <c r="E11" s="5"/>
      <c r="F11" s="5">
        <v>112293</v>
      </c>
      <c r="G11" s="5"/>
      <c r="H11" s="5">
        <v>888</v>
      </c>
      <c r="I11" s="6"/>
      <c r="J11" s="5">
        <v>1947</v>
      </c>
      <c r="K11" s="6"/>
      <c r="L11" s="135"/>
      <c r="N11" s="5"/>
    </row>
    <row r="12" spans="1:14" ht="21.75" customHeight="1">
      <c r="A12" s="1" t="s">
        <v>46</v>
      </c>
      <c r="B12" s="16"/>
      <c r="D12" s="6">
        <v>894571</v>
      </c>
      <c r="E12" s="5"/>
      <c r="F12" s="6">
        <v>637225</v>
      </c>
      <c r="G12" s="5"/>
      <c r="H12" s="6">
        <v>309136</v>
      </c>
      <c r="I12" s="6"/>
      <c r="J12" s="6">
        <v>336395</v>
      </c>
      <c r="K12" s="6"/>
      <c r="L12" s="135"/>
      <c r="N12" s="5"/>
    </row>
    <row r="13" spans="1:14" ht="21.75" customHeight="1">
      <c r="A13" s="1" t="s">
        <v>135</v>
      </c>
      <c r="B13" s="16"/>
      <c r="D13" s="7">
        <v>98822</v>
      </c>
      <c r="E13" s="5"/>
      <c r="F13" s="7">
        <v>43679</v>
      </c>
      <c r="G13" s="5"/>
      <c r="H13" s="7">
        <v>0</v>
      </c>
      <c r="I13" s="6"/>
      <c r="J13" s="7">
        <v>0</v>
      </c>
      <c r="K13" s="6"/>
      <c r="L13" s="135"/>
      <c r="N13" s="5"/>
    </row>
    <row r="14" spans="1:14" ht="21.75" customHeight="1">
      <c r="A14" s="1" t="s">
        <v>52</v>
      </c>
      <c r="B14" s="24">
        <v>4</v>
      </c>
      <c r="D14" s="7">
        <v>4056146</v>
      </c>
      <c r="E14" s="5"/>
      <c r="F14" s="29">
        <v>3659995</v>
      </c>
      <c r="G14" s="5"/>
      <c r="H14" s="7">
        <v>0</v>
      </c>
      <c r="I14" s="6"/>
      <c r="J14" s="7">
        <v>0</v>
      </c>
      <c r="K14" s="6"/>
      <c r="L14" s="135"/>
      <c r="N14" s="5"/>
    </row>
    <row r="15" spans="1:14" ht="21.75" customHeight="1">
      <c r="A15" s="1" t="s">
        <v>142</v>
      </c>
      <c r="B15" s="16">
        <v>5</v>
      </c>
      <c r="D15" s="7">
        <v>24791</v>
      </c>
      <c r="E15" s="5"/>
      <c r="F15" s="7">
        <v>133918</v>
      </c>
      <c r="G15" s="5"/>
      <c r="H15" s="7">
        <v>0</v>
      </c>
      <c r="I15" s="6"/>
      <c r="J15" s="7">
        <v>94862</v>
      </c>
      <c r="K15" s="6"/>
      <c r="L15" s="135"/>
      <c r="N15" s="5"/>
    </row>
    <row r="16" spans="1:14" ht="21.75" customHeight="1">
      <c r="A16" s="1" t="s">
        <v>50</v>
      </c>
      <c r="B16" s="16">
        <v>2</v>
      </c>
      <c r="D16" s="2">
        <v>70819</v>
      </c>
      <c r="E16" s="5"/>
      <c r="F16" s="30">
        <v>77231</v>
      </c>
      <c r="G16" s="5"/>
      <c r="H16" s="30">
        <v>57985</v>
      </c>
      <c r="I16" s="6"/>
      <c r="J16" s="30">
        <v>202580</v>
      </c>
      <c r="K16" s="6"/>
      <c r="L16" s="135"/>
      <c r="N16" s="5"/>
    </row>
    <row r="17" spans="1:14" ht="21.75" customHeight="1">
      <c r="A17" s="1" t="s">
        <v>37</v>
      </c>
      <c r="B17" s="16">
        <v>2</v>
      </c>
      <c r="D17" s="30">
        <v>0</v>
      </c>
      <c r="E17" s="5"/>
      <c r="F17" s="30">
        <v>0</v>
      </c>
      <c r="G17" s="5"/>
      <c r="H17" s="30">
        <v>943000</v>
      </c>
      <c r="I17" s="6"/>
      <c r="J17" s="30">
        <v>281300</v>
      </c>
      <c r="K17" s="6"/>
      <c r="L17" s="135"/>
      <c r="N17" s="5"/>
    </row>
    <row r="18" spans="1:14" ht="21.75" customHeight="1">
      <c r="A18" s="1" t="s">
        <v>145</v>
      </c>
      <c r="B18" s="16">
        <v>2</v>
      </c>
      <c r="D18" s="30">
        <v>0</v>
      </c>
      <c r="E18" s="5"/>
      <c r="F18" s="30">
        <v>70000</v>
      </c>
      <c r="G18" s="5"/>
      <c r="H18" s="30">
        <v>0</v>
      </c>
      <c r="I18" s="6"/>
      <c r="J18" s="30">
        <v>70000</v>
      </c>
      <c r="K18" s="6"/>
      <c r="L18" s="135"/>
      <c r="N18" s="5"/>
    </row>
    <row r="19" spans="1:14" ht="21.75" customHeight="1">
      <c r="A19" s="1" t="s">
        <v>57</v>
      </c>
      <c r="B19" s="16">
        <v>6</v>
      </c>
      <c r="D19" s="30">
        <v>1150077</v>
      </c>
      <c r="E19" s="5"/>
      <c r="F19" s="30">
        <v>1134236</v>
      </c>
      <c r="G19" s="5"/>
      <c r="H19" s="30">
        <v>1150077</v>
      </c>
      <c r="I19" s="6"/>
      <c r="J19" s="30">
        <v>1134236</v>
      </c>
      <c r="K19" s="6"/>
      <c r="L19" s="135"/>
      <c r="N19" s="5"/>
    </row>
    <row r="20" spans="1:14" ht="21.75" customHeight="1">
      <c r="A20" s="1" t="s">
        <v>182</v>
      </c>
      <c r="B20" s="16">
        <v>7</v>
      </c>
      <c r="D20" s="30">
        <v>9440</v>
      </c>
      <c r="E20" s="5"/>
      <c r="F20" s="30">
        <v>816</v>
      </c>
      <c r="G20" s="5"/>
      <c r="H20" s="30">
        <v>9440</v>
      </c>
      <c r="I20" s="6"/>
      <c r="J20" s="30">
        <v>816</v>
      </c>
      <c r="K20" s="6"/>
      <c r="L20" s="135"/>
      <c r="N20" s="5"/>
    </row>
    <row r="21" spans="1:14" ht="21.75" customHeight="1">
      <c r="A21" s="1" t="s">
        <v>26</v>
      </c>
      <c r="B21" s="16"/>
      <c r="D21" s="30">
        <v>12891</v>
      </c>
      <c r="E21" s="5"/>
      <c r="F21" s="30">
        <v>11585</v>
      </c>
      <c r="G21" s="5"/>
      <c r="H21" s="30">
        <v>2370</v>
      </c>
      <c r="I21" s="6"/>
      <c r="J21" s="30">
        <v>571</v>
      </c>
      <c r="K21" s="6"/>
      <c r="L21" s="135"/>
      <c r="M21" s="5"/>
      <c r="N21" s="5"/>
    </row>
    <row r="22" spans="1:14" ht="21.75" customHeight="1">
      <c r="A22" s="15" t="s">
        <v>17</v>
      </c>
      <c r="B22" s="16"/>
      <c r="D22" s="31">
        <f>SUM(D11:D21)</f>
        <v>6394075</v>
      </c>
      <c r="E22" s="5"/>
      <c r="F22" s="31">
        <f>SUM(F11:F21)</f>
        <v>5880978</v>
      </c>
      <c r="G22" s="5"/>
      <c r="H22" s="31">
        <f>SUM(H11:H21)</f>
        <v>2472896</v>
      </c>
      <c r="I22" s="6"/>
      <c r="J22" s="31">
        <f>SUM(J11:J21)</f>
        <v>2122707</v>
      </c>
      <c r="K22" s="6"/>
    </row>
    <row r="23" spans="1:14" ht="21.75" customHeight="1">
      <c r="A23" s="15" t="s">
        <v>11</v>
      </c>
      <c r="B23" s="16"/>
      <c r="D23" s="7"/>
      <c r="E23" s="5"/>
      <c r="F23" s="7"/>
      <c r="G23" s="5"/>
      <c r="H23" s="7"/>
      <c r="I23" s="6"/>
      <c r="J23" s="7"/>
      <c r="K23" s="6"/>
    </row>
    <row r="24" spans="1:14" ht="21.75" customHeight="1">
      <c r="A24" s="1" t="s">
        <v>168</v>
      </c>
      <c r="B24" s="16"/>
      <c r="D24" s="7">
        <v>215912</v>
      </c>
      <c r="E24" s="5"/>
      <c r="F24" s="32">
        <v>215862</v>
      </c>
      <c r="G24" s="5"/>
      <c r="H24" s="32">
        <v>153520</v>
      </c>
      <c r="I24" s="5"/>
      <c r="J24" s="32">
        <v>134751</v>
      </c>
      <c r="K24" s="6"/>
      <c r="L24" s="135"/>
      <c r="N24" s="5"/>
    </row>
    <row r="25" spans="1:14" ht="21.75" customHeight="1">
      <c r="A25" s="1" t="s">
        <v>47</v>
      </c>
      <c r="B25" s="16">
        <v>8</v>
      </c>
      <c r="D25" s="30">
        <v>0</v>
      </c>
      <c r="E25" s="5"/>
      <c r="F25" s="10">
        <v>0</v>
      </c>
      <c r="G25" s="5"/>
      <c r="H25" s="10">
        <v>1687392</v>
      </c>
      <c r="I25" s="5"/>
      <c r="J25" s="10">
        <v>1582253</v>
      </c>
      <c r="K25" s="6"/>
      <c r="L25" s="135"/>
      <c r="N25" s="5"/>
    </row>
    <row r="26" spans="1:14" ht="21.75" customHeight="1">
      <c r="A26" s="1" t="s">
        <v>146</v>
      </c>
      <c r="B26" s="16"/>
      <c r="D26" s="32">
        <v>47263</v>
      </c>
      <c r="E26" s="5"/>
      <c r="F26" s="32">
        <v>38850</v>
      </c>
      <c r="G26" s="5"/>
      <c r="H26" s="32">
        <v>47263</v>
      </c>
      <c r="I26" s="5"/>
      <c r="J26" s="32">
        <v>38850</v>
      </c>
      <c r="K26" s="6"/>
      <c r="L26" s="135"/>
      <c r="N26" s="5"/>
    </row>
    <row r="27" spans="1:14" ht="21.75" customHeight="1">
      <c r="A27" s="1" t="s">
        <v>53</v>
      </c>
      <c r="B27" s="16"/>
      <c r="D27" s="7">
        <v>11861</v>
      </c>
      <c r="E27" s="5"/>
      <c r="F27" s="32">
        <v>18105</v>
      </c>
      <c r="G27" s="5"/>
      <c r="H27" s="32">
        <v>0</v>
      </c>
      <c r="I27" s="5"/>
      <c r="J27" s="32">
        <v>48</v>
      </c>
      <c r="K27" s="6"/>
      <c r="L27" s="135"/>
      <c r="N27" s="5"/>
    </row>
    <row r="28" spans="1:14" ht="21.75" customHeight="1">
      <c r="A28" s="33" t="s">
        <v>147</v>
      </c>
      <c r="B28" s="16"/>
      <c r="D28" s="7">
        <v>34782</v>
      </c>
      <c r="E28" s="5"/>
      <c r="F28" s="32">
        <v>60335</v>
      </c>
      <c r="G28" s="5"/>
      <c r="H28" s="32">
        <v>0</v>
      </c>
      <c r="I28" s="5"/>
      <c r="J28" s="32">
        <v>0</v>
      </c>
      <c r="K28" s="6"/>
      <c r="L28" s="135"/>
      <c r="N28" s="5"/>
    </row>
    <row r="29" spans="1:14" ht="21.75" customHeight="1">
      <c r="A29" s="1" t="s">
        <v>48</v>
      </c>
      <c r="B29" s="16"/>
      <c r="D29" s="32">
        <v>50865</v>
      </c>
      <c r="E29" s="5"/>
      <c r="F29" s="32">
        <v>50865</v>
      </c>
      <c r="G29" s="5"/>
      <c r="H29" s="32">
        <v>0</v>
      </c>
      <c r="I29" s="5"/>
      <c r="J29" s="32">
        <v>0</v>
      </c>
      <c r="K29" s="6"/>
      <c r="L29" s="135"/>
      <c r="N29" s="5"/>
    </row>
    <row r="30" spans="1:14" ht="21.75" customHeight="1">
      <c r="A30" s="1" t="s">
        <v>54</v>
      </c>
      <c r="B30" s="16">
        <v>9</v>
      </c>
      <c r="D30" s="7">
        <v>14345</v>
      </c>
      <c r="E30" s="5"/>
      <c r="F30" s="32">
        <v>11359</v>
      </c>
      <c r="G30" s="5"/>
      <c r="H30" s="32">
        <v>3051</v>
      </c>
      <c r="I30" s="5"/>
      <c r="J30" s="32">
        <v>0</v>
      </c>
      <c r="K30" s="6"/>
      <c r="L30" s="135"/>
      <c r="N30" s="5"/>
    </row>
    <row r="31" spans="1:14" ht="21.75" customHeight="1">
      <c r="A31" s="1" t="s">
        <v>56</v>
      </c>
      <c r="B31" s="16"/>
      <c r="D31" s="7">
        <v>58708</v>
      </c>
      <c r="E31" s="5"/>
      <c r="F31" s="32">
        <v>52688</v>
      </c>
      <c r="G31" s="5"/>
      <c r="H31" s="32">
        <v>23209</v>
      </c>
      <c r="I31" s="5"/>
      <c r="J31" s="32">
        <v>20851</v>
      </c>
      <c r="K31" s="6"/>
      <c r="L31" s="135"/>
      <c r="M31" s="5"/>
      <c r="N31" s="5"/>
    </row>
    <row r="32" spans="1:14" ht="21.75" customHeight="1">
      <c r="A32" s="1" t="s">
        <v>27</v>
      </c>
      <c r="B32" s="16"/>
      <c r="D32" s="8">
        <v>86017</v>
      </c>
      <c r="E32" s="5"/>
      <c r="F32" s="8">
        <v>83144</v>
      </c>
      <c r="G32" s="5"/>
      <c r="H32" s="32">
        <v>0</v>
      </c>
      <c r="I32" s="5"/>
      <c r="J32" s="8">
        <v>0</v>
      </c>
      <c r="K32" s="6"/>
      <c r="L32" s="135"/>
      <c r="N32" s="5"/>
    </row>
    <row r="33" spans="1:14" ht="21.75" customHeight="1">
      <c r="A33" s="15" t="s">
        <v>10</v>
      </c>
      <c r="B33" s="16"/>
      <c r="D33" s="31">
        <f>SUM(D24:D32)</f>
        <v>519753</v>
      </c>
      <c r="E33" s="5"/>
      <c r="F33" s="31">
        <f>SUM(F24:F32)</f>
        <v>531208</v>
      </c>
      <c r="G33" s="5"/>
      <c r="H33" s="31">
        <f>SUM(H24:H32)</f>
        <v>1914435</v>
      </c>
      <c r="I33" s="6"/>
      <c r="J33" s="31">
        <f>SUM(J24:J32)</f>
        <v>1776753</v>
      </c>
      <c r="K33" s="6"/>
    </row>
    <row r="34" spans="1:14" ht="21.75" customHeight="1" thickBot="1">
      <c r="A34" s="15" t="s">
        <v>2</v>
      </c>
      <c r="B34" s="16"/>
      <c r="D34" s="34">
        <f>SUM(D22+D33)</f>
        <v>6913828</v>
      </c>
      <c r="E34" s="5"/>
      <c r="F34" s="34">
        <f>SUM(F22+F33)</f>
        <v>6412186</v>
      </c>
      <c r="G34" s="5"/>
      <c r="H34" s="34">
        <f>SUM(H22+H33)</f>
        <v>4387331</v>
      </c>
      <c r="I34" s="6"/>
      <c r="J34" s="34">
        <f>SUM(J22+J33)</f>
        <v>3899460</v>
      </c>
      <c r="K34" s="6"/>
    </row>
    <row r="35" spans="1:14" ht="21.75" customHeight="1" thickTop="1">
      <c r="C35" s="3"/>
      <c r="D35" s="35"/>
      <c r="E35" s="3"/>
      <c r="G35" s="3"/>
      <c r="H35" s="35"/>
    </row>
    <row r="36" spans="1:14" ht="21.75" customHeight="1">
      <c r="A36" s="1" t="s">
        <v>3</v>
      </c>
      <c r="C36" s="3"/>
      <c r="D36" s="35"/>
      <c r="E36" s="3"/>
      <c r="G36" s="3"/>
      <c r="H36" s="35"/>
    </row>
    <row r="37" spans="1:14" s="15" customFormat="1" ht="21.75" customHeight="1">
      <c r="A37" s="15" t="s">
        <v>18</v>
      </c>
      <c r="I37" s="26"/>
      <c r="K37" s="26"/>
      <c r="L37" s="134"/>
    </row>
    <row r="38" spans="1:14" s="15" customFormat="1" ht="21.75" customHeight="1">
      <c r="A38" s="15" t="s">
        <v>39</v>
      </c>
      <c r="D38" s="36"/>
      <c r="F38" s="36"/>
      <c r="H38" s="36"/>
      <c r="I38" s="26"/>
      <c r="J38" s="36"/>
      <c r="K38" s="26"/>
      <c r="L38" s="134"/>
    </row>
    <row r="39" spans="1:14" s="15" customFormat="1" ht="21.75" customHeight="1">
      <c r="A39" s="15" t="s">
        <v>232</v>
      </c>
      <c r="I39" s="26"/>
      <c r="K39" s="26"/>
      <c r="L39" s="134"/>
    </row>
    <row r="40" spans="1:14" ht="21.75" customHeight="1">
      <c r="A40" s="15"/>
      <c r="J40" s="27" t="s">
        <v>62</v>
      </c>
    </row>
    <row r="41" spans="1:14" ht="21.75" customHeight="1">
      <c r="D41" s="137" t="s">
        <v>0</v>
      </c>
      <c r="E41" s="137"/>
      <c r="F41" s="137"/>
      <c r="G41" s="15"/>
      <c r="H41" s="137" t="s">
        <v>23</v>
      </c>
      <c r="I41" s="137"/>
      <c r="J41" s="137"/>
      <c r="K41" s="9"/>
    </row>
    <row r="42" spans="1:14" ht="21.75" customHeight="1">
      <c r="B42" s="109" t="s">
        <v>1</v>
      </c>
      <c r="D42" s="28" t="s">
        <v>233</v>
      </c>
      <c r="E42" s="4"/>
      <c r="F42" s="28" t="s">
        <v>201</v>
      </c>
      <c r="G42" s="4"/>
      <c r="H42" s="28" t="s">
        <v>233</v>
      </c>
      <c r="I42" s="4"/>
      <c r="J42" s="28" t="s">
        <v>201</v>
      </c>
      <c r="K42" s="37"/>
    </row>
    <row r="43" spans="1:14" ht="21.75" customHeight="1">
      <c r="B43" s="9"/>
      <c r="D43" s="14" t="s">
        <v>60</v>
      </c>
      <c r="E43" s="13"/>
      <c r="F43" s="14" t="s">
        <v>104</v>
      </c>
      <c r="G43" s="13"/>
      <c r="H43" s="14" t="s">
        <v>60</v>
      </c>
      <c r="I43" s="9"/>
      <c r="J43" s="14" t="s">
        <v>104</v>
      </c>
      <c r="K43" s="9"/>
    </row>
    <row r="44" spans="1:14" ht="21.75" customHeight="1">
      <c r="B44" s="9"/>
      <c r="D44" s="14" t="s">
        <v>61</v>
      </c>
      <c r="E44" s="13"/>
      <c r="F44" s="14"/>
      <c r="G44" s="13"/>
      <c r="H44" s="14" t="s">
        <v>61</v>
      </c>
      <c r="I44" s="9"/>
      <c r="J44" s="14"/>
      <c r="K44" s="9"/>
    </row>
    <row r="45" spans="1:14" ht="21.75" customHeight="1">
      <c r="A45" s="15" t="s">
        <v>28</v>
      </c>
    </row>
    <row r="46" spans="1:14" ht="21.75" customHeight="1">
      <c r="A46" s="15" t="s">
        <v>12</v>
      </c>
    </row>
    <row r="47" spans="1:14" ht="21.75" customHeight="1">
      <c r="A47" s="1" t="s">
        <v>148</v>
      </c>
      <c r="B47" s="16">
        <v>10</v>
      </c>
      <c r="D47" s="32">
        <v>1830000</v>
      </c>
      <c r="E47" s="32"/>
      <c r="F47" s="32">
        <v>1510000</v>
      </c>
      <c r="G47" s="32"/>
      <c r="H47" s="32">
        <v>0</v>
      </c>
      <c r="I47" s="32"/>
      <c r="J47" s="32">
        <v>0</v>
      </c>
      <c r="K47" s="7"/>
      <c r="L47" s="135"/>
      <c r="N47" s="5"/>
    </row>
    <row r="48" spans="1:14" ht="21.75" customHeight="1">
      <c r="A48" s="1" t="s">
        <v>136</v>
      </c>
      <c r="B48" s="16"/>
      <c r="D48" s="10">
        <v>82559</v>
      </c>
      <c r="E48" s="32"/>
      <c r="F48" s="32">
        <v>106929</v>
      </c>
      <c r="H48" s="32">
        <v>0</v>
      </c>
      <c r="J48" s="32">
        <v>0</v>
      </c>
      <c r="K48" s="7"/>
      <c r="L48" s="135"/>
      <c r="N48" s="5"/>
    </row>
    <row r="49" spans="1:15" ht="21.75" customHeight="1">
      <c r="A49" s="1" t="s">
        <v>29</v>
      </c>
      <c r="B49" s="16">
        <v>11</v>
      </c>
      <c r="D49" s="32">
        <v>350950</v>
      </c>
      <c r="E49" s="32"/>
      <c r="F49" s="32">
        <v>281020</v>
      </c>
      <c r="G49" s="32"/>
      <c r="H49" s="32">
        <v>0</v>
      </c>
      <c r="I49" s="32"/>
      <c r="J49" s="32">
        <v>0</v>
      </c>
      <c r="K49" s="7"/>
      <c r="L49" s="135"/>
      <c r="N49" s="5"/>
    </row>
    <row r="50" spans="1:15" ht="21.75" customHeight="1">
      <c r="A50" s="1" t="s">
        <v>143</v>
      </c>
      <c r="B50" s="16">
        <v>5</v>
      </c>
      <c r="D50" s="32">
        <v>26317</v>
      </c>
      <c r="E50" s="32"/>
      <c r="F50" s="32">
        <v>40358</v>
      </c>
      <c r="G50" s="32"/>
      <c r="H50" s="32">
        <v>3665</v>
      </c>
      <c r="I50" s="32"/>
      <c r="J50" s="32">
        <v>4843</v>
      </c>
      <c r="K50" s="7"/>
      <c r="L50" s="135"/>
      <c r="N50" s="5"/>
    </row>
    <row r="51" spans="1:15" ht="21.75" customHeight="1">
      <c r="A51" s="1" t="s">
        <v>51</v>
      </c>
      <c r="B51" s="16">
        <v>2</v>
      </c>
      <c r="D51" s="10">
        <v>137323</v>
      </c>
      <c r="E51" s="32"/>
      <c r="F51" s="32">
        <v>174624</v>
      </c>
      <c r="G51" s="32"/>
      <c r="H51" s="110">
        <v>41204</v>
      </c>
      <c r="I51" s="32"/>
      <c r="J51" s="32">
        <v>33758</v>
      </c>
      <c r="K51" s="7"/>
      <c r="L51" s="135"/>
      <c r="N51" s="5"/>
    </row>
    <row r="52" spans="1:15" ht="21.75" customHeight="1">
      <c r="A52" s="1" t="s">
        <v>248</v>
      </c>
      <c r="B52" s="16">
        <v>10</v>
      </c>
      <c r="D52" s="110">
        <v>127548</v>
      </c>
      <c r="E52" s="32"/>
      <c r="F52" s="32">
        <v>0</v>
      </c>
      <c r="G52" s="32"/>
      <c r="H52" s="110">
        <v>127548</v>
      </c>
      <c r="I52" s="32"/>
      <c r="J52" s="32">
        <v>0</v>
      </c>
      <c r="K52" s="7"/>
      <c r="L52" s="135"/>
      <c r="N52" s="5"/>
    </row>
    <row r="53" spans="1:15" ht="21.75" customHeight="1">
      <c r="A53" s="1" t="s">
        <v>249</v>
      </c>
      <c r="B53" s="16"/>
      <c r="D53" s="10"/>
      <c r="E53" s="32"/>
      <c r="F53" s="32"/>
      <c r="G53" s="32"/>
      <c r="H53" s="32"/>
      <c r="I53" s="32"/>
      <c r="J53" s="32"/>
      <c r="K53" s="7"/>
      <c r="L53" s="135"/>
      <c r="N53" s="5"/>
    </row>
    <row r="54" spans="1:15" ht="21.75" customHeight="1">
      <c r="A54" s="1" t="s">
        <v>122</v>
      </c>
      <c r="B54" s="16">
        <v>12</v>
      </c>
      <c r="D54" s="32">
        <v>976900</v>
      </c>
      <c r="E54" s="32"/>
      <c r="F54" s="32">
        <v>665300</v>
      </c>
      <c r="G54" s="32"/>
      <c r="H54" s="32">
        <v>976900</v>
      </c>
      <c r="I54" s="32"/>
      <c r="J54" s="32">
        <v>665300</v>
      </c>
      <c r="K54" s="7"/>
      <c r="L54" s="135"/>
      <c r="N54" s="5"/>
    </row>
    <row r="55" spans="1:15" ht="21.75" customHeight="1">
      <c r="A55" s="38" t="s">
        <v>250</v>
      </c>
      <c r="B55" s="16"/>
      <c r="D55" s="10">
        <v>30806</v>
      </c>
      <c r="E55" s="32"/>
      <c r="F55" s="32">
        <v>31643</v>
      </c>
      <c r="G55" s="32"/>
      <c r="H55" s="32">
        <v>0</v>
      </c>
      <c r="I55" s="32"/>
      <c r="J55" s="32">
        <v>0</v>
      </c>
      <c r="K55" s="7"/>
      <c r="L55" s="135"/>
      <c r="N55" s="5"/>
    </row>
    <row r="56" spans="1:15" ht="21.75" customHeight="1">
      <c r="A56" s="1" t="s">
        <v>58</v>
      </c>
      <c r="B56" s="24">
        <v>10</v>
      </c>
      <c r="C56" s="39"/>
      <c r="D56" s="40">
        <v>58975</v>
      </c>
      <c r="E56" s="41"/>
      <c r="F56" s="10">
        <v>567635</v>
      </c>
      <c r="G56" s="32"/>
      <c r="H56" s="10">
        <v>58975</v>
      </c>
      <c r="I56" s="32"/>
      <c r="J56" s="10">
        <v>308282</v>
      </c>
      <c r="K56" s="7"/>
      <c r="L56" s="135"/>
      <c r="N56" s="5"/>
    </row>
    <row r="57" spans="1:15" ht="21.75" customHeight="1">
      <c r="A57" s="1" t="s">
        <v>102</v>
      </c>
      <c r="B57" s="16">
        <v>10</v>
      </c>
      <c r="D57" s="40">
        <v>843500</v>
      </c>
      <c r="E57" s="32"/>
      <c r="F57" s="41">
        <v>455600</v>
      </c>
      <c r="G57" s="41"/>
      <c r="H57" s="40">
        <v>843500</v>
      </c>
      <c r="I57" s="32"/>
      <c r="J57" s="10">
        <v>455600</v>
      </c>
      <c r="K57" s="7"/>
      <c r="L57" s="135"/>
      <c r="N57" s="5"/>
    </row>
    <row r="58" spans="1:15" ht="21.75" customHeight="1">
      <c r="A58" s="1" t="s">
        <v>49</v>
      </c>
      <c r="B58" s="16">
        <v>2</v>
      </c>
      <c r="D58" s="10">
        <v>0</v>
      </c>
      <c r="E58" s="32"/>
      <c r="F58" s="32">
        <v>0</v>
      </c>
      <c r="G58" s="32"/>
      <c r="H58" s="10">
        <v>5231</v>
      </c>
      <c r="I58" s="32"/>
      <c r="J58" s="32">
        <v>12831</v>
      </c>
      <c r="K58" s="7"/>
      <c r="L58" s="135"/>
      <c r="N58" s="5"/>
    </row>
    <row r="59" spans="1:15" ht="21.75" customHeight="1">
      <c r="A59" s="1" t="s">
        <v>55</v>
      </c>
      <c r="D59" s="10">
        <v>10538</v>
      </c>
      <c r="E59" s="32"/>
      <c r="F59" s="10">
        <v>29507</v>
      </c>
      <c r="G59" s="32"/>
      <c r="H59" s="10">
        <v>0</v>
      </c>
      <c r="I59" s="32"/>
      <c r="J59" s="32">
        <v>7129</v>
      </c>
      <c r="K59" s="7"/>
      <c r="L59" s="135"/>
      <c r="M59" s="5"/>
      <c r="N59" s="5"/>
      <c r="O59" s="5"/>
    </row>
    <row r="60" spans="1:15" ht="21.75" customHeight="1">
      <c r="A60" s="1" t="s">
        <v>30</v>
      </c>
      <c r="D60" s="32">
        <v>29272</v>
      </c>
      <c r="E60" s="32"/>
      <c r="F60" s="32">
        <v>21762</v>
      </c>
      <c r="G60" s="32"/>
      <c r="H60" s="10">
        <v>20779</v>
      </c>
      <c r="I60" s="32"/>
      <c r="J60" s="32">
        <v>7931</v>
      </c>
      <c r="K60" s="7"/>
      <c r="L60" s="135"/>
      <c r="M60" s="5"/>
      <c r="N60" s="5"/>
      <c r="O60" s="5"/>
    </row>
    <row r="61" spans="1:15" ht="21.75" customHeight="1">
      <c r="A61" s="15" t="s">
        <v>13</v>
      </c>
      <c r="D61" s="31">
        <f>SUM(D47:D60)</f>
        <v>4504688</v>
      </c>
      <c r="E61" s="32"/>
      <c r="F61" s="31">
        <f>SUM(F47:F60)</f>
        <v>3884378</v>
      </c>
      <c r="G61" s="32"/>
      <c r="H61" s="31">
        <f>SUM(H47:H60)</f>
        <v>2077802</v>
      </c>
      <c r="I61" s="7"/>
      <c r="J61" s="31">
        <f>SUM(J47:J60)</f>
        <v>1495674</v>
      </c>
      <c r="K61" s="7"/>
      <c r="M61" s="5"/>
      <c r="N61" s="5"/>
      <c r="O61" s="5"/>
    </row>
    <row r="62" spans="1:15" ht="21.75" customHeight="1">
      <c r="A62" s="15" t="s">
        <v>14</v>
      </c>
      <c r="D62" s="1"/>
      <c r="F62" s="1"/>
      <c r="H62" s="1"/>
      <c r="J62" s="1"/>
    </row>
    <row r="63" spans="1:15" ht="21.75" customHeight="1">
      <c r="A63" s="1" t="s">
        <v>253</v>
      </c>
      <c r="D63" s="1"/>
      <c r="F63" s="1"/>
      <c r="H63" s="1"/>
      <c r="J63" s="1"/>
    </row>
    <row r="64" spans="1:15" ht="21.75" customHeight="1">
      <c r="A64" s="1" t="s">
        <v>251</v>
      </c>
      <c r="B64" s="16">
        <v>10</v>
      </c>
      <c r="D64" s="32">
        <v>0</v>
      </c>
      <c r="F64" s="32">
        <v>124202</v>
      </c>
      <c r="H64" s="32">
        <v>0</v>
      </c>
      <c r="J64" s="32">
        <v>124202</v>
      </c>
      <c r="L64" s="135"/>
      <c r="N64" s="5"/>
    </row>
    <row r="65" spans="1:14" ht="21.75" customHeight="1">
      <c r="A65" s="1" t="s">
        <v>223</v>
      </c>
      <c r="D65" s="1"/>
      <c r="F65" s="1"/>
      <c r="H65" s="1"/>
      <c r="J65" s="1"/>
      <c r="L65" s="135"/>
      <c r="N65" s="5"/>
    </row>
    <row r="66" spans="1:14" ht="21.75" customHeight="1">
      <c r="A66" s="1" t="s">
        <v>150</v>
      </c>
      <c r="B66" s="16">
        <v>12</v>
      </c>
      <c r="D66" s="32">
        <v>597400</v>
      </c>
      <c r="F66" s="32">
        <v>491900</v>
      </c>
      <c r="G66" s="42"/>
      <c r="H66" s="32">
        <v>597400</v>
      </c>
      <c r="I66" s="42"/>
      <c r="J66" s="32">
        <v>491900</v>
      </c>
      <c r="L66" s="135"/>
      <c r="N66" s="5"/>
    </row>
    <row r="67" spans="1:14" ht="21.75" customHeight="1">
      <c r="A67" s="1" t="s">
        <v>149</v>
      </c>
      <c r="D67" s="1"/>
      <c r="F67" s="42"/>
      <c r="G67" s="42"/>
      <c r="H67" s="42"/>
      <c r="I67" s="42"/>
      <c r="J67" s="42"/>
      <c r="L67" s="135"/>
      <c r="N67" s="5"/>
    </row>
    <row r="68" spans="1:14" ht="21.75" customHeight="1">
      <c r="A68" s="1" t="s">
        <v>150</v>
      </c>
      <c r="B68" s="16"/>
      <c r="D68" s="32">
        <v>2268</v>
      </c>
      <c r="E68" s="32"/>
      <c r="F68" s="32">
        <v>25635</v>
      </c>
      <c r="G68" s="32"/>
      <c r="H68" s="32">
        <v>0</v>
      </c>
      <c r="I68" s="32"/>
      <c r="J68" s="32">
        <v>0</v>
      </c>
      <c r="K68" s="7"/>
      <c r="L68" s="135"/>
      <c r="N68" s="5"/>
    </row>
    <row r="69" spans="1:14" ht="21.75" customHeight="1">
      <c r="A69" s="1" t="s">
        <v>160</v>
      </c>
      <c r="B69" s="16"/>
      <c r="D69" s="32">
        <v>9598</v>
      </c>
      <c r="E69" s="32"/>
      <c r="F69" s="32">
        <v>9434</v>
      </c>
      <c r="G69" s="32"/>
      <c r="H69" s="32">
        <v>0</v>
      </c>
      <c r="I69" s="32"/>
      <c r="J69" s="32">
        <v>0</v>
      </c>
      <c r="K69" s="7"/>
      <c r="L69" s="135"/>
      <c r="N69" s="5"/>
    </row>
    <row r="70" spans="1:14" ht="21.75" customHeight="1">
      <c r="A70" s="1" t="s">
        <v>40</v>
      </c>
      <c r="B70" s="16"/>
      <c r="D70" s="32">
        <v>87402</v>
      </c>
      <c r="E70" s="32"/>
      <c r="F70" s="32">
        <v>88179</v>
      </c>
      <c r="G70" s="32"/>
      <c r="H70" s="32">
        <v>3053</v>
      </c>
      <c r="I70" s="32"/>
      <c r="J70" s="32">
        <v>2708</v>
      </c>
      <c r="K70" s="7"/>
      <c r="L70" s="135"/>
      <c r="M70" s="5"/>
      <c r="N70" s="5"/>
    </row>
    <row r="71" spans="1:14" ht="21.75" customHeight="1">
      <c r="A71" s="1" t="s">
        <v>31</v>
      </c>
      <c r="B71" s="16"/>
      <c r="D71" s="32">
        <v>33886</v>
      </c>
      <c r="E71" s="3"/>
      <c r="F71" s="32">
        <v>32612</v>
      </c>
      <c r="G71" s="32"/>
      <c r="H71" s="32">
        <v>30490</v>
      </c>
      <c r="I71" s="32"/>
      <c r="J71" s="32">
        <v>29130</v>
      </c>
      <c r="K71" s="7"/>
      <c r="L71" s="135"/>
      <c r="N71" s="5"/>
    </row>
    <row r="72" spans="1:14" ht="21.75" customHeight="1">
      <c r="A72" s="15" t="s">
        <v>15</v>
      </c>
      <c r="D72" s="31">
        <f>SUM(D64:D71)</f>
        <v>730554</v>
      </c>
      <c r="E72" s="3"/>
      <c r="F72" s="31">
        <f>SUM(F64:F71)</f>
        <v>771962</v>
      </c>
      <c r="G72" s="3"/>
      <c r="H72" s="31">
        <f>SUM(H64:H71)</f>
        <v>630943</v>
      </c>
      <c r="J72" s="31">
        <f>SUM(J64:J71)</f>
        <v>647940</v>
      </c>
      <c r="K72" s="7">
        <f>SUM(K66:K71)</f>
        <v>0</v>
      </c>
    </row>
    <row r="73" spans="1:14" ht="21.75" customHeight="1">
      <c r="A73" s="15" t="s">
        <v>4</v>
      </c>
      <c r="D73" s="31">
        <f>SUM(D61+D72)</f>
        <v>5235242</v>
      </c>
      <c r="E73" s="32"/>
      <c r="F73" s="31">
        <f>SUM(F61+F72)</f>
        <v>4656340</v>
      </c>
      <c r="G73" s="3"/>
      <c r="H73" s="31">
        <f>SUM(H61+H72)</f>
        <v>2708745</v>
      </c>
      <c r="J73" s="31">
        <f>SUM(J61+J72)</f>
        <v>2143614</v>
      </c>
      <c r="K73" s="7"/>
    </row>
    <row r="74" spans="1:14" ht="21.75" customHeight="1">
      <c r="C74" s="3"/>
      <c r="D74" s="35"/>
      <c r="E74" s="3"/>
      <c r="G74" s="3"/>
      <c r="H74" s="35"/>
    </row>
    <row r="75" spans="1:14" ht="21.75" customHeight="1">
      <c r="A75" s="1" t="s">
        <v>3</v>
      </c>
      <c r="C75" s="3"/>
      <c r="D75" s="35"/>
      <c r="E75" s="3"/>
      <c r="G75" s="3"/>
      <c r="H75" s="35"/>
    </row>
    <row r="76" spans="1:14" s="15" customFormat="1" ht="21.75" customHeight="1">
      <c r="A76" s="15" t="s">
        <v>18</v>
      </c>
      <c r="I76" s="26"/>
      <c r="K76" s="26"/>
      <c r="L76" s="134"/>
    </row>
    <row r="77" spans="1:14" s="15" customFormat="1" ht="21.75" customHeight="1">
      <c r="A77" s="15" t="s">
        <v>39</v>
      </c>
      <c r="D77" s="36"/>
      <c r="F77" s="36"/>
      <c r="H77" s="36"/>
      <c r="I77" s="26"/>
      <c r="J77" s="36"/>
      <c r="K77" s="26"/>
      <c r="L77" s="134"/>
    </row>
    <row r="78" spans="1:14" s="15" customFormat="1" ht="21.75" customHeight="1">
      <c r="A78" s="15" t="s">
        <v>232</v>
      </c>
      <c r="I78" s="26"/>
      <c r="K78" s="26"/>
      <c r="L78" s="134"/>
    </row>
    <row r="79" spans="1:14" ht="21.75" customHeight="1">
      <c r="A79" s="15"/>
      <c r="J79" s="27" t="s">
        <v>62</v>
      </c>
    </row>
    <row r="80" spans="1:14" ht="21.75" customHeight="1">
      <c r="D80" s="137" t="s">
        <v>0</v>
      </c>
      <c r="E80" s="137"/>
      <c r="F80" s="137"/>
      <c r="G80" s="15"/>
      <c r="H80" s="137" t="s">
        <v>23</v>
      </c>
      <c r="I80" s="137"/>
      <c r="J80" s="137"/>
      <c r="K80" s="9"/>
    </row>
    <row r="81" spans="1:14" ht="21.75" customHeight="1">
      <c r="B81" s="9"/>
      <c r="D81" s="28" t="s">
        <v>233</v>
      </c>
      <c r="E81" s="4"/>
      <c r="F81" s="28" t="s">
        <v>201</v>
      </c>
      <c r="G81" s="4"/>
      <c r="H81" s="28" t="s">
        <v>233</v>
      </c>
      <c r="I81" s="4"/>
      <c r="J81" s="28" t="s">
        <v>201</v>
      </c>
      <c r="K81" s="37"/>
    </row>
    <row r="82" spans="1:14" ht="21.75" customHeight="1">
      <c r="B82" s="9"/>
      <c r="D82" s="14" t="s">
        <v>60</v>
      </c>
      <c r="E82" s="13"/>
      <c r="F82" s="14" t="s">
        <v>104</v>
      </c>
      <c r="G82" s="13"/>
      <c r="H82" s="14" t="s">
        <v>60</v>
      </c>
      <c r="I82" s="9"/>
      <c r="J82" s="14" t="s">
        <v>104</v>
      </c>
      <c r="K82" s="9"/>
    </row>
    <row r="83" spans="1:14" ht="21.75" customHeight="1">
      <c r="B83" s="9"/>
      <c r="D83" s="14" t="s">
        <v>61</v>
      </c>
      <c r="E83" s="13"/>
      <c r="F83" s="14"/>
      <c r="G83" s="13"/>
      <c r="H83" s="14" t="s">
        <v>61</v>
      </c>
      <c r="I83" s="9"/>
      <c r="J83" s="14"/>
      <c r="K83" s="9"/>
    </row>
    <row r="84" spans="1:14" ht="21.75" customHeight="1">
      <c r="A84" s="15" t="s">
        <v>5</v>
      </c>
      <c r="D84" s="27"/>
      <c r="E84" s="43"/>
      <c r="F84" s="27"/>
      <c r="G84" s="43"/>
      <c r="H84" s="27"/>
      <c r="I84" s="44"/>
      <c r="J84" s="27"/>
      <c r="K84" s="44"/>
    </row>
    <row r="85" spans="1:14" ht="21.75" customHeight="1">
      <c r="A85" s="1" t="s">
        <v>22</v>
      </c>
      <c r="B85" s="16"/>
      <c r="D85" s="27"/>
      <c r="E85" s="43"/>
      <c r="F85" s="27"/>
      <c r="G85" s="43"/>
      <c r="H85" s="27"/>
      <c r="I85" s="44"/>
      <c r="J85" s="27"/>
      <c r="K85" s="44"/>
    </row>
    <row r="86" spans="1:14" ht="21.75" customHeight="1">
      <c r="A86" s="1" t="s">
        <v>32</v>
      </c>
      <c r="B86" s="16"/>
      <c r="D86" s="11"/>
      <c r="E86" s="44"/>
      <c r="F86" s="11"/>
      <c r="G86" s="44"/>
      <c r="H86" s="11"/>
      <c r="I86" s="44"/>
      <c r="J86" s="11"/>
      <c r="K86" s="44"/>
    </row>
    <row r="87" spans="1:14" ht="21.75" customHeight="1" thickBot="1">
      <c r="A87" s="1" t="s">
        <v>108</v>
      </c>
      <c r="D87" s="45">
        <v>1631216</v>
      </c>
      <c r="E87" s="32"/>
      <c r="F87" s="45">
        <v>1631216</v>
      </c>
      <c r="G87" s="32"/>
      <c r="H87" s="45">
        <v>1631216</v>
      </c>
      <c r="I87" s="32"/>
      <c r="J87" s="45">
        <v>1631216</v>
      </c>
      <c r="K87" s="7"/>
    </row>
    <row r="88" spans="1:14" ht="21.75" customHeight="1" thickTop="1">
      <c r="A88" s="1" t="s">
        <v>33</v>
      </c>
      <c r="D88" s="5"/>
      <c r="E88" s="5"/>
      <c r="F88" s="5"/>
      <c r="G88" s="5"/>
      <c r="H88" s="5"/>
      <c r="I88" s="6"/>
      <c r="J88" s="5"/>
      <c r="K88" s="6"/>
    </row>
    <row r="89" spans="1:14" ht="21.75" customHeight="1">
      <c r="A89" s="1" t="s">
        <v>173</v>
      </c>
      <c r="D89" s="5">
        <v>1072024</v>
      </c>
      <c r="E89" s="5"/>
      <c r="F89" s="5">
        <v>1072024</v>
      </c>
      <c r="G89" s="5"/>
      <c r="H89" s="5">
        <v>1072024</v>
      </c>
      <c r="I89" s="5"/>
      <c r="J89" s="5">
        <v>1072024</v>
      </c>
      <c r="K89" s="6"/>
    </row>
    <row r="90" spans="1:14" ht="21.75" customHeight="1">
      <c r="A90" s="1" t="s">
        <v>44</v>
      </c>
      <c r="B90" s="16"/>
      <c r="D90" s="5">
        <v>291994</v>
      </c>
      <c r="E90" s="5"/>
      <c r="F90" s="5">
        <v>291994</v>
      </c>
      <c r="G90" s="5"/>
      <c r="H90" s="5">
        <v>291994</v>
      </c>
      <c r="I90" s="5"/>
      <c r="J90" s="5">
        <v>291994</v>
      </c>
      <c r="K90" s="6"/>
    </row>
    <row r="91" spans="1:14" ht="21.75" customHeight="1">
      <c r="A91" s="1" t="s">
        <v>34</v>
      </c>
      <c r="D91" s="32"/>
      <c r="E91" s="32"/>
      <c r="F91" s="5"/>
      <c r="G91" s="32"/>
      <c r="H91" s="5"/>
      <c r="I91" s="5"/>
      <c r="J91" s="5"/>
      <c r="K91" s="6"/>
    </row>
    <row r="92" spans="1:14" ht="21.75" customHeight="1">
      <c r="A92" s="1" t="s">
        <v>35</v>
      </c>
      <c r="B92" s="16"/>
      <c r="D92" s="32">
        <v>95816</v>
      </c>
      <c r="E92" s="32"/>
      <c r="F92" s="32">
        <v>91635</v>
      </c>
      <c r="G92" s="32"/>
      <c r="H92" s="32">
        <v>95816</v>
      </c>
      <c r="I92" s="32"/>
      <c r="J92" s="32">
        <v>91635</v>
      </c>
      <c r="K92" s="7"/>
      <c r="L92" s="135"/>
      <c r="N92" s="5"/>
    </row>
    <row r="93" spans="1:14" ht="21.75" customHeight="1">
      <c r="A93" s="1" t="s">
        <v>36</v>
      </c>
      <c r="D93" s="32">
        <v>271046</v>
      </c>
      <c r="E93" s="7"/>
      <c r="F93" s="32">
        <v>354810</v>
      </c>
      <c r="G93" s="32"/>
      <c r="H93" s="32">
        <v>271046</v>
      </c>
      <c r="I93" s="32"/>
      <c r="J93" s="32">
        <v>354810</v>
      </c>
      <c r="K93" s="7"/>
      <c r="L93" s="135"/>
      <c r="N93" s="5"/>
    </row>
    <row r="94" spans="1:14" ht="21.75" customHeight="1">
      <c r="A94" s="1" t="s">
        <v>45</v>
      </c>
      <c r="B94" s="16"/>
      <c r="D94" s="32">
        <v>-52294</v>
      </c>
      <c r="E94" s="32"/>
      <c r="F94" s="32">
        <v>-54617</v>
      </c>
      <c r="G94" s="32" t="s">
        <v>171</v>
      </c>
      <c r="H94" s="32">
        <v>-52294</v>
      </c>
      <c r="I94" s="32" t="s">
        <v>171</v>
      </c>
      <c r="J94" s="32">
        <v>-54617</v>
      </c>
      <c r="K94" s="7"/>
      <c r="L94" s="135"/>
      <c r="N94" s="5"/>
    </row>
    <row r="95" spans="1:14" ht="21.75" customHeight="1">
      <c r="A95" s="15" t="s">
        <v>6</v>
      </c>
      <c r="D95" s="31">
        <f>SUM(D89:D94)</f>
        <v>1678586</v>
      </c>
      <c r="E95" s="32"/>
      <c r="F95" s="31">
        <f>SUM(F89:F94)</f>
        <v>1755846</v>
      </c>
      <c r="G95" s="32"/>
      <c r="H95" s="31">
        <f>SUM(H89:H94)</f>
        <v>1678586</v>
      </c>
      <c r="I95" s="7"/>
      <c r="J95" s="31">
        <f>SUM(J89:J94)</f>
        <v>1755846</v>
      </c>
      <c r="K95" s="7"/>
      <c r="N95" s="5"/>
    </row>
    <row r="96" spans="1:14" ht="21.75" customHeight="1" thickBot="1">
      <c r="A96" s="15" t="s">
        <v>7</v>
      </c>
      <c r="D96" s="46">
        <f>SUM(D73+D95)</f>
        <v>6913828</v>
      </c>
      <c r="E96" s="32"/>
      <c r="F96" s="46">
        <f>SUM(F73+F95)</f>
        <v>6412186</v>
      </c>
      <c r="G96" s="32"/>
      <c r="H96" s="46">
        <f>SUM(H73+H95)</f>
        <v>4387331</v>
      </c>
      <c r="I96" s="7"/>
      <c r="J96" s="46">
        <f>SUM(J73+J95)</f>
        <v>3899460</v>
      </c>
      <c r="K96" s="7"/>
    </row>
    <row r="97" spans="1:11" ht="21.75" customHeight="1" thickTop="1">
      <c r="D97" s="47">
        <f>SUM(D34-D96)</f>
        <v>0</v>
      </c>
      <c r="E97" s="47"/>
      <c r="F97" s="47">
        <f>SUM(F34-F96)</f>
        <v>0</v>
      </c>
      <c r="G97" s="47"/>
      <c r="H97" s="47">
        <f>SUM(H34-H96)</f>
        <v>0</v>
      </c>
      <c r="I97" s="48"/>
      <c r="J97" s="47">
        <f>SUM(J34-J96)</f>
        <v>0</v>
      </c>
      <c r="K97" s="48"/>
    </row>
    <row r="98" spans="1:11" ht="21.75" customHeight="1">
      <c r="A98" s="1" t="s">
        <v>3</v>
      </c>
      <c r="D98" s="27"/>
      <c r="E98" s="43"/>
      <c r="F98" s="27"/>
      <c r="G98" s="43"/>
      <c r="H98" s="27"/>
      <c r="I98" s="44"/>
      <c r="J98" s="27"/>
      <c r="K98" s="44"/>
    </row>
    <row r="99" spans="1:11" ht="21.75" customHeight="1">
      <c r="D99" s="27"/>
      <c r="E99" s="43"/>
      <c r="F99" s="27"/>
      <c r="G99" s="43"/>
      <c r="H99" s="27"/>
      <c r="I99" s="44"/>
      <c r="J99" s="27"/>
      <c r="K99" s="44"/>
    </row>
    <row r="100" spans="1:11" ht="21.75" customHeight="1">
      <c r="A100" s="49"/>
      <c r="B100" s="49"/>
      <c r="D100" s="27"/>
      <c r="E100" s="43"/>
      <c r="F100" s="27"/>
      <c r="G100" s="43"/>
      <c r="H100" s="27"/>
      <c r="I100" s="44"/>
      <c r="J100" s="27"/>
      <c r="K100" s="44"/>
    </row>
    <row r="101" spans="1:11" ht="21.75" customHeight="1">
      <c r="A101" s="3"/>
      <c r="B101" s="3"/>
      <c r="D101" s="27"/>
      <c r="E101" s="43"/>
      <c r="F101" s="27"/>
      <c r="G101" s="43"/>
      <c r="H101" s="27"/>
      <c r="I101" s="44"/>
      <c r="J101" s="27"/>
      <c r="K101" s="44"/>
    </row>
    <row r="102" spans="1:11" ht="21.75" customHeight="1">
      <c r="D102" s="50" t="s">
        <v>16</v>
      </c>
      <c r="E102" s="43"/>
      <c r="F102" s="27"/>
      <c r="G102" s="43"/>
      <c r="H102" s="50"/>
      <c r="I102" s="44"/>
      <c r="J102" s="27"/>
      <c r="K102" s="44"/>
    </row>
    <row r="103" spans="1:11" ht="21.75" customHeight="1">
      <c r="A103" s="49"/>
      <c r="B103" s="49"/>
    </row>
  </sheetData>
  <mergeCells count="6">
    <mergeCell ref="D5:F5"/>
    <mergeCell ref="H5:J5"/>
    <mergeCell ref="D41:F41"/>
    <mergeCell ref="H41:J41"/>
    <mergeCell ref="D80:F80"/>
    <mergeCell ref="H80:J80"/>
  </mergeCells>
  <printOptions gridLinesSet="0"/>
  <pageMargins left="0.78740157480314965" right="0.39370078740157483" top="0.78740157480314965" bottom="0.39370078740157483" header="0.19685039370078741" footer="0.19685039370078741"/>
  <pageSetup paperSize="9" scale="76" fitToHeight="2" orientation="portrait" r:id="rId1"/>
  <headerFooter alignWithMargins="0"/>
  <rowBreaks count="2" manualBreakCount="2">
    <brk id="36" max="10" man="1"/>
    <brk id="75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3"/>
  <sheetViews>
    <sheetView showGridLines="0" view="pageBreakPreview" zoomScale="90" zoomScaleNormal="70" zoomScaleSheetLayoutView="90" workbookViewId="0"/>
  </sheetViews>
  <sheetFormatPr defaultColWidth="10.85546875" defaultRowHeight="21.75" customHeight="1"/>
  <cols>
    <col min="1" max="1" width="57.42578125" style="1" customWidth="1"/>
    <col min="2" max="2" width="7.85546875" style="1" customWidth="1"/>
    <col min="3" max="3" width="1.140625" style="1" customWidth="1"/>
    <col min="4" max="4" width="12" style="2" customWidth="1"/>
    <col min="5" max="5" width="1.140625" style="1" customWidth="1"/>
    <col min="6" max="6" width="13.85546875" style="2" customWidth="1"/>
    <col min="7" max="7" width="1.140625" style="3" customWidth="1"/>
    <col min="8" max="8" width="12" style="2" customWidth="1"/>
    <col min="9" max="9" width="1.140625" style="1" customWidth="1"/>
    <col min="10" max="10" width="13.42578125" style="2" customWidth="1"/>
    <col min="11" max="16384" width="10.85546875" style="1"/>
  </cols>
  <sheetData>
    <row r="1" spans="1:12" ht="21.75" customHeight="1">
      <c r="A1" s="3"/>
      <c r="B1" s="3"/>
      <c r="J1" s="27" t="s">
        <v>66</v>
      </c>
    </row>
    <row r="2" spans="1:12" ht="21.75" customHeight="1">
      <c r="A2" s="15" t="s">
        <v>18</v>
      </c>
      <c r="B2" s="15"/>
      <c r="C2" s="15"/>
      <c r="D2" s="15"/>
      <c r="E2" s="15"/>
      <c r="F2" s="15"/>
      <c r="G2" s="15"/>
      <c r="H2" s="15"/>
      <c r="I2" s="15"/>
      <c r="J2" s="15"/>
    </row>
    <row r="3" spans="1:12" ht="21.75" customHeight="1">
      <c r="A3" s="15" t="s">
        <v>72</v>
      </c>
      <c r="B3" s="15"/>
      <c r="C3" s="15"/>
      <c r="D3" s="15"/>
      <c r="E3" s="15"/>
      <c r="F3" s="15"/>
      <c r="G3" s="15"/>
      <c r="H3" s="15"/>
      <c r="I3" s="15"/>
      <c r="J3" s="15"/>
    </row>
    <row r="4" spans="1:12" s="15" customFormat="1" ht="21.75" customHeight="1">
      <c r="A4" s="15" t="s">
        <v>234</v>
      </c>
      <c r="L4" s="1"/>
    </row>
    <row r="5" spans="1:12" s="15" customFormat="1" ht="21.75" customHeight="1">
      <c r="A5" s="1"/>
      <c r="B5" s="1"/>
      <c r="C5" s="1"/>
      <c r="D5" s="2"/>
      <c r="E5" s="1"/>
      <c r="F5" s="2"/>
      <c r="G5" s="3"/>
      <c r="H5" s="2"/>
      <c r="I5" s="1"/>
      <c r="J5" s="27" t="s">
        <v>62</v>
      </c>
    </row>
    <row r="6" spans="1:12" s="15" customFormat="1" ht="21.75" customHeight="1">
      <c r="A6" s="1"/>
      <c r="B6" s="1"/>
      <c r="C6" s="1"/>
      <c r="D6" s="51" t="s">
        <v>0</v>
      </c>
      <c r="E6" s="52"/>
      <c r="F6" s="53"/>
      <c r="G6" s="54"/>
      <c r="H6" s="51" t="s">
        <v>23</v>
      </c>
      <c r="I6" s="52"/>
      <c r="J6" s="53"/>
    </row>
    <row r="7" spans="1:12" ht="21.75" customHeight="1">
      <c r="B7" s="101" t="s">
        <v>1</v>
      </c>
      <c r="D7" s="55">
        <v>2565</v>
      </c>
      <c r="F7" s="55">
        <v>2564</v>
      </c>
      <c r="G7" s="56"/>
      <c r="H7" s="55">
        <v>2565</v>
      </c>
      <c r="J7" s="55">
        <v>2564</v>
      </c>
      <c r="L7" s="15"/>
    </row>
    <row r="8" spans="1:12" ht="21.75" customHeight="1">
      <c r="A8" s="26" t="s">
        <v>88</v>
      </c>
      <c r="B8" s="3"/>
      <c r="C8" s="3"/>
      <c r="D8" s="11"/>
      <c r="E8" s="3"/>
      <c r="F8" s="11"/>
      <c r="H8" s="35"/>
      <c r="I8" s="3"/>
      <c r="J8" s="35"/>
    </row>
    <row r="9" spans="1:12" ht="21.75" customHeight="1">
      <c r="A9" s="26" t="s">
        <v>67</v>
      </c>
      <c r="B9" s="3"/>
      <c r="C9" s="3"/>
      <c r="D9" s="11"/>
      <c r="E9" s="3"/>
      <c r="F9" s="11"/>
      <c r="H9" s="35"/>
      <c r="I9" s="3"/>
      <c r="J9" s="35"/>
    </row>
    <row r="10" spans="1:12" ht="21.75" customHeight="1">
      <c r="A10" s="3" t="s">
        <v>89</v>
      </c>
      <c r="B10" s="57"/>
      <c r="C10" s="3"/>
      <c r="D10" s="7">
        <v>24009</v>
      </c>
      <c r="E10" s="6"/>
      <c r="F10" s="7">
        <v>28623</v>
      </c>
      <c r="G10" s="6"/>
      <c r="H10" s="7">
        <v>0</v>
      </c>
      <c r="I10" s="6"/>
      <c r="J10" s="7">
        <v>0</v>
      </c>
    </row>
    <row r="11" spans="1:12" ht="21.75" customHeight="1">
      <c r="A11" s="3" t="s">
        <v>90</v>
      </c>
      <c r="B11" s="57">
        <v>13</v>
      </c>
      <c r="C11" s="3"/>
      <c r="D11" s="7">
        <v>141291</v>
      </c>
      <c r="E11" s="6"/>
      <c r="F11" s="7">
        <v>175138</v>
      </c>
      <c r="G11" s="6"/>
      <c r="H11" s="7">
        <v>0</v>
      </c>
      <c r="I11" s="6"/>
      <c r="J11" s="7">
        <v>0</v>
      </c>
    </row>
    <row r="12" spans="1:12" ht="21.75" customHeight="1">
      <c r="A12" s="3" t="s">
        <v>91</v>
      </c>
      <c r="B12" s="57"/>
      <c r="C12" s="3"/>
      <c r="D12" s="7">
        <v>3822</v>
      </c>
      <c r="E12" s="6"/>
      <c r="F12" s="7">
        <v>3413</v>
      </c>
      <c r="G12" s="6"/>
      <c r="H12" s="7">
        <v>0</v>
      </c>
      <c r="I12" s="6"/>
      <c r="J12" s="7">
        <v>0</v>
      </c>
    </row>
    <row r="13" spans="1:12" ht="21.75" customHeight="1">
      <c r="A13" s="3" t="s">
        <v>151</v>
      </c>
      <c r="B13" s="57"/>
      <c r="C13" s="3"/>
      <c r="D13" s="7">
        <v>26280</v>
      </c>
      <c r="E13" s="6"/>
      <c r="F13" s="7">
        <v>32427</v>
      </c>
      <c r="G13" s="6"/>
      <c r="H13" s="7">
        <v>29317</v>
      </c>
      <c r="I13" s="6"/>
      <c r="J13" s="7">
        <v>32141</v>
      </c>
    </row>
    <row r="14" spans="1:12" ht="21.75" customHeight="1">
      <c r="A14" s="3" t="s">
        <v>224</v>
      </c>
      <c r="B14" s="57">
        <v>14</v>
      </c>
      <c r="C14" s="3"/>
      <c r="D14" s="7">
        <v>4246</v>
      </c>
      <c r="E14" s="6"/>
      <c r="F14" s="7">
        <v>5062</v>
      </c>
      <c r="G14" s="6"/>
      <c r="H14" s="7">
        <v>-13203</v>
      </c>
      <c r="I14" s="6"/>
      <c r="J14" s="7">
        <v>-8245</v>
      </c>
      <c r="K14" s="5"/>
      <c r="L14" s="5"/>
    </row>
    <row r="15" spans="1:12" ht="21.75" customHeight="1">
      <c r="A15" s="3" t="s">
        <v>124</v>
      </c>
      <c r="B15" s="57">
        <v>2</v>
      </c>
      <c r="C15" s="3"/>
      <c r="D15" s="7">
        <v>3500</v>
      </c>
      <c r="E15" s="6"/>
      <c r="F15" s="7">
        <v>847</v>
      </c>
      <c r="G15" s="6"/>
      <c r="H15" s="7">
        <v>7100</v>
      </c>
      <c r="I15" s="6"/>
      <c r="J15" s="7">
        <v>4447</v>
      </c>
    </row>
    <row r="16" spans="1:12" ht="21.75" customHeight="1">
      <c r="A16" s="3" t="s">
        <v>68</v>
      </c>
      <c r="B16" s="57"/>
      <c r="C16" s="3"/>
      <c r="D16" s="7">
        <v>2515</v>
      </c>
      <c r="E16" s="6"/>
      <c r="F16" s="7">
        <v>5407</v>
      </c>
      <c r="G16" s="6"/>
      <c r="H16" s="95">
        <v>627</v>
      </c>
      <c r="I16" s="6"/>
      <c r="J16" s="7">
        <v>3536</v>
      </c>
    </row>
    <row r="17" spans="1:12" ht="21.75" customHeight="1">
      <c r="A17" s="26" t="s">
        <v>69</v>
      </c>
      <c r="B17" s="3"/>
      <c r="C17" s="3"/>
      <c r="D17" s="31">
        <f>SUM(D10:D16)</f>
        <v>205663</v>
      </c>
      <c r="E17" s="6"/>
      <c r="F17" s="31">
        <f>SUM(F10:F16)</f>
        <v>250917</v>
      </c>
      <c r="G17" s="6"/>
      <c r="H17" s="31">
        <f>SUM(H10:H16)</f>
        <v>23841</v>
      </c>
      <c r="I17" s="6"/>
      <c r="J17" s="31">
        <f>SUM(J10:J16)</f>
        <v>31879</v>
      </c>
      <c r="K17" s="5"/>
    </row>
    <row r="18" spans="1:12" ht="21.75" customHeight="1">
      <c r="A18" s="26" t="s">
        <v>70</v>
      </c>
      <c r="B18" s="3"/>
      <c r="C18" s="3"/>
      <c r="D18" s="5"/>
      <c r="E18" s="5"/>
      <c r="F18" s="5"/>
      <c r="G18" s="5"/>
      <c r="H18" s="5"/>
      <c r="I18" s="5"/>
      <c r="J18" s="5"/>
      <c r="K18" s="5"/>
      <c r="L18" s="5"/>
    </row>
    <row r="19" spans="1:12" ht="21.75" customHeight="1">
      <c r="A19" s="3" t="s">
        <v>153</v>
      </c>
      <c r="B19" s="3"/>
      <c r="C19" s="3"/>
      <c r="D19" s="6">
        <v>98558</v>
      </c>
      <c r="E19" s="6"/>
      <c r="F19" s="6">
        <v>113209</v>
      </c>
      <c r="G19" s="6"/>
      <c r="H19" s="96">
        <v>14883</v>
      </c>
      <c r="I19" s="6"/>
      <c r="J19" s="6">
        <v>11338</v>
      </c>
    </row>
    <row r="20" spans="1:12" ht="21.75" customHeight="1">
      <c r="A20" s="3" t="s">
        <v>154</v>
      </c>
      <c r="B20" s="3"/>
      <c r="C20" s="3"/>
      <c r="D20" s="6">
        <v>10382</v>
      </c>
      <c r="E20" s="6"/>
      <c r="F20" s="6">
        <v>11082</v>
      </c>
      <c r="G20" s="6"/>
      <c r="H20" s="96">
        <v>0</v>
      </c>
      <c r="I20" s="6"/>
      <c r="J20" s="6">
        <v>63</v>
      </c>
    </row>
    <row r="21" spans="1:12" ht="21.75" customHeight="1">
      <c r="A21" s="3" t="s">
        <v>155</v>
      </c>
      <c r="B21" s="57"/>
      <c r="C21" s="3"/>
      <c r="D21" s="6">
        <v>14029</v>
      </c>
      <c r="E21" s="6"/>
      <c r="F21" s="6">
        <v>17125</v>
      </c>
      <c r="G21" s="6"/>
      <c r="H21" s="96">
        <v>1012</v>
      </c>
      <c r="I21" s="6"/>
      <c r="J21" s="6">
        <v>1300</v>
      </c>
    </row>
    <row r="22" spans="1:12" ht="21.75" customHeight="1">
      <c r="A22" s="3" t="s">
        <v>156</v>
      </c>
      <c r="B22" s="3"/>
      <c r="C22" s="3"/>
      <c r="D22" s="7">
        <v>12372</v>
      </c>
      <c r="E22" s="6"/>
      <c r="F22" s="7">
        <v>12512</v>
      </c>
      <c r="G22" s="6"/>
      <c r="H22" s="96">
        <v>1316</v>
      </c>
      <c r="I22" s="6"/>
      <c r="J22" s="6">
        <v>1796</v>
      </c>
    </row>
    <row r="23" spans="1:12" ht="21.75" customHeight="1">
      <c r="A23" s="26" t="s">
        <v>71</v>
      </c>
      <c r="B23" s="3"/>
      <c r="C23" s="3"/>
      <c r="D23" s="58">
        <f>SUM(D19:D22)</f>
        <v>135341</v>
      </c>
      <c r="E23" s="6"/>
      <c r="F23" s="58">
        <f>SUM(F19:F22)</f>
        <v>153928</v>
      </c>
      <c r="G23" s="6"/>
      <c r="H23" s="58">
        <f>SUM(H19:H22)</f>
        <v>17211</v>
      </c>
      <c r="I23" s="6"/>
      <c r="J23" s="58">
        <f>SUM(J19:J22)</f>
        <v>14497</v>
      </c>
    </row>
    <row r="24" spans="1:12" ht="21.75" customHeight="1">
      <c r="A24" s="72" t="s">
        <v>210</v>
      </c>
      <c r="B24" s="3"/>
      <c r="C24" s="3"/>
      <c r="D24" s="6">
        <f>+D17-D23</f>
        <v>70322</v>
      </c>
      <c r="E24" s="6"/>
      <c r="F24" s="6">
        <f>+F17-F23</f>
        <v>96989</v>
      </c>
      <c r="G24" s="6"/>
      <c r="H24" s="6">
        <f>+H17-H23</f>
        <v>6630</v>
      </c>
      <c r="I24" s="6"/>
      <c r="J24" s="6">
        <f>+J17-J23</f>
        <v>17382</v>
      </c>
    </row>
    <row r="25" spans="1:12" ht="21.75" customHeight="1">
      <c r="A25" s="3" t="s">
        <v>141</v>
      </c>
      <c r="B25" s="57">
        <v>8.1999999999999993</v>
      </c>
      <c r="C25" s="3"/>
      <c r="D25" s="6">
        <v>0</v>
      </c>
      <c r="E25" s="6"/>
      <c r="F25" s="6">
        <v>0</v>
      </c>
      <c r="G25" s="6"/>
      <c r="H25" s="96">
        <v>44825</v>
      </c>
      <c r="I25" s="6"/>
      <c r="J25" s="6">
        <v>58461</v>
      </c>
    </row>
    <row r="26" spans="1:12" ht="21.75" customHeight="1">
      <c r="A26" s="3" t="s">
        <v>152</v>
      </c>
      <c r="B26" s="57"/>
      <c r="C26" s="3"/>
      <c r="D26" s="6">
        <v>4018</v>
      </c>
      <c r="E26" s="6"/>
      <c r="F26" s="6">
        <v>4347</v>
      </c>
      <c r="G26" s="6"/>
      <c r="H26" s="6">
        <v>4018</v>
      </c>
      <c r="I26" s="6"/>
      <c r="J26" s="6">
        <v>4347</v>
      </c>
    </row>
    <row r="27" spans="1:12" ht="21.75" customHeight="1">
      <c r="A27" s="3" t="s">
        <v>170</v>
      </c>
      <c r="B27" s="57"/>
      <c r="C27" s="3"/>
      <c r="D27" s="12">
        <v>-30121</v>
      </c>
      <c r="E27" s="6"/>
      <c r="F27" s="12">
        <v>-23769</v>
      </c>
      <c r="G27" s="6"/>
      <c r="H27" s="12">
        <v>-22487</v>
      </c>
      <c r="I27" s="6"/>
      <c r="J27" s="12">
        <v>-16447</v>
      </c>
    </row>
    <row r="28" spans="1:12" ht="21.75" customHeight="1">
      <c r="A28" s="26" t="s">
        <v>211</v>
      </c>
      <c r="B28" s="3"/>
      <c r="C28" s="3"/>
      <c r="D28" s="6">
        <f>SUM(D24:D27)</f>
        <v>44219</v>
      </c>
      <c r="E28" s="6"/>
      <c r="F28" s="6">
        <f>SUM(F24:F27)</f>
        <v>77567</v>
      </c>
      <c r="G28" s="6"/>
      <c r="H28" s="6">
        <f>SUM(H24:H27)</f>
        <v>32986</v>
      </c>
      <c r="I28" s="6"/>
      <c r="J28" s="6">
        <f>SUM(J24:J27)</f>
        <v>63743</v>
      </c>
    </row>
    <row r="29" spans="1:12" ht="21.75" customHeight="1">
      <c r="A29" s="3" t="s">
        <v>239</v>
      </c>
      <c r="B29" s="57"/>
      <c r="C29" s="3"/>
      <c r="D29" s="6">
        <v>-7632</v>
      </c>
      <c r="E29" s="6"/>
      <c r="F29" s="6">
        <v>-12827</v>
      </c>
      <c r="G29" s="6"/>
      <c r="H29" s="6">
        <v>3601</v>
      </c>
      <c r="I29" s="6"/>
      <c r="J29" s="6">
        <v>997</v>
      </c>
    </row>
    <row r="30" spans="1:12" ht="21.75" customHeight="1">
      <c r="A30" s="26" t="s">
        <v>63</v>
      </c>
      <c r="B30" s="3"/>
      <c r="C30" s="3"/>
      <c r="D30" s="58">
        <f>SUM(D28:D29)</f>
        <v>36587</v>
      </c>
      <c r="E30" s="6"/>
      <c r="F30" s="58">
        <f>SUM(F28:F29)</f>
        <v>64740</v>
      </c>
      <c r="G30" s="6"/>
      <c r="H30" s="58">
        <f>SUM(H28:H29)</f>
        <v>36587</v>
      </c>
      <c r="I30" s="6"/>
      <c r="J30" s="58">
        <f>SUM(J28:J29)</f>
        <v>64740</v>
      </c>
    </row>
    <row r="31" spans="1:12" ht="21.75" customHeight="1">
      <c r="A31" s="26"/>
      <c r="B31" s="3"/>
      <c r="C31" s="3"/>
      <c r="D31" s="6"/>
      <c r="E31" s="6"/>
      <c r="F31" s="6"/>
      <c r="G31" s="6"/>
      <c r="H31" s="6"/>
      <c r="I31" s="6"/>
      <c r="J31" s="6"/>
    </row>
    <row r="32" spans="1:12" ht="21.75" customHeight="1">
      <c r="A32" s="1" t="s">
        <v>3</v>
      </c>
      <c r="B32" s="3"/>
      <c r="C32" s="3"/>
      <c r="D32" s="6"/>
      <c r="E32" s="6"/>
      <c r="F32" s="6"/>
      <c r="G32" s="6"/>
      <c r="H32" s="6"/>
      <c r="I32" s="6"/>
      <c r="J32" s="6"/>
    </row>
    <row r="33" spans="1:21" ht="21.75" customHeight="1">
      <c r="A33" s="3"/>
      <c r="B33" s="3"/>
      <c r="J33" s="27" t="s">
        <v>66</v>
      </c>
    </row>
    <row r="34" spans="1:21" ht="21.75" customHeight="1">
      <c r="A34" s="15" t="s">
        <v>18</v>
      </c>
      <c r="B34" s="15"/>
      <c r="C34" s="15"/>
      <c r="D34" s="15"/>
      <c r="E34" s="15"/>
      <c r="F34" s="15"/>
      <c r="G34" s="15"/>
      <c r="H34" s="15"/>
      <c r="I34" s="15"/>
      <c r="J34" s="15"/>
    </row>
    <row r="35" spans="1:21" ht="21.75" customHeight="1">
      <c r="A35" s="15" t="s">
        <v>106</v>
      </c>
      <c r="B35" s="15"/>
      <c r="C35" s="15"/>
      <c r="D35" s="15"/>
      <c r="E35" s="15"/>
      <c r="F35" s="15"/>
      <c r="G35" s="15"/>
      <c r="H35" s="15"/>
      <c r="I35" s="15"/>
      <c r="J35" s="15"/>
    </row>
    <row r="36" spans="1:21" ht="21.75" customHeight="1">
      <c r="A36" s="15" t="s">
        <v>234</v>
      </c>
      <c r="B36" s="15"/>
      <c r="C36" s="15"/>
      <c r="D36" s="15"/>
      <c r="E36" s="15"/>
      <c r="F36" s="15"/>
      <c r="G36" s="15"/>
      <c r="H36" s="15"/>
      <c r="I36" s="15"/>
      <c r="J36" s="15"/>
    </row>
    <row r="37" spans="1:21" ht="21.75" customHeight="1">
      <c r="J37" s="27" t="s">
        <v>62</v>
      </c>
    </row>
    <row r="38" spans="1:21" ht="21.75" customHeight="1">
      <c r="D38" s="51" t="s">
        <v>0</v>
      </c>
      <c r="E38" s="52"/>
      <c r="F38" s="53"/>
      <c r="G38" s="54"/>
      <c r="H38" s="51" t="s">
        <v>23</v>
      </c>
      <c r="I38" s="52"/>
      <c r="J38" s="53"/>
    </row>
    <row r="39" spans="1:21" s="15" customFormat="1" ht="21.75" customHeight="1">
      <c r="A39" s="1"/>
      <c r="B39" s="101" t="s">
        <v>1</v>
      </c>
      <c r="C39" s="1"/>
      <c r="D39" s="55">
        <v>2565</v>
      </c>
      <c r="E39" s="1"/>
      <c r="F39" s="55">
        <v>2564</v>
      </c>
      <c r="G39" s="56"/>
      <c r="H39" s="55">
        <v>2565</v>
      </c>
      <c r="I39" s="1"/>
      <c r="J39" s="55">
        <v>2564</v>
      </c>
      <c r="L39" s="1"/>
    </row>
    <row r="40" spans="1:21" s="15" customFormat="1" ht="21.75" customHeight="1">
      <c r="A40" s="26" t="s">
        <v>73</v>
      </c>
      <c r="B40" s="3"/>
      <c r="C40" s="3"/>
      <c r="D40" s="6"/>
      <c r="E40" s="6"/>
      <c r="F40" s="6"/>
      <c r="G40" s="6"/>
      <c r="H40" s="6"/>
      <c r="I40" s="6"/>
      <c r="J40" s="6"/>
    </row>
    <row r="41" spans="1:21" ht="21.75" customHeight="1">
      <c r="A41" s="59" t="s">
        <v>125</v>
      </c>
      <c r="B41" s="18"/>
      <c r="C41" s="19"/>
      <c r="D41" s="20"/>
      <c r="E41" s="21"/>
      <c r="F41" s="20"/>
      <c r="G41" s="22"/>
      <c r="H41" s="20"/>
      <c r="I41" s="23"/>
      <c r="J41" s="20"/>
      <c r="L41" s="15"/>
    </row>
    <row r="42" spans="1:21" ht="21.75" customHeight="1">
      <c r="A42" s="42" t="s">
        <v>180</v>
      </c>
      <c r="B42" s="18"/>
      <c r="C42" s="19"/>
      <c r="D42" s="20"/>
      <c r="E42" s="21"/>
      <c r="F42" s="20"/>
      <c r="G42" s="22"/>
      <c r="H42" s="20"/>
      <c r="I42" s="23"/>
      <c r="J42" s="20"/>
      <c r="L42" s="15"/>
    </row>
    <row r="43" spans="1:21" ht="21.75" customHeight="1">
      <c r="A43" s="42" t="s">
        <v>247</v>
      </c>
      <c r="B43" s="18"/>
      <c r="C43" s="19"/>
      <c r="D43" s="41">
        <v>-34</v>
      </c>
      <c r="E43" s="21"/>
      <c r="F43" s="41">
        <v>0</v>
      </c>
      <c r="G43" s="75"/>
      <c r="H43" s="41">
        <v>-34</v>
      </c>
      <c r="I43" s="23"/>
      <c r="J43" s="41">
        <v>0</v>
      </c>
      <c r="L43" s="15"/>
    </row>
    <row r="44" spans="1:21" ht="21.75" customHeight="1">
      <c r="A44" s="42" t="s">
        <v>244</v>
      </c>
      <c r="B44" s="24"/>
      <c r="C44" s="19"/>
      <c r="D44" s="60"/>
      <c r="E44" s="61"/>
      <c r="F44" s="60"/>
      <c r="G44" s="62"/>
      <c r="H44" s="62"/>
      <c r="I44" s="63"/>
      <c r="J44" s="62"/>
    </row>
    <row r="45" spans="1:21" ht="21.75" customHeight="1">
      <c r="A45" s="42" t="s">
        <v>157</v>
      </c>
      <c r="C45" s="19"/>
      <c r="D45" s="64">
        <v>-1141</v>
      </c>
      <c r="E45" s="61"/>
      <c r="F45" s="73">
        <v>-4800</v>
      </c>
      <c r="G45" s="62"/>
      <c r="H45" s="80">
        <v>-1831</v>
      </c>
      <c r="I45" s="63"/>
      <c r="J45" s="73">
        <v>-3953</v>
      </c>
    </row>
    <row r="46" spans="1:21" s="2" customFormat="1" ht="21.75" customHeight="1">
      <c r="A46" s="3" t="s">
        <v>166</v>
      </c>
      <c r="B46" s="81"/>
      <c r="C46" s="19"/>
      <c r="D46" s="65">
        <v>228</v>
      </c>
      <c r="E46" s="66"/>
      <c r="F46" s="82">
        <v>960</v>
      </c>
      <c r="H46" s="65">
        <v>365</v>
      </c>
      <c r="J46" s="82">
        <v>790</v>
      </c>
      <c r="K46" s="20"/>
      <c r="L46" s="1"/>
      <c r="M46" s="35"/>
      <c r="O46" s="35"/>
      <c r="Q46" s="35"/>
      <c r="S46" s="35"/>
      <c r="U46" s="35"/>
    </row>
    <row r="47" spans="1:21" s="2" customFormat="1" ht="21.75" customHeight="1">
      <c r="A47" s="42" t="s">
        <v>244</v>
      </c>
      <c r="B47" s="25"/>
      <c r="C47" s="19"/>
      <c r="D47" s="6"/>
      <c r="E47" s="66"/>
      <c r="F47" s="6"/>
      <c r="H47" s="6"/>
      <c r="J47" s="6"/>
      <c r="K47" s="20"/>
      <c r="M47" s="35"/>
      <c r="O47" s="35"/>
      <c r="Q47" s="35"/>
      <c r="S47" s="35"/>
      <c r="U47" s="35"/>
    </row>
    <row r="48" spans="1:21" s="2" customFormat="1" ht="21.75" customHeight="1">
      <c r="A48" s="3" t="s">
        <v>167</v>
      </c>
      <c r="B48" s="25"/>
      <c r="C48" s="19"/>
      <c r="D48" s="67">
        <f>SUM(D45:D46)</f>
        <v>-913</v>
      </c>
      <c r="E48" s="66"/>
      <c r="F48" s="67">
        <f>SUM(F45:F46)</f>
        <v>-3840</v>
      </c>
      <c r="G48" s="35"/>
      <c r="H48" s="67">
        <f>SUM(H45:H46)</f>
        <v>-1466</v>
      </c>
      <c r="I48" s="35"/>
      <c r="J48" s="67">
        <f>SUM(J45:J46)</f>
        <v>-3163</v>
      </c>
      <c r="K48" s="20"/>
      <c r="M48" s="35"/>
      <c r="O48" s="35"/>
      <c r="Q48" s="35"/>
      <c r="S48" s="35"/>
      <c r="U48" s="35"/>
    </row>
    <row r="49" spans="1:21" s="2" customFormat="1" ht="21.75" customHeight="1">
      <c r="A49" s="3" t="s">
        <v>103</v>
      </c>
      <c r="B49" s="81">
        <v>8.1999999999999993</v>
      </c>
      <c r="C49" s="19"/>
      <c r="D49" s="68">
        <v>0</v>
      </c>
      <c r="E49" s="66"/>
      <c r="F49" s="68">
        <v>0</v>
      </c>
      <c r="G49" s="35"/>
      <c r="H49" s="68">
        <v>553</v>
      </c>
      <c r="I49" s="35"/>
      <c r="J49" s="68">
        <v>-677</v>
      </c>
      <c r="K49" s="20"/>
      <c r="M49" s="35"/>
      <c r="O49" s="35"/>
      <c r="Q49" s="35"/>
      <c r="S49" s="35"/>
      <c r="U49" s="35"/>
    </row>
    <row r="50" spans="1:21" s="2" customFormat="1" ht="21.75" customHeight="1">
      <c r="A50" s="3" t="s">
        <v>125</v>
      </c>
      <c r="B50" s="57"/>
      <c r="C50" s="19"/>
      <c r="D50" s="67"/>
      <c r="E50" s="66"/>
      <c r="F50" s="67"/>
      <c r="G50" s="67"/>
      <c r="H50" s="67"/>
      <c r="I50" s="67"/>
      <c r="J50" s="67"/>
      <c r="N50" s="35"/>
      <c r="P50" s="35"/>
      <c r="R50" s="35"/>
      <c r="T50" s="35"/>
    </row>
    <row r="51" spans="1:21" s="2" customFormat="1" ht="21.75" customHeight="1">
      <c r="A51" s="3" t="s">
        <v>113</v>
      </c>
      <c r="B51" s="57"/>
      <c r="C51" s="19"/>
      <c r="D51" s="68">
        <f>SUM(D43,D48,D49:D49)</f>
        <v>-947</v>
      </c>
      <c r="E51" s="66"/>
      <c r="F51" s="68">
        <f>SUM(F43,F48,F49:F49)</f>
        <v>-3840</v>
      </c>
      <c r="G51" s="67"/>
      <c r="H51" s="68">
        <f>SUM(H43,H48,H49:H49)</f>
        <v>-947</v>
      </c>
      <c r="I51" s="67"/>
      <c r="J51" s="68">
        <f>SUM(J43,J48,J49:J49)</f>
        <v>-3840</v>
      </c>
      <c r="K51" s="20"/>
      <c r="L51" s="35"/>
      <c r="M51" s="35"/>
      <c r="O51" s="35"/>
      <c r="Q51" s="35"/>
      <c r="S51" s="35"/>
      <c r="U51" s="35"/>
    </row>
    <row r="52" spans="1:21" s="2" customFormat="1" ht="21.75" customHeight="1">
      <c r="A52" s="26" t="s">
        <v>64</v>
      </c>
      <c r="B52" s="57"/>
      <c r="C52" s="3"/>
      <c r="D52" s="12">
        <f>SUM(,D51)</f>
        <v>-947</v>
      </c>
      <c r="E52" s="6"/>
      <c r="F52" s="12">
        <f>SUM(,F51)</f>
        <v>-3840</v>
      </c>
      <c r="G52" s="6" t="e">
        <f>SUM(#REF!,G51)</f>
        <v>#REF!</v>
      </c>
      <c r="H52" s="12">
        <f>SUM(,H51)</f>
        <v>-947</v>
      </c>
      <c r="I52" s="6"/>
      <c r="J52" s="12">
        <f>SUM(,J51)</f>
        <v>-3840</v>
      </c>
      <c r="K52" s="20"/>
      <c r="M52" s="35"/>
      <c r="O52" s="35"/>
      <c r="Q52" s="35"/>
      <c r="S52" s="35"/>
      <c r="U52" s="35"/>
    </row>
    <row r="53" spans="1:21" s="2" customFormat="1" ht="21.75" customHeight="1">
      <c r="A53" s="26"/>
      <c r="B53" s="3"/>
      <c r="C53" s="3"/>
      <c r="D53" s="6"/>
      <c r="E53" s="6"/>
      <c r="F53" s="6"/>
      <c r="G53" s="6"/>
      <c r="H53" s="6"/>
      <c r="I53" s="6"/>
      <c r="J53" s="6"/>
      <c r="K53" s="20"/>
      <c r="M53" s="35"/>
      <c r="O53" s="35"/>
      <c r="Q53" s="35"/>
      <c r="S53" s="35"/>
      <c r="U53" s="35"/>
    </row>
    <row r="54" spans="1:21" s="2" customFormat="1" ht="21.75" customHeight="1" thickBot="1">
      <c r="A54" s="26" t="s">
        <v>65</v>
      </c>
      <c r="B54" s="3"/>
      <c r="C54" s="3"/>
      <c r="D54" s="34">
        <f>SUM(D30,D52)</f>
        <v>35640</v>
      </c>
      <c r="E54" s="6"/>
      <c r="F54" s="34">
        <f>SUM(F30,F52)</f>
        <v>60900</v>
      </c>
      <c r="G54" s="6"/>
      <c r="H54" s="34">
        <f>SUM(H30,H52)</f>
        <v>35640</v>
      </c>
      <c r="I54" s="6"/>
      <c r="J54" s="34">
        <f>SUM(J30,J52)</f>
        <v>60900</v>
      </c>
      <c r="L54" s="97"/>
      <c r="N54" s="35"/>
      <c r="P54" s="35"/>
      <c r="R54" s="35"/>
      <c r="T54" s="35"/>
    </row>
    <row r="55" spans="1:21" s="2" customFormat="1" ht="21.75" customHeight="1" thickTop="1">
      <c r="A55" s="26"/>
      <c r="B55" s="3"/>
      <c r="C55" s="3"/>
      <c r="D55" s="6"/>
      <c r="E55" s="6"/>
      <c r="F55" s="6"/>
      <c r="G55" s="6"/>
      <c r="H55" s="6"/>
      <c r="I55" s="6"/>
      <c r="J55" s="6"/>
      <c r="L55" s="35"/>
      <c r="N55" s="35"/>
      <c r="P55" s="35"/>
      <c r="R55" s="35"/>
      <c r="T55" s="35"/>
    </row>
    <row r="56" spans="1:21" s="2" customFormat="1" ht="21.75" customHeight="1">
      <c r="A56" s="26"/>
      <c r="B56" s="3"/>
      <c r="C56" s="3"/>
      <c r="D56" s="6"/>
      <c r="E56" s="6"/>
      <c r="F56" s="6"/>
      <c r="G56" s="1"/>
      <c r="H56" s="1"/>
      <c r="I56" s="1"/>
      <c r="J56" s="1"/>
      <c r="L56" s="35"/>
      <c r="N56" s="35"/>
      <c r="P56" s="35"/>
      <c r="R56" s="35"/>
      <c r="T56" s="35"/>
    </row>
    <row r="57" spans="1:21" ht="21.75" customHeight="1">
      <c r="A57" s="83" t="s">
        <v>202</v>
      </c>
      <c r="B57" s="57"/>
      <c r="C57" s="3"/>
      <c r="D57" s="1"/>
      <c r="F57" s="1"/>
      <c r="G57" s="1"/>
      <c r="H57" s="1"/>
      <c r="J57" s="1"/>
      <c r="L57" s="35"/>
    </row>
    <row r="58" spans="1:21" ht="21.75" customHeight="1">
      <c r="A58" s="3" t="s">
        <v>203</v>
      </c>
      <c r="B58" s="3"/>
      <c r="C58" s="3"/>
      <c r="D58" s="1"/>
      <c r="F58" s="1"/>
      <c r="G58" s="1"/>
      <c r="H58" s="1"/>
      <c r="J58" s="1"/>
    </row>
    <row r="59" spans="1:21" ht="21.75" customHeight="1" thickBot="1">
      <c r="A59" s="3" t="s">
        <v>120</v>
      </c>
      <c r="B59" s="3"/>
      <c r="C59" s="3"/>
      <c r="D59" s="69">
        <v>0.17</v>
      </c>
      <c r="E59" s="70"/>
      <c r="F59" s="69">
        <v>0.3</v>
      </c>
      <c r="G59" s="70"/>
      <c r="H59" s="69">
        <v>0.17</v>
      </c>
      <c r="I59" s="70"/>
      <c r="J59" s="69">
        <v>0.3</v>
      </c>
    </row>
    <row r="60" spans="1:21" ht="21.75" customHeight="1" thickTop="1">
      <c r="A60" s="3"/>
      <c r="B60" s="3"/>
      <c r="C60" s="3"/>
      <c r="D60" s="35"/>
      <c r="E60" s="44"/>
      <c r="F60" s="35"/>
      <c r="G60" s="44"/>
      <c r="H60" s="35"/>
      <c r="I60" s="44"/>
      <c r="J60" s="35"/>
    </row>
    <row r="61" spans="1:21" ht="21.75" customHeight="1">
      <c r="A61" s="1" t="s">
        <v>3</v>
      </c>
      <c r="E61" s="11"/>
      <c r="F61" s="35"/>
      <c r="G61" s="11"/>
      <c r="I61" s="11"/>
      <c r="J61" s="11"/>
    </row>
    <row r="62" spans="1:21" ht="21.75" customHeight="1">
      <c r="A62" s="3"/>
      <c r="B62" s="3"/>
      <c r="J62" s="27" t="s">
        <v>66</v>
      </c>
    </row>
    <row r="63" spans="1:21" ht="21.75" customHeight="1">
      <c r="A63" s="15" t="s">
        <v>18</v>
      </c>
      <c r="B63" s="15"/>
      <c r="C63" s="15"/>
      <c r="D63" s="15"/>
      <c r="E63" s="15"/>
      <c r="F63" s="15"/>
      <c r="G63" s="15"/>
      <c r="H63" s="15"/>
      <c r="I63" s="15"/>
      <c r="J63" s="15"/>
    </row>
    <row r="64" spans="1:21" ht="21.75" customHeight="1">
      <c r="A64" s="15" t="s">
        <v>72</v>
      </c>
      <c r="B64" s="15"/>
      <c r="C64" s="15"/>
      <c r="D64" s="15"/>
      <c r="E64" s="15"/>
      <c r="F64" s="15"/>
      <c r="G64" s="15"/>
      <c r="H64" s="15"/>
      <c r="I64" s="15"/>
      <c r="J64" s="15"/>
    </row>
    <row r="65" spans="1:12" s="107" customFormat="1" ht="21.75" customHeight="1">
      <c r="A65" s="15" t="s">
        <v>237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"/>
    </row>
    <row r="66" spans="1:12" s="15" customFormat="1" ht="21.75" customHeight="1">
      <c r="A66" s="1"/>
      <c r="B66" s="1"/>
      <c r="C66" s="1"/>
      <c r="D66" s="2"/>
      <c r="E66" s="1"/>
      <c r="F66" s="2"/>
      <c r="G66" s="3"/>
      <c r="H66" s="2"/>
      <c r="I66" s="1"/>
      <c r="J66" s="27" t="s">
        <v>62</v>
      </c>
    </row>
    <row r="67" spans="1:12" s="15" customFormat="1" ht="21.75" customHeight="1">
      <c r="A67" s="1"/>
      <c r="B67" s="1"/>
      <c r="C67" s="1"/>
      <c r="D67" s="51" t="s">
        <v>0</v>
      </c>
      <c r="E67" s="52"/>
      <c r="F67" s="53"/>
      <c r="G67" s="54"/>
      <c r="H67" s="51" t="s">
        <v>23</v>
      </c>
      <c r="I67" s="52"/>
      <c r="J67" s="53"/>
    </row>
    <row r="68" spans="1:12" ht="21.75" customHeight="1">
      <c r="B68" s="17" t="s">
        <v>1</v>
      </c>
      <c r="D68" s="55">
        <v>2565</v>
      </c>
      <c r="F68" s="55">
        <v>2564</v>
      </c>
      <c r="G68" s="56"/>
      <c r="H68" s="55">
        <v>2565</v>
      </c>
      <c r="J68" s="55">
        <v>2564</v>
      </c>
      <c r="L68" s="15"/>
    </row>
    <row r="69" spans="1:12" ht="21.75" customHeight="1">
      <c r="A69" s="26" t="s">
        <v>88</v>
      </c>
      <c r="B69" s="3"/>
      <c r="C69" s="3"/>
      <c r="D69" s="11"/>
      <c r="E69" s="3"/>
      <c r="F69" s="11"/>
      <c r="H69" s="35"/>
      <c r="I69" s="3"/>
      <c r="J69" s="35"/>
    </row>
    <row r="70" spans="1:12" ht="21.75" customHeight="1">
      <c r="A70" s="26" t="s">
        <v>67</v>
      </c>
      <c r="B70" s="3"/>
      <c r="C70" s="3"/>
      <c r="D70" s="11"/>
      <c r="E70" s="3"/>
      <c r="F70" s="11"/>
      <c r="H70" s="35"/>
      <c r="I70" s="3"/>
      <c r="J70" s="35"/>
    </row>
    <row r="71" spans="1:12" ht="21.75" customHeight="1">
      <c r="A71" s="3" t="s">
        <v>89</v>
      </c>
      <c r="B71" s="57"/>
      <c r="C71" s="3"/>
      <c r="D71" s="7">
        <v>41269</v>
      </c>
      <c r="E71" s="6"/>
      <c r="F71" s="7">
        <v>44868</v>
      </c>
      <c r="G71" s="6"/>
      <c r="H71" s="7">
        <v>0</v>
      </c>
      <c r="I71" s="6"/>
      <c r="J71" s="7">
        <v>0</v>
      </c>
    </row>
    <row r="72" spans="1:12" ht="21.75" customHeight="1">
      <c r="A72" s="3" t="s">
        <v>90</v>
      </c>
      <c r="B72" s="57">
        <v>13</v>
      </c>
      <c r="C72" s="3"/>
      <c r="D72" s="7">
        <v>441881</v>
      </c>
      <c r="E72" s="6"/>
      <c r="F72" s="7">
        <v>448654</v>
      </c>
      <c r="G72" s="6"/>
      <c r="H72" s="7">
        <v>0</v>
      </c>
      <c r="I72" s="6"/>
      <c r="J72" s="7">
        <v>0</v>
      </c>
    </row>
    <row r="73" spans="1:12" ht="21.75" customHeight="1">
      <c r="A73" s="3" t="s">
        <v>91</v>
      </c>
      <c r="B73" s="57"/>
      <c r="C73" s="3"/>
      <c r="D73" s="7">
        <v>12047</v>
      </c>
      <c r="E73" s="6"/>
      <c r="F73" s="7">
        <v>10381</v>
      </c>
      <c r="G73" s="6"/>
      <c r="H73" s="7">
        <v>0</v>
      </c>
      <c r="I73" s="6"/>
      <c r="J73" s="7">
        <v>0</v>
      </c>
    </row>
    <row r="74" spans="1:12" ht="21.75" customHeight="1">
      <c r="A74" s="3" t="s">
        <v>151</v>
      </c>
      <c r="B74" s="57"/>
      <c r="C74" s="3"/>
      <c r="D74" s="7">
        <v>84486</v>
      </c>
      <c r="E74" s="6"/>
      <c r="F74" s="7">
        <v>87956</v>
      </c>
      <c r="G74" s="6"/>
      <c r="H74" s="7">
        <v>92746</v>
      </c>
      <c r="I74" s="6"/>
      <c r="J74" s="7">
        <v>87991</v>
      </c>
    </row>
    <row r="75" spans="1:12" ht="21.75" customHeight="1">
      <c r="A75" s="3" t="s">
        <v>224</v>
      </c>
      <c r="B75" s="57">
        <v>14</v>
      </c>
      <c r="C75" s="3"/>
      <c r="D75" s="7">
        <v>28484</v>
      </c>
      <c r="E75" s="6"/>
      <c r="F75" s="7">
        <v>113892</v>
      </c>
      <c r="G75" s="6"/>
      <c r="H75" s="7">
        <v>-1418</v>
      </c>
      <c r="I75" s="6"/>
      <c r="J75" s="7">
        <v>63218</v>
      </c>
      <c r="K75" s="5"/>
      <c r="L75" s="5"/>
    </row>
    <row r="76" spans="1:12" ht="21.75" customHeight="1">
      <c r="A76" s="3" t="s">
        <v>124</v>
      </c>
      <c r="B76" s="57">
        <v>2</v>
      </c>
      <c r="C76" s="3"/>
      <c r="D76" s="7">
        <v>8492</v>
      </c>
      <c r="E76" s="6"/>
      <c r="F76" s="7">
        <v>1022</v>
      </c>
      <c r="G76" s="6"/>
      <c r="H76" s="7">
        <v>19292</v>
      </c>
      <c r="I76" s="6"/>
      <c r="J76" s="7">
        <v>11822</v>
      </c>
    </row>
    <row r="77" spans="1:12" ht="21.75" customHeight="1">
      <c r="A77" s="3" t="s">
        <v>68</v>
      </c>
      <c r="B77" s="57"/>
      <c r="C77" s="3"/>
      <c r="D77" s="7">
        <v>6801</v>
      </c>
      <c r="E77" s="6"/>
      <c r="F77" s="7">
        <v>10473</v>
      </c>
      <c r="G77" s="6"/>
      <c r="H77" s="7">
        <v>779</v>
      </c>
      <c r="I77" s="6"/>
      <c r="J77" s="7">
        <v>4144</v>
      </c>
    </row>
    <row r="78" spans="1:12" ht="21.75" customHeight="1">
      <c r="A78" s="26" t="s">
        <v>69</v>
      </c>
      <c r="B78" s="3"/>
      <c r="C78" s="3"/>
      <c r="D78" s="31">
        <f>SUM(D71:D77)</f>
        <v>623460</v>
      </c>
      <c r="E78" s="6"/>
      <c r="F78" s="31">
        <f>SUM(F71:F77)</f>
        <v>717246</v>
      </c>
      <c r="G78" s="6"/>
      <c r="H78" s="31">
        <f>SUM(H71:H77)</f>
        <v>111399</v>
      </c>
      <c r="I78" s="6"/>
      <c r="J78" s="31">
        <f>SUM(J71:J77)</f>
        <v>167175</v>
      </c>
      <c r="K78" s="5"/>
    </row>
    <row r="79" spans="1:12" ht="21.75" customHeight="1">
      <c r="A79" s="26" t="s">
        <v>70</v>
      </c>
      <c r="B79" s="3"/>
      <c r="C79" s="3"/>
      <c r="D79" s="5"/>
      <c r="E79" s="5"/>
      <c r="F79" s="5"/>
      <c r="G79" s="5"/>
      <c r="H79" s="5"/>
      <c r="I79" s="5"/>
      <c r="J79" s="5"/>
      <c r="K79" s="5"/>
      <c r="L79" s="5"/>
    </row>
    <row r="80" spans="1:12" ht="21.75" customHeight="1">
      <c r="A80" s="3" t="s">
        <v>153</v>
      </c>
      <c r="B80" s="3"/>
      <c r="C80" s="3"/>
      <c r="D80" s="6">
        <v>281251</v>
      </c>
      <c r="E80" s="6"/>
      <c r="F80" s="6">
        <v>330859</v>
      </c>
      <c r="G80" s="6"/>
      <c r="H80" s="6">
        <v>39877</v>
      </c>
      <c r="I80" s="6"/>
      <c r="J80" s="6">
        <v>49364</v>
      </c>
    </row>
    <row r="81" spans="1:10" ht="21.75" customHeight="1">
      <c r="A81" s="3" t="s">
        <v>154</v>
      </c>
      <c r="B81" s="3"/>
      <c r="C81" s="3"/>
      <c r="D81" s="6">
        <v>31647</v>
      </c>
      <c r="E81" s="6"/>
      <c r="F81" s="6">
        <v>33022</v>
      </c>
      <c r="G81" s="6"/>
      <c r="H81" s="6">
        <v>48</v>
      </c>
      <c r="I81" s="6"/>
      <c r="J81" s="6">
        <v>187</v>
      </c>
    </row>
    <row r="82" spans="1:10" ht="21.75" customHeight="1">
      <c r="A82" s="3" t="s">
        <v>155</v>
      </c>
      <c r="B82" s="57"/>
      <c r="C82" s="3"/>
      <c r="D82" s="6">
        <v>49116</v>
      </c>
      <c r="E82" s="6"/>
      <c r="F82" s="6">
        <v>50389</v>
      </c>
      <c r="G82" s="6"/>
      <c r="H82" s="6">
        <v>2896</v>
      </c>
      <c r="I82" s="6"/>
      <c r="J82" s="6">
        <v>3532</v>
      </c>
    </row>
    <row r="83" spans="1:10" ht="21.75" customHeight="1">
      <c r="A83" s="3" t="s">
        <v>156</v>
      </c>
      <c r="B83" s="3"/>
      <c r="C83" s="3"/>
      <c r="D83" s="7">
        <v>45426</v>
      </c>
      <c r="E83" s="6"/>
      <c r="F83" s="7">
        <v>36000</v>
      </c>
      <c r="G83" s="6"/>
      <c r="H83" s="6">
        <v>12571</v>
      </c>
      <c r="I83" s="6"/>
      <c r="J83" s="6">
        <v>4487</v>
      </c>
    </row>
    <row r="84" spans="1:10" ht="21.75" customHeight="1">
      <c r="A84" s="26" t="s">
        <v>71</v>
      </c>
      <c r="B84" s="3"/>
      <c r="C84" s="3"/>
      <c r="D84" s="58">
        <f>SUM(D80:D83)</f>
        <v>407440</v>
      </c>
      <c r="E84" s="6"/>
      <c r="F84" s="58">
        <f>SUM(F80:F83)</f>
        <v>450270</v>
      </c>
      <c r="G84" s="6"/>
      <c r="H84" s="58">
        <f>SUM(H80:H83)</f>
        <v>55392</v>
      </c>
      <c r="I84" s="6"/>
      <c r="J84" s="58">
        <f>SUM(J80:J83)</f>
        <v>57570</v>
      </c>
    </row>
    <row r="85" spans="1:10" ht="21.75" customHeight="1">
      <c r="A85" s="72" t="s">
        <v>210</v>
      </c>
      <c r="B85" s="3"/>
      <c r="C85" s="3"/>
      <c r="D85" s="6">
        <f>+D78-D84</f>
        <v>216020</v>
      </c>
      <c r="E85" s="6"/>
      <c r="F85" s="6">
        <f>+F78-F84</f>
        <v>266976</v>
      </c>
      <c r="G85" s="6"/>
      <c r="H85" s="6">
        <f>+H78-H84</f>
        <v>56007</v>
      </c>
      <c r="I85" s="6"/>
      <c r="J85" s="6">
        <f>+J78-J84</f>
        <v>109605</v>
      </c>
    </row>
    <row r="86" spans="1:10" ht="21.75" customHeight="1">
      <c r="A86" s="3" t="s">
        <v>141</v>
      </c>
      <c r="B86" s="57">
        <v>8.1999999999999993</v>
      </c>
      <c r="C86" s="3"/>
      <c r="D86" s="6">
        <v>0</v>
      </c>
      <c r="E86" s="6"/>
      <c r="F86" s="6">
        <v>0</v>
      </c>
      <c r="G86" s="6"/>
      <c r="H86" s="6">
        <v>112258</v>
      </c>
      <c r="I86" s="6"/>
      <c r="J86" s="6">
        <v>109851</v>
      </c>
    </row>
    <row r="87" spans="1:10" ht="21.75" customHeight="1">
      <c r="A87" s="3" t="s">
        <v>152</v>
      </c>
      <c r="B87" s="57"/>
      <c r="C87" s="3"/>
      <c r="D87" s="6">
        <v>12962</v>
      </c>
      <c r="E87" s="6"/>
      <c r="F87" s="6">
        <v>7812</v>
      </c>
      <c r="G87" s="6"/>
      <c r="H87" s="6">
        <v>12962</v>
      </c>
      <c r="I87" s="6"/>
      <c r="J87" s="6">
        <v>7812</v>
      </c>
    </row>
    <row r="88" spans="1:10" ht="21.75" customHeight="1">
      <c r="A88" s="3" t="s">
        <v>170</v>
      </c>
      <c r="B88" s="57"/>
      <c r="C88" s="3"/>
      <c r="D88" s="12">
        <v>-83244</v>
      </c>
      <c r="E88" s="6"/>
      <c r="F88" s="12">
        <v>-61912</v>
      </c>
      <c r="G88" s="6"/>
      <c r="H88" s="12">
        <v>-63137</v>
      </c>
      <c r="I88" s="6"/>
      <c r="J88" s="12">
        <v>-42080</v>
      </c>
    </row>
    <row r="89" spans="1:10" ht="21.75" customHeight="1">
      <c r="A89" s="26" t="s">
        <v>211</v>
      </c>
      <c r="B89" s="3"/>
      <c r="C89" s="3"/>
      <c r="D89" s="6">
        <f>SUM(D85:D88)</f>
        <v>145738</v>
      </c>
      <c r="E89" s="6"/>
      <c r="F89" s="6">
        <f>SUM(F85:F88)</f>
        <v>212876</v>
      </c>
      <c r="G89" s="6"/>
      <c r="H89" s="6">
        <f>SUM(H85:H88)</f>
        <v>118090</v>
      </c>
      <c r="I89" s="6"/>
      <c r="J89" s="6">
        <f>SUM(J85:J88)</f>
        <v>185188</v>
      </c>
    </row>
    <row r="90" spans="1:10" ht="21.75" customHeight="1">
      <c r="A90" s="3" t="s">
        <v>239</v>
      </c>
      <c r="B90" s="57"/>
      <c r="C90" s="3"/>
      <c r="D90" s="6">
        <v>-25536</v>
      </c>
      <c r="E90" s="6"/>
      <c r="F90" s="6">
        <v>-39133</v>
      </c>
      <c r="G90" s="6"/>
      <c r="H90" s="6">
        <v>2112</v>
      </c>
      <c r="I90" s="6"/>
      <c r="J90" s="6">
        <v>-11445</v>
      </c>
    </row>
    <row r="91" spans="1:10" ht="21.75" customHeight="1">
      <c r="A91" s="26" t="s">
        <v>63</v>
      </c>
      <c r="B91" s="3"/>
      <c r="C91" s="3"/>
      <c r="D91" s="58">
        <f>SUM(D89:D90)</f>
        <v>120202</v>
      </c>
      <c r="E91" s="6"/>
      <c r="F91" s="58">
        <f>SUM(F89:F90)</f>
        <v>173743</v>
      </c>
      <c r="G91" s="6"/>
      <c r="H91" s="58">
        <f>SUM(H89:H90)</f>
        <v>120202</v>
      </c>
      <c r="I91" s="6"/>
      <c r="J91" s="58">
        <f>SUM(J89:J90)</f>
        <v>173743</v>
      </c>
    </row>
    <row r="92" spans="1:10" ht="21.75" customHeight="1">
      <c r="A92" s="26"/>
      <c r="B92" s="3"/>
      <c r="C92" s="3"/>
      <c r="D92" s="6"/>
      <c r="E92" s="6"/>
      <c r="F92" s="6"/>
      <c r="G92" s="6"/>
      <c r="H92" s="6"/>
      <c r="I92" s="6"/>
      <c r="J92" s="6"/>
    </row>
    <row r="93" spans="1:10" ht="21.75" customHeight="1">
      <c r="A93" s="1" t="s">
        <v>3</v>
      </c>
      <c r="B93" s="3"/>
      <c r="C93" s="3"/>
      <c r="D93" s="6"/>
      <c r="E93" s="6"/>
      <c r="F93" s="6"/>
      <c r="G93" s="6"/>
      <c r="H93" s="6"/>
      <c r="I93" s="6"/>
      <c r="J93" s="6"/>
    </row>
    <row r="94" spans="1:10" ht="21.75" customHeight="1">
      <c r="A94" s="3"/>
      <c r="B94" s="3"/>
      <c r="J94" s="27" t="s">
        <v>66</v>
      </c>
    </row>
    <row r="95" spans="1:10" ht="21.75" customHeight="1">
      <c r="A95" s="15" t="s">
        <v>18</v>
      </c>
      <c r="B95" s="15"/>
      <c r="C95" s="15"/>
      <c r="D95" s="15"/>
      <c r="E95" s="15"/>
      <c r="F95" s="15"/>
      <c r="G95" s="15"/>
      <c r="H95" s="15"/>
      <c r="I95" s="15"/>
      <c r="J95" s="15"/>
    </row>
    <row r="96" spans="1:10" ht="21.75" customHeight="1">
      <c r="A96" s="15" t="s">
        <v>106</v>
      </c>
      <c r="B96" s="15"/>
      <c r="C96" s="15"/>
      <c r="D96" s="15"/>
      <c r="E96" s="15"/>
      <c r="F96" s="15"/>
      <c r="G96" s="15"/>
      <c r="H96" s="15"/>
      <c r="I96" s="15"/>
      <c r="J96" s="15"/>
    </row>
    <row r="97" spans="1:12" ht="21.75" customHeight="1">
      <c r="A97" s="15" t="s">
        <v>237</v>
      </c>
      <c r="B97" s="15"/>
      <c r="C97" s="15"/>
      <c r="D97" s="15"/>
      <c r="E97" s="15"/>
      <c r="F97" s="15"/>
      <c r="G97" s="15"/>
      <c r="H97" s="15"/>
      <c r="I97" s="15"/>
      <c r="J97" s="15"/>
    </row>
    <row r="98" spans="1:12" ht="21.75" customHeight="1">
      <c r="J98" s="27" t="s">
        <v>62</v>
      </c>
    </row>
    <row r="99" spans="1:12" ht="21.75" customHeight="1">
      <c r="D99" s="51" t="s">
        <v>0</v>
      </c>
      <c r="E99" s="52"/>
      <c r="F99" s="53"/>
      <c r="G99" s="54"/>
      <c r="H99" s="51" t="s">
        <v>23</v>
      </c>
      <c r="I99" s="52"/>
      <c r="J99" s="53"/>
    </row>
    <row r="100" spans="1:12" s="15" customFormat="1" ht="21.75" customHeight="1">
      <c r="A100" s="1"/>
      <c r="B100" s="17" t="s">
        <v>1</v>
      </c>
      <c r="C100" s="1"/>
      <c r="D100" s="55">
        <v>2565</v>
      </c>
      <c r="E100" s="1"/>
      <c r="F100" s="55">
        <v>2564</v>
      </c>
      <c r="G100" s="56"/>
      <c r="H100" s="55">
        <v>2565</v>
      </c>
      <c r="I100" s="1"/>
      <c r="J100" s="55">
        <v>2564</v>
      </c>
      <c r="L100" s="1"/>
    </row>
    <row r="101" spans="1:12" s="15" customFormat="1" ht="21.75" customHeight="1">
      <c r="A101" s="26" t="s">
        <v>73</v>
      </c>
      <c r="B101" s="3"/>
      <c r="C101" s="3"/>
      <c r="D101" s="6"/>
      <c r="E101" s="6"/>
      <c r="F101" s="6"/>
      <c r="G101" s="6"/>
      <c r="H101" s="6"/>
      <c r="I101" s="6"/>
      <c r="J101" s="6"/>
    </row>
    <row r="102" spans="1:12" ht="21.75" customHeight="1">
      <c r="A102" s="59" t="s">
        <v>125</v>
      </c>
      <c r="B102" s="18"/>
      <c r="C102" s="19"/>
      <c r="D102" s="20"/>
      <c r="E102" s="21"/>
      <c r="F102" s="20"/>
      <c r="G102" s="22"/>
      <c r="H102" s="20"/>
      <c r="I102" s="23"/>
      <c r="J102" s="20"/>
      <c r="L102" s="15"/>
    </row>
    <row r="103" spans="1:12" ht="21.75" customHeight="1">
      <c r="A103" s="3" t="s">
        <v>139</v>
      </c>
      <c r="B103" s="24"/>
      <c r="C103" s="19"/>
      <c r="D103" s="73">
        <v>0</v>
      </c>
      <c r="E103" s="74"/>
      <c r="F103" s="73">
        <v>-26432</v>
      </c>
      <c r="G103" s="75"/>
      <c r="H103" s="73">
        <v>0</v>
      </c>
      <c r="I103" s="23"/>
      <c r="J103" s="73">
        <v>-216</v>
      </c>
    </row>
    <row r="104" spans="1:12" ht="21.75" customHeight="1">
      <c r="A104" s="3" t="s">
        <v>166</v>
      </c>
      <c r="B104" s="57"/>
      <c r="C104" s="19"/>
      <c r="D104" s="76">
        <v>0</v>
      </c>
      <c r="E104" s="74"/>
      <c r="F104" s="76">
        <v>5286</v>
      </c>
      <c r="G104" s="75"/>
      <c r="H104" s="76">
        <v>0</v>
      </c>
      <c r="I104" s="23"/>
      <c r="J104" s="76">
        <v>43</v>
      </c>
    </row>
    <row r="105" spans="1:12" ht="21.75" customHeight="1">
      <c r="A105" s="42" t="s">
        <v>180</v>
      </c>
      <c r="B105" s="24"/>
      <c r="C105" s="19"/>
      <c r="D105" s="76"/>
      <c r="E105" s="74"/>
      <c r="F105" s="76"/>
      <c r="G105" s="75"/>
      <c r="H105" s="76"/>
      <c r="I105" s="23"/>
      <c r="J105" s="76"/>
    </row>
    <row r="106" spans="1:12" ht="21.75" customHeight="1">
      <c r="A106" s="42" t="s">
        <v>181</v>
      </c>
      <c r="B106" s="57">
        <v>8.1999999999999993</v>
      </c>
      <c r="C106" s="19"/>
      <c r="D106" s="136">
        <v>0</v>
      </c>
      <c r="E106" s="78"/>
      <c r="F106" s="136">
        <v>0</v>
      </c>
      <c r="G106" s="79"/>
      <c r="H106" s="136">
        <v>0</v>
      </c>
      <c r="I106" s="67"/>
      <c r="J106" s="136">
        <v>-20973</v>
      </c>
    </row>
    <row r="107" spans="1:12" ht="21.75" customHeight="1">
      <c r="A107" s="42" t="s">
        <v>180</v>
      </c>
      <c r="B107" s="57"/>
      <c r="C107" s="19"/>
      <c r="D107" s="136"/>
      <c r="E107" s="78"/>
      <c r="F107" s="136"/>
      <c r="G107" s="79"/>
      <c r="H107" s="136"/>
      <c r="I107" s="67"/>
      <c r="J107" s="136"/>
    </row>
    <row r="108" spans="1:12" ht="21.75" customHeight="1">
      <c r="A108" s="42" t="s">
        <v>247</v>
      </c>
      <c r="B108" s="57"/>
      <c r="C108" s="19"/>
      <c r="D108" s="77">
        <v>-34</v>
      </c>
      <c r="E108" s="78"/>
      <c r="F108" s="77">
        <v>0</v>
      </c>
      <c r="G108" s="79"/>
      <c r="H108" s="77">
        <v>-34</v>
      </c>
      <c r="I108" s="67"/>
      <c r="J108" s="77">
        <v>0</v>
      </c>
    </row>
    <row r="109" spans="1:12" ht="21.75" customHeight="1">
      <c r="A109" s="3" t="s">
        <v>139</v>
      </c>
      <c r="B109" s="57"/>
      <c r="C109" s="19"/>
      <c r="D109" s="67"/>
      <c r="E109" s="78"/>
      <c r="F109" s="67"/>
      <c r="G109" s="79"/>
      <c r="H109" s="6"/>
      <c r="I109" s="67"/>
      <c r="J109" s="6"/>
    </row>
    <row r="110" spans="1:12" ht="21.75" customHeight="1">
      <c r="A110" s="3" t="s">
        <v>113</v>
      </c>
      <c r="B110" s="24"/>
      <c r="C110" s="19"/>
      <c r="D110" s="67">
        <f>SUM(D103:D108)</f>
        <v>-34</v>
      </c>
      <c r="E110" s="61"/>
      <c r="F110" s="67">
        <f>SUM(F103:F108)</f>
        <v>-21146</v>
      </c>
      <c r="G110" s="67"/>
      <c r="H110" s="67">
        <f>SUM(H103:H108)</f>
        <v>-34</v>
      </c>
      <c r="I110" s="67"/>
      <c r="J110" s="67">
        <f>SUM(J103:J108)</f>
        <v>-21146</v>
      </c>
    </row>
    <row r="111" spans="1:12" ht="21.75" customHeight="1">
      <c r="A111" s="42" t="s">
        <v>221</v>
      </c>
      <c r="B111" s="24"/>
      <c r="C111" s="19"/>
      <c r="D111" s="60"/>
      <c r="E111" s="61"/>
      <c r="F111" s="60"/>
      <c r="G111" s="62"/>
      <c r="H111" s="62"/>
      <c r="I111" s="63"/>
      <c r="J111" s="62"/>
    </row>
    <row r="112" spans="1:12" ht="21.75" customHeight="1">
      <c r="A112" s="42" t="s">
        <v>157</v>
      </c>
      <c r="C112" s="19"/>
      <c r="D112" s="64">
        <v>2904</v>
      </c>
      <c r="E112" s="61"/>
      <c r="F112" s="73">
        <v>15114</v>
      </c>
      <c r="G112" s="62"/>
      <c r="H112" s="80">
        <v>-1230</v>
      </c>
      <c r="I112" s="63"/>
      <c r="J112" s="73">
        <v>6401</v>
      </c>
    </row>
    <row r="113" spans="1:21" s="2" customFormat="1" ht="21.75" customHeight="1">
      <c r="A113" s="3" t="s">
        <v>166</v>
      </c>
      <c r="B113" s="81"/>
      <c r="C113" s="19"/>
      <c r="D113" s="65">
        <v>-581</v>
      </c>
      <c r="E113" s="66"/>
      <c r="F113" s="82">
        <v>-2716</v>
      </c>
      <c r="H113" s="65">
        <v>245</v>
      </c>
      <c r="J113" s="82">
        <v>-1281</v>
      </c>
      <c r="K113" s="20"/>
      <c r="L113" s="1"/>
      <c r="M113" s="35"/>
      <c r="O113" s="35"/>
      <c r="Q113" s="35"/>
      <c r="S113" s="35"/>
      <c r="U113" s="35"/>
    </row>
    <row r="114" spans="1:21" s="2" customFormat="1" ht="21.75" customHeight="1">
      <c r="A114" s="42" t="s">
        <v>221</v>
      </c>
      <c r="B114" s="25"/>
      <c r="C114" s="19"/>
      <c r="D114" s="6"/>
      <c r="E114" s="66"/>
      <c r="F114" s="6"/>
      <c r="H114" s="6"/>
      <c r="J114" s="6"/>
      <c r="K114" s="20"/>
      <c r="M114" s="35"/>
      <c r="O114" s="35"/>
      <c r="Q114" s="35"/>
      <c r="S114" s="35"/>
      <c r="U114" s="35"/>
    </row>
    <row r="115" spans="1:21" s="2" customFormat="1" ht="21.75" customHeight="1">
      <c r="A115" s="3" t="s">
        <v>167</v>
      </c>
      <c r="B115" s="25"/>
      <c r="C115" s="19"/>
      <c r="D115" s="67">
        <f>SUM(D112:D113)</f>
        <v>2323</v>
      </c>
      <c r="E115" s="66"/>
      <c r="F115" s="67">
        <f>SUM(F112:F113)</f>
        <v>12398</v>
      </c>
      <c r="G115" s="35"/>
      <c r="H115" s="67">
        <f>SUM(H112:H113)</f>
        <v>-985</v>
      </c>
      <c r="I115" s="35"/>
      <c r="J115" s="67">
        <f>SUM(J112:J113)</f>
        <v>5120</v>
      </c>
      <c r="K115" s="20"/>
      <c r="M115" s="35"/>
      <c r="O115" s="35"/>
      <c r="Q115" s="35"/>
      <c r="S115" s="35"/>
      <c r="U115" s="35"/>
    </row>
    <row r="116" spans="1:21" s="2" customFormat="1" ht="21.75" customHeight="1">
      <c r="A116" s="3" t="s">
        <v>103</v>
      </c>
      <c r="B116" s="57">
        <v>8.1999999999999993</v>
      </c>
      <c r="C116" s="19"/>
      <c r="D116" s="67">
        <v>0</v>
      </c>
      <c r="E116" s="66"/>
      <c r="F116" s="6">
        <v>0</v>
      </c>
      <c r="G116" s="35"/>
      <c r="H116" s="67">
        <v>3308</v>
      </c>
      <c r="I116" s="35"/>
      <c r="J116" s="67">
        <v>7278</v>
      </c>
      <c r="K116" s="20"/>
      <c r="M116" s="35"/>
      <c r="O116" s="35"/>
      <c r="Q116" s="35"/>
      <c r="S116" s="35"/>
      <c r="U116" s="35"/>
    </row>
    <row r="117" spans="1:21" s="2" customFormat="1" ht="21.75" customHeight="1">
      <c r="A117" s="108" t="s">
        <v>215</v>
      </c>
      <c r="B117" s="25"/>
      <c r="C117" s="19"/>
      <c r="D117" s="67"/>
      <c r="E117" s="66"/>
      <c r="F117" s="67"/>
      <c r="G117" s="35"/>
      <c r="H117" s="67"/>
      <c r="I117" s="35"/>
      <c r="J117" s="67"/>
      <c r="K117" s="20"/>
      <c r="M117" s="35"/>
      <c r="O117" s="35"/>
      <c r="Q117" s="35"/>
      <c r="S117" s="35"/>
      <c r="U117" s="35"/>
    </row>
    <row r="118" spans="1:21" s="2" customFormat="1" ht="21.75" customHeight="1">
      <c r="A118" s="108" t="s">
        <v>195</v>
      </c>
      <c r="B118" s="57">
        <v>8.1999999999999993</v>
      </c>
      <c r="C118" s="19"/>
      <c r="D118" s="68">
        <v>-1427</v>
      </c>
      <c r="E118" s="66"/>
      <c r="F118" s="68">
        <v>4537</v>
      </c>
      <c r="G118" s="35"/>
      <c r="H118" s="68">
        <v>-1427</v>
      </c>
      <c r="I118" s="35"/>
      <c r="J118" s="68">
        <v>4537</v>
      </c>
      <c r="K118" s="20"/>
      <c r="M118" s="35"/>
      <c r="O118" s="35"/>
      <c r="Q118" s="35"/>
      <c r="S118" s="35"/>
      <c r="U118" s="35"/>
    </row>
    <row r="119" spans="1:21" s="2" customFormat="1" ht="21.75" customHeight="1">
      <c r="A119" s="3" t="s">
        <v>125</v>
      </c>
      <c r="B119" s="57"/>
      <c r="C119" s="19"/>
      <c r="D119" s="67"/>
      <c r="E119" s="66"/>
      <c r="F119" s="67"/>
      <c r="G119" s="67"/>
      <c r="H119" s="67"/>
      <c r="I119" s="67"/>
      <c r="J119" s="67"/>
      <c r="N119" s="35"/>
      <c r="P119" s="35"/>
      <c r="R119" s="35"/>
      <c r="T119" s="35"/>
    </row>
    <row r="120" spans="1:21" s="2" customFormat="1" ht="21.75" customHeight="1">
      <c r="A120" s="3" t="s">
        <v>113</v>
      </c>
      <c r="B120" s="57"/>
      <c r="C120" s="19"/>
      <c r="D120" s="68">
        <f>SUM(D110,D115,D116,D118:D118)</f>
        <v>862</v>
      </c>
      <c r="E120" s="66"/>
      <c r="F120" s="68">
        <f>SUM(F110,F115,F116,F118:F118)</f>
        <v>-4211</v>
      </c>
      <c r="G120" s="67"/>
      <c r="H120" s="68">
        <f>SUM(H110,H115,H116,H118:H118)</f>
        <v>862</v>
      </c>
      <c r="I120" s="67"/>
      <c r="J120" s="68">
        <f>SUM(J110,J115,J116,J118:J118)</f>
        <v>-4211</v>
      </c>
      <c r="K120" s="20"/>
      <c r="L120" s="35"/>
      <c r="M120" s="35"/>
      <c r="O120" s="35"/>
      <c r="Q120" s="35"/>
      <c r="S120" s="35"/>
      <c r="U120" s="35"/>
    </row>
    <row r="121" spans="1:21" s="2" customFormat="1" ht="21.75" customHeight="1">
      <c r="A121" s="26" t="s">
        <v>64</v>
      </c>
      <c r="B121" s="57"/>
      <c r="C121" s="3"/>
      <c r="D121" s="12">
        <f>SUM(,D120)</f>
        <v>862</v>
      </c>
      <c r="E121" s="6"/>
      <c r="F121" s="12">
        <f>SUM(,F120)</f>
        <v>-4211</v>
      </c>
      <c r="G121" s="6" t="e">
        <f>SUM(#REF!,G120)</f>
        <v>#REF!</v>
      </c>
      <c r="H121" s="12">
        <f>SUM(,H120)</f>
        <v>862</v>
      </c>
      <c r="I121" s="6"/>
      <c r="J121" s="12">
        <f>SUM(,J120)</f>
        <v>-4211</v>
      </c>
      <c r="K121" s="20"/>
      <c r="M121" s="35"/>
      <c r="O121" s="35"/>
      <c r="Q121" s="35"/>
      <c r="S121" s="35"/>
      <c r="U121" s="35"/>
    </row>
    <row r="122" spans="1:21" s="2" customFormat="1" ht="21.75" customHeight="1">
      <c r="A122" s="26"/>
      <c r="B122" s="3"/>
      <c r="C122" s="3"/>
      <c r="D122" s="6"/>
      <c r="E122" s="6"/>
      <c r="F122" s="6"/>
      <c r="G122" s="6"/>
      <c r="H122" s="6"/>
      <c r="I122" s="6"/>
      <c r="J122" s="6"/>
      <c r="K122" s="20"/>
      <c r="M122" s="35"/>
      <c r="O122" s="35"/>
      <c r="Q122" s="35"/>
      <c r="S122" s="35"/>
      <c r="U122" s="35"/>
    </row>
    <row r="123" spans="1:21" s="2" customFormat="1" ht="21.75" customHeight="1" thickBot="1">
      <c r="A123" s="26" t="s">
        <v>65</v>
      </c>
      <c r="B123" s="3"/>
      <c r="C123" s="3"/>
      <c r="D123" s="34">
        <f>SUM(D91,D121)</f>
        <v>121064</v>
      </c>
      <c r="E123" s="6"/>
      <c r="F123" s="34">
        <f>SUM(F91,F121)</f>
        <v>169532</v>
      </c>
      <c r="G123" s="6"/>
      <c r="H123" s="34">
        <f>SUM(H91,H121)</f>
        <v>121064</v>
      </c>
      <c r="I123" s="6"/>
      <c r="J123" s="34">
        <f>SUM(J91,J121)</f>
        <v>169532</v>
      </c>
      <c r="N123" s="35"/>
      <c r="P123" s="35"/>
      <c r="R123" s="35"/>
      <c r="T123" s="35"/>
    </row>
    <row r="124" spans="1:21" s="2" customFormat="1" ht="21.75" customHeight="1" thickTop="1">
      <c r="A124" s="26"/>
      <c r="B124" s="3"/>
      <c r="C124" s="3"/>
      <c r="D124" s="6"/>
      <c r="E124" s="6"/>
      <c r="F124" s="6"/>
      <c r="G124" s="6"/>
      <c r="H124" s="6"/>
      <c r="I124" s="6"/>
      <c r="J124" s="6"/>
      <c r="L124" s="35"/>
      <c r="N124" s="35"/>
      <c r="P124" s="35"/>
      <c r="R124" s="35"/>
      <c r="T124" s="35"/>
    </row>
    <row r="125" spans="1:21" ht="21.75" customHeight="1">
      <c r="A125" s="83" t="s">
        <v>202</v>
      </c>
      <c r="B125" s="57"/>
      <c r="C125" s="3"/>
      <c r="D125" s="6"/>
      <c r="F125" s="1"/>
      <c r="G125" s="1"/>
      <c r="H125" s="1"/>
      <c r="J125" s="1"/>
      <c r="L125" s="35"/>
    </row>
    <row r="126" spans="1:21" ht="21.75" customHeight="1">
      <c r="A126" s="3" t="s">
        <v>203</v>
      </c>
      <c r="B126" s="3"/>
      <c r="C126" s="3"/>
      <c r="D126" s="1"/>
      <c r="F126" s="1"/>
      <c r="G126" s="1"/>
      <c r="H126" s="1"/>
      <c r="J126" s="1"/>
    </row>
    <row r="127" spans="1:21" ht="21.75" customHeight="1" thickBot="1">
      <c r="A127" s="3" t="s">
        <v>120</v>
      </c>
      <c r="B127" s="3"/>
      <c r="C127" s="3"/>
      <c r="D127" s="69">
        <v>0.56000000000000005</v>
      </c>
      <c r="E127" s="70"/>
      <c r="F127" s="69">
        <v>0.83</v>
      </c>
      <c r="G127" s="70"/>
      <c r="H127" s="69">
        <v>0.56000000000000005</v>
      </c>
      <c r="I127" s="70"/>
      <c r="J127" s="69">
        <v>0.83</v>
      </c>
    </row>
    <row r="128" spans="1:21" ht="21.75" customHeight="1" thickTop="1">
      <c r="A128" s="3" t="s">
        <v>119</v>
      </c>
      <c r="B128" s="3"/>
      <c r="C128" s="3"/>
      <c r="D128" s="71"/>
      <c r="E128" s="70"/>
      <c r="F128" s="71"/>
      <c r="G128" s="70"/>
      <c r="H128" s="71"/>
      <c r="I128" s="70"/>
      <c r="J128" s="71"/>
    </row>
    <row r="129" spans="1:10" ht="21.75" customHeight="1" thickBot="1">
      <c r="A129" s="3" t="s">
        <v>120</v>
      </c>
      <c r="B129" s="3"/>
      <c r="C129" s="3"/>
      <c r="E129" s="70"/>
      <c r="F129" s="69">
        <v>0.81</v>
      </c>
      <c r="G129" s="70"/>
      <c r="I129" s="70"/>
      <c r="J129" s="69">
        <v>0.81</v>
      </c>
    </row>
    <row r="130" spans="1:10" ht="21.75" customHeight="1" thickTop="1">
      <c r="A130" s="3"/>
      <c r="B130" s="3"/>
      <c r="C130" s="3"/>
      <c r="D130" s="35"/>
      <c r="E130" s="44"/>
      <c r="F130" s="35"/>
      <c r="G130" s="44"/>
      <c r="H130" s="35"/>
      <c r="I130" s="44"/>
      <c r="J130" s="35"/>
    </row>
    <row r="131" spans="1:10" ht="21.75" customHeight="1">
      <c r="A131" s="1" t="s">
        <v>3</v>
      </c>
      <c r="E131" s="11"/>
      <c r="F131" s="35"/>
      <c r="G131" s="11"/>
      <c r="I131" s="11"/>
      <c r="J131" s="11"/>
    </row>
    <row r="132" spans="1:10" ht="21.75" customHeight="1">
      <c r="D132" s="102"/>
    </row>
    <row r="133" spans="1:10" ht="21.75" customHeight="1">
      <c r="F133" s="97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fitToHeight="4" orientation="portrait" r:id="rId1"/>
  <headerFooter alignWithMargins="0"/>
  <rowBreaks count="3" manualBreakCount="3">
    <brk id="32" max="16383" man="1"/>
    <brk id="61" max="16383" man="1"/>
    <brk id="93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O45"/>
  <sheetViews>
    <sheetView showGridLines="0" view="pageBreakPreview" zoomScale="80" zoomScaleNormal="80" zoomScaleSheetLayoutView="80" workbookViewId="0"/>
  </sheetViews>
  <sheetFormatPr defaultColWidth="10.85546875" defaultRowHeight="21.75" customHeight="1"/>
  <cols>
    <col min="1" max="1" width="48.85546875" style="104" customWidth="1"/>
    <col min="2" max="2" width="1.140625" style="104" customWidth="1"/>
    <col min="3" max="3" width="17" style="112" customWidth="1"/>
    <col min="4" max="4" width="0.85546875" style="112" customWidth="1"/>
    <col min="5" max="5" width="17" style="112" customWidth="1"/>
    <col min="6" max="6" width="0.85546875" style="112" customWidth="1"/>
    <col min="7" max="7" width="16.85546875" style="112" customWidth="1"/>
    <col min="8" max="8" width="0.85546875" style="104" customWidth="1"/>
    <col min="9" max="9" width="17" style="112" customWidth="1"/>
    <col min="10" max="10" width="0.85546875" style="104" customWidth="1"/>
    <col min="11" max="11" width="17" style="112" customWidth="1"/>
    <col min="12" max="12" width="1.140625" style="104" customWidth="1"/>
    <col min="13" max="13" width="19.5703125" style="104" customWidth="1"/>
    <col min="14" max="14" width="0.85546875" style="104" customWidth="1"/>
    <col min="15" max="15" width="17" style="112" customWidth="1"/>
    <col min="16" max="16" width="1.140625" style="104" customWidth="1"/>
    <col min="17" max="17" width="10.140625" style="104" customWidth="1"/>
    <col min="18" max="257" width="10.85546875" style="104"/>
    <col min="258" max="258" width="25.85546875" style="104" customWidth="1"/>
    <col min="259" max="259" width="5.85546875" style="104" customWidth="1"/>
    <col min="260" max="260" width="1.140625" style="104" customWidth="1"/>
    <col min="261" max="261" width="10.85546875" style="104" customWidth="1"/>
    <col min="262" max="262" width="0.85546875" style="104" customWidth="1"/>
    <col min="263" max="263" width="10.85546875" style="104" customWidth="1"/>
    <col min="264" max="264" width="0.85546875" style="104" customWidth="1"/>
    <col min="265" max="265" width="10.85546875" style="104" customWidth="1"/>
    <col min="266" max="266" width="0.85546875" style="104" customWidth="1"/>
    <col min="267" max="267" width="10.85546875" style="104" customWidth="1"/>
    <col min="268" max="268" width="0.85546875" style="104" customWidth="1"/>
    <col min="269" max="269" width="10.85546875" style="104" customWidth="1"/>
    <col min="270" max="270" width="0.85546875" style="104" customWidth="1"/>
    <col min="271" max="271" width="10.85546875" style="104" customWidth="1"/>
    <col min="272" max="272" width="1.140625" style="104" customWidth="1"/>
    <col min="273" max="273" width="10.140625" style="104" customWidth="1"/>
    <col min="274" max="513" width="10.85546875" style="104"/>
    <col min="514" max="514" width="25.85546875" style="104" customWidth="1"/>
    <col min="515" max="515" width="5.85546875" style="104" customWidth="1"/>
    <col min="516" max="516" width="1.140625" style="104" customWidth="1"/>
    <col min="517" max="517" width="10.85546875" style="104" customWidth="1"/>
    <col min="518" max="518" width="0.85546875" style="104" customWidth="1"/>
    <col min="519" max="519" width="10.85546875" style="104" customWidth="1"/>
    <col min="520" max="520" width="0.85546875" style="104" customWidth="1"/>
    <col min="521" max="521" width="10.85546875" style="104" customWidth="1"/>
    <col min="522" max="522" width="0.85546875" style="104" customWidth="1"/>
    <col min="523" max="523" width="10.85546875" style="104" customWidth="1"/>
    <col min="524" max="524" width="0.85546875" style="104" customWidth="1"/>
    <col min="525" max="525" width="10.85546875" style="104" customWidth="1"/>
    <col min="526" max="526" width="0.85546875" style="104" customWidth="1"/>
    <col min="527" max="527" width="10.85546875" style="104" customWidth="1"/>
    <col min="528" max="528" width="1.140625" style="104" customWidth="1"/>
    <col min="529" max="529" width="10.140625" style="104" customWidth="1"/>
    <col min="530" max="769" width="10.85546875" style="104"/>
    <col min="770" max="770" width="25.85546875" style="104" customWidth="1"/>
    <col min="771" max="771" width="5.85546875" style="104" customWidth="1"/>
    <col min="772" max="772" width="1.140625" style="104" customWidth="1"/>
    <col min="773" max="773" width="10.85546875" style="104" customWidth="1"/>
    <col min="774" max="774" width="0.85546875" style="104" customWidth="1"/>
    <col min="775" max="775" width="10.85546875" style="104" customWidth="1"/>
    <col min="776" max="776" width="0.85546875" style="104" customWidth="1"/>
    <col min="777" max="777" width="10.85546875" style="104" customWidth="1"/>
    <col min="778" max="778" width="0.85546875" style="104" customWidth="1"/>
    <col min="779" max="779" width="10.85546875" style="104" customWidth="1"/>
    <col min="780" max="780" width="0.85546875" style="104" customWidth="1"/>
    <col min="781" max="781" width="10.85546875" style="104" customWidth="1"/>
    <col min="782" max="782" width="0.85546875" style="104" customWidth="1"/>
    <col min="783" max="783" width="10.85546875" style="104" customWidth="1"/>
    <col min="784" max="784" width="1.140625" style="104" customWidth="1"/>
    <col min="785" max="785" width="10.140625" style="104" customWidth="1"/>
    <col min="786" max="1025" width="10.85546875" style="104"/>
    <col min="1026" max="1026" width="25.85546875" style="104" customWidth="1"/>
    <col min="1027" max="1027" width="5.85546875" style="104" customWidth="1"/>
    <col min="1028" max="1028" width="1.140625" style="104" customWidth="1"/>
    <col min="1029" max="1029" width="10.85546875" style="104" customWidth="1"/>
    <col min="1030" max="1030" width="0.85546875" style="104" customWidth="1"/>
    <col min="1031" max="1031" width="10.85546875" style="104" customWidth="1"/>
    <col min="1032" max="1032" width="0.85546875" style="104" customWidth="1"/>
    <col min="1033" max="1033" width="10.85546875" style="104" customWidth="1"/>
    <col min="1034" max="1034" width="0.85546875" style="104" customWidth="1"/>
    <col min="1035" max="1035" width="10.85546875" style="104" customWidth="1"/>
    <col min="1036" max="1036" width="0.85546875" style="104" customWidth="1"/>
    <col min="1037" max="1037" width="10.85546875" style="104" customWidth="1"/>
    <col min="1038" max="1038" width="0.85546875" style="104" customWidth="1"/>
    <col min="1039" max="1039" width="10.85546875" style="104" customWidth="1"/>
    <col min="1040" max="1040" width="1.140625" style="104" customWidth="1"/>
    <col min="1041" max="1041" width="10.140625" style="104" customWidth="1"/>
    <col min="1042" max="1281" width="10.85546875" style="104"/>
    <col min="1282" max="1282" width="25.85546875" style="104" customWidth="1"/>
    <col min="1283" max="1283" width="5.85546875" style="104" customWidth="1"/>
    <col min="1284" max="1284" width="1.140625" style="104" customWidth="1"/>
    <col min="1285" max="1285" width="10.85546875" style="104" customWidth="1"/>
    <col min="1286" max="1286" width="0.85546875" style="104" customWidth="1"/>
    <col min="1287" max="1287" width="10.85546875" style="104" customWidth="1"/>
    <col min="1288" max="1288" width="0.85546875" style="104" customWidth="1"/>
    <col min="1289" max="1289" width="10.85546875" style="104" customWidth="1"/>
    <col min="1290" max="1290" width="0.85546875" style="104" customWidth="1"/>
    <col min="1291" max="1291" width="10.85546875" style="104" customWidth="1"/>
    <col min="1292" max="1292" width="0.85546875" style="104" customWidth="1"/>
    <col min="1293" max="1293" width="10.85546875" style="104" customWidth="1"/>
    <col min="1294" max="1294" width="0.85546875" style="104" customWidth="1"/>
    <col min="1295" max="1295" width="10.85546875" style="104" customWidth="1"/>
    <col min="1296" max="1296" width="1.140625" style="104" customWidth="1"/>
    <col min="1297" max="1297" width="10.140625" style="104" customWidth="1"/>
    <col min="1298" max="1537" width="10.85546875" style="104"/>
    <col min="1538" max="1538" width="25.85546875" style="104" customWidth="1"/>
    <col min="1539" max="1539" width="5.85546875" style="104" customWidth="1"/>
    <col min="1540" max="1540" width="1.140625" style="104" customWidth="1"/>
    <col min="1541" max="1541" width="10.85546875" style="104" customWidth="1"/>
    <col min="1542" max="1542" width="0.85546875" style="104" customWidth="1"/>
    <col min="1543" max="1543" width="10.85546875" style="104" customWidth="1"/>
    <col min="1544" max="1544" width="0.85546875" style="104" customWidth="1"/>
    <col min="1545" max="1545" width="10.85546875" style="104" customWidth="1"/>
    <col min="1546" max="1546" width="0.85546875" style="104" customWidth="1"/>
    <col min="1547" max="1547" width="10.85546875" style="104" customWidth="1"/>
    <col min="1548" max="1548" width="0.85546875" style="104" customWidth="1"/>
    <col min="1549" max="1549" width="10.85546875" style="104" customWidth="1"/>
    <col min="1550" max="1550" width="0.85546875" style="104" customWidth="1"/>
    <col min="1551" max="1551" width="10.85546875" style="104" customWidth="1"/>
    <col min="1552" max="1552" width="1.140625" style="104" customWidth="1"/>
    <col min="1553" max="1553" width="10.140625" style="104" customWidth="1"/>
    <col min="1554" max="1793" width="10.85546875" style="104"/>
    <col min="1794" max="1794" width="25.85546875" style="104" customWidth="1"/>
    <col min="1795" max="1795" width="5.85546875" style="104" customWidth="1"/>
    <col min="1796" max="1796" width="1.140625" style="104" customWidth="1"/>
    <col min="1797" max="1797" width="10.85546875" style="104" customWidth="1"/>
    <col min="1798" max="1798" width="0.85546875" style="104" customWidth="1"/>
    <col min="1799" max="1799" width="10.85546875" style="104" customWidth="1"/>
    <col min="1800" max="1800" width="0.85546875" style="104" customWidth="1"/>
    <col min="1801" max="1801" width="10.85546875" style="104" customWidth="1"/>
    <col min="1802" max="1802" width="0.85546875" style="104" customWidth="1"/>
    <col min="1803" max="1803" width="10.85546875" style="104" customWidth="1"/>
    <col min="1804" max="1804" width="0.85546875" style="104" customWidth="1"/>
    <col min="1805" max="1805" width="10.85546875" style="104" customWidth="1"/>
    <col min="1806" max="1806" width="0.85546875" style="104" customWidth="1"/>
    <col min="1807" max="1807" width="10.85546875" style="104" customWidth="1"/>
    <col min="1808" max="1808" width="1.140625" style="104" customWidth="1"/>
    <col min="1809" max="1809" width="10.140625" style="104" customWidth="1"/>
    <col min="1810" max="2049" width="10.85546875" style="104"/>
    <col min="2050" max="2050" width="25.85546875" style="104" customWidth="1"/>
    <col min="2051" max="2051" width="5.85546875" style="104" customWidth="1"/>
    <col min="2052" max="2052" width="1.140625" style="104" customWidth="1"/>
    <col min="2053" max="2053" width="10.85546875" style="104" customWidth="1"/>
    <col min="2054" max="2054" width="0.85546875" style="104" customWidth="1"/>
    <col min="2055" max="2055" width="10.85546875" style="104" customWidth="1"/>
    <col min="2056" max="2056" width="0.85546875" style="104" customWidth="1"/>
    <col min="2057" max="2057" width="10.85546875" style="104" customWidth="1"/>
    <col min="2058" max="2058" width="0.85546875" style="104" customWidth="1"/>
    <col min="2059" max="2059" width="10.85546875" style="104" customWidth="1"/>
    <col min="2060" max="2060" width="0.85546875" style="104" customWidth="1"/>
    <col min="2061" max="2061" width="10.85546875" style="104" customWidth="1"/>
    <col min="2062" max="2062" width="0.85546875" style="104" customWidth="1"/>
    <col min="2063" max="2063" width="10.85546875" style="104" customWidth="1"/>
    <col min="2064" max="2064" width="1.140625" style="104" customWidth="1"/>
    <col min="2065" max="2065" width="10.140625" style="104" customWidth="1"/>
    <col min="2066" max="2305" width="10.85546875" style="104"/>
    <col min="2306" max="2306" width="25.85546875" style="104" customWidth="1"/>
    <col min="2307" max="2307" width="5.85546875" style="104" customWidth="1"/>
    <col min="2308" max="2308" width="1.140625" style="104" customWidth="1"/>
    <col min="2309" max="2309" width="10.85546875" style="104" customWidth="1"/>
    <col min="2310" max="2310" width="0.85546875" style="104" customWidth="1"/>
    <col min="2311" max="2311" width="10.85546875" style="104" customWidth="1"/>
    <col min="2312" max="2312" width="0.85546875" style="104" customWidth="1"/>
    <col min="2313" max="2313" width="10.85546875" style="104" customWidth="1"/>
    <col min="2314" max="2314" width="0.85546875" style="104" customWidth="1"/>
    <col min="2315" max="2315" width="10.85546875" style="104" customWidth="1"/>
    <col min="2316" max="2316" width="0.85546875" style="104" customWidth="1"/>
    <col min="2317" max="2317" width="10.85546875" style="104" customWidth="1"/>
    <col min="2318" max="2318" width="0.85546875" style="104" customWidth="1"/>
    <col min="2319" max="2319" width="10.85546875" style="104" customWidth="1"/>
    <col min="2320" max="2320" width="1.140625" style="104" customWidth="1"/>
    <col min="2321" max="2321" width="10.140625" style="104" customWidth="1"/>
    <col min="2322" max="2561" width="10.85546875" style="104"/>
    <col min="2562" max="2562" width="25.85546875" style="104" customWidth="1"/>
    <col min="2563" max="2563" width="5.85546875" style="104" customWidth="1"/>
    <col min="2564" max="2564" width="1.140625" style="104" customWidth="1"/>
    <col min="2565" max="2565" width="10.85546875" style="104" customWidth="1"/>
    <col min="2566" max="2566" width="0.85546875" style="104" customWidth="1"/>
    <col min="2567" max="2567" width="10.85546875" style="104" customWidth="1"/>
    <col min="2568" max="2568" width="0.85546875" style="104" customWidth="1"/>
    <col min="2569" max="2569" width="10.85546875" style="104" customWidth="1"/>
    <col min="2570" max="2570" width="0.85546875" style="104" customWidth="1"/>
    <col min="2571" max="2571" width="10.85546875" style="104" customWidth="1"/>
    <col min="2572" max="2572" width="0.85546875" style="104" customWidth="1"/>
    <col min="2573" max="2573" width="10.85546875" style="104" customWidth="1"/>
    <col min="2574" max="2574" width="0.85546875" style="104" customWidth="1"/>
    <col min="2575" max="2575" width="10.85546875" style="104" customWidth="1"/>
    <col min="2576" max="2576" width="1.140625" style="104" customWidth="1"/>
    <col min="2577" max="2577" width="10.140625" style="104" customWidth="1"/>
    <col min="2578" max="2817" width="10.85546875" style="104"/>
    <col min="2818" max="2818" width="25.85546875" style="104" customWidth="1"/>
    <col min="2819" max="2819" width="5.85546875" style="104" customWidth="1"/>
    <col min="2820" max="2820" width="1.140625" style="104" customWidth="1"/>
    <col min="2821" max="2821" width="10.85546875" style="104" customWidth="1"/>
    <col min="2822" max="2822" width="0.85546875" style="104" customWidth="1"/>
    <col min="2823" max="2823" width="10.85546875" style="104" customWidth="1"/>
    <col min="2824" max="2824" width="0.85546875" style="104" customWidth="1"/>
    <col min="2825" max="2825" width="10.85546875" style="104" customWidth="1"/>
    <col min="2826" max="2826" width="0.85546875" style="104" customWidth="1"/>
    <col min="2827" max="2827" width="10.85546875" style="104" customWidth="1"/>
    <col min="2828" max="2828" width="0.85546875" style="104" customWidth="1"/>
    <col min="2829" max="2829" width="10.85546875" style="104" customWidth="1"/>
    <col min="2830" max="2830" width="0.85546875" style="104" customWidth="1"/>
    <col min="2831" max="2831" width="10.85546875" style="104" customWidth="1"/>
    <col min="2832" max="2832" width="1.140625" style="104" customWidth="1"/>
    <col min="2833" max="2833" width="10.140625" style="104" customWidth="1"/>
    <col min="2834" max="3073" width="10.85546875" style="104"/>
    <col min="3074" max="3074" width="25.85546875" style="104" customWidth="1"/>
    <col min="3075" max="3075" width="5.85546875" style="104" customWidth="1"/>
    <col min="3076" max="3076" width="1.140625" style="104" customWidth="1"/>
    <col min="3077" max="3077" width="10.85546875" style="104" customWidth="1"/>
    <col min="3078" max="3078" width="0.85546875" style="104" customWidth="1"/>
    <col min="3079" max="3079" width="10.85546875" style="104" customWidth="1"/>
    <col min="3080" max="3080" width="0.85546875" style="104" customWidth="1"/>
    <col min="3081" max="3081" width="10.85546875" style="104" customWidth="1"/>
    <col min="3082" max="3082" width="0.85546875" style="104" customWidth="1"/>
    <col min="3083" max="3083" width="10.85546875" style="104" customWidth="1"/>
    <col min="3084" max="3084" width="0.85546875" style="104" customWidth="1"/>
    <col min="3085" max="3085" width="10.85546875" style="104" customWidth="1"/>
    <col min="3086" max="3086" width="0.85546875" style="104" customWidth="1"/>
    <col min="3087" max="3087" width="10.85546875" style="104" customWidth="1"/>
    <col min="3088" max="3088" width="1.140625" style="104" customWidth="1"/>
    <col min="3089" max="3089" width="10.140625" style="104" customWidth="1"/>
    <col min="3090" max="3329" width="10.85546875" style="104"/>
    <col min="3330" max="3330" width="25.85546875" style="104" customWidth="1"/>
    <col min="3331" max="3331" width="5.85546875" style="104" customWidth="1"/>
    <col min="3332" max="3332" width="1.140625" style="104" customWidth="1"/>
    <col min="3333" max="3333" width="10.85546875" style="104" customWidth="1"/>
    <col min="3334" max="3334" width="0.85546875" style="104" customWidth="1"/>
    <col min="3335" max="3335" width="10.85546875" style="104" customWidth="1"/>
    <col min="3336" max="3336" width="0.85546875" style="104" customWidth="1"/>
    <col min="3337" max="3337" width="10.85546875" style="104" customWidth="1"/>
    <col min="3338" max="3338" width="0.85546875" style="104" customWidth="1"/>
    <col min="3339" max="3339" width="10.85546875" style="104" customWidth="1"/>
    <col min="3340" max="3340" width="0.85546875" style="104" customWidth="1"/>
    <col min="3341" max="3341" width="10.85546875" style="104" customWidth="1"/>
    <col min="3342" max="3342" width="0.85546875" style="104" customWidth="1"/>
    <col min="3343" max="3343" width="10.85546875" style="104" customWidth="1"/>
    <col min="3344" max="3344" width="1.140625" style="104" customWidth="1"/>
    <col min="3345" max="3345" width="10.140625" style="104" customWidth="1"/>
    <col min="3346" max="3585" width="10.85546875" style="104"/>
    <col min="3586" max="3586" width="25.85546875" style="104" customWidth="1"/>
    <col min="3587" max="3587" width="5.85546875" style="104" customWidth="1"/>
    <col min="3588" max="3588" width="1.140625" style="104" customWidth="1"/>
    <col min="3589" max="3589" width="10.85546875" style="104" customWidth="1"/>
    <col min="3590" max="3590" width="0.85546875" style="104" customWidth="1"/>
    <col min="3591" max="3591" width="10.85546875" style="104" customWidth="1"/>
    <col min="3592" max="3592" width="0.85546875" style="104" customWidth="1"/>
    <col min="3593" max="3593" width="10.85546875" style="104" customWidth="1"/>
    <col min="3594" max="3594" width="0.85546875" style="104" customWidth="1"/>
    <col min="3595" max="3595" width="10.85546875" style="104" customWidth="1"/>
    <col min="3596" max="3596" width="0.85546875" style="104" customWidth="1"/>
    <col min="3597" max="3597" width="10.85546875" style="104" customWidth="1"/>
    <col min="3598" max="3598" width="0.85546875" style="104" customWidth="1"/>
    <col min="3599" max="3599" width="10.85546875" style="104" customWidth="1"/>
    <col min="3600" max="3600" width="1.140625" style="104" customWidth="1"/>
    <col min="3601" max="3601" width="10.140625" style="104" customWidth="1"/>
    <col min="3602" max="3841" width="10.85546875" style="104"/>
    <col min="3842" max="3842" width="25.85546875" style="104" customWidth="1"/>
    <col min="3843" max="3843" width="5.85546875" style="104" customWidth="1"/>
    <col min="3844" max="3844" width="1.140625" style="104" customWidth="1"/>
    <col min="3845" max="3845" width="10.85546875" style="104" customWidth="1"/>
    <col min="3846" max="3846" width="0.85546875" style="104" customWidth="1"/>
    <col min="3847" max="3847" width="10.85546875" style="104" customWidth="1"/>
    <col min="3848" max="3848" width="0.85546875" style="104" customWidth="1"/>
    <col min="3849" max="3849" width="10.85546875" style="104" customWidth="1"/>
    <col min="3850" max="3850" width="0.85546875" style="104" customWidth="1"/>
    <col min="3851" max="3851" width="10.85546875" style="104" customWidth="1"/>
    <col min="3852" max="3852" width="0.85546875" style="104" customWidth="1"/>
    <col min="3853" max="3853" width="10.85546875" style="104" customWidth="1"/>
    <col min="3854" max="3854" width="0.85546875" style="104" customWidth="1"/>
    <col min="3855" max="3855" width="10.85546875" style="104" customWidth="1"/>
    <col min="3856" max="3856" width="1.140625" style="104" customWidth="1"/>
    <col min="3857" max="3857" width="10.140625" style="104" customWidth="1"/>
    <col min="3858" max="4097" width="10.85546875" style="104"/>
    <col min="4098" max="4098" width="25.85546875" style="104" customWidth="1"/>
    <col min="4099" max="4099" width="5.85546875" style="104" customWidth="1"/>
    <col min="4100" max="4100" width="1.140625" style="104" customWidth="1"/>
    <col min="4101" max="4101" width="10.85546875" style="104" customWidth="1"/>
    <col min="4102" max="4102" width="0.85546875" style="104" customWidth="1"/>
    <col min="4103" max="4103" width="10.85546875" style="104" customWidth="1"/>
    <col min="4104" max="4104" width="0.85546875" style="104" customWidth="1"/>
    <col min="4105" max="4105" width="10.85546875" style="104" customWidth="1"/>
    <col min="4106" max="4106" width="0.85546875" style="104" customWidth="1"/>
    <col min="4107" max="4107" width="10.85546875" style="104" customWidth="1"/>
    <col min="4108" max="4108" width="0.85546875" style="104" customWidth="1"/>
    <col min="4109" max="4109" width="10.85546875" style="104" customWidth="1"/>
    <col min="4110" max="4110" width="0.85546875" style="104" customWidth="1"/>
    <col min="4111" max="4111" width="10.85546875" style="104" customWidth="1"/>
    <col min="4112" max="4112" width="1.140625" style="104" customWidth="1"/>
    <col min="4113" max="4113" width="10.140625" style="104" customWidth="1"/>
    <col min="4114" max="4353" width="10.85546875" style="104"/>
    <col min="4354" max="4354" width="25.85546875" style="104" customWidth="1"/>
    <col min="4355" max="4355" width="5.85546875" style="104" customWidth="1"/>
    <col min="4356" max="4356" width="1.140625" style="104" customWidth="1"/>
    <col min="4357" max="4357" width="10.85546875" style="104" customWidth="1"/>
    <col min="4358" max="4358" width="0.85546875" style="104" customWidth="1"/>
    <col min="4359" max="4359" width="10.85546875" style="104" customWidth="1"/>
    <col min="4360" max="4360" width="0.85546875" style="104" customWidth="1"/>
    <col min="4361" max="4361" width="10.85546875" style="104" customWidth="1"/>
    <col min="4362" max="4362" width="0.85546875" style="104" customWidth="1"/>
    <col min="4363" max="4363" width="10.85546875" style="104" customWidth="1"/>
    <col min="4364" max="4364" width="0.85546875" style="104" customWidth="1"/>
    <col min="4365" max="4365" width="10.85546875" style="104" customWidth="1"/>
    <col min="4366" max="4366" width="0.85546875" style="104" customWidth="1"/>
    <col min="4367" max="4367" width="10.85546875" style="104" customWidth="1"/>
    <col min="4368" max="4368" width="1.140625" style="104" customWidth="1"/>
    <col min="4369" max="4369" width="10.140625" style="104" customWidth="1"/>
    <col min="4370" max="4609" width="10.85546875" style="104"/>
    <col min="4610" max="4610" width="25.85546875" style="104" customWidth="1"/>
    <col min="4611" max="4611" width="5.85546875" style="104" customWidth="1"/>
    <col min="4612" max="4612" width="1.140625" style="104" customWidth="1"/>
    <col min="4613" max="4613" width="10.85546875" style="104" customWidth="1"/>
    <col min="4614" max="4614" width="0.85546875" style="104" customWidth="1"/>
    <col min="4615" max="4615" width="10.85546875" style="104" customWidth="1"/>
    <col min="4616" max="4616" width="0.85546875" style="104" customWidth="1"/>
    <col min="4617" max="4617" width="10.85546875" style="104" customWidth="1"/>
    <col min="4618" max="4618" width="0.85546875" style="104" customWidth="1"/>
    <col min="4619" max="4619" width="10.85546875" style="104" customWidth="1"/>
    <col min="4620" max="4620" width="0.85546875" style="104" customWidth="1"/>
    <col min="4621" max="4621" width="10.85546875" style="104" customWidth="1"/>
    <col min="4622" max="4622" width="0.85546875" style="104" customWidth="1"/>
    <col min="4623" max="4623" width="10.85546875" style="104" customWidth="1"/>
    <col min="4624" max="4624" width="1.140625" style="104" customWidth="1"/>
    <col min="4625" max="4625" width="10.140625" style="104" customWidth="1"/>
    <col min="4626" max="4865" width="10.85546875" style="104"/>
    <col min="4866" max="4866" width="25.85546875" style="104" customWidth="1"/>
    <col min="4867" max="4867" width="5.85546875" style="104" customWidth="1"/>
    <col min="4868" max="4868" width="1.140625" style="104" customWidth="1"/>
    <col min="4869" max="4869" width="10.85546875" style="104" customWidth="1"/>
    <col min="4870" max="4870" width="0.85546875" style="104" customWidth="1"/>
    <col min="4871" max="4871" width="10.85546875" style="104" customWidth="1"/>
    <col min="4872" max="4872" width="0.85546875" style="104" customWidth="1"/>
    <col min="4873" max="4873" width="10.85546875" style="104" customWidth="1"/>
    <col min="4874" max="4874" width="0.85546875" style="104" customWidth="1"/>
    <col min="4875" max="4875" width="10.85546875" style="104" customWidth="1"/>
    <col min="4876" max="4876" width="0.85546875" style="104" customWidth="1"/>
    <col min="4877" max="4877" width="10.85546875" style="104" customWidth="1"/>
    <col min="4878" max="4878" width="0.85546875" style="104" customWidth="1"/>
    <col min="4879" max="4879" width="10.85546875" style="104" customWidth="1"/>
    <col min="4880" max="4880" width="1.140625" style="104" customWidth="1"/>
    <col min="4881" max="4881" width="10.140625" style="104" customWidth="1"/>
    <col min="4882" max="5121" width="10.85546875" style="104"/>
    <col min="5122" max="5122" width="25.85546875" style="104" customWidth="1"/>
    <col min="5123" max="5123" width="5.85546875" style="104" customWidth="1"/>
    <col min="5124" max="5124" width="1.140625" style="104" customWidth="1"/>
    <col min="5125" max="5125" width="10.85546875" style="104" customWidth="1"/>
    <col min="5126" max="5126" width="0.85546875" style="104" customWidth="1"/>
    <col min="5127" max="5127" width="10.85546875" style="104" customWidth="1"/>
    <col min="5128" max="5128" width="0.85546875" style="104" customWidth="1"/>
    <col min="5129" max="5129" width="10.85546875" style="104" customWidth="1"/>
    <col min="5130" max="5130" width="0.85546875" style="104" customWidth="1"/>
    <col min="5131" max="5131" width="10.85546875" style="104" customWidth="1"/>
    <col min="5132" max="5132" width="0.85546875" style="104" customWidth="1"/>
    <col min="5133" max="5133" width="10.85546875" style="104" customWidth="1"/>
    <col min="5134" max="5134" width="0.85546875" style="104" customWidth="1"/>
    <col min="5135" max="5135" width="10.85546875" style="104" customWidth="1"/>
    <col min="5136" max="5136" width="1.140625" style="104" customWidth="1"/>
    <col min="5137" max="5137" width="10.140625" style="104" customWidth="1"/>
    <col min="5138" max="5377" width="10.85546875" style="104"/>
    <col min="5378" max="5378" width="25.85546875" style="104" customWidth="1"/>
    <col min="5379" max="5379" width="5.85546875" style="104" customWidth="1"/>
    <col min="5380" max="5380" width="1.140625" style="104" customWidth="1"/>
    <col min="5381" max="5381" width="10.85546875" style="104" customWidth="1"/>
    <col min="5382" max="5382" width="0.85546875" style="104" customWidth="1"/>
    <col min="5383" max="5383" width="10.85546875" style="104" customWidth="1"/>
    <col min="5384" max="5384" width="0.85546875" style="104" customWidth="1"/>
    <col min="5385" max="5385" width="10.85546875" style="104" customWidth="1"/>
    <col min="5386" max="5386" width="0.85546875" style="104" customWidth="1"/>
    <col min="5387" max="5387" width="10.85546875" style="104" customWidth="1"/>
    <col min="5388" max="5388" width="0.85546875" style="104" customWidth="1"/>
    <col min="5389" max="5389" width="10.85546875" style="104" customWidth="1"/>
    <col min="5390" max="5390" width="0.85546875" style="104" customWidth="1"/>
    <col min="5391" max="5391" width="10.85546875" style="104" customWidth="1"/>
    <col min="5392" max="5392" width="1.140625" style="104" customWidth="1"/>
    <col min="5393" max="5393" width="10.140625" style="104" customWidth="1"/>
    <col min="5394" max="5633" width="10.85546875" style="104"/>
    <col min="5634" max="5634" width="25.85546875" style="104" customWidth="1"/>
    <col min="5635" max="5635" width="5.85546875" style="104" customWidth="1"/>
    <col min="5636" max="5636" width="1.140625" style="104" customWidth="1"/>
    <col min="5637" max="5637" width="10.85546875" style="104" customWidth="1"/>
    <col min="5638" max="5638" width="0.85546875" style="104" customWidth="1"/>
    <col min="5639" max="5639" width="10.85546875" style="104" customWidth="1"/>
    <col min="5640" max="5640" width="0.85546875" style="104" customWidth="1"/>
    <col min="5641" max="5641" width="10.85546875" style="104" customWidth="1"/>
    <col min="5642" max="5642" width="0.85546875" style="104" customWidth="1"/>
    <col min="5643" max="5643" width="10.85546875" style="104" customWidth="1"/>
    <col min="5644" max="5644" width="0.85546875" style="104" customWidth="1"/>
    <col min="5645" max="5645" width="10.85546875" style="104" customWidth="1"/>
    <col min="5646" max="5646" width="0.85546875" style="104" customWidth="1"/>
    <col min="5647" max="5647" width="10.85546875" style="104" customWidth="1"/>
    <col min="5648" max="5648" width="1.140625" style="104" customWidth="1"/>
    <col min="5649" max="5649" width="10.140625" style="104" customWidth="1"/>
    <col min="5650" max="5889" width="10.85546875" style="104"/>
    <col min="5890" max="5890" width="25.85546875" style="104" customWidth="1"/>
    <col min="5891" max="5891" width="5.85546875" style="104" customWidth="1"/>
    <col min="5892" max="5892" width="1.140625" style="104" customWidth="1"/>
    <col min="5893" max="5893" width="10.85546875" style="104" customWidth="1"/>
    <col min="5894" max="5894" width="0.85546875" style="104" customWidth="1"/>
    <col min="5895" max="5895" width="10.85546875" style="104" customWidth="1"/>
    <col min="5896" max="5896" width="0.85546875" style="104" customWidth="1"/>
    <col min="5897" max="5897" width="10.85546875" style="104" customWidth="1"/>
    <col min="5898" max="5898" width="0.85546875" style="104" customWidth="1"/>
    <col min="5899" max="5899" width="10.85546875" style="104" customWidth="1"/>
    <col min="5900" max="5900" width="0.85546875" style="104" customWidth="1"/>
    <col min="5901" max="5901" width="10.85546875" style="104" customWidth="1"/>
    <col min="5902" max="5902" width="0.85546875" style="104" customWidth="1"/>
    <col min="5903" max="5903" width="10.85546875" style="104" customWidth="1"/>
    <col min="5904" max="5904" width="1.140625" style="104" customWidth="1"/>
    <col min="5905" max="5905" width="10.140625" style="104" customWidth="1"/>
    <col min="5906" max="6145" width="10.85546875" style="104"/>
    <col min="6146" max="6146" width="25.85546875" style="104" customWidth="1"/>
    <col min="6147" max="6147" width="5.85546875" style="104" customWidth="1"/>
    <col min="6148" max="6148" width="1.140625" style="104" customWidth="1"/>
    <col min="6149" max="6149" width="10.85546875" style="104" customWidth="1"/>
    <col min="6150" max="6150" width="0.85546875" style="104" customWidth="1"/>
    <col min="6151" max="6151" width="10.85546875" style="104" customWidth="1"/>
    <col min="6152" max="6152" width="0.85546875" style="104" customWidth="1"/>
    <col min="6153" max="6153" width="10.85546875" style="104" customWidth="1"/>
    <col min="6154" max="6154" width="0.85546875" style="104" customWidth="1"/>
    <col min="6155" max="6155" width="10.85546875" style="104" customWidth="1"/>
    <col min="6156" max="6156" width="0.85546875" style="104" customWidth="1"/>
    <col min="6157" max="6157" width="10.85546875" style="104" customWidth="1"/>
    <col min="6158" max="6158" width="0.85546875" style="104" customWidth="1"/>
    <col min="6159" max="6159" width="10.85546875" style="104" customWidth="1"/>
    <col min="6160" max="6160" width="1.140625" style="104" customWidth="1"/>
    <col min="6161" max="6161" width="10.140625" style="104" customWidth="1"/>
    <col min="6162" max="6401" width="10.85546875" style="104"/>
    <col min="6402" max="6402" width="25.85546875" style="104" customWidth="1"/>
    <col min="6403" max="6403" width="5.85546875" style="104" customWidth="1"/>
    <col min="6404" max="6404" width="1.140625" style="104" customWidth="1"/>
    <col min="6405" max="6405" width="10.85546875" style="104" customWidth="1"/>
    <col min="6406" max="6406" width="0.85546875" style="104" customWidth="1"/>
    <col min="6407" max="6407" width="10.85546875" style="104" customWidth="1"/>
    <col min="6408" max="6408" width="0.85546875" style="104" customWidth="1"/>
    <col min="6409" max="6409" width="10.85546875" style="104" customWidth="1"/>
    <col min="6410" max="6410" width="0.85546875" style="104" customWidth="1"/>
    <col min="6411" max="6411" width="10.85546875" style="104" customWidth="1"/>
    <col min="6412" max="6412" width="0.85546875" style="104" customWidth="1"/>
    <col min="6413" max="6413" width="10.85546875" style="104" customWidth="1"/>
    <col min="6414" max="6414" width="0.85546875" style="104" customWidth="1"/>
    <col min="6415" max="6415" width="10.85546875" style="104" customWidth="1"/>
    <col min="6416" max="6416" width="1.140625" style="104" customWidth="1"/>
    <col min="6417" max="6417" width="10.140625" style="104" customWidth="1"/>
    <col min="6418" max="6657" width="10.85546875" style="104"/>
    <col min="6658" max="6658" width="25.85546875" style="104" customWidth="1"/>
    <col min="6659" max="6659" width="5.85546875" style="104" customWidth="1"/>
    <col min="6660" max="6660" width="1.140625" style="104" customWidth="1"/>
    <col min="6661" max="6661" width="10.85546875" style="104" customWidth="1"/>
    <col min="6662" max="6662" width="0.85546875" style="104" customWidth="1"/>
    <col min="6663" max="6663" width="10.85546875" style="104" customWidth="1"/>
    <col min="6664" max="6664" width="0.85546875" style="104" customWidth="1"/>
    <col min="6665" max="6665" width="10.85546875" style="104" customWidth="1"/>
    <col min="6666" max="6666" width="0.85546875" style="104" customWidth="1"/>
    <col min="6667" max="6667" width="10.85546875" style="104" customWidth="1"/>
    <col min="6668" max="6668" width="0.85546875" style="104" customWidth="1"/>
    <col min="6669" max="6669" width="10.85546875" style="104" customWidth="1"/>
    <col min="6670" max="6670" width="0.85546875" style="104" customWidth="1"/>
    <col min="6671" max="6671" width="10.85546875" style="104" customWidth="1"/>
    <col min="6672" max="6672" width="1.140625" style="104" customWidth="1"/>
    <col min="6673" max="6673" width="10.140625" style="104" customWidth="1"/>
    <col min="6674" max="6913" width="10.85546875" style="104"/>
    <col min="6914" max="6914" width="25.85546875" style="104" customWidth="1"/>
    <col min="6915" max="6915" width="5.85546875" style="104" customWidth="1"/>
    <col min="6916" max="6916" width="1.140625" style="104" customWidth="1"/>
    <col min="6917" max="6917" width="10.85546875" style="104" customWidth="1"/>
    <col min="6918" max="6918" width="0.85546875" style="104" customWidth="1"/>
    <col min="6919" max="6919" width="10.85546875" style="104" customWidth="1"/>
    <col min="6920" max="6920" width="0.85546875" style="104" customWidth="1"/>
    <col min="6921" max="6921" width="10.85546875" style="104" customWidth="1"/>
    <col min="6922" max="6922" width="0.85546875" style="104" customWidth="1"/>
    <col min="6923" max="6923" width="10.85546875" style="104" customWidth="1"/>
    <col min="6924" max="6924" width="0.85546875" style="104" customWidth="1"/>
    <col min="6925" max="6925" width="10.85546875" style="104" customWidth="1"/>
    <col min="6926" max="6926" width="0.85546875" style="104" customWidth="1"/>
    <col min="6927" max="6927" width="10.85546875" style="104" customWidth="1"/>
    <col min="6928" max="6928" width="1.140625" style="104" customWidth="1"/>
    <col min="6929" max="6929" width="10.140625" style="104" customWidth="1"/>
    <col min="6930" max="7169" width="10.85546875" style="104"/>
    <col min="7170" max="7170" width="25.85546875" style="104" customWidth="1"/>
    <col min="7171" max="7171" width="5.85546875" style="104" customWidth="1"/>
    <col min="7172" max="7172" width="1.140625" style="104" customWidth="1"/>
    <col min="7173" max="7173" width="10.85546875" style="104" customWidth="1"/>
    <col min="7174" max="7174" width="0.85546875" style="104" customWidth="1"/>
    <col min="7175" max="7175" width="10.85546875" style="104" customWidth="1"/>
    <col min="7176" max="7176" width="0.85546875" style="104" customWidth="1"/>
    <col min="7177" max="7177" width="10.85546875" style="104" customWidth="1"/>
    <col min="7178" max="7178" width="0.85546875" style="104" customWidth="1"/>
    <col min="7179" max="7179" width="10.85546875" style="104" customWidth="1"/>
    <col min="7180" max="7180" width="0.85546875" style="104" customWidth="1"/>
    <col min="7181" max="7181" width="10.85546875" style="104" customWidth="1"/>
    <col min="7182" max="7182" width="0.85546875" style="104" customWidth="1"/>
    <col min="7183" max="7183" width="10.85546875" style="104" customWidth="1"/>
    <col min="7184" max="7184" width="1.140625" style="104" customWidth="1"/>
    <col min="7185" max="7185" width="10.140625" style="104" customWidth="1"/>
    <col min="7186" max="7425" width="10.85546875" style="104"/>
    <col min="7426" max="7426" width="25.85546875" style="104" customWidth="1"/>
    <col min="7427" max="7427" width="5.85546875" style="104" customWidth="1"/>
    <col min="7428" max="7428" width="1.140625" style="104" customWidth="1"/>
    <col min="7429" max="7429" width="10.85546875" style="104" customWidth="1"/>
    <col min="7430" max="7430" width="0.85546875" style="104" customWidth="1"/>
    <col min="7431" max="7431" width="10.85546875" style="104" customWidth="1"/>
    <col min="7432" max="7432" width="0.85546875" style="104" customWidth="1"/>
    <col min="7433" max="7433" width="10.85546875" style="104" customWidth="1"/>
    <col min="7434" max="7434" width="0.85546875" style="104" customWidth="1"/>
    <col min="7435" max="7435" width="10.85546875" style="104" customWidth="1"/>
    <col min="7436" max="7436" width="0.85546875" style="104" customWidth="1"/>
    <col min="7437" max="7437" width="10.85546875" style="104" customWidth="1"/>
    <col min="7438" max="7438" width="0.85546875" style="104" customWidth="1"/>
    <col min="7439" max="7439" width="10.85546875" style="104" customWidth="1"/>
    <col min="7440" max="7440" width="1.140625" style="104" customWidth="1"/>
    <col min="7441" max="7441" width="10.140625" style="104" customWidth="1"/>
    <col min="7442" max="7681" width="10.85546875" style="104"/>
    <col min="7682" max="7682" width="25.85546875" style="104" customWidth="1"/>
    <col min="7683" max="7683" width="5.85546875" style="104" customWidth="1"/>
    <col min="7684" max="7684" width="1.140625" style="104" customWidth="1"/>
    <col min="7685" max="7685" width="10.85546875" style="104" customWidth="1"/>
    <col min="7686" max="7686" width="0.85546875" style="104" customWidth="1"/>
    <col min="7687" max="7687" width="10.85546875" style="104" customWidth="1"/>
    <col min="7688" max="7688" width="0.85546875" style="104" customWidth="1"/>
    <col min="7689" max="7689" width="10.85546875" style="104" customWidth="1"/>
    <col min="7690" max="7690" width="0.85546875" style="104" customWidth="1"/>
    <col min="7691" max="7691" width="10.85546875" style="104" customWidth="1"/>
    <col min="7692" max="7692" width="0.85546875" style="104" customWidth="1"/>
    <col min="7693" max="7693" width="10.85546875" style="104" customWidth="1"/>
    <col min="7694" max="7694" width="0.85546875" style="104" customWidth="1"/>
    <col min="7695" max="7695" width="10.85546875" style="104" customWidth="1"/>
    <col min="7696" max="7696" width="1.140625" style="104" customWidth="1"/>
    <col min="7697" max="7697" width="10.140625" style="104" customWidth="1"/>
    <col min="7698" max="7937" width="10.85546875" style="104"/>
    <col min="7938" max="7938" width="25.85546875" style="104" customWidth="1"/>
    <col min="7939" max="7939" width="5.85546875" style="104" customWidth="1"/>
    <col min="7940" max="7940" width="1.140625" style="104" customWidth="1"/>
    <col min="7941" max="7941" width="10.85546875" style="104" customWidth="1"/>
    <col min="7942" max="7942" width="0.85546875" style="104" customWidth="1"/>
    <col min="7943" max="7943" width="10.85546875" style="104" customWidth="1"/>
    <col min="7944" max="7944" width="0.85546875" style="104" customWidth="1"/>
    <col min="7945" max="7945" width="10.85546875" style="104" customWidth="1"/>
    <col min="7946" max="7946" width="0.85546875" style="104" customWidth="1"/>
    <col min="7947" max="7947" width="10.85546875" style="104" customWidth="1"/>
    <col min="7948" max="7948" width="0.85546875" style="104" customWidth="1"/>
    <col min="7949" max="7949" width="10.85546875" style="104" customWidth="1"/>
    <col min="7950" max="7950" width="0.85546875" style="104" customWidth="1"/>
    <col min="7951" max="7951" width="10.85546875" style="104" customWidth="1"/>
    <col min="7952" max="7952" width="1.140625" style="104" customWidth="1"/>
    <col min="7953" max="7953" width="10.140625" style="104" customWidth="1"/>
    <col min="7954" max="8193" width="10.85546875" style="104"/>
    <col min="8194" max="8194" width="25.85546875" style="104" customWidth="1"/>
    <col min="8195" max="8195" width="5.85546875" style="104" customWidth="1"/>
    <col min="8196" max="8196" width="1.140625" style="104" customWidth="1"/>
    <col min="8197" max="8197" width="10.85546875" style="104" customWidth="1"/>
    <col min="8198" max="8198" width="0.85546875" style="104" customWidth="1"/>
    <col min="8199" max="8199" width="10.85546875" style="104" customWidth="1"/>
    <col min="8200" max="8200" width="0.85546875" style="104" customWidth="1"/>
    <col min="8201" max="8201" width="10.85546875" style="104" customWidth="1"/>
    <col min="8202" max="8202" width="0.85546875" style="104" customWidth="1"/>
    <col min="8203" max="8203" width="10.85546875" style="104" customWidth="1"/>
    <col min="8204" max="8204" width="0.85546875" style="104" customWidth="1"/>
    <col min="8205" max="8205" width="10.85546875" style="104" customWidth="1"/>
    <col min="8206" max="8206" width="0.85546875" style="104" customWidth="1"/>
    <col min="8207" max="8207" width="10.85546875" style="104" customWidth="1"/>
    <col min="8208" max="8208" width="1.140625" style="104" customWidth="1"/>
    <col min="8209" max="8209" width="10.140625" style="104" customWidth="1"/>
    <col min="8210" max="8449" width="10.85546875" style="104"/>
    <col min="8450" max="8450" width="25.85546875" style="104" customWidth="1"/>
    <col min="8451" max="8451" width="5.85546875" style="104" customWidth="1"/>
    <col min="8452" max="8452" width="1.140625" style="104" customWidth="1"/>
    <col min="8453" max="8453" width="10.85546875" style="104" customWidth="1"/>
    <col min="8454" max="8454" width="0.85546875" style="104" customWidth="1"/>
    <col min="8455" max="8455" width="10.85546875" style="104" customWidth="1"/>
    <col min="8456" max="8456" width="0.85546875" style="104" customWidth="1"/>
    <col min="8457" max="8457" width="10.85546875" style="104" customWidth="1"/>
    <col min="8458" max="8458" width="0.85546875" style="104" customWidth="1"/>
    <col min="8459" max="8459" width="10.85546875" style="104" customWidth="1"/>
    <col min="8460" max="8460" width="0.85546875" style="104" customWidth="1"/>
    <col min="8461" max="8461" width="10.85546875" style="104" customWidth="1"/>
    <col min="8462" max="8462" width="0.85546875" style="104" customWidth="1"/>
    <col min="8463" max="8463" width="10.85546875" style="104" customWidth="1"/>
    <col min="8464" max="8464" width="1.140625" style="104" customWidth="1"/>
    <col min="8465" max="8465" width="10.140625" style="104" customWidth="1"/>
    <col min="8466" max="8705" width="10.85546875" style="104"/>
    <col min="8706" max="8706" width="25.85546875" style="104" customWidth="1"/>
    <col min="8707" max="8707" width="5.85546875" style="104" customWidth="1"/>
    <col min="8708" max="8708" width="1.140625" style="104" customWidth="1"/>
    <col min="8709" max="8709" width="10.85546875" style="104" customWidth="1"/>
    <col min="8710" max="8710" width="0.85546875" style="104" customWidth="1"/>
    <col min="8711" max="8711" width="10.85546875" style="104" customWidth="1"/>
    <col min="8712" max="8712" width="0.85546875" style="104" customWidth="1"/>
    <col min="8713" max="8713" width="10.85546875" style="104" customWidth="1"/>
    <col min="8714" max="8714" width="0.85546875" style="104" customWidth="1"/>
    <col min="8715" max="8715" width="10.85546875" style="104" customWidth="1"/>
    <col min="8716" max="8716" width="0.85546875" style="104" customWidth="1"/>
    <col min="8717" max="8717" width="10.85546875" style="104" customWidth="1"/>
    <col min="8718" max="8718" width="0.85546875" style="104" customWidth="1"/>
    <col min="8719" max="8719" width="10.85546875" style="104" customWidth="1"/>
    <col min="8720" max="8720" width="1.140625" style="104" customWidth="1"/>
    <col min="8721" max="8721" width="10.140625" style="104" customWidth="1"/>
    <col min="8722" max="8961" width="10.85546875" style="104"/>
    <col min="8962" max="8962" width="25.85546875" style="104" customWidth="1"/>
    <col min="8963" max="8963" width="5.85546875" style="104" customWidth="1"/>
    <col min="8964" max="8964" width="1.140625" style="104" customWidth="1"/>
    <col min="8965" max="8965" width="10.85546875" style="104" customWidth="1"/>
    <col min="8966" max="8966" width="0.85546875" style="104" customWidth="1"/>
    <col min="8967" max="8967" width="10.85546875" style="104" customWidth="1"/>
    <col min="8968" max="8968" width="0.85546875" style="104" customWidth="1"/>
    <col min="8969" max="8969" width="10.85546875" style="104" customWidth="1"/>
    <col min="8970" max="8970" width="0.85546875" style="104" customWidth="1"/>
    <col min="8971" max="8971" width="10.85546875" style="104" customWidth="1"/>
    <col min="8972" max="8972" width="0.85546875" style="104" customWidth="1"/>
    <col min="8973" max="8973" width="10.85546875" style="104" customWidth="1"/>
    <col min="8974" max="8974" width="0.85546875" style="104" customWidth="1"/>
    <col min="8975" max="8975" width="10.85546875" style="104" customWidth="1"/>
    <col min="8976" max="8976" width="1.140625" style="104" customWidth="1"/>
    <col min="8977" max="8977" width="10.140625" style="104" customWidth="1"/>
    <col min="8978" max="9217" width="10.85546875" style="104"/>
    <col min="9218" max="9218" width="25.85546875" style="104" customWidth="1"/>
    <col min="9219" max="9219" width="5.85546875" style="104" customWidth="1"/>
    <col min="9220" max="9220" width="1.140625" style="104" customWidth="1"/>
    <col min="9221" max="9221" width="10.85546875" style="104" customWidth="1"/>
    <col min="9222" max="9222" width="0.85546875" style="104" customWidth="1"/>
    <col min="9223" max="9223" width="10.85546875" style="104" customWidth="1"/>
    <col min="9224" max="9224" width="0.85546875" style="104" customWidth="1"/>
    <col min="9225" max="9225" width="10.85546875" style="104" customWidth="1"/>
    <col min="9226" max="9226" width="0.85546875" style="104" customWidth="1"/>
    <col min="9227" max="9227" width="10.85546875" style="104" customWidth="1"/>
    <col min="9228" max="9228" width="0.85546875" style="104" customWidth="1"/>
    <col min="9229" max="9229" width="10.85546875" style="104" customWidth="1"/>
    <col min="9230" max="9230" width="0.85546875" style="104" customWidth="1"/>
    <col min="9231" max="9231" width="10.85546875" style="104" customWidth="1"/>
    <col min="9232" max="9232" width="1.140625" style="104" customWidth="1"/>
    <col min="9233" max="9233" width="10.140625" style="104" customWidth="1"/>
    <col min="9234" max="9473" width="10.85546875" style="104"/>
    <col min="9474" max="9474" width="25.85546875" style="104" customWidth="1"/>
    <col min="9475" max="9475" width="5.85546875" style="104" customWidth="1"/>
    <col min="9476" max="9476" width="1.140625" style="104" customWidth="1"/>
    <col min="9477" max="9477" width="10.85546875" style="104" customWidth="1"/>
    <col min="9478" max="9478" width="0.85546875" style="104" customWidth="1"/>
    <col min="9479" max="9479" width="10.85546875" style="104" customWidth="1"/>
    <col min="9480" max="9480" width="0.85546875" style="104" customWidth="1"/>
    <col min="9481" max="9481" width="10.85546875" style="104" customWidth="1"/>
    <col min="9482" max="9482" width="0.85546875" style="104" customWidth="1"/>
    <col min="9483" max="9483" width="10.85546875" style="104" customWidth="1"/>
    <col min="9484" max="9484" width="0.85546875" style="104" customWidth="1"/>
    <col min="9485" max="9485" width="10.85546875" style="104" customWidth="1"/>
    <col min="9486" max="9486" width="0.85546875" style="104" customWidth="1"/>
    <col min="9487" max="9487" width="10.85546875" style="104" customWidth="1"/>
    <col min="9488" max="9488" width="1.140625" style="104" customWidth="1"/>
    <col min="9489" max="9489" width="10.140625" style="104" customWidth="1"/>
    <col min="9490" max="9729" width="10.85546875" style="104"/>
    <col min="9730" max="9730" width="25.85546875" style="104" customWidth="1"/>
    <col min="9731" max="9731" width="5.85546875" style="104" customWidth="1"/>
    <col min="9732" max="9732" width="1.140625" style="104" customWidth="1"/>
    <col min="9733" max="9733" width="10.85546875" style="104" customWidth="1"/>
    <col min="9734" max="9734" width="0.85546875" style="104" customWidth="1"/>
    <col min="9735" max="9735" width="10.85546875" style="104" customWidth="1"/>
    <col min="9736" max="9736" width="0.85546875" style="104" customWidth="1"/>
    <col min="9737" max="9737" width="10.85546875" style="104" customWidth="1"/>
    <col min="9738" max="9738" width="0.85546875" style="104" customWidth="1"/>
    <col min="9739" max="9739" width="10.85546875" style="104" customWidth="1"/>
    <col min="9740" max="9740" width="0.85546875" style="104" customWidth="1"/>
    <col min="9741" max="9741" width="10.85546875" style="104" customWidth="1"/>
    <col min="9742" max="9742" width="0.85546875" style="104" customWidth="1"/>
    <col min="9743" max="9743" width="10.85546875" style="104" customWidth="1"/>
    <col min="9744" max="9744" width="1.140625" style="104" customWidth="1"/>
    <col min="9745" max="9745" width="10.140625" style="104" customWidth="1"/>
    <col min="9746" max="9985" width="10.85546875" style="104"/>
    <col min="9986" max="9986" width="25.85546875" style="104" customWidth="1"/>
    <col min="9987" max="9987" width="5.85546875" style="104" customWidth="1"/>
    <col min="9988" max="9988" width="1.140625" style="104" customWidth="1"/>
    <col min="9989" max="9989" width="10.85546875" style="104" customWidth="1"/>
    <col min="9990" max="9990" width="0.85546875" style="104" customWidth="1"/>
    <col min="9991" max="9991" width="10.85546875" style="104" customWidth="1"/>
    <col min="9992" max="9992" width="0.85546875" style="104" customWidth="1"/>
    <col min="9993" max="9993" width="10.85546875" style="104" customWidth="1"/>
    <col min="9994" max="9994" width="0.85546875" style="104" customWidth="1"/>
    <col min="9995" max="9995" width="10.85546875" style="104" customWidth="1"/>
    <col min="9996" max="9996" width="0.85546875" style="104" customWidth="1"/>
    <col min="9997" max="9997" width="10.85546875" style="104" customWidth="1"/>
    <col min="9998" max="9998" width="0.85546875" style="104" customWidth="1"/>
    <col min="9999" max="9999" width="10.85546875" style="104" customWidth="1"/>
    <col min="10000" max="10000" width="1.140625" style="104" customWidth="1"/>
    <col min="10001" max="10001" width="10.140625" style="104" customWidth="1"/>
    <col min="10002" max="10241" width="10.85546875" style="104"/>
    <col min="10242" max="10242" width="25.85546875" style="104" customWidth="1"/>
    <col min="10243" max="10243" width="5.85546875" style="104" customWidth="1"/>
    <col min="10244" max="10244" width="1.140625" style="104" customWidth="1"/>
    <col min="10245" max="10245" width="10.85546875" style="104" customWidth="1"/>
    <col min="10246" max="10246" width="0.85546875" style="104" customWidth="1"/>
    <col min="10247" max="10247" width="10.85546875" style="104" customWidth="1"/>
    <col min="10248" max="10248" width="0.85546875" style="104" customWidth="1"/>
    <col min="10249" max="10249" width="10.85546875" style="104" customWidth="1"/>
    <col min="10250" max="10250" width="0.85546875" style="104" customWidth="1"/>
    <col min="10251" max="10251" width="10.85546875" style="104" customWidth="1"/>
    <col min="10252" max="10252" width="0.85546875" style="104" customWidth="1"/>
    <col min="10253" max="10253" width="10.85546875" style="104" customWidth="1"/>
    <col min="10254" max="10254" width="0.85546875" style="104" customWidth="1"/>
    <col min="10255" max="10255" width="10.85546875" style="104" customWidth="1"/>
    <col min="10256" max="10256" width="1.140625" style="104" customWidth="1"/>
    <col min="10257" max="10257" width="10.140625" style="104" customWidth="1"/>
    <col min="10258" max="10497" width="10.85546875" style="104"/>
    <col min="10498" max="10498" width="25.85546875" style="104" customWidth="1"/>
    <col min="10499" max="10499" width="5.85546875" style="104" customWidth="1"/>
    <col min="10500" max="10500" width="1.140625" style="104" customWidth="1"/>
    <col min="10501" max="10501" width="10.85546875" style="104" customWidth="1"/>
    <col min="10502" max="10502" width="0.85546875" style="104" customWidth="1"/>
    <col min="10503" max="10503" width="10.85546875" style="104" customWidth="1"/>
    <col min="10504" max="10504" width="0.85546875" style="104" customWidth="1"/>
    <col min="10505" max="10505" width="10.85546875" style="104" customWidth="1"/>
    <col min="10506" max="10506" width="0.85546875" style="104" customWidth="1"/>
    <col min="10507" max="10507" width="10.85546875" style="104" customWidth="1"/>
    <col min="10508" max="10508" width="0.85546875" style="104" customWidth="1"/>
    <col min="10509" max="10509" width="10.85546875" style="104" customWidth="1"/>
    <col min="10510" max="10510" width="0.85546875" style="104" customWidth="1"/>
    <col min="10511" max="10511" width="10.85546875" style="104" customWidth="1"/>
    <col min="10512" max="10512" width="1.140625" style="104" customWidth="1"/>
    <col min="10513" max="10513" width="10.140625" style="104" customWidth="1"/>
    <col min="10514" max="10753" width="10.85546875" style="104"/>
    <col min="10754" max="10754" width="25.85546875" style="104" customWidth="1"/>
    <col min="10755" max="10755" width="5.85546875" style="104" customWidth="1"/>
    <col min="10756" max="10756" width="1.140625" style="104" customWidth="1"/>
    <col min="10757" max="10757" width="10.85546875" style="104" customWidth="1"/>
    <col min="10758" max="10758" width="0.85546875" style="104" customWidth="1"/>
    <col min="10759" max="10759" width="10.85546875" style="104" customWidth="1"/>
    <col min="10760" max="10760" width="0.85546875" style="104" customWidth="1"/>
    <col min="10761" max="10761" width="10.85546875" style="104" customWidth="1"/>
    <col min="10762" max="10762" width="0.85546875" style="104" customWidth="1"/>
    <col min="10763" max="10763" width="10.85546875" style="104" customWidth="1"/>
    <col min="10764" max="10764" width="0.85546875" style="104" customWidth="1"/>
    <col min="10765" max="10765" width="10.85546875" style="104" customWidth="1"/>
    <col min="10766" max="10766" width="0.85546875" style="104" customWidth="1"/>
    <col min="10767" max="10767" width="10.85546875" style="104" customWidth="1"/>
    <col min="10768" max="10768" width="1.140625" style="104" customWidth="1"/>
    <col min="10769" max="10769" width="10.140625" style="104" customWidth="1"/>
    <col min="10770" max="11009" width="10.85546875" style="104"/>
    <col min="11010" max="11010" width="25.85546875" style="104" customWidth="1"/>
    <col min="11011" max="11011" width="5.85546875" style="104" customWidth="1"/>
    <col min="11012" max="11012" width="1.140625" style="104" customWidth="1"/>
    <col min="11013" max="11013" width="10.85546875" style="104" customWidth="1"/>
    <col min="11014" max="11014" width="0.85546875" style="104" customWidth="1"/>
    <col min="11015" max="11015" width="10.85546875" style="104" customWidth="1"/>
    <col min="11016" max="11016" width="0.85546875" style="104" customWidth="1"/>
    <col min="11017" max="11017" width="10.85546875" style="104" customWidth="1"/>
    <col min="11018" max="11018" width="0.85546875" style="104" customWidth="1"/>
    <col min="11019" max="11019" width="10.85546875" style="104" customWidth="1"/>
    <col min="11020" max="11020" width="0.85546875" style="104" customWidth="1"/>
    <col min="11021" max="11021" width="10.85546875" style="104" customWidth="1"/>
    <col min="11022" max="11022" width="0.85546875" style="104" customWidth="1"/>
    <col min="11023" max="11023" width="10.85546875" style="104" customWidth="1"/>
    <col min="11024" max="11024" width="1.140625" style="104" customWidth="1"/>
    <col min="11025" max="11025" width="10.140625" style="104" customWidth="1"/>
    <col min="11026" max="11265" width="10.85546875" style="104"/>
    <col min="11266" max="11266" width="25.85546875" style="104" customWidth="1"/>
    <col min="11267" max="11267" width="5.85546875" style="104" customWidth="1"/>
    <col min="11268" max="11268" width="1.140625" style="104" customWidth="1"/>
    <col min="11269" max="11269" width="10.85546875" style="104" customWidth="1"/>
    <col min="11270" max="11270" width="0.85546875" style="104" customWidth="1"/>
    <col min="11271" max="11271" width="10.85546875" style="104" customWidth="1"/>
    <col min="11272" max="11272" width="0.85546875" style="104" customWidth="1"/>
    <col min="11273" max="11273" width="10.85546875" style="104" customWidth="1"/>
    <col min="11274" max="11274" width="0.85546875" style="104" customWidth="1"/>
    <col min="11275" max="11275" width="10.85546875" style="104" customWidth="1"/>
    <col min="11276" max="11276" width="0.85546875" style="104" customWidth="1"/>
    <col min="11277" max="11277" width="10.85546875" style="104" customWidth="1"/>
    <col min="11278" max="11278" width="0.85546875" style="104" customWidth="1"/>
    <col min="11279" max="11279" width="10.85546875" style="104" customWidth="1"/>
    <col min="11280" max="11280" width="1.140625" style="104" customWidth="1"/>
    <col min="11281" max="11281" width="10.140625" style="104" customWidth="1"/>
    <col min="11282" max="11521" width="10.85546875" style="104"/>
    <col min="11522" max="11522" width="25.85546875" style="104" customWidth="1"/>
    <col min="11523" max="11523" width="5.85546875" style="104" customWidth="1"/>
    <col min="11524" max="11524" width="1.140625" style="104" customWidth="1"/>
    <col min="11525" max="11525" width="10.85546875" style="104" customWidth="1"/>
    <col min="11526" max="11526" width="0.85546875" style="104" customWidth="1"/>
    <col min="11527" max="11527" width="10.85546875" style="104" customWidth="1"/>
    <col min="11528" max="11528" width="0.85546875" style="104" customWidth="1"/>
    <col min="11529" max="11529" width="10.85546875" style="104" customWidth="1"/>
    <col min="11530" max="11530" width="0.85546875" style="104" customWidth="1"/>
    <col min="11531" max="11531" width="10.85546875" style="104" customWidth="1"/>
    <col min="11532" max="11532" width="0.85546875" style="104" customWidth="1"/>
    <col min="11533" max="11533" width="10.85546875" style="104" customWidth="1"/>
    <col min="11534" max="11534" width="0.85546875" style="104" customWidth="1"/>
    <col min="11535" max="11535" width="10.85546875" style="104" customWidth="1"/>
    <col min="11536" max="11536" width="1.140625" style="104" customWidth="1"/>
    <col min="11537" max="11537" width="10.140625" style="104" customWidth="1"/>
    <col min="11538" max="11777" width="10.85546875" style="104"/>
    <col min="11778" max="11778" width="25.85546875" style="104" customWidth="1"/>
    <col min="11779" max="11779" width="5.85546875" style="104" customWidth="1"/>
    <col min="11780" max="11780" width="1.140625" style="104" customWidth="1"/>
    <col min="11781" max="11781" width="10.85546875" style="104" customWidth="1"/>
    <col min="11782" max="11782" width="0.85546875" style="104" customWidth="1"/>
    <col min="11783" max="11783" width="10.85546875" style="104" customWidth="1"/>
    <col min="11784" max="11784" width="0.85546875" style="104" customWidth="1"/>
    <col min="11785" max="11785" width="10.85546875" style="104" customWidth="1"/>
    <col min="11786" max="11786" width="0.85546875" style="104" customWidth="1"/>
    <col min="11787" max="11787" width="10.85546875" style="104" customWidth="1"/>
    <col min="11788" max="11788" width="0.85546875" style="104" customWidth="1"/>
    <col min="11789" max="11789" width="10.85546875" style="104" customWidth="1"/>
    <col min="11790" max="11790" width="0.85546875" style="104" customWidth="1"/>
    <col min="11791" max="11791" width="10.85546875" style="104" customWidth="1"/>
    <col min="11792" max="11792" width="1.140625" style="104" customWidth="1"/>
    <col min="11793" max="11793" width="10.140625" style="104" customWidth="1"/>
    <col min="11794" max="12033" width="10.85546875" style="104"/>
    <col min="12034" max="12034" width="25.85546875" style="104" customWidth="1"/>
    <col min="12035" max="12035" width="5.85546875" style="104" customWidth="1"/>
    <col min="12036" max="12036" width="1.140625" style="104" customWidth="1"/>
    <col min="12037" max="12037" width="10.85546875" style="104" customWidth="1"/>
    <col min="12038" max="12038" width="0.85546875" style="104" customWidth="1"/>
    <col min="12039" max="12039" width="10.85546875" style="104" customWidth="1"/>
    <col min="12040" max="12040" width="0.85546875" style="104" customWidth="1"/>
    <col min="12041" max="12041" width="10.85546875" style="104" customWidth="1"/>
    <col min="12042" max="12042" width="0.85546875" style="104" customWidth="1"/>
    <col min="12043" max="12043" width="10.85546875" style="104" customWidth="1"/>
    <col min="12044" max="12044" width="0.85546875" style="104" customWidth="1"/>
    <col min="12045" max="12045" width="10.85546875" style="104" customWidth="1"/>
    <col min="12046" max="12046" width="0.85546875" style="104" customWidth="1"/>
    <col min="12047" max="12047" width="10.85546875" style="104" customWidth="1"/>
    <col min="12048" max="12048" width="1.140625" style="104" customWidth="1"/>
    <col min="12049" max="12049" width="10.140625" style="104" customWidth="1"/>
    <col min="12050" max="12289" width="10.85546875" style="104"/>
    <col min="12290" max="12290" width="25.85546875" style="104" customWidth="1"/>
    <col min="12291" max="12291" width="5.85546875" style="104" customWidth="1"/>
    <col min="12292" max="12292" width="1.140625" style="104" customWidth="1"/>
    <col min="12293" max="12293" width="10.85546875" style="104" customWidth="1"/>
    <col min="12294" max="12294" width="0.85546875" style="104" customWidth="1"/>
    <col min="12295" max="12295" width="10.85546875" style="104" customWidth="1"/>
    <col min="12296" max="12296" width="0.85546875" style="104" customWidth="1"/>
    <col min="12297" max="12297" width="10.85546875" style="104" customWidth="1"/>
    <col min="12298" max="12298" width="0.85546875" style="104" customWidth="1"/>
    <col min="12299" max="12299" width="10.85546875" style="104" customWidth="1"/>
    <col min="12300" max="12300" width="0.85546875" style="104" customWidth="1"/>
    <col min="12301" max="12301" width="10.85546875" style="104" customWidth="1"/>
    <col min="12302" max="12302" width="0.85546875" style="104" customWidth="1"/>
    <col min="12303" max="12303" width="10.85546875" style="104" customWidth="1"/>
    <col min="12304" max="12304" width="1.140625" style="104" customWidth="1"/>
    <col min="12305" max="12305" width="10.140625" style="104" customWidth="1"/>
    <col min="12306" max="12545" width="10.85546875" style="104"/>
    <col min="12546" max="12546" width="25.85546875" style="104" customWidth="1"/>
    <col min="12547" max="12547" width="5.85546875" style="104" customWidth="1"/>
    <col min="12548" max="12548" width="1.140625" style="104" customWidth="1"/>
    <col min="12549" max="12549" width="10.85546875" style="104" customWidth="1"/>
    <col min="12550" max="12550" width="0.85546875" style="104" customWidth="1"/>
    <col min="12551" max="12551" width="10.85546875" style="104" customWidth="1"/>
    <col min="12552" max="12552" width="0.85546875" style="104" customWidth="1"/>
    <col min="12553" max="12553" width="10.85546875" style="104" customWidth="1"/>
    <col min="12554" max="12554" width="0.85546875" style="104" customWidth="1"/>
    <col min="12555" max="12555" width="10.85546875" style="104" customWidth="1"/>
    <col min="12556" max="12556" width="0.85546875" style="104" customWidth="1"/>
    <col min="12557" max="12557" width="10.85546875" style="104" customWidth="1"/>
    <col min="12558" max="12558" width="0.85546875" style="104" customWidth="1"/>
    <col min="12559" max="12559" width="10.85546875" style="104" customWidth="1"/>
    <col min="12560" max="12560" width="1.140625" style="104" customWidth="1"/>
    <col min="12561" max="12561" width="10.140625" style="104" customWidth="1"/>
    <col min="12562" max="12801" width="10.85546875" style="104"/>
    <col min="12802" max="12802" width="25.85546875" style="104" customWidth="1"/>
    <col min="12803" max="12803" width="5.85546875" style="104" customWidth="1"/>
    <col min="12804" max="12804" width="1.140625" style="104" customWidth="1"/>
    <col min="12805" max="12805" width="10.85546875" style="104" customWidth="1"/>
    <col min="12806" max="12806" width="0.85546875" style="104" customWidth="1"/>
    <col min="12807" max="12807" width="10.85546875" style="104" customWidth="1"/>
    <col min="12808" max="12808" width="0.85546875" style="104" customWidth="1"/>
    <col min="12809" max="12809" width="10.85546875" style="104" customWidth="1"/>
    <col min="12810" max="12810" width="0.85546875" style="104" customWidth="1"/>
    <col min="12811" max="12811" width="10.85546875" style="104" customWidth="1"/>
    <col min="12812" max="12812" width="0.85546875" style="104" customWidth="1"/>
    <col min="12813" max="12813" width="10.85546875" style="104" customWidth="1"/>
    <col min="12814" max="12814" width="0.85546875" style="104" customWidth="1"/>
    <col min="12815" max="12815" width="10.85546875" style="104" customWidth="1"/>
    <col min="12816" max="12816" width="1.140625" style="104" customWidth="1"/>
    <col min="12817" max="12817" width="10.140625" style="104" customWidth="1"/>
    <col min="12818" max="13057" width="10.85546875" style="104"/>
    <col min="13058" max="13058" width="25.85546875" style="104" customWidth="1"/>
    <col min="13059" max="13059" width="5.85546875" style="104" customWidth="1"/>
    <col min="13060" max="13060" width="1.140625" style="104" customWidth="1"/>
    <col min="13061" max="13061" width="10.85546875" style="104" customWidth="1"/>
    <col min="13062" max="13062" width="0.85546875" style="104" customWidth="1"/>
    <col min="13063" max="13063" width="10.85546875" style="104" customWidth="1"/>
    <col min="13064" max="13064" width="0.85546875" style="104" customWidth="1"/>
    <col min="13065" max="13065" width="10.85546875" style="104" customWidth="1"/>
    <col min="13066" max="13066" width="0.85546875" style="104" customWidth="1"/>
    <col min="13067" max="13067" width="10.85546875" style="104" customWidth="1"/>
    <col min="13068" max="13068" width="0.85546875" style="104" customWidth="1"/>
    <col min="13069" max="13069" width="10.85546875" style="104" customWidth="1"/>
    <col min="13070" max="13070" width="0.85546875" style="104" customWidth="1"/>
    <col min="13071" max="13071" width="10.85546875" style="104" customWidth="1"/>
    <col min="13072" max="13072" width="1.140625" style="104" customWidth="1"/>
    <col min="13073" max="13073" width="10.140625" style="104" customWidth="1"/>
    <col min="13074" max="13313" width="10.85546875" style="104"/>
    <col min="13314" max="13314" width="25.85546875" style="104" customWidth="1"/>
    <col min="13315" max="13315" width="5.85546875" style="104" customWidth="1"/>
    <col min="13316" max="13316" width="1.140625" style="104" customWidth="1"/>
    <col min="13317" max="13317" width="10.85546875" style="104" customWidth="1"/>
    <col min="13318" max="13318" width="0.85546875" style="104" customWidth="1"/>
    <col min="13319" max="13319" width="10.85546875" style="104" customWidth="1"/>
    <col min="13320" max="13320" width="0.85546875" style="104" customWidth="1"/>
    <col min="13321" max="13321" width="10.85546875" style="104" customWidth="1"/>
    <col min="13322" max="13322" width="0.85546875" style="104" customWidth="1"/>
    <col min="13323" max="13323" width="10.85546875" style="104" customWidth="1"/>
    <col min="13324" max="13324" width="0.85546875" style="104" customWidth="1"/>
    <col min="13325" max="13325" width="10.85546875" style="104" customWidth="1"/>
    <col min="13326" max="13326" width="0.85546875" style="104" customWidth="1"/>
    <col min="13327" max="13327" width="10.85546875" style="104" customWidth="1"/>
    <col min="13328" max="13328" width="1.140625" style="104" customWidth="1"/>
    <col min="13329" max="13329" width="10.140625" style="104" customWidth="1"/>
    <col min="13330" max="13569" width="10.85546875" style="104"/>
    <col min="13570" max="13570" width="25.85546875" style="104" customWidth="1"/>
    <col min="13571" max="13571" width="5.85546875" style="104" customWidth="1"/>
    <col min="13572" max="13572" width="1.140625" style="104" customWidth="1"/>
    <col min="13573" max="13573" width="10.85546875" style="104" customWidth="1"/>
    <col min="13574" max="13574" width="0.85546875" style="104" customWidth="1"/>
    <col min="13575" max="13575" width="10.85546875" style="104" customWidth="1"/>
    <col min="13576" max="13576" width="0.85546875" style="104" customWidth="1"/>
    <col min="13577" max="13577" width="10.85546875" style="104" customWidth="1"/>
    <col min="13578" max="13578" width="0.85546875" style="104" customWidth="1"/>
    <col min="13579" max="13579" width="10.85546875" style="104" customWidth="1"/>
    <col min="13580" max="13580" width="0.85546875" style="104" customWidth="1"/>
    <col min="13581" max="13581" width="10.85546875" style="104" customWidth="1"/>
    <col min="13582" max="13582" width="0.85546875" style="104" customWidth="1"/>
    <col min="13583" max="13583" width="10.85546875" style="104" customWidth="1"/>
    <col min="13584" max="13584" width="1.140625" style="104" customWidth="1"/>
    <col min="13585" max="13585" width="10.140625" style="104" customWidth="1"/>
    <col min="13586" max="13825" width="10.85546875" style="104"/>
    <col min="13826" max="13826" width="25.85546875" style="104" customWidth="1"/>
    <col min="13827" max="13827" width="5.85546875" style="104" customWidth="1"/>
    <col min="13828" max="13828" width="1.140625" style="104" customWidth="1"/>
    <col min="13829" max="13829" width="10.85546875" style="104" customWidth="1"/>
    <col min="13830" max="13830" width="0.85546875" style="104" customWidth="1"/>
    <col min="13831" max="13831" width="10.85546875" style="104" customWidth="1"/>
    <col min="13832" max="13832" width="0.85546875" style="104" customWidth="1"/>
    <col min="13833" max="13833" width="10.85546875" style="104" customWidth="1"/>
    <col min="13834" max="13834" width="0.85546875" style="104" customWidth="1"/>
    <col min="13835" max="13835" width="10.85546875" style="104" customWidth="1"/>
    <col min="13836" max="13836" width="0.85546875" style="104" customWidth="1"/>
    <col min="13837" max="13837" width="10.85546875" style="104" customWidth="1"/>
    <col min="13838" max="13838" width="0.85546875" style="104" customWidth="1"/>
    <col min="13839" max="13839" width="10.85546875" style="104" customWidth="1"/>
    <col min="13840" max="13840" width="1.140625" style="104" customWidth="1"/>
    <col min="13841" max="13841" width="10.140625" style="104" customWidth="1"/>
    <col min="13842" max="14081" width="10.85546875" style="104"/>
    <col min="14082" max="14082" width="25.85546875" style="104" customWidth="1"/>
    <col min="14083" max="14083" width="5.85546875" style="104" customWidth="1"/>
    <col min="14084" max="14084" width="1.140625" style="104" customWidth="1"/>
    <col min="14085" max="14085" width="10.85546875" style="104" customWidth="1"/>
    <col min="14086" max="14086" width="0.85546875" style="104" customWidth="1"/>
    <col min="14087" max="14087" width="10.85546875" style="104" customWidth="1"/>
    <col min="14088" max="14088" width="0.85546875" style="104" customWidth="1"/>
    <col min="14089" max="14089" width="10.85546875" style="104" customWidth="1"/>
    <col min="14090" max="14090" width="0.85546875" style="104" customWidth="1"/>
    <col min="14091" max="14091" width="10.85546875" style="104" customWidth="1"/>
    <col min="14092" max="14092" width="0.85546875" style="104" customWidth="1"/>
    <col min="14093" max="14093" width="10.85546875" style="104" customWidth="1"/>
    <col min="14094" max="14094" width="0.85546875" style="104" customWidth="1"/>
    <col min="14095" max="14095" width="10.85546875" style="104" customWidth="1"/>
    <col min="14096" max="14096" width="1.140625" style="104" customWidth="1"/>
    <col min="14097" max="14097" width="10.140625" style="104" customWidth="1"/>
    <col min="14098" max="14337" width="10.85546875" style="104"/>
    <col min="14338" max="14338" width="25.85546875" style="104" customWidth="1"/>
    <col min="14339" max="14339" width="5.85546875" style="104" customWidth="1"/>
    <col min="14340" max="14340" width="1.140625" style="104" customWidth="1"/>
    <col min="14341" max="14341" width="10.85546875" style="104" customWidth="1"/>
    <col min="14342" max="14342" width="0.85546875" style="104" customWidth="1"/>
    <col min="14343" max="14343" width="10.85546875" style="104" customWidth="1"/>
    <col min="14344" max="14344" width="0.85546875" style="104" customWidth="1"/>
    <col min="14345" max="14345" width="10.85546875" style="104" customWidth="1"/>
    <col min="14346" max="14346" width="0.85546875" style="104" customWidth="1"/>
    <col min="14347" max="14347" width="10.85546875" style="104" customWidth="1"/>
    <col min="14348" max="14348" width="0.85546875" style="104" customWidth="1"/>
    <col min="14349" max="14349" width="10.85546875" style="104" customWidth="1"/>
    <col min="14350" max="14350" width="0.85546875" style="104" customWidth="1"/>
    <col min="14351" max="14351" width="10.85546875" style="104" customWidth="1"/>
    <col min="14352" max="14352" width="1.140625" style="104" customWidth="1"/>
    <col min="14353" max="14353" width="10.140625" style="104" customWidth="1"/>
    <col min="14354" max="14593" width="10.85546875" style="104"/>
    <col min="14594" max="14594" width="25.85546875" style="104" customWidth="1"/>
    <col min="14595" max="14595" width="5.85546875" style="104" customWidth="1"/>
    <col min="14596" max="14596" width="1.140625" style="104" customWidth="1"/>
    <col min="14597" max="14597" width="10.85546875" style="104" customWidth="1"/>
    <col min="14598" max="14598" width="0.85546875" style="104" customWidth="1"/>
    <col min="14599" max="14599" width="10.85546875" style="104" customWidth="1"/>
    <col min="14600" max="14600" width="0.85546875" style="104" customWidth="1"/>
    <col min="14601" max="14601" width="10.85546875" style="104" customWidth="1"/>
    <col min="14602" max="14602" width="0.85546875" style="104" customWidth="1"/>
    <col min="14603" max="14603" width="10.85546875" style="104" customWidth="1"/>
    <col min="14604" max="14604" width="0.85546875" style="104" customWidth="1"/>
    <col min="14605" max="14605" width="10.85546875" style="104" customWidth="1"/>
    <col min="14606" max="14606" width="0.85546875" style="104" customWidth="1"/>
    <col min="14607" max="14607" width="10.85546875" style="104" customWidth="1"/>
    <col min="14608" max="14608" width="1.140625" style="104" customWidth="1"/>
    <col min="14609" max="14609" width="10.140625" style="104" customWidth="1"/>
    <col min="14610" max="14849" width="10.85546875" style="104"/>
    <col min="14850" max="14850" width="25.85546875" style="104" customWidth="1"/>
    <col min="14851" max="14851" width="5.85546875" style="104" customWidth="1"/>
    <col min="14852" max="14852" width="1.140625" style="104" customWidth="1"/>
    <col min="14853" max="14853" width="10.85546875" style="104" customWidth="1"/>
    <col min="14854" max="14854" width="0.85546875" style="104" customWidth="1"/>
    <col min="14855" max="14855" width="10.85546875" style="104" customWidth="1"/>
    <col min="14856" max="14856" width="0.85546875" style="104" customWidth="1"/>
    <col min="14857" max="14857" width="10.85546875" style="104" customWidth="1"/>
    <col min="14858" max="14858" width="0.85546875" style="104" customWidth="1"/>
    <col min="14859" max="14859" width="10.85546875" style="104" customWidth="1"/>
    <col min="14860" max="14860" width="0.85546875" style="104" customWidth="1"/>
    <col min="14861" max="14861" width="10.85546875" style="104" customWidth="1"/>
    <col min="14862" max="14862" width="0.85546875" style="104" customWidth="1"/>
    <col min="14863" max="14863" width="10.85546875" style="104" customWidth="1"/>
    <col min="14864" max="14864" width="1.140625" style="104" customWidth="1"/>
    <col min="14865" max="14865" width="10.140625" style="104" customWidth="1"/>
    <col min="14866" max="15105" width="10.85546875" style="104"/>
    <col min="15106" max="15106" width="25.85546875" style="104" customWidth="1"/>
    <col min="15107" max="15107" width="5.85546875" style="104" customWidth="1"/>
    <col min="15108" max="15108" width="1.140625" style="104" customWidth="1"/>
    <col min="15109" max="15109" width="10.85546875" style="104" customWidth="1"/>
    <col min="15110" max="15110" width="0.85546875" style="104" customWidth="1"/>
    <col min="15111" max="15111" width="10.85546875" style="104" customWidth="1"/>
    <col min="15112" max="15112" width="0.85546875" style="104" customWidth="1"/>
    <col min="15113" max="15113" width="10.85546875" style="104" customWidth="1"/>
    <col min="15114" max="15114" width="0.85546875" style="104" customWidth="1"/>
    <col min="15115" max="15115" width="10.85546875" style="104" customWidth="1"/>
    <col min="15116" max="15116" width="0.85546875" style="104" customWidth="1"/>
    <col min="15117" max="15117" width="10.85546875" style="104" customWidth="1"/>
    <col min="15118" max="15118" width="0.85546875" style="104" customWidth="1"/>
    <col min="15119" max="15119" width="10.85546875" style="104" customWidth="1"/>
    <col min="15120" max="15120" width="1.140625" style="104" customWidth="1"/>
    <col min="15121" max="15121" width="10.140625" style="104" customWidth="1"/>
    <col min="15122" max="15361" width="10.85546875" style="104"/>
    <col min="15362" max="15362" width="25.85546875" style="104" customWidth="1"/>
    <col min="15363" max="15363" width="5.85546875" style="104" customWidth="1"/>
    <col min="15364" max="15364" width="1.140625" style="104" customWidth="1"/>
    <col min="15365" max="15365" width="10.85546875" style="104" customWidth="1"/>
    <col min="15366" max="15366" width="0.85546875" style="104" customWidth="1"/>
    <col min="15367" max="15367" width="10.85546875" style="104" customWidth="1"/>
    <col min="15368" max="15368" width="0.85546875" style="104" customWidth="1"/>
    <col min="15369" max="15369" width="10.85546875" style="104" customWidth="1"/>
    <col min="15370" max="15370" width="0.85546875" style="104" customWidth="1"/>
    <col min="15371" max="15371" width="10.85546875" style="104" customWidth="1"/>
    <col min="15372" max="15372" width="0.85546875" style="104" customWidth="1"/>
    <col min="15373" max="15373" width="10.85546875" style="104" customWidth="1"/>
    <col min="15374" max="15374" width="0.85546875" style="104" customWidth="1"/>
    <col min="15375" max="15375" width="10.85546875" style="104" customWidth="1"/>
    <col min="15376" max="15376" width="1.140625" style="104" customWidth="1"/>
    <col min="15377" max="15377" width="10.140625" style="104" customWidth="1"/>
    <col min="15378" max="15617" width="10.85546875" style="104"/>
    <col min="15618" max="15618" width="25.85546875" style="104" customWidth="1"/>
    <col min="15619" max="15619" width="5.85546875" style="104" customWidth="1"/>
    <col min="15620" max="15620" width="1.140625" style="104" customWidth="1"/>
    <col min="15621" max="15621" width="10.85546875" style="104" customWidth="1"/>
    <col min="15622" max="15622" width="0.85546875" style="104" customWidth="1"/>
    <col min="15623" max="15623" width="10.85546875" style="104" customWidth="1"/>
    <col min="15624" max="15624" width="0.85546875" style="104" customWidth="1"/>
    <col min="15625" max="15625" width="10.85546875" style="104" customWidth="1"/>
    <col min="15626" max="15626" width="0.85546875" style="104" customWidth="1"/>
    <col min="15627" max="15627" width="10.85546875" style="104" customWidth="1"/>
    <col min="15628" max="15628" width="0.85546875" style="104" customWidth="1"/>
    <col min="15629" max="15629" width="10.85546875" style="104" customWidth="1"/>
    <col min="15630" max="15630" width="0.85546875" style="104" customWidth="1"/>
    <col min="15631" max="15631" width="10.85546875" style="104" customWidth="1"/>
    <col min="15632" max="15632" width="1.140625" style="104" customWidth="1"/>
    <col min="15633" max="15633" width="10.140625" style="104" customWidth="1"/>
    <col min="15634" max="15873" width="10.85546875" style="104"/>
    <col min="15874" max="15874" width="25.85546875" style="104" customWidth="1"/>
    <col min="15875" max="15875" width="5.85546875" style="104" customWidth="1"/>
    <col min="15876" max="15876" width="1.140625" style="104" customWidth="1"/>
    <col min="15877" max="15877" width="10.85546875" style="104" customWidth="1"/>
    <col min="15878" max="15878" width="0.85546875" style="104" customWidth="1"/>
    <col min="15879" max="15879" width="10.85546875" style="104" customWidth="1"/>
    <col min="15880" max="15880" width="0.85546875" style="104" customWidth="1"/>
    <col min="15881" max="15881" width="10.85546875" style="104" customWidth="1"/>
    <col min="15882" max="15882" width="0.85546875" style="104" customWidth="1"/>
    <col min="15883" max="15883" width="10.85546875" style="104" customWidth="1"/>
    <col min="15884" max="15884" width="0.85546875" style="104" customWidth="1"/>
    <col min="15885" max="15885" width="10.85546875" style="104" customWidth="1"/>
    <col min="15886" max="15886" width="0.85546875" style="104" customWidth="1"/>
    <col min="15887" max="15887" width="10.85546875" style="104" customWidth="1"/>
    <col min="15888" max="15888" width="1.140625" style="104" customWidth="1"/>
    <col min="15889" max="15889" width="10.140625" style="104" customWidth="1"/>
    <col min="15890" max="16129" width="10.85546875" style="104"/>
    <col min="16130" max="16130" width="25.85546875" style="104" customWidth="1"/>
    <col min="16131" max="16131" width="5.85546875" style="104" customWidth="1"/>
    <col min="16132" max="16132" width="1.140625" style="104" customWidth="1"/>
    <col min="16133" max="16133" width="10.85546875" style="104" customWidth="1"/>
    <col min="16134" max="16134" width="0.85546875" style="104" customWidth="1"/>
    <col min="16135" max="16135" width="10.85546875" style="104" customWidth="1"/>
    <col min="16136" max="16136" width="0.85546875" style="104" customWidth="1"/>
    <col min="16137" max="16137" width="10.85546875" style="104" customWidth="1"/>
    <col min="16138" max="16138" width="0.85546875" style="104" customWidth="1"/>
    <col min="16139" max="16139" width="10.85546875" style="104" customWidth="1"/>
    <col min="16140" max="16140" width="0.85546875" style="104" customWidth="1"/>
    <col min="16141" max="16141" width="10.85546875" style="104" customWidth="1"/>
    <col min="16142" max="16142" width="0.85546875" style="104" customWidth="1"/>
    <col min="16143" max="16143" width="10.85546875" style="104" customWidth="1"/>
    <col min="16144" max="16144" width="1.140625" style="104" customWidth="1"/>
    <col min="16145" max="16145" width="10.140625" style="104" customWidth="1"/>
    <col min="16146" max="16384" width="10.85546875" style="104"/>
  </cols>
  <sheetData>
    <row r="1" spans="1:15" s="113" customFormat="1" ht="21.75" customHeight="1">
      <c r="O1" s="114" t="s">
        <v>66</v>
      </c>
    </row>
    <row r="2" spans="1:15" s="113" customFormat="1" ht="21.75" customHeight="1">
      <c r="A2" s="113" t="s">
        <v>18</v>
      </c>
    </row>
    <row r="3" spans="1:15" s="115" customFormat="1" ht="21.75" customHeight="1">
      <c r="A3" s="115" t="s">
        <v>19</v>
      </c>
    </row>
    <row r="4" spans="1:15" s="115" customFormat="1" ht="21.75" customHeight="1">
      <c r="A4" s="115" t="s">
        <v>237</v>
      </c>
    </row>
    <row r="5" spans="1:15" s="118" customFormat="1" ht="21.75" customHeight="1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7" t="s">
        <v>62</v>
      </c>
    </row>
    <row r="6" spans="1:15" ht="21.75" customHeight="1">
      <c r="C6" s="138" t="s">
        <v>0</v>
      </c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</row>
    <row r="7" spans="1:15" ht="21.75" customHeight="1"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33" t="s">
        <v>45</v>
      </c>
      <c r="N7" s="119"/>
      <c r="O7" s="119"/>
    </row>
    <row r="8" spans="1:15" ht="21.75" customHeight="1"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32" t="s">
        <v>126</v>
      </c>
      <c r="N8" s="119"/>
      <c r="O8" s="119"/>
    </row>
    <row r="9" spans="1:15" ht="21.75" customHeight="1"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20" t="s">
        <v>191</v>
      </c>
      <c r="N9" s="119"/>
      <c r="O9" s="119"/>
    </row>
    <row r="10" spans="1:15" ht="21.75" customHeight="1"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20" t="s">
        <v>192</v>
      </c>
      <c r="N10" s="119"/>
      <c r="O10" s="119"/>
    </row>
    <row r="11" spans="1:15" ht="21.75" customHeight="1">
      <c r="C11" s="120" t="s">
        <v>22</v>
      </c>
      <c r="D11" s="119"/>
      <c r="E11" s="119"/>
      <c r="F11" s="119"/>
      <c r="G11" s="119"/>
      <c r="H11" s="119"/>
      <c r="I11" s="139" t="s">
        <v>21</v>
      </c>
      <c r="J11" s="139"/>
      <c r="K11" s="139"/>
      <c r="L11" s="119"/>
      <c r="M11" s="120" t="s">
        <v>158</v>
      </c>
      <c r="N11" s="119"/>
      <c r="O11" s="119"/>
    </row>
    <row r="12" spans="1:15" ht="21.75" customHeight="1">
      <c r="C12" s="120" t="s">
        <v>109</v>
      </c>
      <c r="D12" s="120"/>
      <c r="E12" s="120" t="s">
        <v>41</v>
      </c>
      <c r="F12" s="120"/>
      <c r="G12" s="120" t="s">
        <v>116</v>
      </c>
      <c r="H12" s="121"/>
      <c r="I12" s="122" t="s">
        <v>43</v>
      </c>
      <c r="M12" s="120" t="s">
        <v>159</v>
      </c>
      <c r="N12" s="121"/>
      <c r="O12" s="120"/>
    </row>
    <row r="13" spans="1:15" ht="21.75" customHeight="1">
      <c r="C13" s="123" t="s">
        <v>110</v>
      </c>
      <c r="D13" s="120"/>
      <c r="E13" s="123" t="s">
        <v>42</v>
      </c>
      <c r="F13" s="120"/>
      <c r="G13" s="123" t="s">
        <v>117</v>
      </c>
      <c r="H13" s="121"/>
      <c r="I13" s="123" t="s">
        <v>59</v>
      </c>
      <c r="J13" s="121"/>
      <c r="K13" s="123" t="s">
        <v>20</v>
      </c>
      <c r="M13" s="124" t="s">
        <v>126</v>
      </c>
      <c r="N13" s="121"/>
      <c r="O13" s="123" t="s">
        <v>8</v>
      </c>
    </row>
    <row r="14" spans="1:15" ht="21.75" customHeight="1">
      <c r="A14" s="113" t="s">
        <v>174</v>
      </c>
      <c r="C14" s="125">
        <v>995945</v>
      </c>
      <c r="D14" s="125"/>
      <c r="E14" s="125">
        <v>289166</v>
      </c>
      <c r="F14" s="125"/>
      <c r="G14" s="125">
        <v>8120</v>
      </c>
      <c r="H14" s="125"/>
      <c r="I14" s="125">
        <v>79127</v>
      </c>
      <c r="J14" s="125"/>
      <c r="K14" s="125">
        <v>287127</v>
      </c>
      <c r="L14" s="125"/>
      <c r="M14" s="125">
        <v>-62305</v>
      </c>
      <c r="N14" s="125"/>
      <c r="O14" s="125">
        <f>SUM(C14:M14)</f>
        <v>1597180</v>
      </c>
    </row>
    <row r="15" spans="1:15" ht="21.75" customHeight="1">
      <c r="A15" s="104" t="s">
        <v>63</v>
      </c>
      <c r="C15" s="125">
        <v>0</v>
      </c>
      <c r="D15" s="125"/>
      <c r="E15" s="125">
        <v>0</v>
      </c>
      <c r="F15" s="125"/>
      <c r="G15" s="125">
        <v>0</v>
      </c>
      <c r="H15" s="125"/>
      <c r="I15" s="125">
        <v>0</v>
      </c>
      <c r="J15" s="125"/>
      <c r="K15" s="125">
        <f>PL!F91</f>
        <v>173743</v>
      </c>
      <c r="L15" s="125"/>
      <c r="M15" s="125">
        <v>0</v>
      </c>
      <c r="N15" s="125"/>
      <c r="O15" s="125">
        <f>SUM(C15:M15)</f>
        <v>173743</v>
      </c>
    </row>
    <row r="16" spans="1:15" ht="21.75" customHeight="1">
      <c r="A16" s="104" t="s">
        <v>64</v>
      </c>
      <c r="C16" s="111">
        <v>0</v>
      </c>
      <c r="D16" s="125"/>
      <c r="E16" s="111">
        <v>0</v>
      </c>
      <c r="F16" s="125"/>
      <c r="G16" s="111">
        <v>0</v>
      </c>
      <c r="H16" s="125"/>
      <c r="I16" s="111">
        <v>0</v>
      </c>
      <c r="J16" s="125"/>
      <c r="K16" s="111">
        <f>PL!F110</f>
        <v>-21146</v>
      </c>
      <c r="L16" s="125"/>
      <c r="M16" s="111">
        <f>PL!F115+PL!F118</f>
        <v>16935</v>
      </c>
      <c r="N16" s="125"/>
      <c r="O16" s="127">
        <f>SUM(C16:M16)</f>
        <v>-4211</v>
      </c>
    </row>
    <row r="17" spans="1:15" ht="21.75" customHeight="1">
      <c r="A17" s="104" t="s">
        <v>65</v>
      </c>
      <c r="C17" s="125">
        <f>SUM(C15:C16)</f>
        <v>0</v>
      </c>
      <c r="D17" s="125"/>
      <c r="E17" s="125">
        <f>SUM(E15:E16)</f>
        <v>0</v>
      </c>
      <c r="F17" s="125"/>
      <c r="G17" s="125">
        <f>SUM(G15:G16)</f>
        <v>0</v>
      </c>
      <c r="H17" s="125"/>
      <c r="I17" s="125">
        <f>SUM(I15:I16)</f>
        <v>0</v>
      </c>
      <c r="J17" s="125"/>
      <c r="K17" s="125">
        <f>SUM(K15:K16)</f>
        <v>152597</v>
      </c>
      <c r="L17" s="125"/>
      <c r="M17" s="125">
        <f>SUM(M15:M16)</f>
        <v>16935</v>
      </c>
      <c r="N17" s="125"/>
      <c r="O17" s="125">
        <f>SUM(O15:O16)</f>
        <v>169532</v>
      </c>
    </row>
    <row r="18" spans="1:15" ht="21.75" customHeight="1">
      <c r="A18" s="104" t="s">
        <v>123</v>
      </c>
      <c r="C18" s="126">
        <v>76079</v>
      </c>
      <c r="D18" s="125"/>
      <c r="E18" s="126">
        <v>2829</v>
      </c>
      <c r="F18" s="125"/>
      <c r="G18" s="126">
        <v>-710</v>
      </c>
      <c r="H18" s="125"/>
      <c r="I18" s="126">
        <v>0</v>
      </c>
      <c r="J18" s="125"/>
      <c r="K18" s="126">
        <v>0</v>
      </c>
      <c r="L18" s="125"/>
      <c r="M18" s="126">
        <v>0</v>
      </c>
      <c r="N18" s="125"/>
      <c r="O18" s="126">
        <f>SUM(C18:M18)</f>
        <v>78198</v>
      </c>
    </row>
    <row r="19" spans="1:15" ht="21.75" customHeight="1">
      <c r="A19" s="104" t="s">
        <v>216</v>
      </c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</row>
    <row r="20" spans="1:15" ht="21.75" customHeight="1">
      <c r="A20" s="104" t="s">
        <v>175</v>
      </c>
      <c r="C20" s="125">
        <v>0</v>
      </c>
      <c r="D20" s="125"/>
      <c r="E20" s="125">
        <v>0</v>
      </c>
      <c r="F20" s="125"/>
      <c r="G20" s="125">
        <v>0</v>
      </c>
      <c r="H20" s="125"/>
      <c r="I20" s="125">
        <v>0</v>
      </c>
      <c r="J20" s="125"/>
      <c r="K20" s="125">
        <f>-M20</f>
        <v>4537</v>
      </c>
      <c r="L20" s="125"/>
      <c r="M20" s="125">
        <f>-PL!F118</f>
        <v>-4537</v>
      </c>
      <c r="N20" s="125"/>
      <c r="O20" s="126">
        <f>SUM(C20:M20)</f>
        <v>0</v>
      </c>
    </row>
    <row r="21" spans="1:15" ht="21.75" customHeight="1">
      <c r="A21" s="104" t="s">
        <v>118</v>
      </c>
      <c r="C21" s="125">
        <v>0</v>
      </c>
      <c r="D21" s="125"/>
      <c r="E21" s="125">
        <v>0</v>
      </c>
      <c r="F21" s="125"/>
      <c r="G21" s="125">
        <v>50</v>
      </c>
      <c r="H21" s="125"/>
      <c r="I21" s="126">
        <v>0</v>
      </c>
      <c r="J21" s="125"/>
      <c r="K21" s="126">
        <v>0</v>
      </c>
      <c r="L21" s="125"/>
      <c r="M21" s="126">
        <v>0</v>
      </c>
      <c r="N21" s="125"/>
      <c r="O21" s="126">
        <f>SUM(C21:M21)</f>
        <v>50</v>
      </c>
    </row>
    <row r="22" spans="1:15" ht="21.75" customHeight="1">
      <c r="A22" s="104" t="s">
        <v>245</v>
      </c>
      <c r="C22" s="125">
        <v>0</v>
      </c>
      <c r="D22" s="125"/>
      <c r="E22" s="125">
        <v>0</v>
      </c>
      <c r="F22" s="125"/>
      <c r="G22" s="125">
        <v>0</v>
      </c>
      <c r="H22" s="125"/>
      <c r="I22" s="126">
        <v>0</v>
      </c>
      <c r="J22" s="125"/>
      <c r="K22" s="126">
        <v>-160804</v>
      </c>
      <c r="L22" s="125"/>
      <c r="M22" s="126">
        <v>0</v>
      </c>
      <c r="N22" s="125"/>
      <c r="O22" s="126">
        <f>SUM(C22:M22)</f>
        <v>-160804</v>
      </c>
    </row>
    <row r="23" spans="1:15" ht="21.75" customHeight="1">
      <c r="A23" s="104" t="s">
        <v>240</v>
      </c>
      <c r="C23" s="125">
        <v>0</v>
      </c>
      <c r="D23" s="125"/>
      <c r="E23" s="125">
        <v>0</v>
      </c>
      <c r="F23" s="125"/>
      <c r="G23" s="125">
        <v>0</v>
      </c>
      <c r="H23" s="125"/>
      <c r="I23" s="126">
        <v>5450</v>
      </c>
      <c r="J23" s="125"/>
      <c r="K23" s="126">
        <v>-5450</v>
      </c>
      <c r="L23" s="125"/>
      <c r="M23" s="126">
        <v>0</v>
      </c>
      <c r="N23" s="125"/>
      <c r="O23" s="126">
        <f>SUM(C23:M23)</f>
        <v>0</v>
      </c>
    </row>
    <row r="24" spans="1:15" s="128" customFormat="1" ht="21.75" customHeight="1" thickBot="1">
      <c r="A24" s="113" t="s">
        <v>235</v>
      </c>
      <c r="C24" s="129">
        <f>SUM(C14,C17:C23)</f>
        <v>1072024</v>
      </c>
      <c r="D24" s="125"/>
      <c r="E24" s="129">
        <f>SUM(E14,E17:E23)</f>
        <v>291995</v>
      </c>
      <c r="F24" s="125"/>
      <c r="G24" s="129">
        <f>SUM(G14,G17:G23)</f>
        <v>7460</v>
      </c>
      <c r="H24" s="125"/>
      <c r="I24" s="129">
        <f>SUM(I14,I17:I23)</f>
        <v>84577</v>
      </c>
      <c r="J24" s="125"/>
      <c r="K24" s="129">
        <f>SUM(K14,K17:K23)</f>
        <v>278007</v>
      </c>
      <c r="L24" s="125"/>
      <c r="M24" s="129">
        <f>SUM(M14,M17:M23)</f>
        <v>-49907</v>
      </c>
      <c r="N24" s="125"/>
      <c r="O24" s="129">
        <f>SUM(O14,O17:O23)</f>
        <v>1684156</v>
      </c>
    </row>
    <row r="25" spans="1:15" ht="21.75" customHeight="1" thickTop="1">
      <c r="A25" s="113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</row>
    <row r="26" spans="1:15" ht="21.75" customHeight="1">
      <c r="A26" s="113" t="s">
        <v>200</v>
      </c>
      <c r="C26" s="126">
        <v>1072024</v>
      </c>
      <c r="D26" s="125"/>
      <c r="E26" s="126">
        <v>291994</v>
      </c>
      <c r="F26" s="125"/>
      <c r="G26" s="126">
        <v>0</v>
      </c>
      <c r="H26" s="125"/>
      <c r="I26" s="126">
        <v>91635</v>
      </c>
      <c r="J26" s="125"/>
      <c r="K26" s="126">
        <v>354810</v>
      </c>
      <c r="L26" s="125"/>
      <c r="M26" s="126">
        <v>-54617</v>
      </c>
      <c r="N26" s="125"/>
      <c r="O26" s="126">
        <f>SUM(C26:M26)</f>
        <v>1755846</v>
      </c>
    </row>
    <row r="27" spans="1:15" ht="21.75" customHeight="1">
      <c r="A27" s="104" t="s">
        <v>63</v>
      </c>
      <c r="C27" s="125">
        <v>0</v>
      </c>
      <c r="D27" s="125"/>
      <c r="E27" s="125">
        <v>0</v>
      </c>
      <c r="F27" s="125"/>
      <c r="G27" s="125">
        <v>0</v>
      </c>
      <c r="H27" s="125"/>
      <c r="I27" s="125">
        <v>0</v>
      </c>
      <c r="J27" s="125"/>
      <c r="K27" s="125">
        <f>PL!D91</f>
        <v>120202</v>
      </c>
      <c r="L27" s="125"/>
      <c r="M27" s="125">
        <v>0</v>
      </c>
      <c r="N27" s="125"/>
      <c r="O27" s="126">
        <f>SUM(C27:M27)</f>
        <v>120202</v>
      </c>
    </row>
    <row r="28" spans="1:15" ht="21.75" customHeight="1">
      <c r="A28" s="104" t="s">
        <v>64</v>
      </c>
      <c r="C28" s="111">
        <v>0</v>
      </c>
      <c r="D28" s="125"/>
      <c r="E28" s="111">
        <v>0</v>
      </c>
      <c r="F28" s="125"/>
      <c r="G28" s="111">
        <v>0</v>
      </c>
      <c r="H28" s="125"/>
      <c r="I28" s="111">
        <v>0</v>
      </c>
      <c r="J28" s="125"/>
      <c r="K28" s="111">
        <f>PL!D110</f>
        <v>-34</v>
      </c>
      <c r="L28" s="125"/>
      <c r="M28" s="111">
        <f>PL!D115+PL!D118</f>
        <v>896</v>
      </c>
      <c r="N28" s="125"/>
      <c r="O28" s="127">
        <f>SUM(C28:M28)</f>
        <v>862</v>
      </c>
    </row>
    <row r="29" spans="1:15" ht="21.75" customHeight="1">
      <c r="A29" s="104" t="s">
        <v>65</v>
      </c>
      <c r="C29" s="126">
        <f>SUM(C27:C28)</f>
        <v>0</v>
      </c>
      <c r="D29" s="125"/>
      <c r="E29" s="126">
        <f>SUM(E27:E28)</f>
        <v>0</v>
      </c>
      <c r="F29" s="125"/>
      <c r="G29" s="126">
        <f>SUM(G27:G28)</f>
        <v>0</v>
      </c>
      <c r="H29" s="125"/>
      <c r="I29" s="126">
        <f>SUM(I27:I28)</f>
        <v>0</v>
      </c>
      <c r="J29" s="125"/>
      <c r="K29" s="126">
        <f>SUM(K27:K28)</f>
        <v>120168</v>
      </c>
      <c r="L29" s="125"/>
      <c r="M29" s="126">
        <f>SUM(M27:M28)</f>
        <v>896</v>
      </c>
      <c r="N29" s="125"/>
      <c r="O29" s="126">
        <f>SUM(O27:O28)</f>
        <v>121064</v>
      </c>
    </row>
    <row r="30" spans="1:15" ht="21.75" customHeight="1">
      <c r="A30" s="104" t="s">
        <v>196</v>
      </c>
      <c r="C30" s="126"/>
      <c r="D30" s="125"/>
      <c r="E30" s="126"/>
      <c r="F30" s="125"/>
      <c r="G30" s="126"/>
      <c r="H30" s="125"/>
      <c r="I30" s="126"/>
      <c r="J30" s="125"/>
      <c r="K30" s="126"/>
      <c r="L30" s="125"/>
      <c r="M30" s="126"/>
      <c r="N30" s="125"/>
      <c r="O30" s="126"/>
    </row>
    <row r="31" spans="1:15" ht="21.75" customHeight="1">
      <c r="A31" s="104" t="s">
        <v>175</v>
      </c>
      <c r="C31" s="126">
        <v>0</v>
      </c>
      <c r="D31" s="125"/>
      <c r="E31" s="126">
        <v>0</v>
      </c>
      <c r="F31" s="125"/>
      <c r="G31" s="126">
        <v>0</v>
      </c>
      <c r="H31" s="125"/>
      <c r="I31" s="126">
        <v>0</v>
      </c>
      <c r="J31" s="125"/>
      <c r="K31" s="126">
        <v>-1427</v>
      </c>
      <c r="L31" s="125"/>
      <c r="M31" s="126">
        <f>-PL!D118</f>
        <v>1427</v>
      </c>
      <c r="N31" s="125"/>
      <c r="O31" s="126">
        <f>SUM(C31:M31)</f>
        <v>0</v>
      </c>
    </row>
    <row r="32" spans="1:15" ht="21.75" customHeight="1">
      <c r="A32" s="104" t="s">
        <v>245</v>
      </c>
      <c r="C32" s="126">
        <v>0</v>
      </c>
      <c r="D32" s="125"/>
      <c r="E32" s="126">
        <v>0</v>
      </c>
      <c r="F32" s="125"/>
      <c r="G32" s="126">
        <v>0</v>
      </c>
      <c r="H32" s="125"/>
      <c r="I32" s="126">
        <v>0</v>
      </c>
      <c r="J32" s="125"/>
      <c r="K32" s="126">
        <v>-198324</v>
      </c>
      <c r="L32" s="125"/>
      <c r="M32" s="126">
        <v>0</v>
      </c>
      <c r="N32" s="125"/>
      <c r="O32" s="126">
        <f>SUM(C32:N32)</f>
        <v>-198324</v>
      </c>
    </row>
    <row r="33" spans="1:15" ht="21.75" customHeight="1">
      <c r="A33" s="104" t="s">
        <v>240</v>
      </c>
      <c r="C33" s="126">
        <v>0</v>
      </c>
      <c r="D33" s="125"/>
      <c r="E33" s="126">
        <v>0</v>
      </c>
      <c r="F33" s="125"/>
      <c r="G33" s="126">
        <v>0</v>
      </c>
      <c r="H33" s="125"/>
      <c r="I33" s="126">
        <v>4181</v>
      </c>
      <c r="J33" s="125"/>
      <c r="K33" s="126">
        <f>-I33</f>
        <v>-4181</v>
      </c>
      <c r="L33" s="125"/>
      <c r="M33" s="126">
        <v>0</v>
      </c>
      <c r="N33" s="125"/>
      <c r="O33" s="126">
        <f>SUM(C33:N33)</f>
        <v>0</v>
      </c>
    </row>
    <row r="34" spans="1:15" s="128" customFormat="1" ht="21.75" customHeight="1" thickBot="1">
      <c r="A34" s="113" t="s">
        <v>236</v>
      </c>
      <c r="C34" s="129">
        <f>SUM(C26,C29:C33)</f>
        <v>1072024</v>
      </c>
      <c r="D34" s="125"/>
      <c r="E34" s="129">
        <f>SUM(E26,E29:E33)</f>
        <v>291994</v>
      </c>
      <c r="F34" s="125"/>
      <c r="G34" s="129">
        <f>SUM(G26,G29:G33)</f>
        <v>0</v>
      </c>
      <c r="H34" s="125"/>
      <c r="I34" s="129">
        <f>SUM(I26,I29:I33)</f>
        <v>95816</v>
      </c>
      <c r="J34" s="125"/>
      <c r="K34" s="129">
        <f>SUM(K26,K29:K33)</f>
        <v>271046</v>
      </c>
      <c r="L34" s="125"/>
      <c r="M34" s="129">
        <f>SUM(M26,M29:M33)</f>
        <v>-52294</v>
      </c>
      <c r="N34" s="125"/>
      <c r="O34" s="129">
        <f>SUM(O26,O29:O33)</f>
        <v>1678586</v>
      </c>
    </row>
    <row r="35" spans="1:15" s="128" customFormat="1" ht="21.75" customHeight="1" thickTop="1">
      <c r="A35" s="113"/>
      <c r="C35" s="130">
        <f>C26-BS!F89</f>
        <v>0</v>
      </c>
      <c r="D35" s="130"/>
      <c r="E35" s="130">
        <f>E26-BS!F90</f>
        <v>0</v>
      </c>
      <c r="F35" s="125"/>
      <c r="G35" s="125"/>
      <c r="H35" s="130"/>
      <c r="I35" s="130">
        <f>I26-BS!F92</f>
        <v>0</v>
      </c>
      <c r="J35" s="130"/>
      <c r="K35" s="130">
        <f>K26-BS!F93</f>
        <v>0</v>
      </c>
      <c r="L35" s="130"/>
      <c r="M35" s="130"/>
      <c r="N35" s="130"/>
      <c r="O35" s="130">
        <f>O26-BS!F95</f>
        <v>0</v>
      </c>
    </row>
    <row r="36" spans="1:15" s="128" customFormat="1" ht="21.75" customHeight="1">
      <c r="C36" s="130">
        <f>C34-BS!D89</f>
        <v>0</v>
      </c>
      <c r="D36" s="130"/>
      <c r="E36" s="130">
        <f>E34-BS!D90</f>
        <v>0</v>
      </c>
      <c r="F36" s="125"/>
      <c r="G36" s="125"/>
      <c r="H36" s="130"/>
      <c r="I36" s="130">
        <f>I34-BS!D92</f>
        <v>0</v>
      </c>
      <c r="J36" s="130"/>
      <c r="K36" s="130">
        <f>K34-BS!D93</f>
        <v>0</v>
      </c>
      <c r="L36" s="130"/>
      <c r="M36" s="130"/>
      <c r="N36" s="130"/>
      <c r="O36" s="130">
        <f>O34-BS!D95</f>
        <v>0</v>
      </c>
    </row>
    <row r="37" spans="1:15" s="128" customFormat="1" ht="21.75" customHeight="1">
      <c r="A37" s="128" t="s">
        <v>3</v>
      </c>
      <c r="C37" s="112"/>
      <c r="D37" s="112"/>
      <c r="E37" s="112"/>
      <c r="F37" s="130"/>
      <c r="G37" s="130"/>
    </row>
    <row r="38" spans="1:15" ht="21.75" customHeight="1">
      <c r="F38" s="130"/>
      <c r="G38" s="130"/>
    </row>
    <row r="39" spans="1:15" ht="21.75" customHeight="1">
      <c r="F39" s="128"/>
      <c r="G39" s="128"/>
    </row>
    <row r="40" spans="1:15" ht="21.75" customHeight="1">
      <c r="F40" s="128"/>
      <c r="G40" s="128"/>
    </row>
    <row r="41" spans="1:15" ht="21.75" customHeight="1">
      <c r="F41" s="130"/>
      <c r="G41" s="130"/>
    </row>
    <row r="42" spans="1:15" ht="21.75" customHeight="1">
      <c r="F42" s="130"/>
      <c r="G42" s="130"/>
    </row>
    <row r="43" spans="1:15" ht="21.75" customHeight="1">
      <c r="F43" s="130"/>
      <c r="G43" s="130"/>
    </row>
    <row r="44" spans="1:15" ht="21.75" customHeight="1">
      <c r="F44" s="130"/>
      <c r="G44" s="130"/>
    </row>
    <row r="45" spans="1:15" ht="21.75" customHeight="1">
      <c r="F45" s="130"/>
      <c r="G45" s="130"/>
    </row>
  </sheetData>
  <mergeCells count="2">
    <mergeCell ref="C6:O6"/>
    <mergeCell ref="I11:K11"/>
  </mergeCells>
  <pageMargins left="1.1100000000000001" right="0.19685039370078741" top="0.59055118110236227" bottom="0.39370078740157483" header="0.19685039370078741" footer="0.19685039370078741"/>
  <pageSetup paperSize="9" scale="67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S44"/>
  <sheetViews>
    <sheetView showGridLines="0" view="pageBreakPreview" zoomScale="80" zoomScaleNormal="60" zoomScaleSheetLayoutView="80" workbookViewId="0"/>
  </sheetViews>
  <sheetFormatPr defaultColWidth="10.85546875" defaultRowHeight="21.75" customHeight="1"/>
  <cols>
    <col min="1" max="1" width="35.42578125" style="104" customWidth="1"/>
    <col min="2" max="2" width="1.140625" style="104" customWidth="1"/>
    <col min="3" max="3" width="16.85546875" style="112" customWidth="1"/>
    <col min="4" max="4" width="0.85546875" style="112" customWidth="1"/>
    <col min="5" max="5" width="16.85546875" style="112" customWidth="1"/>
    <col min="6" max="6" width="0.85546875" style="112" customWidth="1"/>
    <col min="7" max="7" width="16.85546875" style="112" customWidth="1"/>
    <col min="8" max="8" width="0.85546875" style="104" customWidth="1"/>
    <col min="9" max="9" width="16.85546875" style="112" customWidth="1"/>
    <col min="10" max="10" width="0.85546875" style="104" customWidth="1"/>
    <col min="11" max="11" width="16.85546875" style="112" customWidth="1"/>
    <col min="12" max="12" width="1" style="104" customWidth="1"/>
    <col min="13" max="13" width="19.85546875" style="104" customWidth="1"/>
    <col min="14" max="14" width="0.85546875" style="104" customWidth="1"/>
    <col min="15" max="15" width="16.85546875" style="112" customWidth="1"/>
    <col min="16" max="16" width="1.140625" style="104" customWidth="1"/>
    <col min="17" max="17" width="18.140625" style="104" bestFit="1" customWidth="1"/>
    <col min="18" max="18" width="0.85546875" style="104" customWidth="1"/>
    <col min="19" max="19" width="16.5703125" style="104" customWidth="1"/>
    <col min="20" max="257" width="10.85546875" style="104"/>
    <col min="258" max="258" width="25.85546875" style="104" customWidth="1"/>
    <col min="259" max="259" width="5.85546875" style="104" customWidth="1"/>
    <col min="260" max="260" width="1.140625" style="104" customWidth="1"/>
    <col min="261" max="261" width="10.85546875" style="104" customWidth="1"/>
    <col min="262" max="262" width="0.85546875" style="104" customWidth="1"/>
    <col min="263" max="263" width="10.85546875" style="104" customWidth="1"/>
    <col min="264" max="264" width="0.85546875" style="104" customWidth="1"/>
    <col min="265" max="265" width="10.85546875" style="104" customWidth="1"/>
    <col min="266" max="266" width="0.85546875" style="104" customWidth="1"/>
    <col min="267" max="267" width="10.85546875" style="104" customWidth="1"/>
    <col min="268" max="268" width="0.85546875" style="104" customWidth="1"/>
    <col min="269" max="269" width="10.85546875" style="104" customWidth="1"/>
    <col min="270" max="270" width="0.85546875" style="104" customWidth="1"/>
    <col min="271" max="271" width="10.85546875" style="104" customWidth="1"/>
    <col min="272" max="272" width="1.140625" style="104" customWidth="1"/>
    <col min="273" max="273" width="10.140625" style="104" customWidth="1"/>
    <col min="274" max="513" width="10.85546875" style="104"/>
    <col min="514" max="514" width="25.85546875" style="104" customWidth="1"/>
    <col min="515" max="515" width="5.85546875" style="104" customWidth="1"/>
    <col min="516" max="516" width="1.140625" style="104" customWidth="1"/>
    <col min="517" max="517" width="10.85546875" style="104" customWidth="1"/>
    <col min="518" max="518" width="0.85546875" style="104" customWidth="1"/>
    <col min="519" max="519" width="10.85546875" style="104" customWidth="1"/>
    <col min="520" max="520" width="0.85546875" style="104" customWidth="1"/>
    <col min="521" max="521" width="10.85546875" style="104" customWidth="1"/>
    <col min="522" max="522" width="0.85546875" style="104" customWidth="1"/>
    <col min="523" max="523" width="10.85546875" style="104" customWidth="1"/>
    <col min="524" max="524" width="0.85546875" style="104" customWidth="1"/>
    <col min="525" max="525" width="10.85546875" style="104" customWidth="1"/>
    <col min="526" max="526" width="0.85546875" style="104" customWidth="1"/>
    <col min="527" max="527" width="10.85546875" style="104" customWidth="1"/>
    <col min="528" max="528" width="1.140625" style="104" customWidth="1"/>
    <col min="529" max="529" width="10.140625" style="104" customWidth="1"/>
    <col min="530" max="769" width="10.85546875" style="104"/>
    <col min="770" max="770" width="25.85546875" style="104" customWidth="1"/>
    <col min="771" max="771" width="5.85546875" style="104" customWidth="1"/>
    <col min="772" max="772" width="1.140625" style="104" customWidth="1"/>
    <col min="773" max="773" width="10.85546875" style="104" customWidth="1"/>
    <col min="774" max="774" width="0.85546875" style="104" customWidth="1"/>
    <col min="775" max="775" width="10.85546875" style="104" customWidth="1"/>
    <col min="776" max="776" width="0.85546875" style="104" customWidth="1"/>
    <col min="777" max="777" width="10.85546875" style="104" customWidth="1"/>
    <col min="778" max="778" width="0.85546875" style="104" customWidth="1"/>
    <col min="779" max="779" width="10.85546875" style="104" customWidth="1"/>
    <col min="780" max="780" width="0.85546875" style="104" customWidth="1"/>
    <col min="781" max="781" width="10.85546875" style="104" customWidth="1"/>
    <col min="782" max="782" width="0.85546875" style="104" customWidth="1"/>
    <col min="783" max="783" width="10.85546875" style="104" customWidth="1"/>
    <col min="784" max="784" width="1.140625" style="104" customWidth="1"/>
    <col min="785" max="785" width="10.140625" style="104" customWidth="1"/>
    <col min="786" max="1025" width="10.85546875" style="104"/>
    <col min="1026" max="1026" width="25.85546875" style="104" customWidth="1"/>
    <col min="1027" max="1027" width="5.85546875" style="104" customWidth="1"/>
    <col min="1028" max="1028" width="1.140625" style="104" customWidth="1"/>
    <col min="1029" max="1029" width="10.85546875" style="104" customWidth="1"/>
    <col min="1030" max="1030" width="0.85546875" style="104" customWidth="1"/>
    <col min="1031" max="1031" width="10.85546875" style="104" customWidth="1"/>
    <col min="1032" max="1032" width="0.85546875" style="104" customWidth="1"/>
    <col min="1033" max="1033" width="10.85546875" style="104" customWidth="1"/>
    <col min="1034" max="1034" width="0.85546875" style="104" customWidth="1"/>
    <col min="1035" max="1035" width="10.85546875" style="104" customWidth="1"/>
    <col min="1036" max="1036" width="0.85546875" style="104" customWidth="1"/>
    <col min="1037" max="1037" width="10.85546875" style="104" customWidth="1"/>
    <col min="1038" max="1038" width="0.85546875" style="104" customWidth="1"/>
    <col min="1039" max="1039" width="10.85546875" style="104" customWidth="1"/>
    <col min="1040" max="1040" width="1.140625" style="104" customWidth="1"/>
    <col min="1041" max="1041" width="10.140625" style="104" customWidth="1"/>
    <col min="1042" max="1281" width="10.85546875" style="104"/>
    <col min="1282" max="1282" width="25.85546875" style="104" customWidth="1"/>
    <col min="1283" max="1283" width="5.85546875" style="104" customWidth="1"/>
    <col min="1284" max="1284" width="1.140625" style="104" customWidth="1"/>
    <col min="1285" max="1285" width="10.85546875" style="104" customWidth="1"/>
    <col min="1286" max="1286" width="0.85546875" style="104" customWidth="1"/>
    <col min="1287" max="1287" width="10.85546875" style="104" customWidth="1"/>
    <col min="1288" max="1288" width="0.85546875" style="104" customWidth="1"/>
    <col min="1289" max="1289" width="10.85546875" style="104" customWidth="1"/>
    <col min="1290" max="1290" width="0.85546875" style="104" customWidth="1"/>
    <col min="1291" max="1291" width="10.85546875" style="104" customWidth="1"/>
    <col min="1292" max="1292" width="0.85546875" style="104" customWidth="1"/>
    <col min="1293" max="1293" width="10.85546875" style="104" customWidth="1"/>
    <col min="1294" max="1294" width="0.85546875" style="104" customWidth="1"/>
    <col min="1295" max="1295" width="10.85546875" style="104" customWidth="1"/>
    <col min="1296" max="1296" width="1.140625" style="104" customWidth="1"/>
    <col min="1297" max="1297" width="10.140625" style="104" customWidth="1"/>
    <col min="1298" max="1537" width="10.85546875" style="104"/>
    <col min="1538" max="1538" width="25.85546875" style="104" customWidth="1"/>
    <col min="1539" max="1539" width="5.85546875" style="104" customWidth="1"/>
    <col min="1540" max="1540" width="1.140625" style="104" customWidth="1"/>
    <col min="1541" max="1541" width="10.85546875" style="104" customWidth="1"/>
    <col min="1542" max="1542" width="0.85546875" style="104" customWidth="1"/>
    <col min="1543" max="1543" width="10.85546875" style="104" customWidth="1"/>
    <col min="1544" max="1544" width="0.85546875" style="104" customWidth="1"/>
    <col min="1545" max="1545" width="10.85546875" style="104" customWidth="1"/>
    <col min="1546" max="1546" width="0.85546875" style="104" customWidth="1"/>
    <col min="1547" max="1547" width="10.85546875" style="104" customWidth="1"/>
    <col min="1548" max="1548" width="0.85546875" style="104" customWidth="1"/>
    <col min="1549" max="1549" width="10.85546875" style="104" customWidth="1"/>
    <col min="1550" max="1550" width="0.85546875" style="104" customWidth="1"/>
    <col min="1551" max="1551" width="10.85546875" style="104" customWidth="1"/>
    <col min="1552" max="1552" width="1.140625" style="104" customWidth="1"/>
    <col min="1553" max="1553" width="10.140625" style="104" customWidth="1"/>
    <col min="1554" max="1793" width="10.85546875" style="104"/>
    <col min="1794" max="1794" width="25.85546875" style="104" customWidth="1"/>
    <col min="1795" max="1795" width="5.85546875" style="104" customWidth="1"/>
    <col min="1796" max="1796" width="1.140625" style="104" customWidth="1"/>
    <col min="1797" max="1797" width="10.85546875" style="104" customWidth="1"/>
    <col min="1798" max="1798" width="0.85546875" style="104" customWidth="1"/>
    <col min="1799" max="1799" width="10.85546875" style="104" customWidth="1"/>
    <col min="1800" max="1800" width="0.85546875" style="104" customWidth="1"/>
    <col min="1801" max="1801" width="10.85546875" style="104" customWidth="1"/>
    <col min="1802" max="1802" width="0.85546875" style="104" customWidth="1"/>
    <col min="1803" max="1803" width="10.85546875" style="104" customWidth="1"/>
    <col min="1804" max="1804" width="0.85546875" style="104" customWidth="1"/>
    <col min="1805" max="1805" width="10.85546875" style="104" customWidth="1"/>
    <col min="1806" max="1806" width="0.85546875" style="104" customWidth="1"/>
    <col min="1807" max="1807" width="10.85546875" style="104" customWidth="1"/>
    <col min="1808" max="1808" width="1.140625" style="104" customWidth="1"/>
    <col min="1809" max="1809" width="10.140625" style="104" customWidth="1"/>
    <col min="1810" max="2049" width="10.85546875" style="104"/>
    <col min="2050" max="2050" width="25.85546875" style="104" customWidth="1"/>
    <col min="2051" max="2051" width="5.85546875" style="104" customWidth="1"/>
    <col min="2052" max="2052" width="1.140625" style="104" customWidth="1"/>
    <col min="2053" max="2053" width="10.85546875" style="104" customWidth="1"/>
    <col min="2054" max="2054" width="0.85546875" style="104" customWidth="1"/>
    <col min="2055" max="2055" width="10.85546875" style="104" customWidth="1"/>
    <col min="2056" max="2056" width="0.85546875" style="104" customWidth="1"/>
    <col min="2057" max="2057" width="10.85546875" style="104" customWidth="1"/>
    <col min="2058" max="2058" width="0.85546875" style="104" customWidth="1"/>
    <col min="2059" max="2059" width="10.85546875" style="104" customWidth="1"/>
    <col min="2060" max="2060" width="0.85546875" style="104" customWidth="1"/>
    <col min="2061" max="2061" width="10.85546875" style="104" customWidth="1"/>
    <col min="2062" max="2062" width="0.85546875" style="104" customWidth="1"/>
    <col min="2063" max="2063" width="10.85546875" style="104" customWidth="1"/>
    <col min="2064" max="2064" width="1.140625" style="104" customWidth="1"/>
    <col min="2065" max="2065" width="10.140625" style="104" customWidth="1"/>
    <col min="2066" max="2305" width="10.85546875" style="104"/>
    <col min="2306" max="2306" width="25.85546875" style="104" customWidth="1"/>
    <col min="2307" max="2307" width="5.85546875" style="104" customWidth="1"/>
    <col min="2308" max="2308" width="1.140625" style="104" customWidth="1"/>
    <col min="2309" max="2309" width="10.85546875" style="104" customWidth="1"/>
    <col min="2310" max="2310" width="0.85546875" style="104" customWidth="1"/>
    <col min="2311" max="2311" width="10.85546875" style="104" customWidth="1"/>
    <col min="2312" max="2312" width="0.85546875" style="104" customWidth="1"/>
    <col min="2313" max="2313" width="10.85546875" style="104" customWidth="1"/>
    <col min="2314" max="2314" width="0.85546875" style="104" customWidth="1"/>
    <col min="2315" max="2315" width="10.85546875" style="104" customWidth="1"/>
    <col min="2316" max="2316" width="0.85546875" style="104" customWidth="1"/>
    <col min="2317" max="2317" width="10.85546875" style="104" customWidth="1"/>
    <col min="2318" max="2318" width="0.85546875" style="104" customWidth="1"/>
    <col min="2319" max="2319" width="10.85546875" style="104" customWidth="1"/>
    <col min="2320" max="2320" width="1.140625" style="104" customWidth="1"/>
    <col min="2321" max="2321" width="10.140625" style="104" customWidth="1"/>
    <col min="2322" max="2561" width="10.85546875" style="104"/>
    <col min="2562" max="2562" width="25.85546875" style="104" customWidth="1"/>
    <col min="2563" max="2563" width="5.85546875" style="104" customWidth="1"/>
    <col min="2564" max="2564" width="1.140625" style="104" customWidth="1"/>
    <col min="2565" max="2565" width="10.85546875" style="104" customWidth="1"/>
    <col min="2566" max="2566" width="0.85546875" style="104" customWidth="1"/>
    <col min="2567" max="2567" width="10.85546875" style="104" customWidth="1"/>
    <col min="2568" max="2568" width="0.85546875" style="104" customWidth="1"/>
    <col min="2569" max="2569" width="10.85546875" style="104" customWidth="1"/>
    <col min="2570" max="2570" width="0.85546875" style="104" customWidth="1"/>
    <col min="2571" max="2571" width="10.85546875" style="104" customWidth="1"/>
    <col min="2572" max="2572" width="0.85546875" style="104" customWidth="1"/>
    <col min="2573" max="2573" width="10.85546875" style="104" customWidth="1"/>
    <col min="2574" max="2574" width="0.85546875" style="104" customWidth="1"/>
    <col min="2575" max="2575" width="10.85546875" style="104" customWidth="1"/>
    <col min="2576" max="2576" width="1.140625" style="104" customWidth="1"/>
    <col min="2577" max="2577" width="10.140625" style="104" customWidth="1"/>
    <col min="2578" max="2817" width="10.85546875" style="104"/>
    <col min="2818" max="2818" width="25.85546875" style="104" customWidth="1"/>
    <col min="2819" max="2819" width="5.85546875" style="104" customWidth="1"/>
    <col min="2820" max="2820" width="1.140625" style="104" customWidth="1"/>
    <col min="2821" max="2821" width="10.85546875" style="104" customWidth="1"/>
    <col min="2822" max="2822" width="0.85546875" style="104" customWidth="1"/>
    <col min="2823" max="2823" width="10.85546875" style="104" customWidth="1"/>
    <col min="2824" max="2824" width="0.85546875" style="104" customWidth="1"/>
    <col min="2825" max="2825" width="10.85546875" style="104" customWidth="1"/>
    <col min="2826" max="2826" width="0.85546875" style="104" customWidth="1"/>
    <col min="2827" max="2827" width="10.85546875" style="104" customWidth="1"/>
    <col min="2828" max="2828" width="0.85546875" style="104" customWidth="1"/>
    <col min="2829" max="2829" width="10.85546875" style="104" customWidth="1"/>
    <col min="2830" max="2830" width="0.85546875" style="104" customWidth="1"/>
    <col min="2831" max="2831" width="10.85546875" style="104" customWidth="1"/>
    <col min="2832" max="2832" width="1.140625" style="104" customWidth="1"/>
    <col min="2833" max="2833" width="10.140625" style="104" customWidth="1"/>
    <col min="2834" max="3073" width="10.85546875" style="104"/>
    <col min="3074" max="3074" width="25.85546875" style="104" customWidth="1"/>
    <col min="3075" max="3075" width="5.85546875" style="104" customWidth="1"/>
    <col min="3076" max="3076" width="1.140625" style="104" customWidth="1"/>
    <col min="3077" max="3077" width="10.85546875" style="104" customWidth="1"/>
    <col min="3078" max="3078" width="0.85546875" style="104" customWidth="1"/>
    <col min="3079" max="3079" width="10.85546875" style="104" customWidth="1"/>
    <col min="3080" max="3080" width="0.85546875" style="104" customWidth="1"/>
    <col min="3081" max="3081" width="10.85546875" style="104" customWidth="1"/>
    <col min="3082" max="3082" width="0.85546875" style="104" customWidth="1"/>
    <col min="3083" max="3083" width="10.85546875" style="104" customWidth="1"/>
    <col min="3084" max="3084" width="0.85546875" style="104" customWidth="1"/>
    <col min="3085" max="3085" width="10.85546875" style="104" customWidth="1"/>
    <col min="3086" max="3086" width="0.85546875" style="104" customWidth="1"/>
    <col min="3087" max="3087" width="10.85546875" style="104" customWidth="1"/>
    <col min="3088" max="3088" width="1.140625" style="104" customWidth="1"/>
    <col min="3089" max="3089" width="10.140625" style="104" customWidth="1"/>
    <col min="3090" max="3329" width="10.85546875" style="104"/>
    <col min="3330" max="3330" width="25.85546875" style="104" customWidth="1"/>
    <col min="3331" max="3331" width="5.85546875" style="104" customWidth="1"/>
    <col min="3332" max="3332" width="1.140625" style="104" customWidth="1"/>
    <col min="3333" max="3333" width="10.85546875" style="104" customWidth="1"/>
    <col min="3334" max="3334" width="0.85546875" style="104" customWidth="1"/>
    <col min="3335" max="3335" width="10.85546875" style="104" customWidth="1"/>
    <col min="3336" max="3336" width="0.85546875" style="104" customWidth="1"/>
    <col min="3337" max="3337" width="10.85546875" style="104" customWidth="1"/>
    <col min="3338" max="3338" width="0.85546875" style="104" customWidth="1"/>
    <col min="3339" max="3339" width="10.85546875" style="104" customWidth="1"/>
    <col min="3340" max="3340" width="0.85546875" style="104" customWidth="1"/>
    <col min="3341" max="3341" width="10.85546875" style="104" customWidth="1"/>
    <col min="3342" max="3342" width="0.85546875" style="104" customWidth="1"/>
    <col min="3343" max="3343" width="10.85546875" style="104" customWidth="1"/>
    <col min="3344" max="3344" width="1.140625" style="104" customWidth="1"/>
    <col min="3345" max="3345" width="10.140625" style="104" customWidth="1"/>
    <col min="3346" max="3585" width="10.85546875" style="104"/>
    <col min="3586" max="3586" width="25.85546875" style="104" customWidth="1"/>
    <col min="3587" max="3587" width="5.85546875" style="104" customWidth="1"/>
    <col min="3588" max="3588" width="1.140625" style="104" customWidth="1"/>
    <col min="3589" max="3589" width="10.85546875" style="104" customWidth="1"/>
    <col min="3590" max="3590" width="0.85546875" style="104" customWidth="1"/>
    <col min="3591" max="3591" width="10.85546875" style="104" customWidth="1"/>
    <col min="3592" max="3592" width="0.85546875" style="104" customWidth="1"/>
    <col min="3593" max="3593" width="10.85546875" style="104" customWidth="1"/>
    <col min="3594" max="3594" width="0.85546875" style="104" customWidth="1"/>
    <col min="3595" max="3595" width="10.85546875" style="104" customWidth="1"/>
    <col min="3596" max="3596" width="0.85546875" style="104" customWidth="1"/>
    <col min="3597" max="3597" width="10.85546875" style="104" customWidth="1"/>
    <col min="3598" max="3598" width="0.85546875" style="104" customWidth="1"/>
    <col min="3599" max="3599" width="10.85546875" style="104" customWidth="1"/>
    <col min="3600" max="3600" width="1.140625" style="104" customWidth="1"/>
    <col min="3601" max="3601" width="10.140625" style="104" customWidth="1"/>
    <col min="3602" max="3841" width="10.85546875" style="104"/>
    <col min="3842" max="3842" width="25.85546875" style="104" customWidth="1"/>
    <col min="3843" max="3843" width="5.85546875" style="104" customWidth="1"/>
    <col min="3844" max="3844" width="1.140625" style="104" customWidth="1"/>
    <col min="3845" max="3845" width="10.85546875" style="104" customWidth="1"/>
    <col min="3846" max="3846" width="0.85546875" style="104" customWidth="1"/>
    <col min="3847" max="3847" width="10.85546875" style="104" customWidth="1"/>
    <col min="3848" max="3848" width="0.85546875" style="104" customWidth="1"/>
    <col min="3849" max="3849" width="10.85546875" style="104" customWidth="1"/>
    <col min="3850" max="3850" width="0.85546875" style="104" customWidth="1"/>
    <col min="3851" max="3851" width="10.85546875" style="104" customWidth="1"/>
    <col min="3852" max="3852" width="0.85546875" style="104" customWidth="1"/>
    <col min="3853" max="3853" width="10.85546875" style="104" customWidth="1"/>
    <col min="3854" max="3854" width="0.85546875" style="104" customWidth="1"/>
    <col min="3855" max="3855" width="10.85546875" style="104" customWidth="1"/>
    <col min="3856" max="3856" width="1.140625" style="104" customWidth="1"/>
    <col min="3857" max="3857" width="10.140625" style="104" customWidth="1"/>
    <col min="3858" max="4097" width="10.85546875" style="104"/>
    <col min="4098" max="4098" width="25.85546875" style="104" customWidth="1"/>
    <col min="4099" max="4099" width="5.85546875" style="104" customWidth="1"/>
    <col min="4100" max="4100" width="1.140625" style="104" customWidth="1"/>
    <col min="4101" max="4101" width="10.85546875" style="104" customWidth="1"/>
    <col min="4102" max="4102" width="0.85546875" style="104" customWidth="1"/>
    <col min="4103" max="4103" width="10.85546875" style="104" customWidth="1"/>
    <col min="4104" max="4104" width="0.85546875" style="104" customWidth="1"/>
    <col min="4105" max="4105" width="10.85546875" style="104" customWidth="1"/>
    <col min="4106" max="4106" width="0.85546875" style="104" customWidth="1"/>
    <col min="4107" max="4107" width="10.85546875" style="104" customWidth="1"/>
    <col min="4108" max="4108" width="0.85546875" style="104" customWidth="1"/>
    <col min="4109" max="4109" width="10.85546875" style="104" customWidth="1"/>
    <col min="4110" max="4110" width="0.85546875" style="104" customWidth="1"/>
    <col min="4111" max="4111" width="10.85546875" style="104" customWidth="1"/>
    <col min="4112" max="4112" width="1.140625" style="104" customWidth="1"/>
    <col min="4113" max="4113" width="10.140625" style="104" customWidth="1"/>
    <col min="4114" max="4353" width="10.85546875" style="104"/>
    <col min="4354" max="4354" width="25.85546875" style="104" customWidth="1"/>
    <col min="4355" max="4355" width="5.85546875" style="104" customWidth="1"/>
    <col min="4356" max="4356" width="1.140625" style="104" customWidth="1"/>
    <col min="4357" max="4357" width="10.85546875" style="104" customWidth="1"/>
    <col min="4358" max="4358" width="0.85546875" style="104" customWidth="1"/>
    <col min="4359" max="4359" width="10.85546875" style="104" customWidth="1"/>
    <col min="4360" max="4360" width="0.85546875" style="104" customWidth="1"/>
    <col min="4361" max="4361" width="10.85546875" style="104" customWidth="1"/>
    <col min="4362" max="4362" width="0.85546875" style="104" customWidth="1"/>
    <col min="4363" max="4363" width="10.85546875" style="104" customWidth="1"/>
    <col min="4364" max="4364" width="0.85546875" style="104" customWidth="1"/>
    <col min="4365" max="4365" width="10.85546875" style="104" customWidth="1"/>
    <col min="4366" max="4366" width="0.85546875" style="104" customWidth="1"/>
    <col min="4367" max="4367" width="10.85546875" style="104" customWidth="1"/>
    <col min="4368" max="4368" width="1.140625" style="104" customWidth="1"/>
    <col min="4369" max="4369" width="10.140625" style="104" customWidth="1"/>
    <col min="4370" max="4609" width="10.85546875" style="104"/>
    <col min="4610" max="4610" width="25.85546875" style="104" customWidth="1"/>
    <col min="4611" max="4611" width="5.85546875" style="104" customWidth="1"/>
    <col min="4612" max="4612" width="1.140625" style="104" customWidth="1"/>
    <col min="4613" max="4613" width="10.85546875" style="104" customWidth="1"/>
    <col min="4614" max="4614" width="0.85546875" style="104" customWidth="1"/>
    <col min="4615" max="4615" width="10.85546875" style="104" customWidth="1"/>
    <col min="4616" max="4616" width="0.85546875" style="104" customWidth="1"/>
    <col min="4617" max="4617" width="10.85546875" style="104" customWidth="1"/>
    <col min="4618" max="4618" width="0.85546875" style="104" customWidth="1"/>
    <col min="4619" max="4619" width="10.85546875" style="104" customWidth="1"/>
    <col min="4620" max="4620" width="0.85546875" style="104" customWidth="1"/>
    <col min="4621" max="4621" width="10.85546875" style="104" customWidth="1"/>
    <col min="4622" max="4622" width="0.85546875" style="104" customWidth="1"/>
    <col min="4623" max="4623" width="10.85546875" style="104" customWidth="1"/>
    <col min="4624" max="4624" width="1.140625" style="104" customWidth="1"/>
    <col min="4625" max="4625" width="10.140625" style="104" customWidth="1"/>
    <col min="4626" max="4865" width="10.85546875" style="104"/>
    <col min="4866" max="4866" width="25.85546875" style="104" customWidth="1"/>
    <col min="4867" max="4867" width="5.85546875" style="104" customWidth="1"/>
    <col min="4868" max="4868" width="1.140625" style="104" customWidth="1"/>
    <col min="4869" max="4869" width="10.85546875" style="104" customWidth="1"/>
    <col min="4870" max="4870" width="0.85546875" style="104" customWidth="1"/>
    <col min="4871" max="4871" width="10.85546875" style="104" customWidth="1"/>
    <col min="4872" max="4872" width="0.85546875" style="104" customWidth="1"/>
    <col min="4873" max="4873" width="10.85546875" style="104" customWidth="1"/>
    <col min="4874" max="4874" width="0.85546875" style="104" customWidth="1"/>
    <col min="4875" max="4875" width="10.85546875" style="104" customWidth="1"/>
    <col min="4876" max="4876" width="0.85546875" style="104" customWidth="1"/>
    <col min="4877" max="4877" width="10.85546875" style="104" customWidth="1"/>
    <col min="4878" max="4878" width="0.85546875" style="104" customWidth="1"/>
    <col min="4879" max="4879" width="10.85546875" style="104" customWidth="1"/>
    <col min="4880" max="4880" width="1.140625" style="104" customWidth="1"/>
    <col min="4881" max="4881" width="10.140625" style="104" customWidth="1"/>
    <col min="4882" max="5121" width="10.85546875" style="104"/>
    <col min="5122" max="5122" width="25.85546875" style="104" customWidth="1"/>
    <col min="5123" max="5123" width="5.85546875" style="104" customWidth="1"/>
    <col min="5124" max="5124" width="1.140625" style="104" customWidth="1"/>
    <col min="5125" max="5125" width="10.85546875" style="104" customWidth="1"/>
    <col min="5126" max="5126" width="0.85546875" style="104" customWidth="1"/>
    <col min="5127" max="5127" width="10.85546875" style="104" customWidth="1"/>
    <col min="5128" max="5128" width="0.85546875" style="104" customWidth="1"/>
    <col min="5129" max="5129" width="10.85546875" style="104" customWidth="1"/>
    <col min="5130" max="5130" width="0.85546875" style="104" customWidth="1"/>
    <col min="5131" max="5131" width="10.85546875" style="104" customWidth="1"/>
    <col min="5132" max="5132" width="0.85546875" style="104" customWidth="1"/>
    <col min="5133" max="5133" width="10.85546875" style="104" customWidth="1"/>
    <col min="5134" max="5134" width="0.85546875" style="104" customWidth="1"/>
    <col min="5135" max="5135" width="10.85546875" style="104" customWidth="1"/>
    <col min="5136" max="5136" width="1.140625" style="104" customWidth="1"/>
    <col min="5137" max="5137" width="10.140625" style="104" customWidth="1"/>
    <col min="5138" max="5377" width="10.85546875" style="104"/>
    <col min="5378" max="5378" width="25.85546875" style="104" customWidth="1"/>
    <col min="5379" max="5379" width="5.85546875" style="104" customWidth="1"/>
    <col min="5380" max="5380" width="1.140625" style="104" customWidth="1"/>
    <col min="5381" max="5381" width="10.85546875" style="104" customWidth="1"/>
    <col min="5382" max="5382" width="0.85546875" style="104" customWidth="1"/>
    <col min="5383" max="5383" width="10.85546875" style="104" customWidth="1"/>
    <col min="5384" max="5384" width="0.85546875" style="104" customWidth="1"/>
    <col min="5385" max="5385" width="10.85546875" style="104" customWidth="1"/>
    <col min="5386" max="5386" width="0.85546875" style="104" customWidth="1"/>
    <col min="5387" max="5387" width="10.85546875" style="104" customWidth="1"/>
    <col min="5388" max="5388" width="0.85546875" style="104" customWidth="1"/>
    <col min="5389" max="5389" width="10.85546875" style="104" customWidth="1"/>
    <col min="5390" max="5390" width="0.85546875" style="104" customWidth="1"/>
    <col min="5391" max="5391" width="10.85546875" style="104" customWidth="1"/>
    <col min="5392" max="5392" width="1.140625" style="104" customWidth="1"/>
    <col min="5393" max="5393" width="10.140625" style="104" customWidth="1"/>
    <col min="5394" max="5633" width="10.85546875" style="104"/>
    <col min="5634" max="5634" width="25.85546875" style="104" customWidth="1"/>
    <col min="5635" max="5635" width="5.85546875" style="104" customWidth="1"/>
    <col min="5636" max="5636" width="1.140625" style="104" customWidth="1"/>
    <col min="5637" max="5637" width="10.85546875" style="104" customWidth="1"/>
    <col min="5638" max="5638" width="0.85546875" style="104" customWidth="1"/>
    <col min="5639" max="5639" width="10.85546875" style="104" customWidth="1"/>
    <col min="5640" max="5640" width="0.85546875" style="104" customWidth="1"/>
    <col min="5641" max="5641" width="10.85546875" style="104" customWidth="1"/>
    <col min="5642" max="5642" width="0.85546875" style="104" customWidth="1"/>
    <col min="5643" max="5643" width="10.85546875" style="104" customWidth="1"/>
    <col min="5644" max="5644" width="0.85546875" style="104" customWidth="1"/>
    <col min="5645" max="5645" width="10.85546875" style="104" customWidth="1"/>
    <col min="5646" max="5646" width="0.85546875" style="104" customWidth="1"/>
    <col min="5647" max="5647" width="10.85546875" style="104" customWidth="1"/>
    <col min="5648" max="5648" width="1.140625" style="104" customWidth="1"/>
    <col min="5649" max="5649" width="10.140625" style="104" customWidth="1"/>
    <col min="5650" max="5889" width="10.85546875" style="104"/>
    <col min="5890" max="5890" width="25.85546875" style="104" customWidth="1"/>
    <col min="5891" max="5891" width="5.85546875" style="104" customWidth="1"/>
    <col min="5892" max="5892" width="1.140625" style="104" customWidth="1"/>
    <col min="5893" max="5893" width="10.85546875" style="104" customWidth="1"/>
    <col min="5894" max="5894" width="0.85546875" style="104" customWidth="1"/>
    <col min="5895" max="5895" width="10.85546875" style="104" customWidth="1"/>
    <col min="5896" max="5896" width="0.85546875" style="104" customWidth="1"/>
    <col min="5897" max="5897" width="10.85546875" style="104" customWidth="1"/>
    <col min="5898" max="5898" width="0.85546875" style="104" customWidth="1"/>
    <col min="5899" max="5899" width="10.85546875" style="104" customWidth="1"/>
    <col min="5900" max="5900" width="0.85546875" style="104" customWidth="1"/>
    <col min="5901" max="5901" width="10.85546875" style="104" customWidth="1"/>
    <col min="5902" max="5902" width="0.85546875" style="104" customWidth="1"/>
    <col min="5903" max="5903" width="10.85546875" style="104" customWidth="1"/>
    <col min="5904" max="5904" width="1.140625" style="104" customWidth="1"/>
    <col min="5905" max="5905" width="10.140625" style="104" customWidth="1"/>
    <col min="5906" max="6145" width="10.85546875" style="104"/>
    <col min="6146" max="6146" width="25.85546875" style="104" customWidth="1"/>
    <col min="6147" max="6147" width="5.85546875" style="104" customWidth="1"/>
    <col min="6148" max="6148" width="1.140625" style="104" customWidth="1"/>
    <col min="6149" max="6149" width="10.85546875" style="104" customWidth="1"/>
    <col min="6150" max="6150" width="0.85546875" style="104" customWidth="1"/>
    <col min="6151" max="6151" width="10.85546875" style="104" customWidth="1"/>
    <col min="6152" max="6152" width="0.85546875" style="104" customWidth="1"/>
    <col min="6153" max="6153" width="10.85546875" style="104" customWidth="1"/>
    <col min="6154" max="6154" width="0.85546875" style="104" customWidth="1"/>
    <col min="6155" max="6155" width="10.85546875" style="104" customWidth="1"/>
    <col min="6156" max="6156" width="0.85546875" style="104" customWidth="1"/>
    <col min="6157" max="6157" width="10.85546875" style="104" customWidth="1"/>
    <col min="6158" max="6158" width="0.85546875" style="104" customWidth="1"/>
    <col min="6159" max="6159" width="10.85546875" style="104" customWidth="1"/>
    <col min="6160" max="6160" width="1.140625" style="104" customWidth="1"/>
    <col min="6161" max="6161" width="10.140625" style="104" customWidth="1"/>
    <col min="6162" max="6401" width="10.85546875" style="104"/>
    <col min="6402" max="6402" width="25.85546875" style="104" customWidth="1"/>
    <col min="6403" max="6403" width="5.85546875" style="104" customWidth="1"/>
    <col min="6404" max="6404" width="1.140625" style="104" customWidth="1"/>
    <col min="6405" max="6405" width="10.85546875" style="104" customWidth="1"/>
    <col min="6406" max="6406" width="0.85546875" style="104" customWidth="1"/>
    <col min="6407" max="6407" width="10.85546875" style="104" customWidth="1"/>
    <col min="6408" max="6408" width="0.85546875" style="104" customWidth="1"/>
    <col min="6409" max="6409" width="10.85546875" style="104" customWidth="1"/>
    <col min="6410" max="6410" width="0.85546875" style="104" customWidth="1"/>
    <col min="6411" max="6411" width="10.85546875" style="104" customWidth="1"/>
    <col min="6412" max="6412" width="0.85546875" style="104" customWidth="1"/>
    <col min="6413" max="6413" width="10.85546875" style="104" customWidth="1"/>
    <col min="6414" max="6414" width="0.85546875" style="104" customWidth="1"/>
    <col min="6415" max="6415" width="10.85546875" style="104" customWidth="1"/>
    <col min="6416" max="6416" width="1.140625" style="104" customWidth="1"/>
    <col min="6417" max="6417" width="10.140625" style="104" customWidth="1"/>
    <col min="6418" max="6657" width="10.85546875" style="104"/>
    <col min="6658" max="6658" width="25.85546875" style="104" customWidth="1"/>
    <col min="6659" max="6659" width="5.85546875" style="104" customWidth="1"/>
    <col min="6660" max="6660" width="1.140625" style="104" customWidth="1"/>
    <col min="6661" max="6661" width="10.85546875" style="104" customWidth="1"/>
    <col min="6662" max="6662" width="0.85546875" style="104" customWidth="1"/>
    <col min="6663" max="6663" width="10.85546875" style="104" customWidth="1"/>
    <col min="6664" max="6664" width="0.85546875" style="104" customWidth="1"/>
    <col min="6665" max="6665" width="10.85546875" style="104" customWidth="1"/>
    <col min="6666" max="6666" width="0.85546875" style="104" customWidth="1"/>
    <col min="6667" max="6667" width="10.85546875" style="104" customWidth="1"/>
    <col min="6668" max="6668" width="0.85546875" style="104" customWidth="1"/>
    <col min="6669" max="6669" width="10.85546875" style="104" customWidth="1"/>
    <col min="6670" max="6670" width="0.85546875" style="104" customWidth="1"/>
    <col min="6671" max="6671" width="10.85546875" style="104" customWidth="1"/>
    <col min="6672" max="6672" width="1.140625" style="104" customWidth="1"/>
    <col min="6673" max="6673" width="10.140625" style="104" customWidth="1"/>
    <col min="6674" max="6913" width="10.85546875" style="104"/>
    <col min="6914" max="6914" width="25.85546875" style="104" customWidth="1"/>
    <col min="6915" max="6915" width="5.85546875" style="104" customWidth="1"/>
    <col min="6916" max="6916" width="1.140625" style="104" customWidth="1"/>
    <col min="6917" max="6917" width="10.85546875" style="104" customWidth="1"/>
    <col min="6918" max="6918" width="0.85546875" style="104" customWidth="1"/>
    <col min="6919" max="6919" width="10.85546875" style="104" customWidth="1"/>
    <col min="6920" max="6920" width="0.85546875" style="104" customWidth="1"/>
    <col min="6921" max="6921" width="10.85546875" style="104" customWidth="1"/>
    <col min="6922" max="6922" width="0.85546875" style="104" customWidth="1"/>
    <col min="6923" max="6923" width="10.85546875" style="104" customWidth="1"/>
    <col min="6924" max="6924" width="0.85546875" style="104" customWidth="1"/>
    <col min="6925" max="6925" width="10.85546875" style="104" customWidth="1"/>
    <col min="6926" max="6926" width="0.85546875" style="104" customWidth="1"/>
    <col min="6927" max="6927" width="10.85546875" style="104" customWidth="1"/>
    <col min="6928" max="6928" width="1.140625" style="104" customWidth="1"/>
    <col min="6929" max="6929" width="10.140625" style="104" customWidth="1"/>
    <col min="6930" max="7169" width="10.85546875" style="104"/>
    <col min="7170" max="7170" width="25.85546875" style="104" customWidth="1"/>
    <col min="7171" max="7171" width="5.85546875" style="104" customWidth="1"/>
    <col min="7172" max="7172" width="1.140625" style="104" customWidth="1"/>
    <col min="7173" max="7173" width="10.85546875" style="104" customWidth="1"/>
    <col min="7174" max="7174" width="0.85546875" style="104" customWidth="1"/>
    <col min="7175" max="7175" width="10.85546875" style="104" customWidth="1"/>
    <col min="7176" max="7176" width="0.85546875" style="104" customWidth="1"/>
    <col min="7177" max="7177" width="10.85546875" style="104" customWidth="1"/>
    <col min="7178" max="7178" width="0.85546875" style="104" customWidth="1"/>
    <col min="7179" max="7179" width="10.85546875" style="104" customWidth="1"/>
    <col min="7180" max="7180" width="0.85546875" style="104" customWidth="1"/>
    <col min="7181" max="7181" width="10.85546875" style="104" customWidth="1"/>
    <col min="7182" max="7182" width="0.85546875" style="104" customWidth="1"/>
    <col min="7183" max="7183" width="10.85546875" style="104" customWidth="1"/>
    <col min="7184" max="7184" width="1.140625" style="104" customWidth="1"/>
    <col min="7185" max="7185" width="10.140625" style="104" customWidth="1"/>
    <col min="7186" max="7425" width="10.85546875" style="104"/>
    <col min="7426" max="7426" width="25.85546875" style="104" customWidth="1"/>
    <col min="7427" max="7427" width="5.85546875" style="104" customWidth="1"/>
    <col min="7428" max="7428" width="1.140625" style="104" customWidth="1"/>
    <col min="7429" max="7429" width="10.85546875" style="104" customWidth="1"/>
    <col min="7430" max="7430" width="0.85546875" style="104" customWidth="1"/>
    <col min="7431" max="7431" width="10.85546875" style="104" customWidth="1"/>
    <col min="7432" max="7432" width="0.85546875" style="104" customWidth="1"/>
    <col min="7433" max="7433" width="10.85546875" style="104" customWidth="1"/>
    <col min="7434" max="7434" width="0.85546875" style="104" customWidth="1"/>
    <col min="7435" max="7435" width="10.85546875" style="104" customWidth="1"/>
    <col min="7436" max="7436" width="0.85546875" style="104" customWidth="1"/>
    <col min="7437" max="7437" width="10.85546875" style="104" customWidth="1"/>
    <col min="7438" max="7438" width="0.85546875" style="104" customWidth="1"/>
    <col min="7439" max="7439" width="10.85546875" style="104" customWidth="1"/>
    <col min="7440" max="7440" width="1.140625" style="104" customWidth="1"/>
    <col min="7441" max="7441" width="10.140625" style="104" customWidth="1"/>
    <col min="7442" max="7681" width="10.85546875" style="104"/>
    <col min="7682" max="7682" width="25.85546875" style="104" customWidth="1"/>
    <col min="7683" max="7683" width="5.85546875" style="104" customWidth="1"/>
    <col min="7684" max="7684" width="1.140625" style="104" customWidth="1"/>
    <col min="7685" max="7685" width="10.85546875" style="104" customWidth="1"/>
    <col min="7686" max="7686" width="0.85546875" style="104" customWidth="1"/>
    <col min="7687" max="7687" width="10.85546875" style="104" customWidth="1"/>
    <col min="7688" max="7688" width="0.85546875" style="104" customWidth="1"/>
    <col min="7689" max="7689" width="10.85546875" style="104" customWidth="1"/>
    <col min="7690" max="7690" width="0.85546875" style="104" customWidth="1"/>
    <col min="7691" max="7691" width="10.85546875" style="104" customWidth="1"/>
    <col min="7692" max="7692" width="0.85546875" style="104" customWidth="1"/>
    <col min="7693" max="7693" width="10.85546875" style="104" customWidth="1"/>
    <col min="7694" max="7694" width="0.85546875" style="104" customWidth="1"/>
    <col min="7695" max="7695" width="10.85546875" style="104" customWidth="1"/>
    <col min="7696" max="7696" width="1.140625" style="104" customWidth="1"/>
    <col min="7697" max="7697" width="10.140625" style="104" customWidth="1"/>
    <col min="7698" max="7937" width="10.85546875" style="104"/>
    <col min="7938" max="7938" width="25.85546875" style="104" customWidth="1"/>
    <col min="7939" max="7939" width="5.85546875" style="104" customWidth="1"/>
    <col min="7940" max="7940" width="1.140625" style="104" customWidth="1"/>
    <col min="7941" max="7941" width="10.85546875" style="104" customWidth="1"/>
    <col min="7942" max="7942" width="0.85546875" style="104" customWidth="1"/>
    <col min="7943" max="7943" width="10.85546875" style="104" customWidth="1"/>
    <col min="7944" max="7944" width="0.85546875" style="104" customWidth="1"/>
    <col min="7945" max="7945" width="10.85546875" style="104" customWidth="1"/>
    <col min="7946" max="7946" width="0.85546875" style="104" customWidth="1"/>
    <col min="7947" max="7947" width="10.85546875" style="104" customWidth="1"/>
    <col min="7948" max="7948" width="0.85546875" style="104" customWidth="1"/>
    <col min="7949" max="7949" width="10.85546875" style="104" customWidth="1"/>
    <col min="7950" max="7950" width="0.85546875" style="104" customWidth="1"/>
    <col min="7951" max="7951" width="10.85546875" style="104" customWidth="1"/>
    <col min="7952" max="7952" width="1.140625" style="104" customWidth="1"/>
    <col min="7953" max="7953" width="10.140625" style="104" customWidth="1"/>
    <col min="7954" max="8193" width="10.85546875" style="104"/>
    <col min="8194" max="8194" width="25.85546875" style="104" customWidth="1"/>
    <col min="8195" max="8195" width="5.85546875" style="104" customWidth="1"/>
    <col min="8196" max="8196" width="1.140625" style="104" customWidth="1"/>
    <col min="8197" max="8197" width="10.85546875" style="104" customWidth="1"/>
    <col min="8198" max="8198" width="0.85546875" style="104" customWidth="1"/>
    <col min="8199" max="8199" width="10.85546875" style="104" customWidth="1"/>
    <col min="8200" max="8200" width="0.85546875" style="104" customWidth="1"/>
    <col min="8201" max="8201" width="10.85546875" style="104" customWidth="1"/>
    <col min="8202" max="8202" width="0.85546875" style="104" customWidth="1"/>
    <col min="8203" max="8203" width="10.85546875" style="104" customWidth="1"/>
    <col min="8204" max="8204" width="0.85546875" style="104" customWidth="1"/>
    <col min="8205" max="8205" width="10.85546875" style="104" customWidth="1"/>
    <col min="8206" max="8206" width="0.85546875" style="104" customWidth="1"/>
    <col min="8207" max="8207" width="10.85546875" style="104" customWidth="1"/>
    <col min="8208" max="8208" width="1.140625" style="104" customWidth="1"/>
    <col min="8209" max="8209" width="10.140625" style="104" customWidth="1"/>
    <col min="8210" max="8449" width="10.85546875" style="104"/>
    <col min="8450" max="8450" width="25.85546875" style="104" customWidth="1"/>
    <col min="8451" max="8451" width="5.85546875" style="104" customWidth="1"/>
    <col min="8452" max="8452" width="1.140625" style="104" customWidth="1"/>
    <col min="8453" max="8453" width="10.85546875" style="104" customWidth="1"/>
    <col min="8454" max="8454" width="0.85546875" style="104" customWidth="1"/>
    <col min="8455" max="8455" width="10.85546875" style="104" customWidth="1"/>
    <col min="8456" max="8456" width="0.85546875" style="104" customWidth="1"/>
    <col min="8457" max="8457" width="10.85546875" style="104" customWidth="1"/>
    <col min="8458" max="8458" width="0.85546875" style="104" customWidth="1"/>
    <col min="8459" max="8459" width="10.85546875" style="104" customWidth="1"/>
    <col min="8460" max="8460" width="0.85546875" style="104" customWidth="1"/>
    <col min="8461" max="8461" width="10.85546875" style="104" customWidth="1"/>
    <col min="8462" max="8462" width="0.85546875" style="104" customWidth="1"/>
    <col min="8463" max="8463" width="10.85546875" style="104" customWidth="1"/>
    <col min="8464" max="8464" width="1.140625" style="104" customWidth="1"/>
    <col min="8465" max="8465" width="10.140625" style="104" customWidth="1"/>
    <col min="8466" max="8705" width="10.85546875" style="104"/>
    <col min="8706" max="8706" width="25.85546875" style="104" customWidth="1"/>
    <col min="8707" max="8707" width="5.85546875" style="104" customWidth="1"/>
    <col min="8708" max="8708" width="1.140625" style="104" customWidth="1"/>
    <col min="8709" max="8709" width="10.85546875" style="104" customWidth="1"/>
    <col min="8710" max="8710" width="0.85546875" style="104" customWidth="1"/>
    <col min="8711" max="8711" width="10.85546875" style="104" customWidth="1"/>
    <col min="8712" max="8712" width="0.85546875" style="104" customWidth="1"/>
    <col min="8713" max="8713" width="10.85546875" style="104" customWidth="1"/>
    <col min="8714" max="8714" width="0.85546875" style="104" customWidth="1"/>
    <col min="8715" max="8715" width="10.85546875" style="104" customWidth="1"/>
    <col min="8716" max="8716" width="0.85546875" style="104" customWidth="1"/>
    <col min="8717" max="8717" width="10.85546875" style="104" customWidth="1"/>
    <col min="8718" max="8718" width="0.85546875" style="104" customWidth="1"/>
    <col min="8719" max="8719" width="10.85546875" style="104" customWidth="1"/>
    <col min="8720" max="8720" width="1.140625" style="104" customWidth="1"/>
    <col min="8721" max="8721" width="10.140625" style="104" customWidth="1"/>
    <col min="8722" max="8961" width="10.85546875" style="104"/>
    <col min="8962" max="8962" width="25.85546875" style="104" customWidth="1"/>
    <col min="8963" max="8963" width="5.85546875" style="104" customWidth="1"/>
    <col min="8964" max="8964" width="1.140625" style="104" customWidth="1"/>
    <col min="8965" max="8965" width="10.85546875" style="104" customWidth="1"/>
    <col min="8966" max="8966" width="0.85546875" style="104" customWidth="1"/>
    <col min="8967" max="8967" width="10.85546875" style="104" customWidth="1"/>
    <col min="8968" max="8968" width="0.85546875" style="104" customWidth="1"/>
    <col min="8969" max="8969" width="10.85546875" style="104" customWidth="1"/>
    <col min="8970" max="8970" width="0.85546875" style="104" customWidth="1"/>
    <col min="8971" max="8971" width="10.85546875" style="104" customWidth="1"/>
    <col min="8972" max="8972" width="0.85546875" style="104" customWidth="1"/>
    <col min="8973" max="8973" width="10.85546875" style="104" customWidth="1"/>
    <col min="8974" max="8974" width="0.85546875" style="104" customWidth="1"/>
    <col min="8975" max="8975" width="10.85546875" style="104" customWidth="1"/>
    <col min="8976" max="8976" width="1.140625" style="104" customWidth="1"/>
    <col min="8977" max="8977" width="10.140625" style="104" customWidth="1"/>
    <col min="8978" max="9217" width="10.85546875" style="104"/>
    <col min="9218" max="9218" width="25.85546875" style="104" customWidth="1"/>
    <col min="9219" max="9219" width="5.85546875" style="104" customWidth="1"/>
    <col min="9220" max="9220" width="1.140625" style="104" customWidth="1"/>
    <col min="9221" max="9221" width="10.85546875" style="104" customWidth="1"/>
    <col min="9222" max="9222" width="0.85546875" style="104" customWidth="1"/>
    <col min="9223" max="9223" width="10.85546875" style="104" customWidth="1"/>
    <col min="9224" max="9224" width="0.85546875" style="104" customWidth="1"/>
    <col min="9225" max="9225" width="10.85546875" style="104" customWidth="1"/>
    <col min="9226" max="9226" width="0.85546875" style="104" customWidth="1"/>
    <col min="9227" max="9227" width="10.85546875" style="104" customWidth="1"/>
    <col min="9228" max="9228" width="0.85546875" style="104" customWidth="1"/>
    <col min="9229" max="9229" width="10.85546875" style="104" customWidth="1"/>
    <col min="9230" max="9230" width="0.85546875" style="104" customWidth="1"/>
    <col min="9231" max="9231" width="10.85546875" style="104" customWidth="1"/>
    <col min="9232" max="9232" width="1.140625" style="104" customWidth="1"/>
    <col min="9233" max="9233" width="10.140625" style="104" customWidth="1"/>
    <col min="9234" max="9473" width="10.85546875" style="104"/>
    <col min="9474" max="9474" width="25.85546875" style="104" customWidth="1"/>
    <col min="9475" max="9475" width="5.85546875" style="104" customWidth="1"/>
    <col min="9476" max="9476" width="1.140625" style="104" customWidth="1"/>
    <col min="9477" max="9477" width="10.85546875" style="104" customWidth="1"/>
    <col min="9478" max="9478" width="0.85546875" style="104" customWidth="1"/>
    <col min="9479" max="9479" width="10.85546875" style="104" customWidth="1"/>
    <col min="9480" max="9480" width="0.85546875" style="104" customWidth="1"/>
    <col min="9481" max="9481" width="10.85546875" style="104" customWidth="1"/>
    <col min="9482" max="9482" width="0.85546875" style="104" customWidth="1"/>
    <col min="9483" max="9483" width="10.85546875" style="104" customWidth="1"/>
    <col min="9484" max="9484" width="0.85546875" style="104" customWidth="1"/>
    <col min="9485" max="9485" width="10.85546875" style="104" customWidth="1"/>
    <col min="9486" max="9486" width="0.85546875" style="104" customWidth="1"/>
    <col min="9487" max="9487" width="10.85546875" style="104" customWidth="1"/>
    <col min="9488" max="9488" width="1.140625" style="104" customWidth="1"/>
    <col min="9489" max="9489" width="10.140625" style="104" customWidth="1"/>
    <col min="9490" max="9729" width="10.85546875" style="104"/>
    <col min="9730" max="9730" width="25.85546875" style="104" customWidth="1"/>
    <col min="9731" max="9731" width="5.85546875" style="104" customWidth="1"/>
    <col min="9732" max="9732" width="1.140625" style="104" customWidth="1"/>
    <col min="9733" max="9733" width="10.85546875" style="104" customWidth="1"/>
    <col min="9734" max="9734" width="0.85546875" style="104" customWidth="1"/>
    <col min="9735" max="9735" width="10.85546875" style="104" customWidth="1"/>
    <col min="9736" max="9736" width="0.85546875" style="104" customWidth="1"/>
    <col min="9737" max="9737" width="10.85546875" style="104" customWidth="1"/>
    <col min="9738" max="9738" width="0.85546875" style="104" customWidth="1"/>
    <col min="9739" max="9739" width="10.85546875" style="104" customWidth="1"/>
    <col min="9740" max="9740" width="0.85546875" style="104" customWidth="1"/>
    <col min="9741" max="9741" width="10.85546875" style="104" customWidth="1"/>
    <col min="9742" max="9742" width="0.85546875" style="104" customWidth="1"/>
    <col min="9743" max="9743" width="10.85546875" style="104" customWidth="1"/>
    <col min="9744" max="9744" width="1.140625" style="104" customWidth="1"/>
    <col min="9745" max="9745" width="10.140625" style="104" customWidth="1"/>
    <col min="9746" max="9985" width="10.85546875" style="104"/>
    <col min="9986" max="9986" width="25.85546875" style="104" customWidth="1"/>
    <col min="9987" max="9987" width="5.85546875" style="104" customWidth="1"/>
    <col min="9988" max="9988" width="1.140625" style="104" customWidth="1"/>
    <col min="9989" max="9989" width="10.85546875" style="104" customWidth="1"/>
    <col min="9990" max="9990" width="0.85546875" style="104" customWidth="1"/>
    <col min="9991" max="9991" width="10.85546875" style="104" customWidth="1"/>
    <col min="9992" max="9992" width="0.85546875" style="104" customWidth="1"/>
    <col min="9993" max="9993" width="10.85546875" style="104" customWidth="1"/>
    <col min="9994" max="9994" width="0.85546875" style="104" customWidth="1"/>
    <col min="9995" max="9995" width="10.85546875" style="104" customWidth="1"/>
    <col min="9996" max="9996" width="0.85546875" style="104" customWidth="1"/>
    <col min="9997" max="9997" width="10.85546875" style="104" customWidth="1"/>
    <col min="9998" max="9998" width="0.85546875" style="104" customWidth="1"/>
    <col min="9999" max="9999" width="10.85546875" style="104" customWidth="1"/>
    <col min="10000" max="10000" width="1.140625" style="104" customWidth="1"/>
    <col min="10001" max="10001" width="10.140625" style="104" customWidth="1"/>
    <col min="10002" max="10241" width="10.85546875" style="104"/>
    <col min="10242" max="10242" width="25.85546875" style="104" customWidth="1"/>
    <col min="10243" max="10243" width="5.85546875" style="104" customWidth="1"/>
    <col min="10244" max="10244" width="1.140625" style="104" customWidth="1"/>
    <col min="10245" max="10245" width="10.85546875" style="104" customWidth="1"/>
    <col min="10246" max="10246" width="0.85546875" style="104" customWidth="1"/>
    <col min="10247" max="10247" width="10.85546875" style="104" customWidth="1"/>
    <col min="10248" max="10248" width="0.85546875" style="104" customWidth="1"/>
    <col min="10249" max="10249" width="10.85546875" style="104" customWidth="1"/>
    <col min="10250" max="10250" width="0.85546875" style="104" customWidth="1"/>
    <col min="10251" max="10251" width="10.85546875" style="104" customWidth="1"/>
    <col min="10252" max="10252" width="0.85546875" style="104" customWidth="1"/>
    <col min="10253" max="10253" width="10.85546875" style="104" customWidth="1"/>
    <col min="10254" max="10254" width="0.85546875" style="104" customWidth="1"/>
    <col min="10255" max="10255" width="10.85546875" style="104" customWidth="1"/>
    <col min="10256" max="10256" width="1.140625" style="104" customWidth="1"/>
    <col min="10257" max="10257" width="10.140625" style="104" customWidth="1"/>
    <col min="10258" max="10497" width="10.85546875" style="104"/>
    <col min="10498" max="10498" width="25.85546875" style="104" customWidth="1"/>
    <col min="10499" max="10499" width="5.85546875" style="104" customWidth="1"/>
    <col min="10500" max="10500" width="1.140625" style="104" customWidth="1"/>
    <col min="10501" max="10501" width="10.85546875" style="104" customWidth="1"/>
    <col min="10502" max="10502" width="0.85546875" style="104" customWidth="1"/>
    <col min="10503" max="10503" width="10.85546875" style="104" customWidth="1"/>
    <col min="10504" max="10504" width="0.85546875" style="104" customWidth="1"/>
    <col min="10505" max="10505" width="10.85546875" style="104" customWidth="1"/>
    <col min="10506" max="10506" width="0.85546875" style="104" customWidth="1"/>
    <col min="10507" max="10507" width="10.85546875" style="104" customWidth="1"/>
    <col min="10508" max="10508" width="0.85546875" style="104" customWidth="1"/>
    <col min="10509" max="10509" width="10.85546875" style="104" customWidth="1"/>
    <col min="10510" max="10510" width="0.85546875" style="104" customWidth="1"/>
    <col min="10511" max="10511" width="10.85546875" style="104" customWidth="1"/>
    <col min="10512" max="10512" width="1.140625" style="104" customWidth="1"/>
    <col min="10513" max="10513" width="10.140625" style="104" customWidth="1"/>
    <col min="10514" max="10753" width="10.85546875" style="104"/>
    <col min="10754" max="10754" width="25.85546875" style="104" customWidth="1"/>
    <col min="10755" max="10755" width="5.85546875" style="104" customWidth="1"/>
    <col min="10756" max="10756" width="1.140625" style="104" customWidth="1"/>
    <col min="10757" max="10757" width="10.85546875" style="104" customWidth="1"/>
    <col min="10758" max="10758" width="0.85546875" style="104" customWidth="1"/>
    <col min="10759" max="10759" width="10.85546875" style="104" customWidth="1"/>
    <col min="10760" max="10760" width="0.85546875" style="104" customWidth="1"/>
    <col min="10761" max="10761" width="10.85546875" style="104" customWidth="1"/>
    <col min="10762" max="10762" width="0.85546875" style="104" customWidth="1"/>
    <col min="10763" max="10763" width="10.85546875" style="104" customWidth="1"/>
    <col min="10764" max="10764" width="0.85546875" style="104" customWidth="1"/>
    <col min="10765" max="10765" width="10.85546875" style="104" customWidth="1"/>
    <col min="10766" max="10766" width="0.85546875" style="104" customWidth="1"/>
    <col min="10767" max="10767" width="10.85546875" style="104" customWidth="1"/>
    <col min="10768" max="10768" width="1.140625" style="104" customWidth="1"/>
    <col min="10769" max="10769" width="10.140625" style="104" customWidth="1"/>
    <col min="10770" max="11009" width="10.85546875" style="104"/>
    <col min="11010" max="11010" width="25.85546875" style="104" customWidth="1"/>
    <col min="11011" max="11011" width="5.85546875" style="104" customWidth="1"/>
    <col min="11012" max="11012" width="1.140625" style="104" customWidth="1"/>
    <col min="11013" max="11013" width="10.85546875" style="104" customWidth="1"/>
    <col min="11014" max="11014" width="0.85546875" style="104" customWidth="1"/>
    <col min="11015" max="11015" width="10.85546875" style="104" customWidth="1"/>
    <col min="11016" max="11016" width="0.85546875" style="104" customWidth="1"/>
    <col min="11017" max="11017" width="10.85546875" style="104" customWidth="1"/>
    <col min="11018" max="11018" width="0.85546875" style="104" customWidth="1"/>
    <col min="11019" max="11019" width="10.85546875" style="104" customWidth="1"/>
    <col min="11020" max="11020" width="0.85546875" style="104" customWidth="1"/>
    <col min="11021" max="11021" width="10.85546875" style="104" customWidth="1"/>
    <col min="11022" max="11022" width="0.85546875" style="104" customWidth="1"/>
    <col min="11023" max="11023" width="10.85546875" style="104" customWidth="1"/>
    <col min="11024" max="11024" width="1.140625" style="104" customWidth="1"/>
    <col min="11025" max="11025" width="10.140625" style="104" customWidth="1"/>
    <col min="11026" max="11265" width="10.85546875" style="104"/>
    <col min="11266" max="11266" width="25.85546875" style="104" customWidth="1"/>
    <col min="11267" max="11267" width="5.85546875" style="104" customWidth="1"/>
    <col min="11268" max="11268" width="1.140625" style="104" customWidth="1"/>
    <col min="11269" max="11269" width="10.85546875" style="104" customWidth="1"/>
    <col min="11270" max="11270" width="0.85546875" style="104" customWidth="1"/>
    <col min="11271" max="11271" width="10.85546875" style="104" customWidth="1"/>
    <col min="11272" max="11272" width="0.85546875" style="104" customWidth="1"/>
    <col min="11273" max="11273" width="10.85546875" style="104" customWidth="1"/>
    <col min="11274" max="11274" width="0.85546875" style="104" customWidth="1"/>
    <col min="11275" max="11275" width="10.85546875" style="104" customWidth="1"/>
    <col min="11276" max="11276" width="0.85546875" style="104" customWidth="1"/>
    <col min="11277" max="11277" width="10.85546875" style="104" customWidth="1"/>
    <col min="11278" max="11278" width="0.85546875" style="104" customWidth="1"/>
    <col min="11279" max="11279" width="10.85546875" style="104" customWidth="1"/>
    <col min="11280" max="11280" width="1.140625" style="104" customWidth="1"/>
    <col min="11281" max="11281" width="10.140625" style="104" customWidth="1"/>
    <col min="11282" max="11521" width="10.85546875" style="104"/>
    <col min="11522" max="11522" width="25.85546875" style="104" customWidth="1"/>
    <col min="11523" max="11523" width="5.85546875" style="104" customWidth="1"/>
    <col min="11524" max="11524" width="1.140625" style="104" customWidth="1"/>
    <col min="11525" max="11525" width="10.85546875" style="104" customWidth="1"/>
    <col min="11526" max="11526" width="0.85546875" style="104" customWidth="1"/>
    <col min="11527" max="11527" width="10.85546875" style="104" customWidth="1"/>
    <col min="11528" max="11528" width="0.85546875" style="104" customWidth="1"/>
    <col min="11529" max="11529" width="10.85546875" style="104" customWidth="1"/>
    <col min="11530" max="11530" width="0.85546875" style="104" customWidth="1"/>
    <col min="11531" max="11531" width="10.85546875" style="104" customWidth="1"/>
    <col min="11532" max="11532" width="0.85546875" style="104" customWidth="1"/>
    <col min="11533" max="11533" width="10.85546875" style="104" customWidth="1"/>
    <col min="11534" max="11534" width="0.85546875" style="104" customWidth="1"/>
    <col min="11535" max="11535" width="10.85546875" style="104" customWidth="1"/>
    <col min="11536" max="11536" width="1.140625" style="104" customWidth="1"/>
    <col min="11537" max="11537" width="10.140625" style="104" customWidth="1"/>
    <col min="11538" max="11777" width="10.85546875" style="104"/>
    <col min="11778" max="11778" width="25.85546875" style="104" customWidth="1"/>
    <col min="11779" max="11779" width="5.85546875" style="104" customWidth="1"/>
    <col min="11780" max="11780" width="1.140625" style="104" customWidth="1"/>
    <col min="11781" max="11781" width="10.85546875" style="104" customWidth="1"/>
    <col min="11782" max="11782" width="0.85546875" style="104" customWidth="1"/>
    <col min="11783" max="11783" width="10.85546875" style="104" customWidth="1"/>
    <col min="11784" max="11784" width="0.85546875" style="104" customWidth="1"/>
    <col min="11785" max="11785" width="10.85546875" style="104" customWidth="1"/>
    <col min="11786" max="11786" width="0.85546875" style="104" customWidth="1"/>
    <col min="11787" max="11787" width="10.85546875" style="104" customWidth="1"/>
    <col min="11788" max="11788" width="0.85546875" style="104" customWidth="1"/>
    <col min="11789" max="11789" width="10.85546875" style="104" customWidth="1"/>
    <col min="11790" max="11790" width="0.85546875" style="104" customWidth="1"/>
    <col min="11791" max="11791" width="10.85546875" style="104" customWidth="1"/>
    <col min="11792" max="11792" width="1.140625" style="104" customWidth="1"/>
    <col min="11793" max="11793" width="10.140625" style="104" customWidth="1"/>
    <col min="11794" max="12033" width="10.85546875" style="104"/>
    <col min="12034" max="12034" width="25.85546875" style="104" customWidth="1"/>
    <col min="12035" max="12035" width="5.85546875" style="104" customWidth="1"/>
    <col min="12036" max="12036" width="1.140625" style="104" customWidth="1"/>
    <col min="12037" max="12037" width="10.85546875" style="104" customWidth="1"/>
    <col min="12038" max="12038" width="0.85546875" style="104" customWidth="1"/>
    <col min="12039" max="12039" width="10.85546875" style="104" customWidth="1"/>
    <col min="12040" max="12040" width="0.85546875" style="104" customWidth="1"/>
    <col min="12041" max="12041" width="10.85546875" style="104" customWidth="1"/>
    <col min="12042" max="12042" width="0.85546875" style="104" customWidth="1"/>
    <col min="12043" max="12043" width="10.85546875" style="104" customWidth="1"/>
    <col min="12044" max="12044" width="0.85546875" style="104" customWidth="1"/>
    <col min="12045" max="12045" width="10.85546875" style="104" customWidth="1"/>
    <col min="12046" max="12046" width="0.85546875" style="104" customWidth="1"/>
    <col min="12047" max="12047" width="10.85546875" style="104" customWidth="1"/>
    <col min="12048" max="12048" width="1.140625" style="104" customWidth="1"/>
    <col min="12049" max="12049" width="10.140625" style="104" customWidth="1"/>
    <col min="12050" max="12289" width="10.85546875" style="104"/>
    <col min="12290" max="12290" width="25.85546875" style="104" customWidth="1"/>
    <col min="12291" max="12291" width="5.85546875" style="104" customWidth="1"/>
    <col min="12292" max="12292" width="1.140625" style="104" customWidth="1"/>
    <col min="12293" max="12293" width="10.85546875" style="104" customWidth="1"/>
    <col min="12294" max="12294" width="0.85546875" style="104" customWidth="1"/>
    <col min="12295" max="12295" width="10.85546875" style="104" customWidth="1"/>
    <col min="12296" max="12296" width="0.85546875" style="104" customWidth="1"/>
    <col min="12297" max="12297" width="10.85546875" style="104" customWidth="1"/>
    <col min="12298" max="12298" width="0.85546875" style="104" customWidth="1"/>
    <col min="12299" max="12299" width="10.85546875" style="104" customWidth="1"/>
    <col min="12300" max="12300" width="0.85546875" style="104" customWidth="1"/>
    <col min="12301" max="12301" width="10.85546875" style="104" customWidth="1"/>
    <col min="12302" max="12302" width="0.85546875" style="104" customWidth="1"/>
    <col min="12303" max="12303" width="10.85546875" style="104" customWidth="1"/>
    <col min="12304" max="12304" width="1.140625" style="104" customWidth="1"/>
    <col min="12305" max="12305" width="10.140625" style="104" customWidth="1"/>
    <col min="12306" max="12545" width="10.85546875" style="104"/>
    <col min="12546" max="12546" width="25.85546875" style="104" customWidth="1"/>
    <col min="12547" max="12547" width="5.85546875" style="104" customWidth="1"/>
    <col min="12548" max="12548" width="1.140625" style="104" customWidth="1"/>
    <col min="12549" max="12549" width="10.85546875" style="104" customWidth="1"/>
    <col min="12550" max="12550" width="0.85546875" style="104" customWidth="1"/>
    <col min="12551" max="12551" width="10.85546875" style="104" customWidth="1"/>
    <col min="12552" max="12552" width="0.85546875" style="104" customWidth="1"/>
    <col min="12553" max="12553" width="10.85546875" style="104" customWidth="1"/>
    <col min="12554" max="12554" width="0.85546875" style="104" customWidth="1"/>
    <col min="12555" max="12555" width="10.85546875" style="104" customWidth="1"/>
    <col min="12556" max="12556" width="0.85546875" style="104" customWidth="1"/>
    <col min="12557" max="12557" width="10.85546875" style="104" customWidth="1"/>
    <col min="12558" max="12558" width="0.85546875" style="104" customWidth="1"/>
    <col min="12559" max="12559" width="10.85546875" style="104" customWidth="1"/>
    <col min="12560" max="12560" width="1.140625" style="104" customWidth="1"/>
    <col min="12561" max="12561" width="10.140625" style="104" customWidth="1"/>
    <col min="12562" max="12801" width="10.85546875" style="104"/>
    <col min="12802" max="12802" width="25.85546875" style="104" customWidth="1"/>
    <col min="12803" max="12803" width="5.85546875" style="104" customWidth="1"/>
    <col min="12804" max="12804" width="1.140625" style="104" customWidth="1"/>
    <col min="12805" max="12805" width="10.85546875" style="104" customWidth="1"/>
    <col min="12806" max="12806" width="0.85546875" style="104" customWidth="1"/>
    <col min="12807" max="12807" width="10.85546875" style="104" customWidth="1"/>
    <col min="12808" max="12808" width="0.85546875" style="104" customWidth="1"/>
    <col min="12809" max="12809" width="10.85546875" style="104" customWidth="1"/>
    <col min="12810" max="12810" width="0.85546875" style="104" customWidth="1"/>
    <col min="12811" max="12811" width="10.85546875" style="104" customWidth="1"/>
    <col min="12812" max="12812" width="0.85546875" style="104" customWidth="1"/>
    <col min="12813" max="12813" width="10.85546875" style="104" customWidth="1"/>
    <col min="12814" max="12814" width="0.85546875" style="104" customWidth="1"/>
    <col min="12815" max="12815" width="10.85546875" style="104" customWidth="1"/>
    <col min="12816" max="12816" width="1.140625" style="104" customWidth="1"/>
    <col min="12817" max="12817" width="10.140625" style="104" customWidth="1"/>
    <col min="12818" max="13057" width="10.85546875" style="104"/>
    <col min="13058" max="13058" width="25.85546875" style="104" customWidth="1"/>
    <col min="13059" max="13059" width="5.85546875" style="104" customWidth="1"/>
    <col min="13060" max="13060" width="1.140625" style="104" customWidth="1"/>
    <col min="13061" max="13061" width="10.85546875" style="104" customWidth="1"/>
    <col min="13062" max="13062" width="0.85546875" style="104" customWidth="1"/>
    <col min="13063" max="13063" width="10.85546875" style="104" customWidth="1"/>
    <col min="13064" max="13064" width="0.85546875" style="104" customWidth="1"/>
    <col min="13065" max="13065" width="10.85546875" style="104" customWidth="1"/>
    <col min="13066" max="13066" width="0.85546875" style="104" customWidth="1"/>
    <col min="13067" max="13067" width="10.85546875" style="104" customWidth="1"/>
    <col min="13068" max="13068" width="0.85546875" style="104" customWidth="1"/>
    <col min="13069" max="13069" width="10.85546875" style="104" customWidth="1"/>
    <col min="13070" max="13070" width="0.85546875" style="104" customWidth="1"/>
    <col min="13071" max="13071" width="10.85546875" style="104" customWidth="1"/>
    <col min="13072" max="13072" width="1.140625" style="104" customWidth="1"/>
    <col min="13073" max="13073" width="10.140625" style="104" customWidth="1"/>
    <col min="13074" max="13313" width="10.85546875" style="104"/>
    <col min="13314" max="13314" width="25.85546875" style="104" customWidth="1"/>
    <col min="13315" max="13315" width="5.85546875" style="104" customWidth="1"/>
    <col min="13316" max="13316" width="1.140625" style="104" customWidth="1"/>
    <col min="13317" max="13317" width="10.85546875" style="104" customWidth="1"/>
    <col min="13318" max="13318" width="0.85546875" style="104" customWidth="1"/>
    <col min="13319" max="13319" width="10.85546875" style="104" customWidth="1"/>
    <col min="13320" max="13320" width="0.85546875" style="104" customWidth="1"/>
    <col min="13321" max="13321" width="10.85546875" style="104" customWidth="1"/>
    <col min="13322" max="13322" width="0.85546875" style="104" customWidth="1"/>
    <col min="13323" max="13323" width="10.85546875" style="104" customWidth="1"/>
    <col min="13324" max="13324" width="0.85546875" style="104" customWidth="1"/>
    <col min="13325" max="13325" width="10.85546875" style="104" customWidth="1"/>
    <col min="13326" max="13326" width="0.85546875" style="104" customWidth="1"/>
    <col min="13327" max="13327" width="10.85546875" style="104" customWidth="1"/>
    <col min="13328" max="13328" width="1.140625" style="104" customWidth="1"/>
    <col min="13329" max="13329" width="10.140625" style="104" customWidth="1"/>
    <col min="13330" max="13569" width="10.85546875" style="104"/>
    <col min="13570" max="13570" width="25.85546875" style="104" customWidth="1"/>
    <col min="13571" max="13571" width="5.85546875" style="104" customWidth="1"/>
    <col min="13572" max="13572" width="1.140625" style="104" customWidth="1"/>
    <col min="13573" max="13573" width="10.85546875" style="104" customWidth="1"/>
    <col min="13574" max="13574" width="0.85546875" style="104" customWidth="1"/>
    <col min="13575" max="13575" width="10.85546875" style="104" customWidth="1"/>
    <col min="13576" max="13576" width="0.85546875" style="104" customWidth="1"/>
    <col min="13577" max="13577" width="10.85546875" style="104" customWidth="1"/>
    <col min="13578" max="13578" width="0.85546875" style="104" customWidth="1"/>
    <col min="13579" max="13579" width="10.85546875" style="104" customWidth="1"/>
    <col min="13580" max="13580" width="0.85546875" style="104" customWidth="1"/>
    <col min="13581" max="13581" width="10.85546875" style="104" customWidth="1"/>
    <col min="13582" max="13582" width="0.85546875" style="104" customWidth="1"/>
    <col min="13583" max="13583" width="10.85546875" style="104" customWidth="1"/>
    <col min="13584" max="13584" width="1.140625" style="104" customWidth="1"/>
    <col min="13585" max="13585" width="10.140625" style="104" customWidth="1"/>
    <col min="13586" max="13825" width="10.85546875" style="104"/>
    <col min="13826" max="13826" width="25.85546875" style="104" customWidth="1"/>
    <col min="13827" max="13827" width="5.85546875" style="104" customWidth="1"/>
    <col min="13828" max="13828" width="1.140625" style="104" customWidth="1"/>
    <col min="13829" max="13829" width="10.85546875" style="104" customWidth="1"/>
    <col min="13830" max="13830" width="0.85546875" style="104" customWidth="1"/>
    <col min="13831" max="13831" width="10.85546875" style="104" customWidth="1"/>
    <col min="13832" max="13832" width="0.85546875" style="104" customWidth="1"/>
    <col min="13833" max="13833" width="10.85546875" style="104" customWidth="1"/>
    <col min="13834" max="13834" width="0.85546875" style="104" customWidth="1"/>
    <col min="13835" max="13835" width="10.85546875" style="104" customWidth="1"/>
    <col min="13836" max="13836" width="0.85546875" style="104" customWidth="1"/>
    <col min="13837" max="13837" width="10.85546875" style="104" customWidth="1"/>
    <col min="13838" max="13838" width="0.85546875" style="104" customWidth="1"/>
    <col min="13839" max="13839" width="10.85546875" style="104" customWidth="1"/>
    <col min="13840" max="13840" width="1.140625" style="104" customWidth="1"/>
    <col min="13841" max="13841" width="10.140625" style="104" customWidth="1"/>
    <col min="13842" max="14081" width="10.85546875" style="104"/>
    <col min="14082" max="14082" width="25.85546875" style="104" customWidth="1"/>
    <col min="14083" max="14083" width="5.85546875" style="104" customWidth="1"/>
    <col min="14084" max="14084" width="1.140625" style="104" customWidth="1"/>
    <col min="14085" max="14085" width="10.85546875" style="104" customWidth="1"/>
    <col min="14086" max="14086" width="0.85546875" style="104" customWidth="1"/>
    <col min="14087" max="14087" width="10.85546875" style="104" customWidth="1"/>
    <col min="14088" max="14088" width="0.85546875" style="104" customWidth="1"/>
    <col min="14089" max="14089" width="10.85546875" style="104" customWidth="1"/>
    <col min="14090" max="14090" width="0.85546875" style="104" customWidth="1"/>
    <col min="14091" max="14091" width="10.85546875" style="104" customWidth="1"/>
    <col min="14092" max="14092" width="0.85546875" style="104" customWidth="1"/>
    <col min="14093" max="14093" width="10.85546875" style="104" customWidth="1"/>
    <col min="14094" max="14094" width="0.85546875" style="104" customWidth="1"/>
    <col min="14095" max="14095" width="10.85546875" style="104" customWidth="1"/>
    <col min="14096" max="14096" width="1.140625" style="104" customWidth="1"/>
    <col min="14097" max="14097" width="10.140625" style="104" customWidth="1"/>
    <col min="14098" max="14337" width="10.85546875" style="104"/>
    <col min="14338" max="14338" width="25.85546875" style="104" customWidth="1"/>
    <col min="14339" max="14339" width="5.85546875" style="104" customWidth="1"/>
    <col min="14340" max="14340" width="1.140625" style="104" customWidth="1"/>
    <col min="14341" max="14341" width="10.85546875" style="104" customWidth="1"/>
    <col min="14342" max="14342" width="0.85546875" style="104" customWidth="1"/>
    <col min="14343" max="14343" width="10.85546875" style="104" customWidth="1"/>
    <col min="14344" max="14344" width="0.85546875" style="104" customWidth="1"/>
    <col min="14345" max="14345" width="10.85546875" style="104" customWidth="1"/>
    <col min="14346" max="14346" width="0.85546875" style="104" customWidth="1"/>
    <col min="14347" max="14347" width="10.85546875" style="104" customWidth="1"/>
    <col min="14348" max="14348" width="0.85546875" style="104" customWidth="1"/>
    <col min="14349" max="14349" width="10.85546875" style="104" customWidth="1"/>
    <col min="14350" max="14350" width="0.85546875" style="104" customWidth="1"/>
    <col min="14351" max="14351" width="10.85546875" style="104" customWidth="1"/>
    <col min="14352" max="14352" width="1.140625" style="104" customWidth="1"/>
    <col min="14353" max="14353" width="10.140625" style="104" customWidth="1"/>
    <col min="14354" max="14593" width="10.85546875" style="104"/>
    <col min="14594" max="14594" width="25.85546875" style="104" customWidth="1"/>
    <col min="14595" max="14595" width="5.85546875" style="104" customWidth="1"/>
    <col min="14596" max="14596" width="1.140625" style="104" customWidth="1"/>
    <col min="14597" max="14597" width="10.85546875" style="104" customWidth="1"/>
    <col min="14598" max="14598" width="0.85546875" style="104" customWidth="1"/>
    <col min="14599" max="14599" width="10.85546875" style="104" customWidth="1"/>
    <col min="14600" max="14600" width="0.85546875" style="104" customWidth="1"/>
    <col min="14601" max="14601" width="10.85546875" style="104" customWidth="1"/>
    <col min="14602" max="14602" width="0.85546875" style="104" customWidth="1"/>
    <col min="14603" max="14603" width="10.85546875" style="104" customWidth="1"/>
    <col min="14604" max="14604" width="0.85546875" style="104" customWidth="1"/>
    <col min="14605" max="14605" width="10.85546875" style="104" customWidth="1"/>
    <col min="14606" max="14606" width="0.85546875" style="104" customWidth="1"/>
    <col min="14607" max="14607" width="10.85546875" style="104" customWidth="1"/>
    <col min="14608" max="14608" width="1.140625" style="104" customWidth="1"/>
    <col min="14609" max="14609" width="10.140625" style="104" customWidth="1"/>
    <col min="14610" max="14849" width="10.85546875" style="104"/>
    <col min="14850" max="14850" width="25.85546875" style="104" customWidth="1"/>
    <col min="14851" max="14851" width="5.85546875" style="104" customWidth="1"/>
    <col min="14852" max="14852" width="1.140625" style="104" customWidth="1"/>
    <col min="14853" max="14853" width="10.85546875" style="104" customWidth="1"/>
    <col min="14854" max="14854" width="0.85546875" style="104" customWidth="1"/>
    <col min="14855" max="14855" width="10.85546875" style="104" customWidth="1"/>
    <col min="14856" max="14856" width="0.85546875" style="104" customWidth="1"/>
    <col min="14857" max="14857" width="10.85546875" style="104" customWidth="1"/>
    <col min="14858" max="14858" width="0.85546875" style="104" customWidth="1"/>
    <col min="14859" max="14859" width="10.85546875" style="104" customWidth="1"/>
    <col min="14860" max="14860" width="0.85546875" style="104" customWidth="1"/>
    <col min="14861" max="14861" width="10.85546875" style="104" customWidth="1"/>
    <col min="14862" max="14862" width="0.85546875" style="104" customWidth="1"/>
    <col min="14863" max="14863" width="10.85546875" style="104" customWidth="1"/>
    <col min="14864" max="14864" width="1.140625" style="104" customWidth="1"/>
    <col min="14865" max="14865" width="10.140625" style="104" customWidth="1"/>
    <col min="14866" max="15105" width="10.85546875" style="104"/>
    <col min="15106" max="15106" width="25.85546875" style="104" customWidth="1"/>
    <col min="15107" max="15107" width="5.85546875" style="104" customWidth="1"/>
    <col min="15108" max="15108" width="1.140625" style="104" customWidth="1"/>
    <col min="15109" max="15109" width="10.85546875" style="104" customWidth="1"/>
    <col min="15110" max="15110" width="0.85546875" style="104" customWidth="1"/>
    <col min="15111" max="15111" width="10.85546875" style="104" customWidth="1"/>
    <col min="15112" max="15112" width="0.85546875" style="104" customWidth="1"/>
    <col min="15113" max="15113" width="10.85546875" style="104" customWidth="1"/>
    <col min="15114" max="15114" width="0.85546875" style="104" customWidth="1"/>
    <col min="15115" max="15115" width="10.85546875" style="104" customWidth="1"/>
    <col min="15116" max="15116" width="0.85546875" style="104" customWidth="1"/>
    <col min="15117" max="15117" width="10.85546875" style="104" customWidth="1"/>
    <col min="15118" max="15118" width="0.85546875" style="104" customWidth="1"/>
    <col min="15119" max="15119" width="10.85546875" style="104" customWidth="1"/>
    <col min="15120" max="15120" width="1.140625" style="104" customWidth="1"/>
    <col min="15121" max="15121" width="10.140625" style="104" customWidth="1"/>
    <col min="15122" max="15361" width="10.85546875" style="104"/>
    <col min="15362" max="15362" width="25.85546875" style="104" customWidth="1"/>
    <col min="15363" max="15363" width="5.85546875" style="104" customWidth="1"/>
    <col min="15364" max="15364" width="1.140625" style="104" customWidth="1"/>
    <col min="15365" max="15365" width="10.85546875" style="104" customWidth="1"/>
    <col min="15366" max="15366" width="0.85546875" style="104" customWidth="1"/>
    <col min="15367" max="15367" width="10.85546875" style="104" customWidth="1"/>
    <col min="15368" max="15368" width="0.85546875" style="104" customWidth="1"/>
    <col min="15369" max="15369" width="10.85546875" style="104" customWidth="1"/>
    <col min="15370" max="15370" width="0.85546875" style="104" customWidth="1"/>
    <col min="15371" max="15371" width="10.85546875" style="104" customWidth="1"/>
    <col min="15372" max="15372" width="0.85546875" style="104" customWidth="1"/>
    <col min="15373" max="15373" width="10.85546875" style="104" customWidth="1"/>
    <col min="15374" max="15374" width="0.85546875" style="104" customWidth="1"/>
    <col min="15375" max="15375" width="10.85546875" style="104" customWidth="1"/>
    <col min="15376" max="15376" width="1.140625" style="104" customWidth="1"/>
    <col min="15377" max="15377" width="10.140625" style="104" customWidth="1"/>
    <col min="15378" max="15617" width="10.85546875" style="104"/>
    <col min="15618" max="15618" width="25.85546875" style="104" customWidth="1"/>
    <col min="15619" max="15619" width="5.85546875" style="104" customWidth="1"/>
    <col min="15620" max="15620" width="1.140625" style="104" customWidth="1"/>
    <col min="15621" max="15621" width="10.85546875" style="104" customWidth="1"/>
    <col min="15622" max="15622" width="0.85546875" style="104" customWidth="1"/>
    <col min="15623" max="15623" width="10.85546875" style="104" customWidth="1"/>
    <col min="15624" max="15624" width="0.85546875" style="104" customWidth="1"/>
    <col min="15625" max="15625" width="10.85546875" style="104" customWidth="1"/>
    <col min="15626" max="15626" width="0.85546875" style="104" customWidth="1"/>
    <col min="15627" max="15627" width="10.85546875" style="104" customWidth="1"/>
    <col min="15628" max="15628" width="0.85546875" style="104" customWidth="1"/>
    <col min="15629" max="15629" width="10.85546875" style="104" customWidth="1"/>
    <col min="15630" max="15630" width="0.85546875" style="104" customWidth="1"/>
    <col min="15631" max="15631" width="10.85546875" style="104" customWidth="1"/>
    <col min="15632" max="15632" width="1.140625" style="104" customWidth="1"/>
    <col min="15633" max="15633" width="10.140625" style="104" customWidth="1"/>
    <col min="15634" max="15873" width="10.85546875" style="104"/>
    <col min="15874" max="15874" width="25.85546875" style="104" customWidth="1"/>
    <col min="15875" max="15875" width="5.85546875" style="104" customWidth="1"/>
    <col min="15876" max="15876" width="1.140625" style="104" customWidth="1"/>
    <col min="15877" max="15877" width="10.85546875" style="104" customWidth="1"/>
    <col min="15878" max="15878" width="0.85546875" style="104" customWidth="1"/>
    <col min="15879" max="15879" width="10.85546875" style="104" customWidth="1"/>
    <col min="15880" max="15880" width="0.85546875" style="104" customWidth="1"/>
    <col min="15881" max="15881" width="10.85546875" style="104" customWidth="1"/>
    <col min="15882" max="15882" width="0.85546875" style="104" customWidth="1"/>
    <col min="15883" max="15883" width="10.85546875" style="104" customWidth="1"/>
    <col min="15884" max="15884" width="0.85546875" style="104" customWidth="1"/>
    <col min="15885" max="15885" width="10.85546875" style="104" customWidth="1"/>
    <col min="15886" max="15886" width="0.85546875" style="104" customWidth="1"/>
    <col min="15887" max="15887" width="10.85546875" style="104" customWidth="1"/>
    <col min="15888" max="15888" width="1.140625" style="104" customWidth="1"/>
    <col min="15889" max="15889" width="10.140625" style="104" customWidth="1"/>
    <col min="15890" max="16129" width="10.85546875" style="104"/>
    <col min="16130" max="16130" width="25.85546875" style="104" customWidth="1"/>
    <col min="16131" max="16131" width="5.85546875" style="104" customWidth="1"/>
    <col min="16132" max="16132" width="1.140625" style="104" customWidth="1"/>
    <col min="16133" max="16133" width="10.85546875" style="104" customWidth="1"/>
    <col min="16134" max="16134" width="0.85546875" style="104" customWidth="1"/>
    <col min="16135" max="16135" width="10.85546875" style="104" customWidth="1"/>
    <col min="16136" max="16136" width="0.85546875" style="104" customWidth="1"/>
    <col min="16137" max="16137" width="10.85546875" style="104" customWidth="1"/>
    <col min="16138" max="16138" width="0.85546875" style="104" customWidth="1"/>
    <col min="16139" max="16139" width="10.85546875" style="104" customWidth="1"/>
    <col min="16140" max="16140" width="0.85546875" style="104" customWidth="1"/>
    <col min="16141" max="16141" width="10.85546875" style="104" customWidth="1"/>
    <col min="16142" max="16142" width="0.85546875" style="104" customWidth="1"/>
    <col min="16143" max="16143" width="10.85546875" style="104" customWidth="1"/>
    <col min="16144" max="16144" width="1.140625" style="104" customWidth="1"/>
    <col min="16145" max="16145" width="10.140625" style="104" customWidth="1"/>
    <col min="16146" max="16384" width="10.85546875" style="104"/>
  </cols>
  <sheetData>
    <row r="1" spans="1:19" s="113" customFormat="1" ht="21.75" customHeight="1">
      <c r="O1" s="114"/>
      <c r="S1" s="114" t="s">
        <v>66</v>
      </c>
    </row>
    <row r="2" spans="1:19" s="113" customFormat="1" ht="21.75" customHeight="1">
      <c r="A2" s="113" t="s">
        <v>18</v>
      </c>
    </row>
    <row r="3" spans="1:19" s="115" customFormat="1" ht="21.75" customHeight="1">
      <c r="A3" s="115" t="s">
        <v>107</v>
      </c>
    </row>
    <row r="4" spans="1:19" s="115" customFormat="1" ht="21.75" customHeight="1">
      <c r="A4" s="115" t="s">
        <v>237</v>
      </c>
    </row>
    <row r="5" spans="1:19" s="118" customFormat="1" ht="21.75" customHeight="1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7"/>
      <c r="S5" s="117" t="s">
        <v>62</v>
      </c>
    </row>
    <row r="6" spans="1:19" ht="21.75" customHeight="1">
      <c r="C6" s="138" t="s">
        <v>23</v>
      </c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</row>
    <row r="7" spans="1:19" ht="21.75" customHeight="1"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40" t="s">
        <v>45</v>
      </c>
      <c r="N7" s="140"/>
      <c r="O7" s="140"/>
      <c r="P7" s="140"/>
      <c r="Q7" s="140"/>
      <c r="R7" s="119"/>
      <c r="S7" s="119"/>
    </row>
    <row r="8" spans="1:19" ht="21.75" customHeight="1"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40" t="s">
        <v>126</v>
      </c>
      <c r="N8" s="140"/>
      <c r="O8" s="140"/>
      <c r="P8" s="120"/>
      <c r="Q8" s="120"/>
      <c r="R8" s="119"/>
      <c r="S8" s="119"/>
    </row>
    <row r="9" spans="1:19" ht="21.75" customHeight="1"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20" t="s">
        <v>191</v>
      </c>
      <c r="N9" s="120"/>
      <c r="O9" s="120"/>
      <c r="P9" s="120"/>
      <c r="Q9" s="120"/>
      <c r="R9" s="119"/>
      <c r="S9" s="119"/>
    </row>
    <row r="10" spans="1:19" ht="21.75" customHeight="1"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20" t="s">
        <v>192</v>
      </c>
      <c r="N10" s="120"/>
      <c r="O10" s="120"/>
      <c r="P10" s="120"/>
      <c r="Q10" s="120"/>
      <c r="R10" s="119"/>
      <c r="S10" s="119"/>
    </row>
    <row r="11" spans="1:19" ht="21.75" customHeight="1">
      <c r="C11" s="119"/>
      <c r="D11" s="119"/>
      <c r="E11" s="119"/>
      <c r="F11" s="119"/>
      <c r="G11" s="119"/>
      <c r="H11" s="119"/>
      <c r="I11" s="139" t="s">
        <v>21</v>
      </c>
      <c r="J11" s="139"/>
      <c r="K11" s="139"/>
      <c r="L11" s="119"/>
      <c r="M11" s="120" t="s">
        <v>158</v>
      </c>
      <c r="N11" s="120"/>
      <c r="O11" s="120" t="s">
        <v>127</v>
      </c>
      <c r="P11" s="120"/>
      <c r="Q11" s="120"/>
      <c r="R11" s="119"/>
      <c r="S11" s="119"/>
    </row>
    <row r="12" spans="1:19" ht="21.75" customHeight="1">
      <c r="C12" s="120" t="s">
        <v>128</v>
      </c>
      <c r="D12" s="120"/>
      <c r="E12" s="120" t="s">
        <v>41</v>
      </c>
      <c r="F12" s="120"/>
      <c r="G12" s="120" t="s">
        <v>116</v>
      </c>
      <c r="H12" s="121"/>
      <c r="I12" s="122" t="s">
        <v>43</v>
      </c>
      <c r="M12" s="120" t="s">
        <v>159</v>
      </c>
      <c r="N12" s="120"/>
      <c r="O12" s="122" t="s">
        <v>129</v>
      </c>
      <c r="P12" s="120"/>
      <c r="Q12" s="120" t="s">
        <v>130</v>
      </c>
      <c r="R12" s="121"/>
      <c r="S12" s="120"/>
    </row>
    <row r="13" spans="1:19" ht="21.75" customHeight="1">
      <c r="C13" s="123" t="s">
        <v>131</v>
      </c>
      <c r="D13" s="120"/>
      <c r="E13" s="123" t="s">
        <v>42</v>
      </c>
      <c r="F13" s="120"/>
      <c r="G13" s="123" t="s">
        <v>117</v>
      </c>
      <c r="H13" s="121"/>
      <c r="I13" s="123" t="s">
        <v>59</v>
      </c>
      <c r="J13" s="121"/>
      <c r="K13" s="123" t="s">
        <v>20</v>
      </c>
      <c r="M13" s="124" t="s">
        <v>126</v>
      </c>
      <c r="N13" s="122"/>
      <c r="O13" s="124" t="s">
        <v>132</v>
      </c>
      <c r="P13" s="122"/>
      <c r="Q13" s="124" t="s">
        <v>133</v>
      </c>
      <c r="R13" s="121"/>
      <c r="S13" s="123" t="s">
        <v>8</v>
      </c>
    </row>
    <row r="14" spans="1:19" ht="21.75" customHeight="1">
      <c r="A14" s="113" t="s">
        <v>174</v>
      </c>
      <c r="C14" s="125">
        <v>995945</v>
      </c>
      <c r="D14" s="125"/>
      <c r="E14" s="125">
        <v>289166</v>
      </c>
      <c r="F14" s="125"/>
      <c r="G14" s="125">
        <v>8120</v>
      </c>
      <c r="H14" s="125"/>
      <c r="I14" s="125">
        <v>79127</v>
      </c>
      <c r="J14" s="125"/>
      <c r="K14" s="125">
        <v>287127</v>
      </c>
      <c r="L14" s="125"/>
      <c r="M14" s="125">
        <v>-32028</v>
      </c>
      <c r="N14" s="125"/>
      <c r="O14" s="125">
        <v>-30277</v>
      </c>
      <c r="P14" s="125"/>
      <c r="Q14" s="125">
        <f>SUM(M14:O14)</f>
        <v>-62305</v>
      </c>
      <c r="R14" s="125"/>
      <c r="S14" s="125">
        <f>SUM(C14:K14,Q14)</f>
        <v>1597180</v>
      </c>
    </row>
    <row r="15" spans="1:19" ht="21.75" customHeight="1">
      <c r="A15" s="104" t="s">
        <v>63</v>
      </c>
      <c r="C15" s="125">
        <v>0</v>
      </c>
      <c r="D15" s="125"/>
      <c r="E15" s="125">
        <v>0</v>
      </c>
      <c r="F15" s="125"/>
      <c r="G15" s="125">
        <v>0</v>
      </c>
      <c r="H15" s="125"/>
      <c r="I15" s="125">
        <v>0</v>
      </c>
      <c r="J15" s="125"/>
      <c r="K15" s="131">
        <f>PL!J91</f>
        <v>173743</v>
      </c>
      <c r="L15" s="125"/>
      <c r="M15" s="125">
        <v>0</v>
      </c>
      <c r="N15" s="125"/>
      <c r="O15" s="125">
        <v>0</v>
      </c>
      <c r="P15" s="125"/>
      <c r="Q15" s="125">
        <f>SUM(M15:O15)</f>
        <v>0</v>
      </c>
      <c r="R15" s="125"/>
      <c r="S15" s="126">
        <f>SUM(C15:K15,Q15)</f>
        <v>173743</v>
      </c>
    </row>
    <row r="16" spans="1:19" ht="21.75" customHeight="1">
      <c r="A16" s="104" t="s">
        <v>64</v>
      </c>
      <c r="C16" s="111">
        <v>0</v>
      </c>
      <c r="D16" s="125"/>
      <c r="E16" s="111">
        <v>0</v>
      </c>
      <c r="F16" s="125"/>
      <c r="G16" s="111">
        <v>0</v>
      </c>
      <c r="H16" s="125"/>
      <c r="I16" s="111">
        <v>0</v>
      </c>
      <c r="J16" s="125"/>
      <c r="K16" s="111">
        <f>PL!J110</f>
        <v>-21146</v>
      </c>
      <c r="L16" s="125"/>
      <c r="M16" s="105">
        <f>PL!J115</f>
        <v>5120</v>
      </c>
      <c r="N16" s="131"/>
      <c r="O16" s="105">
        <f>PL!J116+PL!J118</f>
        <v>11815</v>
      </c>
      <c r="P16" s="131"/>
      <c r="Q16" s="105">
        <f>SUM(M16:O16)</f>
        <v>16935</v>
      </c>
      <c r="R16" s="131"/>
      <c r="S16" s="106">
        <f>SUM(C16:K16,Q16)</f>
        <v>-4211</v>
      </c>
    </row>
    <row r="17" spans="1:19" ht="21.6" customHeight="1">
      <c r="A17" s="104" t="s">
        <v>65</v>
      </c>
      <c r="C17" s="125">
        <f>SUM(C15:C16)</f>
        <v>0</v>
      </c>
      <c r="D17" s="125"/>
      <c r="E17" s="125">
        <f>SUM(E15:E16)</f>
        <v>0</v>
      </c>
      <c r="F17" s="125"/>
      <c r="G17" s="125">
        <f>SUM(G15:G16)</f>
        <v>0</v>
      </c>
      <c r="H17" s="125"/>
      <c r="I17" s="125">
        <f>SUM(I15:I16)</f>
        <v>0</v>
      </c>
      <c r="J17" s="125"/>
      <c r="K17" s="125">
        <f>SUM(K15:K16)</f>
        <v>152597</v>
      </c>
      <c r="L17" s="125"/>
      <c r="M17" s="125">
        <f>SUM(M15:M16)</f>
        <v>5120</v>
      </c>
      <c r="N17" s="125"/>
      <c r="O17" s="125">
        <f>SUM(O15:O16)</f>
        <v>11815</v>
      </c>
      <c r="P17" s="125"/>
      <c r="Q17" s="125">
        <f>SUM(Q15:Q16)</f>
        <v>16935</v>
      </c>
      <c r="R17" s="125"/>
      <c r="S17" s="125">
        <f>SUM(S15:S16)</f>
        <v>169532</v>
      </c>
    </row>
    <row r="18" spans="1:19" ht="21.75" customHeight="1">
      <c r="A18" s="104" t="s">
        <v>123</v>
      </c>
      <c r="C18" s="126">
        <v>76079</v>
      </c>
      <c r="D18" s="125"/>
      <c r="E18" s="126">
        <v>2829</v>
      </c>
      <c r="F18" s="126"/>
      <c r="G18" s="126">
        <v>-710</v>
      </c>
      <c r="H18" s="125"/>
      <c r="I18" s="126">
        <v>0</v>
      </c>
      <c r="J18" s="125"/>
      <c r="K18" s="126">
        <v>0</v>
      </c>
      <c r="L18" s="125"/>
      <c r="M18" s="126">
        <v>0</v>
      </c>
      <c r="N18" s="126"/>
      <c r="O18" s="126">
        <v>0</v>
      </c>
      <c r="P18" s="126"/>
      <c r="Q18" s="125">
        <f>SUM(M18:O18)</f>
        <v>0</v>
      </c>
      <c r="R18" s="125"/>
      <c r="S18" s="126">
        <f>SUM(C18:K18,Q18)</f>
        <v>78198</v>
      </c>
    </row>
    <row r="19" spans="1:19" ht="21.75" customHeight="1">
      <c r="A19" s="104" t="s">
        <v>216</v>
      </c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</row>
    <row r="20" spans="1:19" ht="21.75" customHeight="1">
      <c r="A20" s="104" t="s">
        <v>175</v>
      </c>
      <c r="C20" s="125">
        <v>0</v>
      </c>
      <c r="D20" s="125"/>
      <c r="E20" s="125">
        <v>0</v>
      </c>
      <c r="F20" s="125"/>
      <c r="G20" s="125">
        <v>0</v>
      </c>
      <c r="H20" s="125"/>
      <c r="I20" s="125">
        <v>0</v>
      </c>
      <c r="J20" s="125"/>
      <c r="K20" s="125">
        <f>-O20</f>
        <v>4537</v>
      </c>
      <c r="L20" s="125"/>
      <c r="M20" s="125">
        <v>0</v>
      </c>
      <c r="N20" s="125"/>
      <c r="O20" s="125">
        <f>-PL!J118</f>
        <v>-4537</v>
      </c>
      <c r="P20" s="125"/>
      <c r="Q20" s="125">
        <f>SUM(M20:O20)</f>
        <v>-4537</v>
      </c>
      <c r="R20" s="125"/>
      <c r="S20" s="126">
        <f>SUM(C20:K20,Q20)</f>
        <v>0</v>
      </c>
    </row>
    <row r="21" spans="1:19" ht="21.75" customHeight="1">
      <c r="A21" s="104" t="s">
        <v>118</v>
      </c>
      <c r="C21" s="126">
        <v>0</v>
      </c>
      <c r="D21" s="125"/>
      <c r="E21" s="126">
        <v>0</v>
      </c>
      <c r="F21" s="126"/>
      <c r="G21" s="126">
        <v>50</v>
      </c>
      <c r="H21" s="125"/>
      <c r="I21" s="126">
        <v>0</v>
      </c>
      <c r="J21" s="125"/>
      <c r="K21" s="126">
        <v>0</v>
      </c>
      <c r="L21" s="125"/>
      <c r="M21" s="126">
        <v>0</v>
      </c>
      <c r="N21" s="126"/>
      <c r="O21" s="126">
        <v>0</v>
      </c>
      <c r="P21" s="126"/>
      <c r="Q21" s="125">
        <f>SUM(M21:O21)</f>
        <v>0</v>
      </c>
      <c r="R21" s="125"/>
      <c r="S21" s="126">
        <f>SUM(C21:K21,Q21)</f>
        <v>50</v>
      </c>
    </row>
    <row r="22" spans="1:19" ht="21.75" customHeight="1">
      <c r="A22" s="104" t="s">
        <v>245</v>
      </c>
      <c r="C22" s="126">
        <v>0</v>
      </c>
      <c r="D22" s="125"/>
      <c r="E22" s="126">
        <v>0</v>
      </c>
      <c r="F22" s="126"/>
      <c r="G22" s="126">
        <v>0</v>
      </c>
      <c r="H22" s="125"/>
      <c r="I22" s="126">
        <v>0</v>
      </c>
      <c r="J22" s="125"/>
      <c r="K22" s="126">
        <v>-160804</v>
      </c>
      <c r="L22" s="125"/>
      <c r="M22" s="126">
        <v>0</v>
      </c>
      <c r="N22" s="126">
        <v>0</v>
      </c>
      <c r="O22" s="126">
        <v>0</v>
      </c>
      <c r="P22" s="126"/>
      <c r="Q22" s="125">
        <f>SUM(M22:O22)</f>
        <v>0</v>
      </c>
      <c r="R22" s="125"/>
      <c r="S22" s="126">
        <f>SUM(C22:K22,Q22)</f>
        <v>-160804</v>
      </c>
    </row>
    <row r="23" spans="1:19" ht="21.75" customHeight="1">
      <c r="A23" s="104" t="s">
        <v>240</v>
      </c>
      <c r="C23" s="126">
        <v>0</v>
      </c>
      <c r="D23" s="125"/>
      <c r="E23" s="126">
        <v>0</v>
      </c>
      <c r="F23" s="126"/>
      <c r="G23" s="126">
        <v>0</v>
      </c>
      <c r="H23" s="125"/>
      <c r="I23" s="126">
        <v>5450</v>
      </c>
      <c r="J23" s="125"/>
      <c r="K23" s="126">
        <v>-5450</v>
      </c>
      <c r="L23" s="125"/>
      <c r="M23" s="126">
        <v>0</v>
      </c>
      <c r="N23" s="126"/>
      <c r="O23" s="126">
        <v>0</v>
      </c>
      <c r="P23" s="126"/>
      <c r="Q23" s="125">
        <f>SUM(M23:O23)</f>
        <v>0</v>
      </c>
      <c r="R23" s="125"/>
      <c r="S23" s="126">
        <f>SUM(C23:K23,Q23)</f>
        <v>0</v>
      </c>
    </row>
    <row r="24" spans="1:19" ht="21.75" customHeight="1" thickBot="1">
      <c r="A24" s="113" t="s">
        <v>235</v>
      </c>
      <c r="B24" s="128"/>
      <c r="C24" s="129">
        <f>SUM(C14,C17:C23)</f>
        <v>1072024</v>
      </c>
      <c r="D24" s="125"/>
      <c r="E24" s="129">
        <f>SUM(E14,E17:E23)</f>
        <v>291995</v>
      </c>
      <c r="F24" s="125"/>
      <c r="G24" s="129">
        <f>SUM(G14,G17:G23)</f>
        <v>7460</v>
      </c>
      <c r="H24" s="125"/>
      <c r="I24" s="129">
        <f>SUM(I14,I17:I23)</f>
        <v>84577</v>
      </c>
      <c r="J24" s="125"/>
      <c r="K24" s="129">
        <f>SUM(K14,K17:K23)</f>
        <v>278007</v>
      </c>
      <c r="L24" s="125"/>
      <c r="M24" s="129">
        <f>SUM(M14,M17:M23)</f>
        <v>-26908</v>
      </c>
      <c r="N24" s="125"/>
      <c r="O24" s="129">
        <f>SUM(O14,O17:O23)</f>
        <v>-22999</v>
      </c>
      <c r="P24" s="125"/>
      <c r="Q24" s="129">
        <f>SUM(Q14,Q17:Q23)</f>
        <v>-49907</v>
      </c>
      <c r="R24" s="125"/>
      <c r="S24" s="129">
        <f>SUM(S14,S17:S23)</f>
        <v>1684156</v>
      </c>
    </row>
    <row r="25" spans="1:19" s="128" customFormat="1" ht="21.75" customHeight="1" thickTop="1">
      <c r="A25" s="113"/>
      <c r="B25" s="104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</row>
    <row r="26" spans="1:19" ht="21.75" customHeight="1">
      <c r="A26" s="113" t="s">
        <v>200</v>
      </c>
      <c r="C26" s="126">
        <v>1072024</v>
      </c>
      <c r="D26" s="125"/>
      <c r="E26" s="126">
        <v>291994</v>
      </c>
      <c r="F26" s="126"/>
      <c r="G26" s="126">
        <v>0</v>
      </c>
      <c r="H26" s="125"/>
      <c r="I26" s="126">
        <v>91635</v>
      </c>
      <c r="J26" s="125"/>
      <c r="K26" s="126">
        <v>354810</v>
      </c>
      <c r="L26" s="125"/>
      <c r="M26" s="126">
        <v>-29213</v>
      </c>
      <c r="N26" s="126"/>
      <c r="O26" s="126">
        <v>-25404</v>
      </c>
      <c r="P26" s="126"/>
      <c r="Q26" s="125">
        <f>SUM(M26:O26)</f>
        <v>-54617</v>
      </c>
      <c r="R26" s="125"/>
      <c r="S26" s="126">
        <f>SUM(C26:K26,Q26)</f>
        <v>1755846</v>
      </c>
    </row>
    <row r="27" spans="1:19" ht="21.75" customHeight="1">
      <c r="A27" s="104" t="s">
        <v>63</v>
      </c>
      <c r="C27" s="125">
        <v>0</v>
      </c>
      <c r="D27" s="125"/>
      <c r="E27" s="125">
        <v>0</v>
      </c>
      <c r="F27" s="125"/>
      <c r="G27" s="125">
        <v>0</v>
      </c>
      <c r="H27" s="125"/>
      <c r="I27" s="125">
        <v>0</v>
      </c>
      <c r="J27" s="125"/>
      <c r="K27" s="125">
        <v>120202</v>
      </c>
      <c r="L27" s="125"/>
      <c r="M27" s="125">
        <v>0</v>
      </c>
      <c r="N27" s="125"/>
      <c r="O27" s="125">
        <v>0</v>
      </c>
      <c r="P27" s="125"/>
      <c r="Q27" s="125">
        <f>SUM(M27:O27)</f>
        <v>0</v>
      </c>
      <c r="R27" s="125"/>
      <c r="S27" s="126">
        <f>SUM(C27:K27,Q27)</f>
        <v>120202</v>
      </c>
    </row>
    <row r="28" spans="1:19" ht="21.6" customHeight="1">
      <c r="A28" s="104" t="s">
        <v>64</v>
      </c>
      <c r="C28" s="111">
        <v>0</v>
      </c>
      <c r="D28" s="125"/>
      <c r="E28" s="111">
        <v>0</v>
      </c>
      <c r="F28" s="125"/>
      <c r="G28" s="111">
        <v>0</v>
      </c>
      <c r="H28" s="125"/>
      <c r="I28" s="111">
        <v>0</v>
      </c>
      <c r="J28" s="125"/>
      <c r="K28" s="111">
        <f>PL!H110</f>
        <v>-34</v>
      </c>
      <c r="L28" s="125"/>
      <c r="M28" s="105">
        <f>PL!H115</f>
        <v>-985</v>
      </c>
      <c r="N28" s="131"/>
      <c r="O28" s="105">
        <f>PL!H116+PL!H118</f>
        <v>1881</v>
      </c>
      <c r="P28" s="131"/>
      <c r="Q28" s="105">
        <f>SUM(M28:O28)</f>
        <v>896</v>
      </c>
      <c r="R28" s="131"/>
      <c r="S28" s="106">
        <f>SUM(C28:K28,Q28)</f>
        <v>862</v>
      </c>
    </row>
    <row r="29" spans="1:19" ht="21.75" customHeight="1">
      <c r="A29" s="104" t="s">
        <v>65</v>
      </c>
      <c r="C29" s="125">
        <f>SUM(C27:C28)</f>
        <v>0</v>
      </c>
      <c r="D29" s="125"/>
      <c r="E29" s="125">
        <f>SUM(E27:E28)</f>
        <v>0</v>
      </c>
      <c r="F29" s="125"/>
      <c r="G29" s="125">
        <f>SUM(G27:G28)</f>
        <v>0</v>
      </c>
      <c r="H29" s="125"/>
      <c r="I29" s="125">
        <f>SUM(I27:I28)</f>
        <v>0</v>
      </c>
      <c r="J29" s="125"/>
      <c r="K29" s="125">
        <f>SUM(K27:K28)</f>
        <v>120168</v>
      </c>
      <c r="L29" s="125"/>
      <c r="M29" s="125">
        <f>SUM(M27:M28)</f>
        <v>-985</v>
      </c>
      <c r="N29" s="125"/>
      <c r="O29" s="125">
        <f>SUM(O27:O28)</f>
        <v>1881</v>
      </c>
      <c r="P29" s="125"/>
      <c r="Q29" s="125">
        <f>SUM(Q27:Q28)</f>
        <v>896</v>
      </c>
      <c r="R29" s="125"/>
      <c r="S29" s="125">
        <f>SUM(C29:K29,Q29)</f>
        <v>121064</v>
      </c>
    </row>
    <row r="30" spans="1:19" ht="21.75" customHeight="1">
      <c r="A30" s="104" t="s">
        <v>196</v>
      </c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6"/>
    </row>
    <row r="31" spans="1:19" ht="21.75" customHeight="1">
      <c r="A31" s="104" t="s">
        <v>175</v>
      </c>
      <c r="C31" s="125">
        <v>0</v>
      </c>
      <c r="D31" s="125"/>
      <c r="E31" s="125">
        <v>0</v>
      </c>
      <c r="F31" s="125"/>
      <c r="G31" s="125">
        <v>0</v>
      </c>
      <c r="H31" s="125"/>
      <c r="I31" s="125">
        <v>0</v>
      </c>
      <c r="J31" s="125"/>
      <c r="K31" s="125">
        <v>-1427</v>
      </c>
      <c r="L31" s="125"/>
      <c r="M31" s="125">
        <v>0</v>
      </c>
      <c r="N31" s="125"/>
      <c r="O31" s="125">
        <f>-K31</f>
        <v>1427</v>
      </c>
      <c r="P31" s="125"/>
      <c r="Q31" s="125">
        <f>SUM(M31:O31)</f>
        <v>1427</v>
      </c>
      <c r="R31" s="125"/>
      <c r="S31" s="126">
        <f>SUM(C31:K31,Q31)</f>
        <v>0</v>
      </c>
    </row>
    <row r="32" spans="1:19" ht="21.75" customHeight="1">
      <c r="A32" s="104" t="s">
        <v>245</v>
      </c>
      <c r="C32" s="125">
        <v>0</v>
      </c>
      <c r="D32" s="125"/>
      <c r="E32" s="125">
        <v>0</v>
      </c>
      <c r="F32" s="125"/>
      <c r="G32" s="125">
        <v>0</v>
      </c>
      <c r="H32" s="125"/>
      <c r="I32" s="125">
        <v>0</v>
      </c>
      <c r="J32" s="125"/>
      <c r="K32" s="125">
        <v>-198324</v>
      </c>
      <c r="L32" s="125"/>
      <c r="M32" s="125">
        <v>0</v>
      </c>
      <c r="N32" s="125"/>
      <c r="O32" s="125">
        <v>0</v>
      </c>
      <c r="P32" s="125"/>
      <c r="Q32" s="125">
        <f>SUM(M32:O32)</f>
        <v>0</v>
      </c>
      <c r="R32" s="125"/>
      <c r="S32" s="126">
        <f>SUM(C32:K32,Q32)</f>
        <v>-198324</v>
      </c>
    </row>
    <row r="33" spans="1:19" ht="21.75" customHeight="1">
      <c r="A33" s="104" t="s">
        <v>240</v>
      </c>
      <c r="C33" s="125">
        <v>0</v>
      </c>
      <c r="D33" s="125"/>
      <c r="E33" s="125">
        <v>0</v>
      </c>
      <c r="F33" s="125"/>
      <c r="G33" s="125">
        <v>0</v>
      </c>
      <c r="H33" s="126"/>
      <c r="I33" s="125">
        <v>4181</v>
      </c>
      <c r="J33" s="125"/>
      <c r="K33" s="125">
        <f>-I33</f>
        <v>-4181</v>
      </c>
      <c r="L33" s="125"/>
      <c r="M33" s="125">
        <v>0</v>
      </c>
      <c r="N33" s="125"/>
      <c r="O33" s="125">
        <v>0</v>
      </c>
      <c r="P33" s="125"/>
      <c r="Q33" s="125">
        <f>SUM(M33:O33)</f>
        <v>0</v>
      </c>
      <c r="R33" s="125"/>
      <c r="S33" s="126">
        <f>SUM(C33:K33,Q33)</f>
        <v>0</v>
      </c>
    </row>
    <row r="34" spans="1:19" ht="21.75" customHeight="1" thickBot="1">
      <c r="A34" s="113" t="s">
        <v>236</v>
      </c>
      <c r="B34" s="128"/>
      <c r="C34" s="129">
        <f>SUM(C26,C29:C33)</f>
        <v>1072024</v>
      </c>
      <c r="D34" s="125"/>
      <c r="E34" s="129">
        <f>SUM(E26,E29:E33)</f>
        <v>291994</v>
      </c>
      <c r="F34" s="125"/>
      <c r="G34" s="129">
        <f>SUM(G26,G29:G33)</f>
        <v>0</v>
      </c>
      <c r="H34" s="125"/>
      <c r="I34" s="129">
        <f>SUM(I26,I29:I33)</f>
        <v>95816</v>
      </c>
      <c r="J34" s="125"/>
      <c r="K34" s="129">
        <f>SUM(K26,K29:K33)</f>
        <v>271046</v>
      </c>
      <c r="L34" s="125"/>
      <c r="M34" s="129">
        <f>SUM(M26,M29:M33)</f>
        <v>-30198</v>
      </c>
      <c r="N34" s="125"/>
      <c r="O34" s="129">
        <f>SUM(O26,O29:O33)</f>
        <v>-22096</v>
      </c>
      <c r="P34" s="125"/>
      <c r="Q34" s="129">
        <f>SUM(Q26,Q29:Q33)</f>
        <v>-52294</v>
      </c>
      <c r="R34" s="125"/>
      <c r="S34" s="129">
        <f>SUM(S26,S29:S33)</f>
        <v>1678586</v>
      </c>
    </row>
    <row r="35" spans="1:19" s="128" customFormat="1" ht="21.75" customHeight="1" thickTop="1">
      <c r="A35" s="113"/>
      <c r="C35" s="130">
        <v>0</v>
      </c>
      <c r="D35" s="130"/>
      <c r="E35" s="130">
        <v>0</v>
      </c>
      <c r="F35" s="130"/>
      <c r="G35" s="130"/>
      <c r="H35" s="130"/>
      <c r="I35" s="130">
        <v>0</v>
      </c>
      <c r="J35" s="130"/>
      <c r="K35" s="130">
        <v>0</v>
      </c>
      <c r="L35" s="130"/>
      <c r="M35" s="130"/>
      <c r="N35" s="130"/>
      <c r="O35" s="130"/>
      <c r="P35" s="130"/>
      <c r="Q35" s="130">
        <v>0</v>
      </c>
      <c r="R35" s="130"/>
      <c r="S35" s="130">
        <v>0</v>
      </c>
    </row>
    <row r="36" spans="1:19" s="128" customFormat="1" ht="21.75" customHeight="1">
      <c r="C36" s="130">
        <v>0</v>
      </c>
      <c r="D36" s="130"/>
      <c r="E36" s="130">
        <v>0</v>
      </c>
      <c r="F36" s="130"/>
      <c r="G36" s="130"/>
      <c r="H36" s="130"/>
      <c r="I36" s="130">
        <v>0</v>
      </c>
      <c r="J36" s="130"/>
      <c r="K36" s="130">
        <v>0</v>
      </c>
      <c r="L36" s="130"/>
      <c r="M36" s="130"/>
      <c r="N36" s="130"/>
      <c r="O36" s="130"/>
      <c r="P36" s="130"/>
      <c r="Q36" s="130">
        <v>0</v>
      </c>
      <c r="R36" s="130"/>
      <c r="S36" s="130">
        <v>0</v>
      </c>
    </row>
    <row r="37" spans="1:19" s="128" customFormat="1" ht="21.75" customHeight="1">
      <c r="A37" s="128" t="s">
        <v>3</v>
      </c>
      <c r="C37" s="112"/>
      <c r="D37" s="112"/>
      <c r="E37" s="112"/>
      <c r="F37" s="112"/>
      <c r="G37" s="112"/>
      <c r="N37" s="112"/>
      <c r="O37" s="112"/>
      <c r="P37" s="112"/>
      <c r="Q37" s="112"/>
    </row>
    <row r="38" spans="1:19" s="128" customFormat="1" ht="21.75" customHeight="1"/>
    <row r="39" spans="1:19" s="128" customFormat="1" ht="21.75" customHeight="1">
      <c r="A39" s="104"/>
      <c r="B39" s="104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6"/>
    </row>
    <row r="40" spans="1:19" s="128" customFormat="1" ht="21.75" customHeight="1">
      <c r="A40" s="104"/>
      <c r="B40" s="104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6"/>
    </row>
    <row r="41" spans="1:19" s="128" customFormat="1" ht="21.75" customHeight="1">
      <c r="A41" s="104"/>
      <c r="B41" s="104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6"/>
    </row>
    <row r="42" spans="1:19" s="128" customFormat="1" ht="21.75" customHeight="1"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</row>
    <row r="43" spans="1:19" s="128" customFormat="1" ht="21.75" customHeight="1"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</row>
    <row r="44" spans="1:19" s="128" customFormat="1" ht="21.75" customHeight="1">
      <c r="C44" s="112"/>
      <c r="D44" s="112"/>
      <c r="E44" s="112"/>
      <c r="F44" s="112"/>
      <c r="G44" s="112"/>
    </row>
  </sheetData>
  <mergeCells count="4">
    <mergeCell ref="I11:K11"/>
    <mergeCell ref="C6:S6"/>
    <mergeCell ref="M7:Q7"/>
    <mergeCell ref="M8:O8"/>
  </mergeCells>
  <pageMargins left="0.78" right="0.196850393700787" top="0.64" bottom="0.39370078740157499" header="0.196850393700787" footer="0.196850393700787"/>
  <pageSetup paperSize="9" scale="67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9"/>
  <sheetViews>
    <sheetView showGridLines="0" view="pageBreakPreview" zoomScale="80" zoomScaleNormal="100" zoomScaleSheetLayoutView="80" workbookViewId="0"/>
  </sheetViews>
  <sheetFormatPr defaultColWidth="10.85546875" defaultRowHeight="21.75" customHeight="1"/>
  <cols>
    <col min="1" max="1" width="64.85546875" style="1" customWidth="1"/>
    <col min="2" max="2" width="14.7109375" style="1" customWidth="1"/>
    <col min="3" max="3" width="1.140625" style="1" customWidth="1"/>
    <col min="4" max="4" width="12" style="5" customWidth="1"/>
    <col min="5" max="5" width="1.140625" style="5" customWidth="1"/>
    <col min="6" max="6" width="13.85546875" style="5" customWidth="1"/>
    <col min="7" max="7" width="1.140625" style="6" customWidth="1"/>
    <col min="8" max="8" width="12" style="5" customWidth="1"/>
    <col min="9" max="9" width="1.140625" style="5" customWidth="1"/>
    <col min="10" max="10" width="13.42578125" style="5" customWidth="1"/>
    <col min="11" max="16384" width="10.85546875" style="1"/>
  </cols>
  <sheetData>
    <row r="1" spans="1:10" ht="21.75" customHeight="1">
      <c r="A1" s="3"/>
      <c r="B1" s="3"/>
      <c r="J1" s="32" t="s">
        <v>66</v>
      </c>
    </row>
    <row r="2" spans="1:10" s="15" customFormat="1" ht="21.75" customHeight="1">
      <c r="A2" s="15" t="s">
        <v>18</v>
      </c>
      <c r="D2" s="84"/>
      <c r="E2" s="84"/>
      <c r="F2" s="84"/>
      <c r="G2" s="84"/>
      <c r="H2" s="84"/>
      <c r="I2" s="84"/>
      <c r="J2" s="84"/>
    </row>
    <row r="3" spans="1:10" s="15" customFormat="1" ht="21.75" customHeight="1">
      <c r="A3" s="15" t="s">
        <v>74</v>
      </c>
      <c r="D3" s="84"/>
      <c r="E3" s="84"/>
      <c r="F3" s="84"/>
      <c r="G3" s="84"/>
      <c r="H3" s="84"/>
      <c r="I3" s="84"/>
      <c r="J3" s="84"/>
    </row>
    <row r="4" spans="1:10" s="15" customFormat="1" ht="21.75" customHeight="1">
      <c r="A4" s="15" t="s">
        <v>238</v>
      </c>
      <c r="D4" s="84"/>
      <c r="E4" s="84"/>
      <c r="F4" s="84"/>
      <c r="G4" s="84"/>
      <c r="H4" s="84"/>
      <c r="I4" s="84"/>
      <c r="J4" s="84"/>
    </row>
    <row r="5" spans="1:10" ht="21.75" customHeight="1">
      <c r="J5" s="32" t="s">
        <v>62</v>
      </c>
    </row>
    <row r="6" spans="1:10" ht="21.75" customHeight="1">
      <c r="D6" s="85" t="s">
        <v>0</v>
      </c>
      <c r="E6" s="86"/>
      <c r="F6" s="86"/>
      <c r="G6" s="87"/>
      <c r="H6" s="85" t="s">
        <v>23</v>
      </c>
      <c r="I6" s="86"/>
      <c r="J6" s="86"/>
    </row>
    <row r="7" spans="1:10" ht="21.75" customHeight="1">
      <c r="B7" s="88"/>
      <c r="D7" s="89" t="s">
        <v>199</v>
      </c>
      <c r="F7" s="89" t="s">
        <v>172</v>
      </c>
      <c r="G7" s="90"/>
      <c r="H7" s="89" t="s">
        <v>199</v>
      </c>
      <c r="J7" s="89" t="s">
        <v>172</v>
      </c>
    </row>
    <row r="8" spans="1:10" ht="21.75" customHeight="1">
      <c r="A8" s="15" t="s">
        <v>75</v>
      </c>
    </row>
    <row r="9" spans="1:10" ht="21.75" customHeight="1">
      <c r="A9" s="1" t="s">
        <v>204</v>
      </c>
      <c r="D9" s="7">
        <f>SUM(PL!D89)</f>
        <v>145738</v>
      </c>
      <c r="F9" s="7">
        <f>SUM(PL!F89)</f>
        <v>212876</v>
      </c>
      <c r="G9" s="7"/>
      <c r="H9" s="7">
        <f>SUM(PL!H89)</f>
        <v>118090</v>
      </c>
      <c r="I9" s="32"/>
      <c r="J9" s="7">
        <f>SUM(PL!J89)</f>
        <v>185188</v>
      </c>
    </row>
    <row r="10" spans="1:10" ht="21.75" customHeight="1">
      <c r="A10" s="1" t="s">
        <v>205</v>
      </c>
      <c r="D10" s="7"/>
      <c r="F10" s="7"/>
      <c r="G10" s="7"/>
      <c r="H10" s="7"/>
      <c r="I10" s="32"/>
      <c r="J10" s="7"/>
    </row>
    <row r="11" spans="1:10" ht="21.75" customHeight="1">
      <c r="A11" s="1" t="s">
        <v>111</v>
      </c>
    </row>
    <row r="12" spans="1:10" ht="21.75" customHeight="1">
      <c r="A12" s="1" t="s">
        <v>105</v>
      </c>
      <c r="D12" s="6">
        <v>31647</v>
      </c>
      <c r="E12" s="32"/>
      <c r="F12" s="6">
        <v>33022</v>
      </c>
      <c r="G12" s="32"/>
      <c r="H12" s="6">
        <v>48</v>
      </c>
      <c r="I12" s="7"/>
      <c r="J12" s="6">
        <v>186</v>
      </c>
    </row>
    <row r="13" spans="1:10" ht="21.75" customHeight="1">
      <c r="A13" s="1" t="s">
        <v>231</v>
      </c>
      <c r="D13" s="6">
        <v>0</v>
      </c>
      <c r="E13" s="32"/>
      <c r="F13" s="6">
        <v>-10</v>
      </c>
      <c r="G13" s="32"/>
      <c r="H13" s="6">
        <v>0</v>
      </c>
      <c r="I13" s="7"/>
      <c r="J13" s="6">
        <v>0</v>
      </c>
    </row>
    <row r="14" spans="1:10" ht="21.75" customHeight="1">
      <c r="A14" s="1" t="s">
        <v>92</v>
      </c>
      <c r="D14" s="6">
        <v>3740</v>
      </c>
      <c r="E14" s="32"/>
      <c r="F14" s="6">
        <v>2866</v>
      </c>
      <c r="G14" s="32"/>
      <c r="H14" s="6">
        <v>345</v>
      </c>
      <c r="I14" s="7"/>
      <c r="J14" s="6">
        <v>336</v>
      </c>
    </row>
    <row r="15" spans="1:10" ht="21.75" customHeight="1">
      <c r="A15" s="1" t="s">
        <v>144</v>
      </c>
      <c r="D15" s="6">
        <v>0</v>
      </c>
      <c r="E15" s="32"/>
      <c r="F15" s="6">
        <v>0</v>
      </c>
      <c r="G15" s="32"/>
      <c r="H15" s="6">
        <v>-112258</v>
      </c>
      <c r="I15" s="7"/>
      <c r="J15" s="6">
        <v>-109851</v>
      </c>
    </row>
    <row r="16" spans="1:10" ht="21.75" customHeight="1">
      <c r="A16" s="1" t="s">
        <v>169</v>
      </c>
      <c r="D16" s="6">
        <v>-12962</v>
      </c>
      <c r="F16" s="6">
        <v>-7812</v>
      </c>
      <c r="G16" s="5"/>
      <c r="H16" s="6">
        <v>-12962</v>
      </c>
      <c r="I16" s="7"/>
      <c r="J16" s="6">
        <v>-7812</v>
      </c>
    </row>
    <row r="17" spans="1:11" ht="21.75" customHeight="1">
      <c r="A17" s="1" t="s">
        <v>217</v>
      </c>
      <c r="D17" s="6">
        <v>6677</v>
      </c>
      <c r="F17" s="6">
        <v>-3178</v>
      </c>
      <c r="G17" s="5"/>
      <c r="H17" s="6">
        <v>6677</v>
      </c>
      <c r="I17" s="7"/>
      <c r="J17" s="6">
        <v>-3178</v>
      </c>
    </row>
    <row r="18" spans="1:11" ht="21.75" customHeight="1">
      <c r="A18" s="1" t="s">
        <v>218</v>
      </c>
      <c r="D18" s="6"/>
      <c r="F18" s="6"/>
      <c r="G18" s="5"/>
      <c r="H18" s="6"/>
      <c r="I18" s="7"/>
      <c r="J18" s="6"/>
    </row>
    <row r="19" spans="1:11" ht="21.75" customHeight="1">
      <c r="A19" s="1" t="s">
        <v>194</v>
      </c>
      <c r="D19" s="6">
        <v>33799</v>
      </c>
      <c r="F19" s="6">
        <v>-16387</v>
      </c>
      <c r="G19" s="5"/>
      <c r="H19" s="6">
        <v>9301</v>
      </c>
      <c r="I19" s="7"/>
      <c r="J19" s="6">
        <v>-70815</v>
      </c>
    </row>
    <row r="20" spans="1:11" ht="21.75" customHeight="1">
      <c r="A20" s="1" t="s">
        <v>222</v>
      </c>
      <c r="D20" s="6">
        <v>23490</v>
      </c>
      <c r="F20" s="6">
        <v>-2454</v>
      </c>
      <c r="G20" s="5"/>
      <c r="H20" s="6">
        <v>26364</v>
      </c>
      <c r="I20" s="7"/>
      <c r="J20" s="6">
        <v>0</v>
      </c>
    </row>
    <row r="21" spans="1:11" ht="21.75" customHeight="1">
      <c r="A21" s="1" t="s">
        <v>207</v>
      </c>
      <c r="D21" s="6">
        <v>32</v>
      </c>
      <c r="F21" s="6">
        <v>0</v>
      </c>
      <c r="G21" s="5"/>
      <c r="H21" s="6">
        <v>0</v>
      </c>
      <c r="I21" s="7"/>
      <c r="J21" s="6">
        <v>0</v>
      </c>
    </row>
    <row r="22" spans="1:11" ht="21.75" customHeight="1">
      <c r="A22" s="99" t="s">
        <v>219</v>
      </c>
      <c r="D22" s="6">
        <v>109127</v>
      </c>
      <c r="F22" s="6">
        <v>-33490</v>
      </c>
      <c r="G22" s="5"/>
      <c r="H22" s="96">
        <v>94862</v>
      </c>
      <c r="I22" s="7"/>
      <c r="J22" s="6">
        <v>1941</v>
      </c>
    </row>
    <row r="23" spans="1:11" ht="21.75" customHeight="1">
      <c r="A23" s="99" t="s">
        <v>220</v>
      </c>
      <c r="D23" s="6">
        <v>-14041</v>
      </c>
      <c r="F23" s="7">
        <v>41376</v>
      </c>
      <c r="G23" s="32"/>
      <c r="H23" s="94">
        <v>-1178</v>
      </c>
      <c r="I23" s="7"/>
      <c r="J23" s="30">
        <v>16927</v>
      </c>
    </row>
    <row r="24" spans="1:11" ht="21.75" customHeight="1">
      <c r="A24" s="1" t="s">
        <v>114</v>
      </c>
      <c r="D24" s="6">
        <v>0</v>
      </c>
      <c r="F24" s="6">
        <v>50</v>
      </c>
      <c r="G24" s="5"/>
      <c r="H24" s="6">
        <v>0</v>
      </c>
      <c r="I24" s="6"/>
      <c r="J24" s="30">
        <v>11</v>
      </c>
    </row>
    <row r="25" spans="1:11" ht="21.75" customHeight="1">
      <c r="A25" s="1" t="s">
        <v>134</v>
      </c>
      <c r="D25" s="6">
        <v>439</v>
      </c>
      <c r="F25" s="6">
        <v>-891</v>
      </c>
      <c r="G25" s="5"/>
      <c r="H25" s="6">
        <v>0</v>
      </c>
      <c r="I25" s="7"/>
      <c r="J25" s="6">
        <v>0</v>
      </c>
    </row>
    <row r="26" spans="1:11" ht="21.75" customHeight="1">
      <c r="A26" s="1" t="s">
        <v>225</v>
      </c>
      <c r="D26" s="6">
        <v>-8</v>
      </c>
      <c r="F26" s="6">
        <v>0</v>
      </c>
      <c r="G26" s="5"/>
      <c r="H26" s="6">
        <v>0</v>
      </c>
      <c r="I26" s="7"/>
      <c r="J26" s="6">
        <v>0</v>
      </c>
    </row>
    <row r="27" spans="1:11" ht="21.75" customHeight="1">
      <c r="A27" s="1" t="s">
        <v>161</v>
      </c>
      <c r="D27" s="6">
        <v>-84486</v>
      </c>
      <c r="E27" s="7"/>
      <c r="F27" s="6">
        <v>-87956</v>
      </c>
      <c r="G27" s="7"/>
      <c r="H27" s="6">
        <v>-92746</v>
      </c>
      <c r="J27" s="6">
        <v>-87991</v>
      </c>
    </row>
    <row r="28" spans="1:11" ht="21.75" customHeight="1">
      <c r="A28" s="1" t="s">
        <v>162</v>
      </c>
      <c r="D28" s="6">
        <v>-20901</v>
      </c>
      <c r="E28" s="7"/>
      <c r="F28" s="6">
        <v>-25426</v>
      </c>
      <c r="G28" s="7"/>
      <c r="H28" s="6">
        <v>-12048</v>
      </c>
      <c r="J28" s="6">
        <v>-14189</v>
      </c>
    </row>
    <row r="29" spans="1:11" ht="21.75" customHeight="1">
      <c r="A29" s="1" t="s">
        <v>183</v>
      </c>
      <c r="D29" s="12">
        <v>83244</v>
      </c>
      <c r="E29" s="32"/>
      <c r="F29" s="12">
        <v>61912</v>
      </c>
      <c r="G29" s="32"/>
      <c r="H29" s="12">
        <v>63137</v>
      </c>
      <c r="I29" s="7"/>
      <c r="J29" s="12">
        <v>42080</v>
      </c>
      <c r="K29" s="5"/>
    </row>
    <row r="30" spans="1:11" ht="21.75" customHeight="1">
      <c r="A30" s="1" t="s">
        <v>252</v>
      </c>
      <c r="D30" s="7">
        <f>SUM(D9:D29)</f>
        <v>305535</v>
      </c>
      <c r="E30" s="32"/>
      <c r="F30" s="7">
        <f>SUM(F9:F29)</f>
        <v>174498</v>
      </c>
      <c r="G30" s="7"/>
      <c r="H30" s="7">
        <f>SUM(H9:H29)</f>
        <v>87632</v>
      </c>
      <c r="I30" s="32"/>
      <c r="J30" s="7">
        <f>SUM(J9:J29)</f>
        <v>-47167</v>
      </c>
    </row>
    <row r="31" spans="1:11" ht="21.75" customHeight="1">
      <c r="A31" s="1" t="s">
        <v>76</v>
      </c>
      <c r="D31" s="7"/>
      <c r="E31" s="32"/>
      <c r="F31" s="7"/>
      <c r="G31" s="7"/>
      <c r="H31" s="30"/>
      <c r="I31" s="32"/>
      <c r="J31" s="30"/>
    </row>
    <row r="32" spans="1:11" ht="21.75" customHeight="1">
      <c r="A32" s="1" t="s">
        <v>93</v>
      </c>
      <c r="D32" s="7">
        <v>-293325</v>
      </c>
      <c r="E32" s="32"/>
      <c r="F32" s="7">
        <v>212474</v>
      </c>
      <c r="G32" s="32"/>
      <c r="H32" s="7">
        <v>-8406</v>
      </c>
      <c r="I32" s="7"/>
      <c r="J32" s="7">
        <v>1545</v>
      </c>
    </row>
    <row r="33" spans="1:16" ht="21.75" customHeight="1">
      <c r="A33" s="1" t="s">
        <v>137</v>
      </c>
      <c r="D33" s="7">
        <v>-55143</v>
      </c>
      <c r="E33" s="32"/>
      <c r="F33" s="7">
        <v>-40559</v>
      </c>
      <c r="G33" s="32"/>
      <c r="H33" s="30">
        <v>0</v>
      </c>
      <c r="I33" s="7"/>
      <c r="J33" s="30">
        <v>-9568</v>
      </c>
    </row>
    <row r="34" spans="1:16" ht="21.75" customHeight="1">
      <c r="A34" s="1" t="s">
        <v>94</v>
      </c>
      <c r="D34" s="7">
        <v>-396151</v>
      </c>
      <c r="E34" s="32"/>
      <c r="F34" s="7">
        <v>-854251</v>
      </c>
      <c r="G34" s="32"/>
      <c r="H34" s="30">
        <v>0</v>
      </c>
      <c r="I34" s="7"/>
      <c r="J34" s="30">
        <v>0</v>
      </c>
    </row>
    <row r="35" spans="1:16" ht="21.75" customHeight="1">
      <c r="A35" s="1" t="s">
        <v>95</v>
      </c>
      <c r="D35" s="30">
        <v>4031</v>
      </c>
      <c r="E35" s="32"/>
      <c r="F35" s="7">
        <v>-7630</v>
      </c>
      <c r="G35" s="32"/>
      <c r="H35" s="94">
        <v>58057</v>
      </c>
      <c r="I35" s="7"/>
      <c r="J35" s="30">
        <v>106618</v>
      </c>
    </row>
    <row r="36" spans="1:16" ht="21.75" customHeight="1">
      <c r="A36" s="1" t="s">
        <v>187</v>
      </c>
      <c r="D36" s="30">
        <v>70000</v>
      </c>
      <c r="E36" s="32"/>
      <c r="F36" s="7">
        <v>40000</v>
      </c>
      <c r="G36" s="32"/>
      <c r="H36" s="30">
        <v>70000</v>
      </c>
      <c r="I36" s="7"/>
      <c r="J36" s="30">
        <v>40000</v>
      </c>
    </row>
    <row r="37" spans="1:16" ht="21.75" customHeight="1">
      <c r="A37" s="1" t="s">
        <v>212</v>
      </c>
      <c r="D37" s="30">
        <v>-15841</v>
      </c>
      <c r="E37" s="32"/>
      <c r="F37" s="7">
        <v>-315847</v>
      </c>
      <c r="G37" s="32"/>
      <c r="H37" s="30">
        <v>-15841</v>
      </c>
      <c r="I37" s="7"/>
      <c r="J37" s="30">
        <v>-315847</v>
      </c>
    </row>
    <row r="38" spans="1:16" ht="21.75" customHeight="1">
      <c r="A38" s="1" t="s">
        <v>186</v>
      </c>
      <c r="D38" s="30">
        <v>-15301</v>
      </c>
      <c r="E38" s="32"/>
      <c r="F38" s="7">
        <v>-6217</v>
      </c>
      <c r="G38" s="32"/>
      <c r="H38" s="30">
        <v>-15301</v>
      </c>
      <c r="I38" s="7"/>
      <c r="J38" s="30">
        <v>-6217</v>
      </c>
    </row>
    <row r="39" spans="1:16" ht="21.75" customHeight="1">
      <c r="A39" s="1" t="s">
        <v>77</v>
      </c>
      <c r="D39" s="7">
        <f>-430+265</f>
        <v>-165</v>
      </c>
      <c r="E39" s="32"/>
      <c r="F39" s="7">
        <v>-9673</v>
      </c>
      <c r="G39" s="32"/>
      <c r="H39" s="30">
        <v>-1799</v>
      </c>
      <c r="I39" s="7"/>
      <c r="J39" s="30">
        <v>-7346</v>
      </c>
    </row>
    <row r="40" spans="1:16" ht="21.75" customHeight="1">
      <c r="A40" s="1" t="s">
        <v>78</v>
      </c>
      <c r="D40" s="7">
        <v>-2873</v>
      </c>
      <c r="E40" s="32"/>
      <c r="F40" s="7">
        <v>-3135</v>
      </c>
      <c r="G40" s="32"/>
      <c r="H40" s="7">
        <v>0</v>
      </c>
      <c r="I40" s="7"/>
      <c r="J40" s="7">
        <v>0</v>
      </c>
    </row>
    <row r="41" spans="1:16" ht="21.75" customHeight="1">
      <c r="F41" s="7"/>
      <c r="G41" s="7"/>
      <c r="H41" s="7"/>
      <c r="I41" s="32"/>
      <c r="J41" s="7"/>
    </row>
    <row r="42" spans="1:16" s="15" customFormat="1" ht="21.75" customHeight="1">
      <c r="A42" s="1" t="s">
        <v>3</v>
      </c>
      <c r="B42" s="1"/>
      <c r="C42" s="1"/>
      <c r="D42" s="5"/>
      <c r="E42" s="5"/>
      <c r="F42" s="7"/>
      <c r="G42" s="7"/>
      <c r="H42" s="7"/>
      <c r="I42" s="32"/>
      <c r="J42" s="7"/>
      <c r="M42" s="1"/>
      <c r="N42" s="1"/>
      <c r="O42" s="1"/>
      <c r="P42" s="1"/>
    </row>
    <row r="43" spans="1:16" s="15" customFormat="1" ht="21.75" customHeight="1">
      <c r="A43" s="3"/>
      <c r="B43" s="3"/>
      <c r="C43" s="1"/>
      <c r="D43" s="5"/>
      <c r="E43" s="5"/>
      <c r="F43" s="5"/>
      <c r="G43" s="6"/>
      <c r="H43" s="5"/>
      <c r="I43" s="5"/>
      <c r="J43" s="32" t="s">
        <v>66</v>
      </c>
    </row>
    <row r="44" spans="1:16" s="15" customFormat="1" ht="21.75" customHeight="1">
      <c r="A44" s="15" t="s">
        <v>18</v>
      </c>
      <c r="D44" s="84"/>
      <c r="E44" s="84"/>
      <c r="F44" s="84"/>
      <c r="G44" s="84"/>
      <c r="H44" s="84"/>
      <c r="I44" s="84"/>
      <c r="J44" s="84"/>
    </row>
    <row r="45" spans="1:16" ht="21.75" customHeight="1">
      <c r="A45" s="15" t="s">
        <v>82</v>
      </c>
      <c r="B45" s="15"/>
      <c r="C45" s="15"/>
      <c r="D45" s="84"/>
      <c r="E45" s="84"/>
      <c r="F45" s="84"/>
      <c r="G45" s="84"/>
      <c r="H45" s="84"/>
      <c r="I45" s="84"/>
      <c r="J45" s="84"/>
      <c r="M45" s="15"/>
      <c r="N45" s="15"/>
      <c r="O45" s="15"/>
      <c r="P45" s="15"/>
    </row>
    <row r="46" spans="1:16" ht="21.75" customHeight="1">
      <c r="A46" s="15" t="s">
        <v>238</v>
      </c>
      <c r="B46" s="15"/>
      <c r="C46" s="15"/>
      <c r="D46" s="84"/>
      <c r="E46" s="84"/>
      <c r="F46" s="84"/>
      <c r="G46" s="84"/>
      <c r="H46" s="84"/>
      <c r="I46" s="84"/>
      <c r="J46" s="84"/>
    </row>
    <row r="47" spans="1:16" ht="21.75" customHeight="1">
      <c r="J47" s="32" t="s">
        <v>62</v>
      </c>
    </row>
    <row r="48" spans="1:16" ht="21.75" customHeight="1">
      <c r="D48" s="85" t="s">
        <v>0</v>
      </c>
      <c r="E48" s="86"/>
      <c r="F48" s="86"/>
      <c r="G48" s="87"/>
      <c r="H48" s="85" t="s">
        <v>23</v>
      </c>
      <c r="I48" s="86"/>
      <c r="J48" s="86"/>
    </row>
    <row r="49" spans="1:13" ht="21.75" customHeight="1">
      <c r="B49" s="88"/>
      <c r="D49" s="89" t="s">
        <v>199</v>
      </c>
      <c r="F49" s="89" t="s">
        <v>172</v>
      </c>
      <c r="G49" s="90"/>
      <c r="H49" s="89" t="s">
        <v>199</v>
      </c>
      <c r="J49" s="89" t="s">
        <v>172</v>
      </c>
    </row>
    <row r="50" spans="1:13" ht="21.75" customHeight="1">
      <c r="A50" s="1" t="s">
        <v>79</v>
      </c>
      <c r="D50" s="7"/>
      <c r="E50" s="32"/>
      <c r="F50" s="7"/>
      <c r="G50" s="32"/>
      <c r="H50" s="7"/>
      <c r="I50" s="7"/>
      <c r="J50" s="7"/>
    </row>
    <row r="51" spans="1:13" ht="21.75" customHeight="1">
      <c r="A51" s="1" t="s">
        <v>176</v>
      </c>
      <c r="D51" s="7">
        <v>320000</v>
      </c>
      <c r="E51" s="32"/>
      <c r="F51" s="7">
        <v>-75000</v>
      </c>
      <c r="G51" s="32"/>
      <c r="H51" s="7">
        <v>0</v>
      </c>
      <c r="I51" s="7"/>
      <c r="J51" s="7">
        <v>0</v>
      </c>
    </row>
    <row r="52" spans="1:13" ht="21.75" customHeight="1">
      <c r="A52" s="1" t="s">
        <v>138</v>
      </c>
      <c r="B52" s="93"/>
      <c r="C52" s="93"/>
      <c r="D52" s="7">
        <v>-24370</v>
      </c>
      <c r="E52" s="100"/>
      <c r="F52" s="7">
        <v>13176</v>
      </c>
      <c r="G52" s="32"/>
      <c r="H52" s="30">
        <v>0</v>
      </c>
      <c r="I52" s="7"/>
      <c r="J52" s="30">
        <v>0</v>
      </c>
    </row>
    <row r="53" spans="1:13" ht="21.75" customHeight="1">
      <c r="A53" s="1" t="s">
        <v>96</v>
      </c>
      <c r="D53" s="7">
        <v>69930</v>
      </c>
      <c r="E53" s="32"/>
      <c r="F53" s="7">
        <v>278354</v>
      </c>
      <c r="G53" s="32"/>
      <c r="H53" s="30">
        <v>0</v>
      </c>
      <c r="I53" s="7"/>
      <c r="J53" s="30">
        <v>0</v>
      </c>
    </row>
    <row r="54" spans="1:13" ht="21.75" customHeight="1">
      <c r="A54" s="1" t="s">
        <v>97</v>
      </c>
      <c r="D54" s="7">
        <v>-42475</v>
      </c>
      <c r="E54" s="32"/>
      <c r="F54" s="7">
        <v>28740</v>
      </c>
      <c r="G54" s="32"/>
      <c r="H54" s="94">
        <v>1923</v>
      </c>
      <c r="I54" s="7"/>
      <c r="J54" s="30">
        <v>1828</v>
      </c>
    </row>
    <row r="55" spans="1:13" ht="21.75" customHeight="1">
      <c r="A55" s="1" t="s">
        <v>178</v>
      </c>
      <c r="D55" s="30">
        <v>-508660</v>
      </c>
      <c r="E55" s="32"/>
      <c r="F55" s="7">
        <v>0</v>
      </c>
      <c r="G55" s="32"/>
      <c r="H55" s="94">
        <v>-249307</v>
      </c>
      <c r="I55" s="7"/>
      <c r="J55" s="30">
        <v>0</v>
      </c>
    </row>
    <row r="56" spans="1:13" ht="21.75" customHeight="1">
      <c r="A56" s="42" t="s">
        <v>206</v>
      </c>
      <c r="D56" s="30">
        <v>387900</v>
      </c>
      <c r="E56" s="32"/>
      <c r="F56" s="7">
        <v>653700</v>
      </c>
      <c r="G56" s="32"/>
      <c r="H56" s="94">
        <v>387900</v>
      </c>
      <c r="I56" s="7"/>
      <c r="J56" s="30">
        <v>653700</v>
      </c>
    </row>
    <row r="57" spans="1:13" ht="21.75" customHeight="1">
      <c r="A57" s="1" t="s">
        <v>179</v>
      </c>
      <c r="D57" s="5">
        <v>0</v>
      </c>
      <c r="E57" s="32"/>
      <c r="F57" s="7">
        <v>-171765</v>
      </c>
      <c r="G57" s="32"/>
      <c r="H57" s="5">
        <v>-7600</v>
      </c>
      <c r="I57" s="7"/>
      <c r="J57" s="30">
        <v>-171765</v>
      </c>
    </row>
    <row r="58" spans="1:13" ht="21.75" customHeight="1">
      <c r="A58" s="1" t="s">
        <v>80</v>
      </c>
      <c r="D58" s="7">
        <v>7510</v>
      </c>
      <c r="E58" s="32"/>
      <c r="F58" s="7">
        <v>0</v>
      </c>
      <c r="G58" s="32"/>
      <c r="H58" s="30">
        <v>12848</v>
      </c>
      <c r="I58" s="7"/>
      <c r="J58" s="30">
        <v>-270300</v>
      </c>
      <c r="M58" s="5"/>
    </row>
    <row r="59" spans="1:13" ht="21.75" customHeight="1">
      <c r="A59" s="1" t="s">
        <v>190</v>
      </c>
      <c r="D59" s="30">
        <v>3346</v>
      </c>
      <c r="E59" s="32"/>
      <c r="F59" s="7">
        <v>14400</v>
      </c>
      <c r="G59" s="32"/>
      <c r="H59" s="30">
        <v>3346</v>
      </c>
      <c r="I59" s="7"/>
      <c r="J59" s="30">
        <v>0</v>
      </c>
      <c r="M59" s="5"/>
    </row>
    <row r="60" spans="1:13" s="93" customFormat="1" ht="21.75" customHeight="1">
      <c r="A60" s="42" t="s">
        <v>177</v>
      </c>
      <c r="D60" s="30">
        <v>417100</v>
      </c>
      <c r="E60" s="32"/>
      <c r="F60" s="7">
        <v>123075</v>
      </c>
      <c r="G60" s="32"/>
      <c r="H60" s="30">
        <v>417100</v>
      </c>
      <c r="I60" s="7"/>
      <c r="J60" s="30">
        <v>123075</v>
      </c>
    </row>
    <row r="61" spans="1:13" ht="21.75" customHeight="1">
      <c r="A61" s="1" t="s">
        <v>163</v>
      </c>
      <c r="D61" s="7">
        <v>-4517</v>
      </c>
      <c r="E61" s="32"/>
      <c r="F61" s="7">
        <v>-578</v>
      </c>
      <c r="G61" s="32"/>
      <c r="H61" s="30">
        <v>0</v>
      </c>
      <c r="I61" s="7"/>
      <c r="J61" s="30">
        <v>0</v>
      </c>
    </row>
    <row r="62" spans="1:13" ht="21.75" customHeight="1">
      <c r="A62" s="1" t="s">
        <v>98</v>
      </c>
      <c r="D62" s="8">
        <v>1274</v>
      </c>
      <c r="E62" s="32"/>
      <c r="F62" s="8">
        <v>9363</v>
      </c>
      <c r="G62" s="7"/>
      <c r="H62" s="103">
        <v>1360</v>
      </c>
      <c r="I62" s="32"/>
      <c r="J62" s="103">
        <v>8770</v>
      </c>
    </row>
    <row r="63" spans="1:13" ht="21.75" customHeight="1">
      <c r="A63" s="1" t="s">
        <v>226</v>
      </c>
      <c r="D63" s="7">
        <f>SUM(D30:D62)</f>
        <v>227805</v>
      </c>
      <c r="E63" s="7"/>
      <c r="F63" s="7">
        <f>SUM(F30:F62)</f>
        <v>63125</v>
      </c>
      <c r="G63" s="7"/>
      <c r="H63" s="7">
        <f>SUM(H30:H62)</f>
        <v>741912</v>
      </c>
      <c r="I63" s="7"/>
      <c r="J63" s="7">
        <f>SUM(J30:J62)</f>
        <v>107326</v>
      </c>
    </row>
    <row r="64" spans="1:13" ht="21.75" customHeight="1">
      <c r="A64" s="1" t="s">
        <v>99</v>
      </c>
      <c r="D64" s="7">
        <v>103557</v>
      </c>
      <c r="E64" s="7"/>
      <c r="F64" s="7">
        <v>108656</v>
      </c>
      <c r="G64" s="7"/>
      <c r="H64" s="7">
        <v>89985</v>
      </c>
      <c r="I64" s="7"/>
      <c r="J64" s="7">
        <v>98159</v>
      </c>
      <c r="K64" s="5"/>
    </row>
    <row r="65" spans="1:11" ht="21.75" customHeight="1">
      <c r="A65" s="1" t="s">
        <v>81</v>
      </c>
      <c r="D65" s="7">
        <v>-76765</v>
      </c>
      <c r="E65" s="32"/>
      <c r="F65" s="7">
        <v>-61570</v>
      </c>
      <c r="G65" s="32"/>
      <c r="H65" s="7">
        <v>-57614</v>
      </c>
      <c r="I65" s="7"/>
      <c r="J65" s="7">
        <v>-39490</v>
      </c>
    </row>
    <row r="66" spans="1:11" ht="21.75" customHeight="1">
      <c r="A66" s="1" t="s">
        <v>242</v>
      </c>
      <c r="D66" s="7">
        <v>-52162</v>
      </c>
      <c r="E66" s="32"/>
      <c r="F66" s="7">
        <v>-15259</v>
      </c>
      <c r="G66" s="32"/>
      <c r="H66" s="7">
        <v>-7130</v>
      </c>
      <c r="I66" s="7"/>
      <c r="J66" s="7">
        <v>-317</v>
      </c>
      <c r="K66" s="93"/>
    </row>
    <row r="67" spans="1:11" ht="21.75" customHeight="1">
      <c r="A67" s="15" t="s">
        <v>227</v>
      </c>
      <c r="D67" s="31">
        <f>SUM(D63,D64:D66)</f>
        <v>202435</v>
      </c>
      <c r="E67" s="32"/>
      <c r="F67" s="31">
        <f>SUM(F63,F64:F66)</f>
        <v>94952</v>
      </c>
      <c r="G67" s="7"/>
      <c r="H67" s="31">
        <f>SUM(H63,H64:H66)</f>
        <v>767153</v>
      </c>
      <c r="I67" s="32"/>
      <c r="J67" s="31">
        <f>SUM(J63,J64:J66)</f>
        <v>165678</v>
      </c>
    </row>
    <row r="68" spans="1:11" ht="21.75" customHeight="1">
      <c r="A68" s="36" t="s">
        <v>83</v>
      </c>
      <c r="D68" s="7"/>
      <c r="F68" s="7"/>
      <c r="G68" s="7"/>
      <c r="H68" s="7"/>
      <c r="I68" s="32"/>
      <c r="J68" s="7"/>
    </row>
    <row r="69" spans="1:11" ht="21.75" customHeight="1">
      <c r="A69" s="2" t="s">
        <v>164</v>
      </c>
      <c r="D69" s="7">
        <v>0</v>
      </c>
      <c r="F69" s="7">
        <v>0</v>
      </c>
      <c r="G69" s="7"/>
      <c r="H69" s="7">
        <v>97500</v>
      </c>
      <c r="I69" s="32"/>
      <c r="J69" s="7">
        <v>61500</v>
      </c>
    </row>
    <row r="70" spans="1:11" ht="21.75" customHeight="1">
      <c r="A70" s="98" t="s">
        <v>241</v>
      </c>
      <c r="D70" s="30">
        <v>0</v>
      </c>
      <c r="F70" s="7">
        <v>0</v>
      </c>
      <c r="G70" s="5"/>
      <c r="H70" s="30">
        <v>7500</v>
      </c>
      <c r="I70" s="7"/>
      <c r="J70" s="7">
        <v>0</v>
      </c>
    </row>
    <row r="71" spans="1:11" ht="21.75" customHeight="1">
      <c r="A71" s="2" t="s">
        <v>214</v>
      </c>
      <c r="D71" s="7">
        <v>4515</v>
      </c>
      <c r="F71" s="7">
        <v>3870</v>
      </c>
      <c r="G71" s="5"/>
      <c r="H71" s="7">
        <v>4515</v>
      </c>
      <c r="I71" s="7"/>
      <c r="J71" s="7">
        <v>3870</v>
      </c>
    </row>
    <row r="72" spans="1:11" ht="21.75" customHeight="1">
      <c r="A72" s="2" t="s">
        <v>112</v>
      </c>
      <c r="D72" s="7">
        <v>4211</v>
      </c>
      <c r="F72" s="7">
        <v>4316</v>
      </c>
      <c r="G72" s="5"/>
      <c r="H72" s="94">
        <v>5348</v>
      </c>
      <c r="I72" s="7"/>
      <c r="J72" s="7">
        <v>0</v>
      </c>
    </row>
    <row r="73" spans="1:11" ht="21.75" customHeight="1">
      <c r="A73" s="2" t="s">
        <v>188</v>
      </c>
      <c r="D73" s="30">
        <v>0</v>
      </c>
      <c r="F73" s="7">
        <v>0</v>
      </c>
      <c r="G73" s="5"/>
      <c r="H73" s="30">
        <v>-661700</v>
      </c>
      <c r="I73" s="7"/>
      <c r="J73" s="7">
        <v>-83000</v>
      </c>
    </row>
    <row r="74" spans="1:11" ht="21.75" customHeight="1">
      <c r="A74" s="98" t="s">
        <v>184</v>
      </c>
      <c r="D74" s="30">
        <v>-20000</v>
      </c>
      <c r="F74" s="7">
        <v>-70000</v>
      </c>
      <c r="G74" s="5"/>
      <c r="H74" s="30">
        <v>-20000</v>
      </c>
      <c r="I74" s="7"/>
      <c r="J74" s="7">
        <v>-70000</v>
      </c>
    </row>
    <row r="75" spans="1:11" ht="21.75" customHeight="1">
      <c r="A75" s="2" t="s">
        <v>193</v>
      </c>
      <c r="D75" s="30">
        <v>0</v>
      </c>
      <c r="F75" s="7">
        <v>68190</v>
      </c>
      <c r="G75" s="5"/>
      <c r="H75" s="30">
        <v>0</v>
      </c>
      <c r="I75" s="7"/>
      <c r="J75" s="7">
        <v>0</v>
      </c>
    </row>
    <row r="76" spans="1:11" ht="21.75" customHeight="1">
      <c r="A76" s="2" t="s">
        <v>229</v>
      </c>
      <c r="D76" s="30">
        <v>0</v>
      </c>
      <c r="F76" s="7">
        <v>-5000</v>
      </c>
      <c r="G76" s="5"/>
      <c r="H76" s="30">
        <v>0</v>
      </c>
      <c r="I76" s="7"/>
      <c r="J76" s="30">
        <v>-5000</v>
      </c>
    </row>
    <row r="77" spans="1:11" ht="21.75" customHeight="1">
      <c r="A77" s="2" t="s">
        <v>121</v>
      </c>
      <c r="D77" s="7">
        <v>-1436</v>
      </c>
      <c r="E77" s="32"/>
      <c r="F77" s="7">
        <v>-4263</v>
      </c>
      <c r="G77" s="32"/>
      <c r="H77" s="30">
        <v>0</v>
      </c>
      <c r="I77" s="30"/>
      <c r="J77" s="30">
        <v>0</v>
      </c>
    </row>
    <row r="78" spans="1:11" ht="21.75" customHeight="1">
      <c r="A78" s="2" t="s">
        <v>115</v>
      </c>
      <c r="D78" s="7">
        <v>1351</v>
      </c>
      <c r="E78" s="32"/>
      <c r="F78" s="7">
        <v>894</v>
      </c>
      <c r="G78" s="32"/>
      <c r="H78" s="7">
        <v>0</v>
      </c>
      <c r="I78" s="7"/>
      <c r="J78" s="7">
        <v>0</v>
      </c>
    </row>
    <row r="79" spans="1:11" ht="21.75" customHeight="1">
      <c r="A79" s="2" t="s">
        <v>100</v>
      </c>
      <c r="D79" s="7">
        <v>-4281</v>
      </c>
      <c r="E79" s="32"/>
      <c r="F79" s="7">
        <v>-1922</v>
      </c>
      <c r="G79" s="32"/>
      <c r="H79" s="7">
        <v>-3051</v>
      </c>
      <c r="I79" s="7"/>
      <c r="J79" s="7">
        <v>0</v>
      </c>
    </row>
    <row r="80" spans="1:11" ht="21.75" customHeight="1">
      <c r="A80" s="36" t="s">
        <v>197</v>
      </c>
      <c r="D80" s="31">
        <f>SUM(D69:D79)</f>
        <v>-15640</v>
      </c>
      <c r="E80" s="32"/>
      <c r="F80" s="31">
        <f>SUM(F69:F79)</f>
        <v>-3915</v>
      </c>
      <c r="G80" s="7"/>
      <c r="H80" s="31">
        <f>SUM(H69:H79)</f>
        <v>-569888</v>
      </c>
      <c r="I80" s="32"/>
      <c r="J80" s="31">
        <f>SUM(J69:J79)</f>
        <v>-92630</v>
      </c>
    </row>
    <row r="81" spans="1:16" ht="21.75" customHeight="1">
      <c r="F81" s="7"/>
      <c r="G81" s="7"/>
      <c r="H81" s="7"/>
      <c r="I81" s="32"/>
      <c r="J81" s="7"/>
    </row>
    <row r="82" spans="1:16" s="15" customFormat="1" ht="21.75" customHeight="1">
      <c r="A82" s="1" t="s">
        <v>3</v>
      </c>
      <c r="B82" s="1"/>
      <c r="C82" s="1"/>
      <c r="D82" s="5"/>
      <c r="E82" s="5"/>
      <c r="F82" s="7"/>
      <c r="G82" s="7"/>
      <c r="H82" s="7"/>
      <c r="I82" s="32"/>
      <c r="J82" s="7"/>
      <c r="M82" s="1"/>
      <c r="N82" s="1"/>
      <c r="O82" s="1"/>
      <c r="P82" s="1"/>
    </row>
    <row r="83" spans="1:16" s="15" customFormat="1" ht="21.75" customHeight="1">
      <c r="A83" s="3"/>
      <c r="B83" s="3"/>
      <c r="C83" s="1"/>
      <c r="D83" s="5"/>
      <c r="E83" s="5"/>
      <c r="F83" s="5"/>
      <c r="G83" s="6"/>
      <c r="H83" s="5"/>
      <c r="I83" s="5"/>
      <c r="J83" s="32" t="s">
        <v>66</v>
      </c>
    </row>
    <row r="84" spans="1:16" s="15" customFormat="1" ht="21.75" customHeight="1">
      <c r="A84" s="15" t="s">
        <v>18</v>
      </c>
      <c r="D84" s="84"/>
      <c r="E84" s="84"/>
      <c r="F84" s="84"/>
      <c r="G84" s="84"/>
      <c r="H84" s="84"/>
      <c r="I84" s="84"/>
      <c r="J84" s="84"/>
    </row>
    <row r="85" spans="1:16" ht="21.75" customHeight="1">
      <c r="A85" s="15" t="s">
        <v>82</v>
      </c>
      <c r="B85" s="15"/>
      <c r="C85" s="15"/>
      <c r="D85" s="84"/>
      <c r="E85" s="84"/>
      <c r="F85" s="84"/>
      <c r="G85" s="84"/>
      <c r="H85" s="84"/>
      <c r="I85" s="84"/>
      <c r="J85" s="84"/>
      <c r="M85" s="15"/>
      <c r="N85" s="15"/>
      <c r="O85" s="15"/>
      <c r="P85" s="15"/>
    </row>
    <row r="86" spans="1:16" ht="21.75" customHeight="1">
      <c r="A86" s="15" t="s">
        <v>238</v>
      </c>
      <c r="B86" s="15"/>
      <c r="C86" s="15"/>
      <c r="D86" s="84"/>
      <c r="E86" s="84"/>
      <c r="F86" s="84"/>
      <c r="G86" s="84"/>
      <c r="H86" s="84"/>
      <c r="I86" s="84"/>
      <c r="J86" s="84"/>
    </row>
    <row r="87" spans="1:16" ht="21.75" customHeight="1">
      <c r="J87" s="32" t="s">
        <v>62</v>
      </c>
    </row>
    <row r="88" spans="1:16" ht="21.75" customHeight="1">
      <c r="D88" s="85" t="s">
        <v>0</v>
      </c>
      <c r="E88" s="86"/>
      <c r="F88" s="86"/>
      <c r="G88" s="87"/>
      <c r="H88" s="85" t="s">
        <v>23</v>
      </c>
      <c r="I88" s="86"/>
      <c r="J88" s="86"/>
    </row>
    <row r="89" spans="1:16" ht="21.75" customHeight="1">
      <c r="B89" s="88"/>
      <c r="D89" s="89" t="s">
        <v>199</v>
      </c>
      <c r="F89" s="89" t="s">
        <v>172</v>
      </c>
      <c r="G89" s="90"/>
      <c r="H89" s="89" t="s">
        <v>199</v>
      </c>
      <c r="J89" s="89" t="s">
        <v>172</v>
      </c>
    </row>
    <row r="90" spans="1:16" ht="21.75" customHeight="1">
      <c r="A90" s="36" t="s">
        <v>84</v>
      </c>
      <c r="D90" s="32"/>
      <c r="E90" s="32"/>
      <c r="F90" s="32"/>
      <c r="G90" s="91"/>
      <c r="H90" s="32"/>
      <c r="I90" s="32"/>
      <c r="J90" s="32"/>
    </row>
    <row r="91" spans="1:16" ht="21.75" customHeight="1">
      <c r="A91" s="2" t="s">
        <v>198</v>
      </c>
      <c r="D91" s="7">
        <v>-24246</v>
      </c>
      <c r="E91" s="7"/>
      <c r="F91" s="7">
        <v>-23396</v>
      </c>
      <c r="G91" s="7"/>
      <c r="H91" s="7">
        <v>0</v>
      </c>
      <c r="I91" s="91"/>
      <c r="J91" s="7">
        <v>0</v>
      </c>
    </row>
    <row r="92" spans="1:16" ht="21.75" customHeight="1">
      <c r="A92" s="98" t="s">
        <v>185</v>
      </c>
      <c r="D92" s="7">
        <v>0</v>
      </c>
      <c r="E92" s="7"/>
      <c r="F92" s="7">
        <v>78199</v>
      </c>
      <c r="G92" s="7"/>
      <c r="H92" s="7">
        <v>0</v>
      </c>
      <c r="I92" s="91"/>
      <c r="J92" s="7">
        <v>78199</v>
      </c>
    </row>
    <row r="93" spans="1:16" ht="21.75" customHeight="1">
      <c r="A93" s="98" t="s">
        <v>213</v>
      </c>
      <c r="D93" s="8">
        <v>-198324</v>
      </c>
      <c r="E93" s="7"/>
      <c r="F93" s="8">
        <v>-160804</v>
      </c>
      <c r="G93" s="7"/>
      <c r="H93" s="8">
        <v>-198324</v>
      </c>
      <c r="I93" s="91"/>
      <c r="J93" s="8">
        <v>-160804</v>
      </c>
    </row>
    <row r="94" spans="1:16" ht="21.75" customHeight="1">
      <c r="A94" s="36" t="s">
        <v>228</v>
      </c>
      <c r="D94" s="8">
        <f>SUM(D91:D93)</f>
        <v>-222570</v>
      </c>
      <c r="E94" s="32"/>
      <c r="F94" s="8">
        <f>SUM(F91:F93)</f>
        <v>-106001</v>
      </c>
      <c r="G94" s="7"/>
      <c r="H94" s="8">
        <f>SUM(H91:H93)</f>
        <v>-198324</v>
      </c>
      <c r="I94" s="32"/>
      <c r="J94" s="8">
        <f>SUM(J91:J93)</f>
        <v>-82605</v>
      </c>
    </row>
    <row r="95" spans="1:16" ht="21.75" customHeight="1">
      <c r="A95" s="36" t="s">
        <v>230</v>
      </c>
      <c r="D95" s="32">
        <f>SUM(D67,D80,D94)</f>
        <v>-35775</v>
      </c>
      <c r="E95" s="32"/>
      <c r="F95" s="32">
        <f>SUM(F67,F80,F94)</f>
        <v>-14964</v>
      </c>
      <c r="G95" s="7"/>
      <c r="H95" s="32">
        <f>SUM(H67,H80,H94)</f>
        <v>-1059</v>
      </c>
      <c r="I95" s="32"/>
      <c r="J95" s="32">
        <f>SUM(J67,J80,J94)</f>
        <v>-9557</v>
      </c>
    </row>
    <row r="96" spans="1:16" ht="21.75" customHeight="1">
      <c r="A96" s="98" t="s">
        <v>85</v>
      </c>
      <c r="D96" s="8">
        <v>112293</v>
      </c>
      <c r="E96" s="32"/>
      <c r="F96" s="8">
        <v>67953</v>
      </c>
      <c r="G96" s="32"/>
      <c r="H96" s="8">
        <v>1947</v>
      </c>
      <c r="I96" s="7"/>
      <c r="J96" s="8">
        <v>16594</v>
      </c>
    </row>
    <row r="97" spans="1:10" ht="21.75" customHeight="1" thickBot="1">
      <c r="A97" s="36" t="s">
        <v>246</v>
      </c>
      <c r="B97" s="16"/>
      <c r="D97" s="45">
        <f>SUM(D95:D96)</f>
        <v>76518</v>
      </c>
      <c r="E97" s="7"/>
      <c r="F97" s="45">
        <f>SUM(F95:F96)</f>
        <v>52989</v>
      </c>
      <c r="G97" s="7"/>
      <c r="H97" s="45">
        <f>SUM(H95:H96)</f>
        <v>888</v>
      </c>
      <c r="I97" s="32"/>
      <c r="J97" s="45">
        <f>SUM(J95:J96)</f>
        <v>7037</v>
      </c>
    </row>
    <row r="98" spans="1:10" ht="21.75" customHeight="1" thickTop="1">
      <c r="A98" s="2"/>
      <c r="D98" s="32">
        <f>D97-BS!D11</f>
        <v>0</v>
      </c>
      <c r="E98" s="92"/>
      <c r="F98" s="32"/>
      <c r="G98" s="32"/>
      <c r="H98" s="32">
        <f>H97-BS!H11</f>
        <v>0</v>
      </c>
      <c r="I98" s="32"/>
      <c r="J98" s="32"/>
    </row>
    <row r="99" spans="1:10" ht="21.75" customHeight="1">
      <c r="A99" s="36" t="s">
        <v>86</v>
      </c>
      <c r="D99" s="32"/>
      <c r="E99" s="32"/>
      <c r="F99" s="32"/>
      <c r="G99" s="32"/>
      <c r="H99" s="32"/>
      <c r="I99" s="32"/>
      <c r="J99" s="32"/>
    </row>
    <row r="100" spans="1:10" ht="21.75" customHeight="1">
      <c r="A100" s="2" t="s">
        <v>87</v>
      </c>
      <c r="G100" s="7"/>
      <c r="H100" s="7"/>
      <c r="I100" s="32"/>
      <c r="J100" s="7"/>
    </row>
    <row r="101" spans="1:10" ht="21.75" customHeight="1">
      <c r="A101" s="2" t="s">
        <v>189</v>
      </c>
      <c r="D101" s="30">
        <v>-283</v>
      </c>
      <c r="F101" s="30">
        <v>-1367</v>
      </c>
      <c r="G101" s="91"/>
      <c r="H101" s="7">
        <v>0</v>
      </c>
      <c r="I101" s="7"/>
      <c r="J101" s="7">
        <v>0</v>
      </c>
    </row>
    <row r="102" spans="1:10" ht="21.75" customHeight="1">
      <c r="A102" s="2" t="s">
        <v>208</v>
      </c>
      <c r="D102" s="5">
        <v>0</v>
      </c>
      <c r="F102" s="5">
        <v>-340</v>
      </c>
      <c r="G102" s="91"/>
      <c r="H102" s="7">
        <v>0</v>
      </c>
      <c r="I102" s="7"/>
      <c r="J102" s="7">
        <v>0</v>
      </c>
    </row>
    <row r="103" spans="1:10" ht="21.75" customHeight="1">
      <c r="A103" s="2" t="s">
        <v>243</v>
      </c>
      <c r="G103" s="91"/>
      <c r="H103" s="7"/>
      <c r="I103" s="7"/>
      <c r="J103" s="7"/>
    </row>
    <row r="104" spans="1:10" ht="21.75" customHeight="1">
      <c r="A104" s="2" t="s">
        <v>165</v>
      </c>
      <c r="D104" s="30">
        <v>2323</v>
      </c>
      <c r="F104" s="30">
        <v>12398</v>
      </c>
      <c r="G104" s="7"/>
      <c r="H104" s="5">
        <v>-985</v>
      </c>
      <c r="I104" s="32"/>
      <c r="J104" s="5">
        <v>5120</v>
      </c>
    </row>
    <row r="105" spans="1:10" ht="21.75" customHeight="1">
      <c r="A105" s="2" t="s">
        <v>140</v>
      </c>
      <c r="D105" s="30"/>
      <c r="F105" s="30"/>
      <c r="G105" s="7"/>
      <c r="H105" s="7"/>
      <c r="I105" s="32"/>
      <c r="J105" s="7"/>
    </row>
    <row r="106" spans="1:10" ht="21.75" customHeight="1">
      <c r="A106" s="2" t="s">
        <v>101</v>
      </c>
      <c r="D106" s="30">
        <v>0</v>
      </c>
      <c r="F106" s="30">
        <v>-21146</v>
      </c>
      <c r="G106" s="7"/>
      <c r="H106" s="7">
        <v>0</v>
      </c>
      <c r="I106" s="32"/>
      <c r="J106" s="7">
        <v>-173</v>
      </c>
    </row>
    <row r="107" spans="1:10" ht="21.75" customHeight="1">
      <c r="A107" s="2" t="s">
        <v>209</v>
      </c>
      <c r="D107" s="7">
        <v>-815</v>
      </c>
      <c r="F107" s="5">
        <v>4090</v>
      </c>
      <c r="G107" s="7"/>
      <c r="H107" s="7">
        <v>0</v>
      </c>
      <c r="I107" s="32"/>
      <c r="J107" s="7">
        <v>0</v>
      </c>
    </row>
    <row r="108" spans="1:10" ht="21.75" customHeight="1">
      <c r="A108" s="2"/>
      <c r="D108" s="30"/>
      <c r="F108" s="30"/>
      <c r="G108" s="7"/>
      <c r="H108" s="30"/>
      <c r="I108" s="32"/>
      <c r="J108" s="30"/>
    </row>
    <row r="109" spans="1:10" ht="21.75" customHeight="1">
      <c r="A109" s="2" t="s">
        <v>3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6" fitToHeight="4" orientation="portrait" r:id="rId1"/>
  <headerFooter alignWithMargins="0"/>
  <rowBreaks count="2" manualBreakCount="2">
    <brk id="42" max="9" man="1"/>
    <brk id="8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SC-Conso</vt:lpstr>
      <vt:lpstr>SC-Company</vt:lpstr>
      <vt:lpstr>Cashflow</vt:lpstr>
      <vt:lpstr>BS!Print_Area</vt:lpstr>
      <vt:lpstr>Cashflow!Print_Area</vt:lpstr>
      <vt:lpstr>PL!Print_Area</vt:lpstr>
      <vt:lpstr>'SC-Company'!Print_Area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Trinity</cp:lastModifiedBy>
  <cp:lastPrinted>2022-11-07T07:53:00Z</cp:lastPrinted>
  <dcterms:created xsi:type="dcterms:W3CDTF">1999-05-15T03:54:17Z</dcterms:created>
  <dcterms:modified xsi:type="dcterms:W3CDTF">2022-11-14T14:13:40Z</dcterms:modified>
</cp:coreProperties>
</file>