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งบการเงินส่ง Set Link\ENG\"/>
    </mc:Choice>
  </mc:AlternateContent>
  <xr:revisionPtr revIDLastSave="0" documentId="13_ncr:1_{6FB5B1D6-08FA-4719-A0DD-3899F4FFD17B}" xr6:coauthVersionLast="47" xr6:coauthVersionMax="47" xr10:uidLastSave="{00000000-0000-0000-0000-000000000000}"/>
  <bookViews>
    <workbookView xWindow="-120" yWindow="-120" windowWidth="20730" windowHeight="11160" firstSheet="2" activeTab="5" xr2:uid="{F252A3BE-0C95-4107-8BE0-333ABB054F36}"/>
  </bookViews>
  <sheets>
    <sheet name="Financual statement" sheetId="1" r:id="rId1"/>
    <sheet name="Statements of Compre 3M" sheetId="2" r:id="rId2"/>
    <sheet name="Statements of Compre 9M" sheetId="3" r:id="rId3"/>
    <sheet name="Conso statement of changes " sheetId="4" r:id="rId4"/>
    <sheet name="Statement of Changes " sheetId="5" r:id="rId5"/>
    <sheet name="Cash Flow" sheetId="6" r:id="rId6"/>
  </sheets>
  <externalReferences>
    <externalReference r:id="rId7"/>
    <externalReference r:id="rId8"/>
    <externalReference r:id="rId9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9" i="6" l="1"/>
  <c r="N73" i="6" s="1"/>
  <c r="N75" i="6" s="1"/>
  <c r="L69" i="6"/>
  <c r="J69" i="6"/>
  <c r="H69" i="6"/>
  <c r="N62" i="6"/>
  <c r="L62" i="6"/>
  <c r="J62" i="6"/>
  <c r="H62" i="6"/>
  <c r="J51" i="6"/>
  <c r="J56" i="6" s="1"/>
  <c r="J73" i="6" s="1"/>
  <c r="J75" i="6" s="1"/>
  <c r="N49" i="6"/>
  <c r="N47" i="6"/>
  <c r="A45" i="6"/>
  <c r="A41" i="6"/>
  <c r="A83" i="6" s="1"/>
  <c r="N28" i="6"/>
  <c r="N51" i="6" s="1"/>
  <c r="N56" i="6" s="1"/>
  <c r="L28" i="6"/>
  <c r="L51" i="6" s="1"/>
  <c r="L56" i="6" s="1"/>
  <c r="L73" i="6" s="1"/>
  <c r="L75" i="6" s="1"/>
  <c r="J28" i="6"/>
  <c r="H28" i="6"/>
  <c r="H51" i="6" s="1"/>
  <c r="H56" i="6" s="1"/>
  <c r="N8" i="6"/>
  <c r="L8" i="6"/>
  <c r="L49" i="6" s="1"/>
  <c r="J8" i="6"/>
  <c r="J49" i="6" s="1"/>
  <c r="H8" i="6"/>
  <c r="H49" i="6" s="1"/>
  <c r="M7" i="6"/>
  <c r="M48" i="6" s="1"/>
  <c r="I7" i="6"/>
  <c r="I48" i="6" s="1"/>
  <c r="N6" i="6"/>
  <c r="A5" i="6"/>
  <c r="A46" i="6" s="1"/>
  <c r="A3" i="6"/>
  <c r="A44" i="6" s="1"/>
  <c r="N2" i="6"/>
  <c r="N43" i="6" s="1"/>
  <c r="N1" i="6"/>
  <c r="N42" i="6" s="1"/>
  <c r="A28" i="5"/>
  <c r="N25" i="5"/>
  <c r="L25" i="5"/>
  <c r="J25" i="5"/>
  <c r="H25" i="5"/>
  <c r="F25" i="5"/>
  <c r="D25" i="5"/>
  <c r="A25" i="5"/>
  <c r="P24" i="5"/>
  <c r="P22" i="5"/>
  <c r="P20" i="5"/>
  <c r="P19" i="5"/>
  <c r="P25" i="5" s="1"/>
  <c r="A19" i="5"/>
  <c r="N17" i="5"/>
  <c r="L17" i="5"/>
  <c r="J17" i="5"/>
  <c r="H17" i="5"/>
  <c r="F17" i="5"/>
  <c r="D17" i="5"/>
  <c r="A17" i="5"/>
  <c r="P16" i="5"/>
  <c r="P15" i="5"/>
  <c r="P14" i="5"/>
  <c r="P17" i="5" s="1"/>
  <c r="A14" i="5"/>
  <c r="A5" i="5"/>
  <c r="P2" i="5"/>
  <c r="P1" i="5"/>
  <c r="P28" i="4"/>
  <c r="N28" i="4"/>
  <c r="L28" i="4"/>
  <c r="J28" i="4"/>
  <c r="H28" i="4"/>
  <c r="F28" i="4"/>
  <c r="D28" i="4"/>
  <c r="R27" i="4"/>
  <c r="T27" i="4" s="1"/>
  <c r="R25" i="4"/>
  <c r="T25" i="4" s="1"/>
  <c r="T23" i="4"/>
  <c r="R23" i="4"/>
  <c r="R22" i="4"/>
  <c r="T22" i="4" s="1"/>
  <c r="R20" i="4"/>
  <c r="P20" i="4"/>
  <c r="N20" i="4"/>
  <c r="L20" i="4"/>
  <c r="J20" i="4"/>
  <c r="H20" i="4"/>
  <c r="F20" i="4"/>
  <c r="D20" i="4"/>
  <c r="T19" i="4"/>
  <c r="R19" i="4"/>
  <c r="R18" i="4"/>
  <c r="T18" i="4" s="1"/>
  <c r="R16" i="4"/>
  <c r="T16" i="4" s="1"/>
  <c r="T20" i="4" s="1"/>
  <c r="A5" i="4"/>
  <c r="T1" i="4"/>
  <c r="A40" i="3"/>
  <c r="N34" i="3"/>
  <c r="L34" i="3"/>
  <c r="J34" i="3"/>
  <c r="H34" i="3"/>
  <c r="N18" i="3"/>
  <c r="L18" i="3"/>
  <c r="J18" i="3"/>
  <c r="H18" i="3"/>
  <c r="N12" i="3"/>
  <c r="N19" i="3" s="1"/>
  <c r="N21" i="3" s="1"/>
  <c r="N23" i="3" s="1"/>
  <c r="L12" i="3"/>
  <c r="L19" i="3" s="1"/>
  <c r="L21" i="3" s="1"/>
  <c r="L23" i="3" s="1"/>
  <c r="L38" i="3" s="1"/>
  <c r="J12" i="3"/>
  <c r="J19" i="3" s="1"/>
  <c r="J21" i="3" s="1"/>
  <c r="J23" i="3" s="1"/>
  <c r="H12" i="3"/>
  <c r="H19" i="3" s="1"/>
  <c r="H21" i="3" s="1"/>
  <c r="H23" i="3" s="1"/>
  <c r="N8" i="3"/>
  <c r="L8" i="3"/>
  <c r="H8" i="3"/>
  <c r="M7" i="3"/>
  <c r="I7" i="3"/>
  <c r="N6" i="3"/>
  <c r="A3" i="3"/>
  <c r="N1" i="3"/>
  <c r="A39" i="2"/>
  <c r="N34" i="2"/>
  <c r="L34" i="2"/>
  <c r="J34" i="2"/>
  <c r="H34" i="2"/>
  <c r="N18" i="2"/>
  <c r="L18" i="2"/>
  <c r="J18" i="2"/>
  <c r="H18" i="2"/>
  <c r="N12" i="2"/>
  <c r="N19" i="2" s="1"/>
  <c r="N21" i="2" s="1"/>
  <c r="N23" i="2" s="1"/>
  <c r="L12" i="2"/>
  <c r="L19" i="2" s="1"/>
  <c r="L21" i="2" s="1"/>
  <c r="L23" i="2" s="1"/>
  <c r="J12" i="2"/>
  <c r="J19" i="2" s="1"/>
  <c r="J21" i="2" s="1"/>
  <c r="J23" i="2" s="1"/>
  <c r="H12" i="2"/>
  <c r="H19" i="2" s="1"/>
  <c r="H21" i="2" s="1"/>
  <c r="H23" i="2" s="1"/>
  <c r="N8" i="2"/>
  <c r="L8" i="2"/>
  <c r="H8" i="2"/>
  <c r="M7" i="2"/>
  <c r="I7" i="2"/>
  <c r="N6" i="2"/>
  <c r="A3" i="2"/>
  <c r="N1" i="2"/>
  <c r="A114" i="1"/>
  <c r="N100" i="1"/>
  <c r="L100" i="1"/>
  <c r="J100" i="1"/>
  <c r="H100" i="1"/>
  <c r="H101" i="1" s="1"/>
  <c r="L85" i="1"/>
  <c r="H85" i="1"/>
  <c r="N84" i="1"/>
  <c r="L84" i="1"/>
  <c r="J84" i="1"/>
  <c r="H84" i="1"/>
  <c r="L83" i="1"/>
  <c r="J83" i="1"/>
  <c r="H83" i="1"/>
  <c r="M82" i="1"/>
  <c r="I82" i="1"/>
  <c r="N81" i="1"/>
  <c r="A80" i="1"/>
  <c r="A79" i="1"/>
  <c r="A78" i="1"/>
  <c r="A76" i="1"/>
  <c r="N63" i="1"/>
  <c r="L63" i="1"/>
  <c r="J63" i="1"/>
  <c r="H63" i="1"/>
  <c r="N58" i="1"/>
  <c r="N64" i="1" s="1"/>
  <c r="L58" i="1"/>
  <c r="L64" i="1" s="1"/>
  <c r="J58" i="1"/>
  <c r="J64" i="1" s="1"/>
  <c r="H58" i="1"/>
  <c r="H64" i="1" s="1"/>
  <c r="L47" i="1"/>
  <c r="H47" i="1"/>
  <c r="N46" i="1"/>
  <c r="L46" i="1"/>
  <c r="J46" i="1"/>
  <c r="H46" i="1"/>
  <c r="J45" i="1"/>
  <c r="H45" i="1"/>
  <c r="M44" i="1"/>
  <c r="I44" i="1"/>
  <c r="G44" i="1"/>
  <c r="N43" i="1"/>
  <c r="A42" i="1"/>
  <c r="A41" i="1"/>
  <c r="A40" i="1"/>
  <c r="N39" i="1"/>
  <c r="N77" i="1" s="1"/>
  <c r="N23" i="1"/>
  <c r="L23" i="1"/>
  <c r="J23" i="1"/>
  <c r="H23" i="1"/>
  <c r="N16" i="1"/>
  <c r="N24" i="1" s="1"/>
  <c r="L16" i="1"/>
  <c r="L24" i="1" s="1"/>
  <c r="J16" i="1"/>
  <c r="J24" i="1" s="1"/>
  <c r="H16" i="1"/>
  <c r="H24" i="1" s="1"/>
  <c r="N7" i="1"/>
  <c r="N45" i="1" s="1"/>
  <c r="L7" i="1"/>
  <c r="L45" i="1" s="1"/>
  <c r="H73" i="6" l="1"/>
  <c r="H75" i="6" s="1"/>
  <c r="T28" i="4"/>
  <c r="R28" i="4"/>
  <c r="N38" i="3"/>
  <c r="N35" i="3"/>
  <c r="J38" i="3"/>
  <c r="J35" i="3"/>
  <c r="H38" i="3"/>
  <c r="H35" i="3"/>
  <c r="L35" i="3"/>
  <c r="H35" i="2"/>
  <c r="H38" i="2"/>
  <c r="J35" i="2"/>
  <c r="J38" i="2"/>
  <c r="L38" i="2"/>
  <c r="L35" i="2"/>
  <c r="N38" i="2"/>
  <c r="N35" i="2"/>
  <c r="N101" i="1"/>
  <c r="J101" i="1"/>
  <c r="L101" i="1"/>
  <c r="N83" i="1"/>
</calcChain>
</file>

<file path=xl/sharedStrings.xml><?xml version="1.0" encoding="utf-8"?>
<sst xmlns="http://schemas.openxmlformats.org/spreadsheetml/2006/main" count="289" uniqueCount="201">
  <si>
    <t>Thai Ha Public Company Limited and Its Subsidiaries</t>
  </si>
  <si>
    <t>Statement of Financial Position</t>
  </si>
  <si>
    <t>As at September 30, 2022</t>
  </si>
  <si>
    <t>(Unit : Baht)</t>
  </si>
  <si>
    <t>Notes</t>
  </si>
  <si>
    <t>Consolidated financial statements</t>
  </si>
  <si>
    <t>Separate financial statements</t>
  </si>
  <si>
    <t>September 30, 2022</t>
  </si>
  <si>
    <t>December 31,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</si>
  <si>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</si>
  <si>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</si>
  <si>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</si>
  <si>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</si>
  <si>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</si>
  <si>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</si>
  <si>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</si>
  <si>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6</t>
  </si>
  <si>
    <t xml:space="preserve">Inventories </t>
  </si>
  <si>
    <t>7</t>
  </si>
  <si>
    <t xml:space="preserve">Other current assets     </t>
  </si>
  <si>
    <t>8</t>
  </si>
  <si>
    <t>Total current assets</t>
  </si>
  <si>
    <t>Non-current assets</t>
  </si>
  <si>
    <t>Loan to related party</t>
  </si>
  <si>
    <t>4</t>
  </si>
  <si>
    <t>Investments in subsidiary</t>
  </si>
  <si>
    <t>9</t>
  </si>
  <si>
    <t xml:space="preserve">Property, plant and equipment </t>
  </si>
  <si>
    <t>10</t>
  </si>
  <si>
    <t xml:space="preserve">Intangible assets </t>
  </si>
  <si>
    <t>11</t>
  </si>
  <si>
    <t>Other non - current assets</t>
  </si>
  <si>
    <t>12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</si>
  <si>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</si>
  <si>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</si>
  <si>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</si>
  <si>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</si>
  <si>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</si>
  <si>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</si>
  <si>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 xml:space="preserve">     loans from financial institutions</t>
  </si>
  <si>
    <t>13</t>
  </si>
  <si>
    <t>Trade and other current payables</t>
  </si>
  <si>
    <t>14</t>
  </si>
  <si>
    <t>Short-term loans</t>
  </si>
  <si>
    <t>Cost of acquisition a business lower</t>
  </si>
  <si>
    <t xml:space="preserve">   than net assets waiting to allocate</t>
  </si>
  <si>
    <t>Other current financial liabilities</t>
  </si>
  <si>
    <t>20</t>
  </si>
  <si>
    <t>Other current liabilities</t>
  </si>
  <si>
    <t>Total current liabilities</t>
  </si>
  <si>
    <t>Non-current liabilities</t>
  </si>
  <si>
    <t>Deferred tax liabilities</t>
  </si>
  <si>
    <t xml:space="preserve">Non - current provisions for </t>
  </si>
  <si>
    <t xml:space="preserve">     employee benefit</t>
  </si>
  <si>
    <t>15</t>
  </si>
  <si>
    <t xml:space="preserve">Total non-current liabilities </t>
  </si>
  <si>
    <t>Total liabilities</t>
  </si>
  <si>
    <t>Shareholders' equity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</si>
  <si>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</si>
  <si>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</si>
  <si>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</si>
  <si>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</si>
  <si>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</si>
  <si>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</si>
  <si>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Perpetual subordinated debentures</t>
  </si>
  <si>
    <t>16</t>
  </si>
  <si>
    <t>Retained earnings</t>
  </si>
  <si>
    <t>Appropriated - Legal reserve</t>
  </si>
  <si>
    <t>Unappropriated</t>
  </si>
  <si>
    <t>Other components of shareholders' equity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</si>
  <si>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</si>
  <si>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</si>
  <si>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</si>
  <si>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</si>
  <si>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September 30, 2022</t>
  </si>
  <si>
    <t>September 30, 2021</t>
  </si>
  <si>
    <t>Revenues</t>
  </si>
  <si>
    <t xml:space="preserve">Revenue from sales </t>
  </si>
  <si>
    <t>Other income</t>
  </si>
  <si>
    <t>Total revenues</t>
  </si>
  <si>
    <t>Expenses</t>
  </si>
  <si>
    <t xml:space="preserve">Cost of sales </t>
  </si>
  <si>
    <t>Distribution costs</t>
  </si>
  <si>
    <t>Administrative expenses</t>
  </si>
  <si>
    <t>Other expenses</t>
  </si>
  <si>
    <t>Total expenses</t>
  </si>
  <si>
    <t>Profit (loss) from continuing operations</t>
  </si>
  <si>
    <t>Finance costs</t>
  </si>
  <si>
    <t>Profit (loss) before corporate income tax</t>
  </si>
  <si>
    <t>Income tax income (expenses)</t>
  </si>
  <si>
    <t>Profit (loss) for the period</t>
  </si>
  <si>
    <t>Other comprehensive income</t>
  </si>
  <si>
    <t>Item that will be reclassified sbusequently to profit or loss</t>
  </si>
  <si>
    <t xml:space="preserve">Foreign Exchange differences from translation </t>
  </si>
  <si>
    <t>of financial statements</t>
  </si>
  <si>
    <t xml:space="preserve">The portion transferred to profit (loss) due to the </t>
  </si>
  <si>
    <t>dissolution of the subsidiary</t>
  </si>
  <si>
    <t>Item that will not be reclassified subsequently profit or loss</t>
  </si>
  <si>
    <t>Profit on revaluation of assets - net tax</t>
  </si>
  <si>
    <t>10,17</t>
  </si>
  <si>
    <t xml:space="preserve">Actuarial (profit) losses arising </t>
  </si>
  <si>
    <t>from post-employment benefits</t>
  </si>
  <si>
    <t>Other comprehensive income profit(loss) for the period</t>
  </si>
  <si>
    <t>Total comprehensive income profit(loss) for the period</t>
  </si>
  <si>
    <t>Profit (loss) attributable to:</t>
  </si>
  <si>
    <t>Profit (loss) on basic earnings per share (Baht per share)</t>
  </si>
  <si>
    <t>ข</t>
  </si>
  <si>
    <t>For the nine-month period ended September 30, 2022</t>
  </si>
  <si>
    <t>17</t>
  </si>
  <si>
    <t xml:space="preserve">Actuarial (gains) losses arising </t>
  </si>
  <si>
    <t>Statements of Changes in Shareholders' Equity</t>
  </si>
  <si>
    <t>Exchange differences</t>
  </si>
  <si>
    <t>on translation of</t>
  </si>
  <si>
    <t xml:space="preserve">Total other </t>
  </si>
  <si>
    <t xml:space="preserve"> Issued and </t>
  </si>
  <si>
    <t>Subodinated</t>
  </si>
  <si>
    <t xml:space="preserve">financial  </t>
  </si>
  <si>
    <t xml:space="preserve">Surplus on </t>
  </si>
  <si>
    <t xml:space="preserve">components of  </t>
  </si>
  <si>
    <t xml:space="preserve">Total </t>
  </si>
  <si>
    <t>Paid-Up</t>
  </si>
  <si>
    <t>Premium on</t>
  </si>
  <si>
    <t>Appropriated to</t>
  </si>
  <si>
    <t>perpetual</t>
  </si>
  <si>
    <t>statements in</t>
  </si>
  <si>
    <t>revaluation</t>
  </si>
  <si>
    <t>shareholder's</t>
  </si>
  <si>
    <t>shareholders'</t>
  </si>
  <si>
    <t>Share Capital</t>
  </si>
  <si>
    <t>ordinary share</t>
  </si>
  <si>
    <t xml:space="preserve">legal reserve </t>
  </si>
  <si>
    <t xml:space="preserve"> debentures</t>
  </si>
  <si>
    <t>foreign currency</t>
  </si>
  <si>
    <t xml:space="preserve"> of assets</t>
  </si>
  <si>
    <t xml:space="preserve">equity </t>
  </si>
  <si>
    <t>equity</t>
  </si>
  <si>
    <t>Balance as at January 1, 2022</t>
  </si>
  <si>
    <t xml:space="preserve">Total Comprehensive income </t>
  </si>
  <si>
    <t xml:space="preserve">     for the period</t>
  </si>
  <si>
    <t>Issuance of subordinated perpetual debentures</t>
  </si>
  <si>
    <t>Balance as at September 30, 2022</t>
  </si>
  <si>
    <t>Balance as at January 1, 2021</t>
  </si>
  <si>
    <t>Total Comprehensive income for the period</t>
  </si>
  <si>
    <t>Transfer surplus on revaluation</t>
  </si>
  <si>
    <t xml:space="preserve">       of assets to retained earnings</t>
  </si>
  <si>
    <t>Balance as at September 30, 2021</t>
  </si>
  <si>
    <t xml:space="preserve">Other components of </t>
  </si>
  <si>
    <t>shareholders' equity</t>
  </si>
  <si>
    <t xml:space="preserve"> Issued and Paid-Up </t>
  </si>
  <si>
    <t>Surplus on revaluation</t>
  </si>
  <si>
    <t>Total</t>
  </si>
  <si>
    <t xml:space="preserve"> shareholders' equity</t>
  </si>
  <si>
    <t>Statements of cash flows</t>
  </si>
  <si>
    <t>Cash flows from operating activities</t>
  </si>
  <si>
    <t>Profit (Loss) for the period</t>
  </si>
  <si>
    <t>Adjustments to reconcile profit (loss) before tax</t>
  </si>
  <si>
    <t xml:space="preserve"> to net cash flows from (used in) operating activities:</t>
  </si>
  <si>
    <t>Depreciation and amortization</t>
  </si>
  <si>
    <t>Allowance for expected credit losses (reverse)</t>
  </si>
  <si>
    <t>Allowance for declining in value of inventories (reverse)</t>
  </si>
  <si>
    <t>Loss (gains) from sale of property, plant and equipment</t>
  </si>
  <si>
    <t>Loss (gains) from forward foreign exchange</t>
  </si>
  <si>
    <t>contract liabilities</t>
  </si>
  <si>
    <t>Unrealized loss (gain) on exchange</t>
  </si>
  <si>
    <t xml:space="preserve">Loss (gains) on exchange rate translation </t>
  </si>
  <si>
    <t>of financial statements due to dissolution of</t>
  </si>
  <si>
    <t>subsidiary</t>
  </si>
  <si>
    <t>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</si>
  <si>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</si>
  <si>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</si>
  <si>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</si>
  <si>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</si>
  <si>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</si>
  <si>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</si>
  <si>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</si>
  <si>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 xml:space="preserve">Other non-current assets </t>
  </si>
  <si>
    <t>Operating liabilities increased (decreased)</t>
  </si>
  <si>
    <t>Cash paid for employee benefit obligations</t>
  </si>
  <si>
    <t>Cash paid for corporate income tax</t>
  </si>
  <si>
    <t>Cash received from interest income</t>
  </si>
  <si>
    <t>Cash paid for finance cost</t>
  </si>
  <si>
    <t>Net cash from operating activities</t>
  </si>
  <si>
    <t>Cash flows from investing activities</t>
  </si>
  <si>
    <t>Cash paid for property, plant and equipment</t>
  </si>
  <si>
    <t>Cash paid for intangible assets</t>
  </si>
  <si>
    <t xml:space="preserve">Cash received from selling </t>
  </si>
  <si>
    <t>property, plant and equipment</t>
  </si>
  <si>
    <t>Net cash from (used in) investing activities</t>
  </si>
  <si>
    <t>Cash flows from financing activities:</t>
  </si>
  <si>
    <t xml:space="preserve">Increased (decrease) in bank overdrafts </t>
  </si>
  <si>
    <t>and short-term loans from financial institutions</t>
  </si>
  <si>
    <t>Cash paid for lease liabilities</t>
  </si>
  <si>
    <t>Cash paid for issuance of subordinated perpetual</t>
  </si>
  <si>
    <t>debentures</t>
  </si>
  <si>
    <t>Net cash from (used in) financing activities</t>
  </si>
  <si>
    <t xml:space="preserve">Difference in exchange rates on translation  </t>
  </si>
  <si>
    <t xml:space="preserve">   of financial statement increase (decrease)</t>
  </si>
  <si>
    <t>Effect from foreign exchange in cash and cash equivalents</t>
  </si>
  <si>
    <t>Net cash and cash equivalents increased (decreased)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</si>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</sst>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%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[&lt;=99999999][$-D000000]0\-####\-####;[$-D000000]#\-####\-####"/>
    <numFmt numFmtId="169" formatCode="#,##0.00;[Red]\(#,##0.00\)"/>
    <numFmt numFmtId="170" formatCode="_(* #,##0.00_);_(* \(#,##0.00\);_(* &quot;-&quot;_);_(@_)"/>
    <numFmt numFmtId="171" formatCode="_(* #,##0.0000_);_(* \(#,##0.0000\);_(* &quot;-&quot;??_);_(@_)"/>
    <numFmt numFmtId="172" formatCode="_(* #,##0.000_);_(* \(#,##0.00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4"/>
      <color rgb="FF20212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9" fillId="0" borderId="0"/>
    <xf numFmtId="0" fontId="11" fillId="0" borderId="0"/>
    <xf numFmtId="0" fontId="2" fillId="0" borderId="0"/>
    <xf numFmtId="0" fontId="12" fillId="0" borderId="0"/>
    <xf numFmtId="0" fontId="2" fillId="0" borderId="0"/>
    <xf numFmtId="165" fontId="4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14" fillId="0" borderId="0"/>
  </cellStyleXfs>
  <cellXfs count="243">
    <xf numFmtId="0" fontId="0" fillId="0" borderId="0" xfId="0"/>
    <xf numFmtId="49" fontId="3" fillId="0" borderId="0" xfId="1" applyNumberFormat="1" applyFont="1" applyAlignment="1">
      <alignment horizontal="left"/>
    </xf>
    <xf numFmtId="49" fontId="3" fillId="0" borderId="0" xfId="1" applyNumberFormat="1" applyFont="1"/>
    <xf numFmtId="0" fontId="3" fillId="0" borderId="0" xfId="1" applyFont="1"/>
    <xf numFmtId="49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166" fontId="3" fillId="0" borderId="0" xfId="2" applyNumberFormat="1" applyFont="1" applyFill="1"/>
    <xf numFmtId="0" fontId="6" fillId="0" borderId="0" xfId="3" applyFont="1" applyAlignment="1">
      <alignment horizontal="center"/>
    </xf>
    <xf numFmtId="0" fontId="6" fillId="0" borderId="0" xfId="4" applyFont="1" applyAlignment="1">
      <alignment horizontal="center"/>
    </xf>
    <xf numFmtId="167" fontId="6" fillId="0" borderId="0" xfId="5" applyNumberFormat="1" applyFont="1" applyFill="1" applyAlignment="1">
      <alignment horizontal="center"/>
    </xf>
    <xf numFmtId="43" fontId="6" fillId="0" borderId="0" xfId="5" applyFont="1" applyFill="1" applyAlignment="1">
      <alignment horizontal="center"/>
    </xf>
    <xf numFmtId="0" fontId="6" fillId="0" borderId="0" xfId="3" applyFont="1" applyAlignment="1">
      <alignment horizontal="right"/>
    </xf>
    <xf numFmtId="0" fontId="6" fillId="0" borderId="1" xfId="4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167" fontId="6" fillId="0" borderId="1" xfId="5" applyNumberFormat="1" applyFont="1" applyFill="1" applyBorder="1" applyAlignment="1">
      <alignment horizontal="center" shrinkToFit="1"/>
    </xf>
    <xf numFmtId="43" fontId="6" fillId="0" borderId="1" xfId="5" applyFont="1" applyFill="1" applyBorder="1" applyAlignment="1">
      <alignment horizontal="center"/>
    </xf>
    <xf numFmtId="167" fontId="6" fillId="0" borderId="1" xfId="5" applyNumberFormat="1" applyFont="1" applyFill="1" applyBorder="1" applyAlignment="1">
      <alignment horizontal="center"/>
    </xf>
    <xf numFmtId="167" fontId="6" fillId="0" borderId="1" xfId="5" quotePrefix="1" applyNumberFormat="1" applyFont="1" applyFill="1" applyBorder="1" applyAlignment="1">
      <alignment horizontal="center"/>
    </xf>
    <xf numFmtId="0" fontId="3" fillId="0" borderId="2" xfId="4" applyFont="1" applyBorder="1"/>
    <xf numFmtId="0" fontId="6" fillId="0" borderId="2" xfId="4" applyFont="1" applyBorder="1" applyAlignment="1">
      <alignment horizontal="center"/>
    </xf>
    <xf numFmtId="49" fontId="7" fillId="0" borderId="2" xfId="5" quotePrefix="1" applyNumberFormat="1" applyFont="1" applyFill="1" applyBorder="1" applyAlignment="1">
      <alignment horizontal="center" shrinkToFit="1"/>
    </xf>
    <xf numFmtId="49" fontId="7" fillId="0" borderId="2" xfId="5" applyNumberFormat="1" applyFont="1" applyFill="1" applyBorder="1" applyAlignment="1">
      <alignment horizontal="center" shrinkToFit="1"/>
    </xf>
    <xf numFmtId="0" fontId="3" fillId="0" borderId="0" xfId="4" applyFont="1"/>
    <xf numFmtId="0" fontId="6" fillId="0" borderId="0" xfId="4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49" fontId="6" fillId="0" borderId="0" xfId="1" applyNumberFormat="1" applyFont="1"/>
    <xf numFmtId="0" fontId="6" fillId="0" borderId="0" xfId="1" applyFont="1"/>
    <xf numFmtId="49" fontId="6" fillId="0" borderId="0" xfId="2" applyNumberFormat="1" applyFont="1" applyFill="1" applyAlignment="1">
      <alignment horizontal="center"/>
    </xf>
    <xf numFmtId="43" fontId="6" fillId="0" borderId="0" xfId="10" applyFont="1" applyFill="1"/>
    <xf numFmtId="43" fontId="3" fillId="0" borderId="0" xfId="10" applyFont="1" applyFill="1"/>
    <xf numFmtId="43" fontId="3" fillId="0" borderId="0" xfId="10" applyFont="1" applyFill="1" applyAlignment="1">
      <alignment horizontal="center"/>
    </xf>
    <xf numFmtId="43" fontId="3" fillId="0" borderId="0" xfId="10" applyFont="1" applyFill="1" applyBorder="1" applyAlignment="1">
      <alignment horizontal="center"/>
    </xf>
    <xf numFmtId="43" fontId="3" fillId="0" borderId="0" xfId="10" applyFont="1" applyFill="1" applyBorder="1"/>
    <xf numFmtId="43" fontId="3" fillId="0" borderId="2" xfId="10" applyFont="1" applyFill="1" applyBorder="1" applyAlignment="1">
      <alignment horizontal="center"/>
    </xf>
    <xf numFmtId="43" fontId="3" fillId="0" borderId="2" xfId="10" applyFont="1" applyFill="1" applyBorder="1"/>
    <xf numFmtId="43" fontId="6" fillId="0" borderId="2" xfId="10" applyFont="1" applyFill="1" applyBorder="1"/>
    <xf numFmtId="43" fontId="6" fillId="0" borderId="0" xfId="10" applyFont="1" applyFill="1" applyBorder="1" applyAlignment="1">
      <alignment horizontal="center"/>
    </xf>
    <xf numFmtId="43" fontId="6" fillId="0" borderId="0" xfId="10" applyFont="1" applyFill="1" applyBorder="1"/>
    <xf numFmtId="43" fontId="6" fillId="0" borderId="3" xfId="10" applyFont="1" applyFill="1" applyBorder="1"/>
    <xf numFmtId="167" fontId="6" fillId="0" borderId="0" xfId="2" applyNumberFormat="1" applyFont="1" applyFill="1"/>
    <xf numFmtId="165" fontId="6" fillId="0" borderId="0" xfId="2" applyNumberFormat="1" applyFont="1" applyFill="1"/>
    <xf numFmtId="165" fontId="6" fillId="0" borderId="0" xfId="2" applyNumberFormat="1" applyFont="1" applyFill="1" applyBorder="1"/>
    <xf numFmtId="43" fontId="6" fillId="0" borderId="0" xfId="1" applyNumberFormat="1" applyFont="1"/>
    <xf numFmtId="43" fontId="6" fillId="0" borderId="0" xfId="11" applyFont="1" applyFill="1"/>
    <xf numFmtId="0" fontId="3" fillId="0" borderId="0" xfId="3" applyFont="1" applyAlignment="1">
      <alignment horizontal="center"/>
    </xf>
    <xf numFmtId="0" fontId="7" fillId="0" borderId="2" xfId="5" applyNumberFormat="1" applyFont="1" applyFill="1" applyBorder="1" applyAlignment="1">
      <alignment horizontal="center" shrinkToFit="1"/>
    </xf>
    <xf numFmtId="49" fontId="3" fillId="0" borderId="0" xfId="12" applyNumberFormat="1" applyFont="1"/>
    <xf numFmtId="168" fontId="6" fillId="0" borderId="0" xfId="13" applyNumberFormat="1" applyFont="1" applyAlignment="1">
      <alignment horizontal="left"/>
    </xf>
    <xf numFmtId="49" fontId="6" fillId="0" borderId="0" xfId="1" applyNumberFormat="1" applyFont="1" applyAlignment="1">
      <alignment horizontal="center"/>
    </xf>
    <xf numFmtId="165" fontId="6" fillId="0" borderId="0" xfId="2" applyNumberFormat="1" applyFont="1" applyFill="1" applyAlignment="1">
      <alignment horizontal="center"/>
    </xf>
    <xf numFmtId="169" fontId="6" fillId="0" borderId="0" xfId="13" applyNumberFormat="1" applyFont="1"/>
    <xf numFmtId="43" fontId="6" fillId="0" borderId="4" xfId="10" applyFont="1" applyFill="1" applyBorder="1"/>
    <xf numFmtId="40" fontId="6" fillId="0" borderId="0" xfId="13" applyNumberFormat="1" applyFont="1"/>
    <xf numFmtId="0" fontId="6" fillId="0" borderId="0" xfId="12" applyFont="1"/>
    <xf numFmtId="0" fontId="3" fillId="0" borderId="0" xfId="14" applyFont="1"/>
    <xf numFmtId="0" fontId="6" fillId="0" borderId="0" xfId="13" applyFont="1"/>
    <xf numFmtId="49" fontId="6" fillId="0" borderId="0" xfId="2" applyNumberFormat="1" applyFont="1" applyFill="1" applyBorder="1" applyAlignment="1">
      <alignment horizontal="center"/>
    </xf>
    <xf numFmtId="43" fontId="3" fillId="0" borderId="0" xfId="1" applyNumberFormat="1" applyFont="1"/>
    <xf numFmtId="0" fontId="6" fillId="0" borderId="1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3" fillId="0" borderId="0" xfId="4" quotePrefix="1" applyFont="1" applyAlignment="1">
      <alignment horizontal="left" vertical="center"/>
    </xf>
    <xf numFmtId="166" fontId="3" fillId="0" borderId="0" xfId="4" quotePrefix="1" applyNumberFormat="1" applyFont="1" applyAlignment="1">
      <alignment horizontal="left" vertical="center"/>
    </xf>
    <xf numFmtId="49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/>
    <xf numFmtId="0" fontId="3" fillId="0" borderId="0" xfId="4" applyFont="1" applyAlignment="1">
      <alignment vertical="center"/>
    </xf>
    <xf numFmtId="0" fontId="3" fillId="0" borderId="0" xfId="4" applyFont="1" applyAlignment="1">
      <alignment vertical="center" shrinkToFit="1"/>
    </xf>
    <xf numFmtId="166" fontId="3" fillId="0" borderId="0" xfId="2" applyNumberFormat="1" applyFont="1" applyFill="1" applyBorder="1" applyAlignment="1">
      <alignment horizontal="center"/>
    </xf>
    <xf numFmtId="0" fontId="3" fillId="0" borderId="0" xfId="4" applyFont="1" applyAlignment="1">
      <alignment horizontal="left" vertical="center" indent="1"/>
    </xf>
    <xf numFmtId="0" fontId="3" fillId="0" borderId="0" xfId="4" applyFont="1" applyAlignment="1">
      <alignment horizontal="left" vertical="center" shrinkToFit="1"/>
    </xf>
    <xf numFmtId="165" fontId="3" fillId="0" borderId="5" xfId="1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5" xfId="2" applyNumberFormat="1" applyFont="1" applyFill="1" applyBorder="1"/>
    <xf numFmtId="165" fontId="3" fillId="0" borderId="0" xfId="1" applyNumberFormat="1" applyFont="1"/>
    <xf numFmtId="165" fontId="3" fillId="0" borderId="5" xfId="1" applyNumberFormat="1" applyFont="1" applyBorder="1"/>
    <xf numFmtId="0" fontId="3" fillId="0" borderId="0" xfId="15" applyFont="1"/>
    <xf numFmtId="166" fontId="3" fillId="0" borderId="0" xfId="4" applyNumberFormat="1" applyFont="1" applyAlignment="1">
      <alignment horizontal="left" vertical="center"/>
    </xf>
    <xf numFmtId="166" fontId="3" fillId="0" borderId="0" xfId="11" applyNumberFormat="1" applyFont="1" applyFill="1" applyBorder="1" applyAlignment="1">
      <alignment horizontal="center"/>
    </xf>
    <xf numFmtId="166" fontId="3" fillId="0" borderId="0" xfId="2" applyNumberFormat="1" applyFont="1" applyFill="1" applyBorder="1"/>
    <xf numFmtId="166" fontId="3" fillId="0" borderId="0" xfId="1" applyNumberFormat="1" applyFont="1"/>
    <xf numFmtId="165" fontId="3" fillId="0" borderId="0" xfId="10" applyNumberFormat="1" applyFont="1" applyFill="1" applyBorder="1" applyAlignment="1">
      <alignment horizontal="center"/>
    </xf>
    <xf numFmtId="165" fontId="3" fillId="0" borderId="0" xfId="10" applyNumberFormat="1" applyFont="1" applyFill="1" applyBorder="1"/>
    <xf numFmtId="165" fontId="3" fillId="0" borderId="0" xfId="10" applyNumberFormat="1" applyFont="1" applyFill="1"/>
    <xf numFmtId="165" fontId="3" fillId="0" borderId="0" xfId="10" applyNumberFormat="1" applyFont="1" applyFill="1" applyAlignment="1">
      <alignment horizontal="center"/>
    </xf>
    <xf numFmtId="165" fontId="6" fillId="0" borderId="0" xfId="10" applyNumberFormat="1" applyFont="1" applyFill="1" applyBorder="1"/>
    <xf numFmtId="165" fontId="6" fillId="0" borderId="0" xfId="10" applyNumberFormat="1" applyFont="1" applyFill="1"/>
    <xf numFmtId="165" fontId="3" fillId="0" borderId="2" xfId="10" applyNumberFormat="1" applyFont="1" applyFill="1" applyBorder="1"/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170" fontId="6" fillId="0" borderId="0" xfId="1" applyNumberFormat="1" applyFont="1"/>
    <xf numFmtId="0" fontId="3" fillId="0" borderId="0" xfId="3" applyFont="1"/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3" fontId="3" fillId="0" borderId="0" xfId="11" applyFont="1" applyFill="1" applyAlignment="1">
      <alignment horizontal="center"/>
    </xf>
    <xf numFmtId="49" fontId="3" fillId="0" borderId="0" xfId="16" applyNumberFormat="1" applyFont="1"/>
    <xf numFmtId="165" fontId="3" fillId="0" borderId="0" xfId="10" quotePrefix="1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3" fillId="0" borderId="0" xfId="10" quotePrefix="1" applyNumberFormat="1" applyFont="1" applyFill="1" applyBorder="1" applyAlignment="1">
      <alignment horizontal="center"/>
    </xf>
    <xf numFmtId="165" fontId="6" fillId="0" borderId="4" xfId="10" applyNumberFormat="1" applyFont="1" applyFill="1" applyBorder="1"/>
    <xf numFmtId="49" fontId="6" fillId="0" borderId="0" xfId="16" applyNumberFormat="1" applyFont="1"/>
    <xf numFmtId="49" fontId="3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left"/>
    </xf>
    <xf numFmtId="165" fontId="6" fillId="0" borderId="0" xfId="10" quotePrefix="1" applyNumberFormat="1" applyFont="1" applyFill="1" applyBorder="1" applyAlignment="1">
      <alignment horizontal="center"/>
    </xf>
    <xf numFmtId="165" fontId="3" fillId="0" borderId="2" xfId="10" applyNumberFormat="1" applyFont="1" applyFill="1" applyBorder="1" applyAlignment="1">
      <alignment horizontal="center"/>
    </xf>
    <xf numFmtId="165" fontId="6" fillId="0" borderId="3" xfId="10" applyNumberFormat="1" applyFont="1" applyFill="1" applyBorder="1"/>
    <xf numFmtId="49" fontId="6" fillId="0" borderId="0" xfId="17" applyNumberFormat="1" applyFont="1"/>
    <xf numFmtId="166" fontId="6" fillId="0" borderId="0" xfId="1" applyNumberFormat="1" applyFont="1"/>
    <xf numFmtId="49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Alignment="1">
      <alignment horizontal="center"/>
    </xf>
    <xf numFmtId="165" fontId="3" fillId="0" borderId="0" xfId="11" applyNumberFormat="1" applyFont="1" applyFill="1" applyBorder="1" applyAlignment="1">
      <alignment horizontal="center"/>
    </xf>
    <xf numFmtId="165" fontId="3" fillId="0" borderId="0" xfId="11" quotePrefix="1" applyNumberFormat="1" applyFont="1" applyFill="1" applyBorder="1" applyAlignment="1">
      <alignment horizontal="center"/>
    </xf>
    <xf numFmtId="166" fontId="3" fillId="0" borderId="0" xfId="1" applyNumberFormat="1" applyFont="1" applyAlignment="1">
      <alignment horizontal="left" indent="1"/>
    </xf>
    <xf numFmtId="165" fontId="6" fillId="0" borderId="4" xfId="1" applyNumberFormat="1" applyFont="1" applyBorder="1"/>
    <xf numFmtId="165" fontId="6" fillId="0" borderId="0" xfId="2" quotePrefix="1" applyNumberFormat="1" applyFont="1" applyFill="1" applyBorder="1" applyAlignment="1">
      <alignment horizontal="center"/>
    </xf>
    <xf numFmtId="165" fontId="6" fillId="0" borderId="0" xfId="1" applyNumberFormat="1" applyFont="1"/>
    <xf numFmtId="165" fontId="6" fillId="0" borderId="3" xfId="2" applyNumberFormat="1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71" fontId="3" fillId="0" borderId="0" xfId="1" applyNumberFormat="1" applyFont="1"/>
    <xf numFmtId="171" fontId="3" fillId="0" borderId="0" xfId="2" applyNumberFormat="1" applyFont="1" applyFill="1" applyAlignment="1">
      <alignment horizontal="center"/>
    </xf>
    <xf numFmtId="171" fontId="3" fillId="0" borderId="5" xfId="2" applyNumberFormat="1" applyFont="1" applyFill="1" applyBorder="1"/>
    <xf numFmtId="171" fontId="3" fillId="0" borderId="0" xfId="2" quotePrefix="1" applyNumberFormat="1" applyFont="1" applyFill="1" applyBorder="1" applyAlignment="1">
      <alignment horizontal="center"/>
    </xf>
    <xf numFmtId="171" fontId="3" fillId="0" borderId="0" xfId="2" applyNumberFormat="1" applyFont="1" applyFill="1" applyBorder="1"/>
    <xf numFmtId="172" fontId="3" fillId="0" borderId="0" xfId="2" applyNumberFormat="1" applyFont="1" applyFill="1" applyBorder="1"/>
    <xf numFmtId="172" fontId="3" fillId="0" borderId="0" xfId="2" quotePrefix="1" applyNumberFormat="1" applyFont="1" applyFill="1" applyBorder="1" applyAlignment="1">
      <alignment horizontal="center"/>
    </xf>
    <xf numFmtId="172" fontId="3" fillId="0" borderId="0" xfId="1" applyNumberFormat="1" applyFont="1"/>
    <xf numFmtId="166" fontId="3" fillId="0" borderId="0" xfId="3" applyNumberFormat="1" applyFont="1"/>
    <xf numFmtId="166" fontId="3" fillId="0" borderId="0" xfId="2" applyNumberFormat="1" applyFont="1" applyFill="1" applyAlignment="1"/>
    <xf numFmtId="165" fontId="3" fillId="0" borderId="0" xfId="2" applyNumberFormat="1" applyFont="1" applyFill="1" applyAlignment="1"/>
    <xf numFmtId="49" fontId="6" fillId="0" borderId="2" xfId="5" quotePrefix="1" applyNumberFormat="1" applyFont="1" applyFill="1" applyBorder="1" applyAlignment="1">
      <alignment horizontal="center" shrinkToFit="1"/>
    </xf>
    <xf numFmtId="49" fontId="6" fillId="0" borderId="2" xfId="5" applyNumberFormat="1" applyFont="1" applyFill="1" applyBorder="1" applyAlignment="1">
      <alignment horizontal="center" shrinkToFit="1"/>
    </xf>
    <xf numFmtId="165" fontId="6" fillId="0" borderId="0" xfId="2" applyNumberFormat="1" applyFont="1" applyFill="1" applyAlignment="1"/>
    <xf numFmtId="165" fontId="3" fillId="0" borderId="0" xfId="10" applyNumberFormat="1" applyFont="1" applyFill="1" applyAlignment="1"/>
    <xf numFmtId="165" fontId="6" fillId="0" borderId="0" xfId="10" applyNumberFormat="1" applyFont="1" applyFill="1" applyAlignment="1"/>
    <xf numFmtId="165" fontId="3" fillId="0" borderId="0" xfId="10" applyNumberFormat="1" applyFont="1" applyFill="1" applyBorder="1" applyAlignment="1"/>
    <xf numFmtId="165" fontId="6" fillId="0" borderId="0" xfId="10" applyNumberFormat="1" applyFont="1" applyFill="1" applyBorder="1" applyAlignment="1"/>
    <xf numFmtId="165" fontId="6" fillId="0" borderId="4" xfId="10" applyNumberFormat="1" applyFont="1" applyFill="1" applyBorder="1" applyAlignment="1"/>
    <xf numFmtId="165" fontId="3" fillId="0" borderId="2" xfId="10" applyNumberFormat="1" applyFont="1" applyFill="1" applyBorder="1" applyAlignment="1"/>
    <xf numFmtId="165" fontId="6" fillId="0" borderId="3" xfId="10" applyNumberFormat="1" applyFont="1" applyFill="1" applyBorder="1" applyAlignment="1"/>
    <xf numFmtId="165" fontId="6" fillId="0" borderId="0" xfId="2" applyNumberFormat="1" applyFont="1" applyFill="1" applyBorder="1" applyAlignment="1"/>
    <xf numFmtId="165" fontId="3" fillId="0" borderId="0" xfId="2" applyNumberFormat="1" applyFont="1" applyFill="1" applyBorder="1" applyAlignment="1"/>
    <xf numFmtId="166" fontId="3" fillId="0" borderId="0" xfId="1" applyNumberFormat="1" applyFont="1" applyAlignment="1">
      <alignment horizontal="left"/>
    </xf>
    <xf numFmtId="166" fontId="3" fillId="0" borderId="0" xfId="2" applyNumberFormat="1" applyFont="1" applyFill="1" applyBorder="1" applyAlignment="1"/>
    <xf numFmtId="171" fontId="3" fillId="0" borderId="5" xfId="2" applyNumberFormat="1" applyFont="1" applyFill="1" applyBorder="1" applyAlignment="1"/>
    <xf numFmtId="171" fontId="3" fillId="0" borderId="0" xfId="2" applyNumberFormat="1" applyFont="1" applyFill="1" applyBorder="1" applyAlignment="1"/>
    <xf numFmtId="172" fontId="3" fillId="0" borderId="0" xfId="2" applyNumberFormat="1" applyFont="1" applyFill="1" applyBorder="1" applyAlignment="1"/>
    <xf numFmtId="0" fontId="3" fillId="0" borderId="0" xfId="16" applyFont="1" applyAlignment="1">
      <alignment horizontal="left"/>
    </xf>
    <xf numFmtId="0" fontId="3" fillId="0" borderId="0" xfId="16" applyFont="1" applyAlignment="1">
      <alignment horizontal="center"/>
    </xf>
    <xf numFmtId="0" fontId="3" fillId="0" borderId="0" xfId="16" applyFont="1"/>
    <xf numFmtId="0" fontId="3" fillId="0" borderId="0" xfId="16" applyFont="1" applyAlignment="1">
      <alignment horizontal="right"/>
    </xf>
    <xf numFmtId="0" fontId="6" fillId="0" borderId="0" xfId="16" applyFont="1" applyAlignment="1">
      <alignment horizontal="right"/>
    </xf>
    <xf numFmtId="0" fontId="3" fillId="0" borderId="0" xfId="3" applyFont="1"/>
    <xf numFmtId="0" fontId="6" fillId="0" borderId="0" xfId="16" applyFont="1" applyAlignment="1">
      <alignment horizontal="center"/>
    </xf>
    <xf numFmtId="165" fontId="6" fillId="0" borderId="0" xfId="18" applyFont="1" applyFill="1" applyBorder="1" applyAlignment="1">
      <alignment horizontal="right"/>
    </xf>
    <xf numFmtId="43" fontId="6" fillId="0" borderId="4" xfId="3" applyNumberFormat="1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6" fillId="0" borderId="0" xfId="16" applyFont="1" applyAlignment="1">
      <alignment horizontal="center"/>
    </xf>
    <xf numFmtId="165" fontId="6" fillId="0" borderId="4" xfId="18" applyFont="1" applyFill="1" applyBorder="1" applyAlignment="1">
      <alignment horizontal="center"/>
    </xf>
    <xf numFmtId="165" fontId="3" fillId="0" borderId="0" xfId="18" applyFont="1" applyFill="1"/>
    <xf numFmtId="0" fontId="6" fillId="0" borderId="0" xfId="3" applyFont="1"/>
    <xf numFmtId="165" fontId="6" fillId="0" borderId="0" xfId="18" applyFont="1" applyFill="1" applyBorder="1" applyAlignment="1">
      <alignment horizontal="center"/>
    </xf>
    <xf numFmtId="0" fontId="6" fillId="0" borderId="0" xfId="3" applyFont="1" applyAlignment="1">
      <alignment horizontal="center" wrapText="1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top"/>
    </xf>
    <xf numFmtId="0" fontId="6" fillId="0" borderId="0" xfId="16" applyFont="1" applyAlignment="1">
      <alignment horizontal="center" vertical="center" wrapText="1"/>
    </xf>
    <xf numFmtId="0" fontId="6" fillId="0" borderId="2" xfId="16" applyFont="1" applyBorder="1" applyAlignment="1">
      <alignment horizontal="center"/>
    </xf>
    <xf numFmtId="0" fontId="6" fillId="0" borderId="0" xfId="3" applyFont="1" applyAlignment="1">
      <alignment horizontal="center" vertical="center" wrapText="1"/>
    </xf>
    <xf numFmtId="165" fontId="6" fillId="0" borderId="0" xfId="18" applyFont="1" applyFill="1" applyAlignment="1">
      <alignment horizontal="center" wrapText="1"/>
    </xf>
    <xf numFmtId="0" fontId="6" fillId="0" borderId="0" xfId="16" applyFont="1" applyAlignment="1">
      <alignment vertical="center"/>
    </xf>
    <xf numFmtId="0" fontId="6" fillId="0" borderId="2" xfId="16" applyFont="1" applyBorder="1" applyAlignment="1">
      <alignment horizontal="center"/>
    </xf>
    <xf numFmtId="0" fontId="6" fillId="0" borderId="2" xfId="16" applyFont="1" applyBorder="1" applyAlignment="1">
      <alignment horizontal="center" vertical="center"/>
    </xf>
    <xf numFmtId="0" fontId="6" fillId="0" borderId="2" xfId="3" applyFont="1" applyBorder="1" applyAlignment="1">
      <alignment horizontal="center" wrapText="1"/>
    </xf>
    <xf numFmtId="0" fontId="6" fillId="0" borderId="2" xfId="3" applyFont="1" applyBorder="1" applyAlignment="1">
      <alignment horizontal="center"/>
    </xf>
    <xf numFmtId="0" fontId="6" fillId="0" borderId="0" xfId="16" applyFont="1" applyAlignment="1">
      <alignment horizontal="center" vertical="center"/>
    </xf>
    <xf numFmtId="0" fontId="6" fillId="0" borderId="0" xfId="19" applyFont="1"/>
    <xf numFmtId="49" fontId="3" fillId="0" borderId="0" xfId="16" applyNumberFormat="1" applyFont="1" applyAlignment="1">
      <alignment horizontal="center"/>
    </xf>
    <xf numFmtId="49" fontId="6" fillId="0" borderId="0" xfId="16" applyNumberFormat="1" applyFont="1" applyAlignment="1">
      <alignment horizontal="center"/>
    </xf>
    <xf numFmtId="165" fontId="6" fillId="0" borderId="0" xfId="18" applyFont="1" applyFill="1" applyBorder="1"/>
    <xf numFmtId="0" fontId="6" fillId="0" borderId="0" xfId="19" applyFont="1" applyAlignment="1">
      <alignment horizontal="left"/>
    </xf>
    <xf numFmtId="0" fontId="6" fillId="0" borderId="0" xfId="16" applyFont="1"/>
    <xf numFmtId="0" fontId="3" fillId="0" borderId="2" xfId="3" applyFont="1" applyBorder="1"/>
    <xf numFmtId="165" fontId="6" fillId="0" borderId="2" xfId="18" applyFont="1" applyFill="1" applyBorder="1" applyAlignment="1">
      <alignment horizontal="right"/>
    </xf>
    <xf numFmtId="165" fontId="6" fillId="0" borderId="0" xfId="18" applyFont="1" applyFill="1" applyBorder="1" applyAlignment="1"/>
    <xf numFmtId="165" fontId="6" fillId="0" borderId="2" xfId="18" applyFont="1" applyFill="1" applyBorder="1" applyAlignment="1">
      <alignment horizontal="center"/>
    </xf>
    <xf numFmtId="165" fontId="6" fillId="0" borderId="2" xfId="18" applyFont="1" applyFill="1" applyBorder="1" applyAlignment="1">
      <alignment horizontal="center" wrapText="1"/>
    </xf>
    <xf numFmtId="0" fontId="6" fillId="0" borderId="0" xfId="3" applyFont="1" applyAlignment="1">
      <alignment horizontal="center" vertical="center"/>
    </xf>
    <xf numFmtId="43" fontId="6" fillId="0" borderId="0" xfId="10" applyFont="1" applyFill="1" applyAlignment="1">
      <alignment horizontal="center" vertical="center"/>
    </xf>
    <xf numFmtId="43" fontId="6" fillId="0" borderId="0" xfId="10" applyFont="1" applyFill="1" applyAlignment="1">
      <alignment horizontal="center"/>
    </xf>
    <xf numFmtId="0" fontId="13" fillId="0" borderId="0" xfId="0" applyFont="1" applyAlignment="1">
      <alignment horizontal="left" vertical="center"/>
    </xf>
    <xf numFmtId="0" fontId="6" fillId="0" borderId="2" xfId="3" applyFont="1" applyBorder="1" applyAlignment="1">
      <alignment horizontal="right"/>
    </xf>
    <xf numFmtId="0" fontId="6" fillId="0" borderId="1" xfId="3" applyFont="1" applyBorder="1" applyAlignment="1">
      <alignment horizontal="center"/>
    </xf>
    <xf numFmtId="49" fontId="7" fillId="0" borderId="2" xfId="3" applyNumberFormat="1" applyFont="1" applyBorder="1" applyAlignment="1">
      <alignment horizontal="center" shrinkToFit="1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center" vertical="center"/>
    </xf>
    <xf numFmtId="49" fontId="6" fillId="0" borderId="0" xfId="2" quotePrefix="1" applyNumberFormat="1" applyFont="1" applyFill="1" applyAlignment="1">
      <alignment horizontal="center"/>
    </xf>
    <xf numFmtId="49" fontId="6" fillId="0" borderId="0" xfId="20" applyNumberFormat="1" applyFont="1" applyFill="1"/>
    <xf numFmtId="165" fontId="6" fillId="0" borderId="0" xfId="20" applyNumberFormat="1" applyFont="1" applyFill="1"/>
    <xf numFmtId="166" fontId="3" fillId="0" borderId="0" xfId="20" applyNumberFormat="1" applyFont="1" applyFill="1"/>
    <xf numFmtId="166" fontId="3" fillId="0" borderId="0" xfId="20" applyNumberFormat="1" applyFont="1" applyFill="1" applyAlignment="1">
      <alignment horizontal="left" indent="1"/>
    </xf>
    <xf numFmtId="166" fontId="3" fillId="0" borderId="0" xfId="20" applyNumberFormat="1" applyFont="1" applyFill="1" applyAlignment="1"/>
    <xf numFmtId="165" fontId="3" fillId="0" borderId="0" xfId="21" applyNumberFormat="1" applyFont="1" applyFill="1" applyAlignment="1">
      <alignment horizontal="center"/>
    </xf>
    <xf numFmtId="165" fontId="3" fillId="0" borderId="0" xfId="21" applyNumberFormat="1" applyFont="1" applyFill="1"/>
    <xf numFmtId="166" fontId="6" fillId="0" borderId="0" xfId="20" applyNumberFormat="1" applyFont="1" applyFill="1"/>
    <xf numFmtId="165" fontId="6" fillId="0" borderId="0" xfId="10" applyNumberFormat="1" applyFont="1" applyFill="1" applyBorder="1" applyAlignment="1">
      <alignment horizontal="right"/>
    </xf>
    <xf numFmtId="166" fontId="3" fillId="0" borderId="0" xfId="20" applyNumberFormat="1" applyFont="1" applyFill="1" applyAlignment="1">
      <alignment shrinkToFit="1"/>
    </xf>
    <xf numFmtId="166" fontId="3" fillId="0" borderId="0" xfId="3" applyNumberFormat="1" applyFont="1" applyAlignment="1">
      <alignment shrinkToFit="1"/>
    </xf>
    <xf numFmtId="165" fontId="3" fillId="0" borderId="0" xfId="10" applyNumberFormat="1" applyFont="1" applyFill="1" applyAlignment="1">
      <alignment shrinkToFit="1"/>
    </xf>
    <xf numFmtId="166" fontId="3" fillId="0" borderId="0" xfId="22" applyNumberFormat="1" applyFont="1" applyFill="1"/>
    <xf numFmtId="165" fontId="3" fillId="0" borderId="2" xfId="10" applyNumberFormat="1" applyFont="1" applyFill="1" applyBorder="1" applyAlignment="1">
      <alignment shrinkToFit="1"/>
    </xf>
    <xf numFmtId="166" fontId="6" fillId="0" borderId="0" xfId="22" applyNumberFormat="1" applyFont="1" applyFill="1" applyBorder="1" applyAlignment="1">
      <alignment horizontal="right"/>
    </xf>
    <xf numFmtId="166" fontId="3" fillId="0" borderId="0" xfId="11" applyNumberFormat="1" applyFont="1" applyFill="1" applyBorder="1"/>
    <xf numFmtId="166" fontId="6" fillId="0" borderId="0" xfId="22" applyNumberFormat="1" applyFont="1" applyFill="1" applyAlignment="1">
      <alignment horizontal="right"/>
    </xf>
    <xf numFmtId="166" fontId="3" fillId="0" borderId="0" xfId="11" applyNumberFormat="1" applyFont="1" applyFill="1"/>
    <xf numFmtId="166" fontId="3" fillId="0" borderId="0" xfId="3" applyNumberFormat="1" applyFont="1" applyAlignment="1">
      <alignment horizontal="center"/>
    </xf>
    <xf numFmtId="166" fontId="6" fillId="0" borderId="0" xfId="3" applyNumberFormat="1" applyFont="1" applyAlignment="1">
      <alignment horizontal="right"/>
    </xf>
    <xf numFmtId="166" fontId="6" fillId="0" borderId="0" xfId="3" applyNumberFormat="1" applyFont="1" applyAlignment="1">
      <alignment horizontal="center"/>
    </xf>
    <xf numFmtId="166" fontId="6" fillId="0" borderId="2" xfId="3" applyNumberFormat="1" applyFont="1" applyBorder="1" applyAlignment="1">
      <alignment horizontal="center"/>
    </xf>
    <xf numFmtId="166" fontId="6" fillId="0" borderId="2" xfId="3" applyNumberFormat="1" applyFont="1" applyBorder="1" applyAlignment="1">
      <alignment horizontal="right"/>
    </xf>
    <xf numFmtId="166" fontId="6" fillId="0" borderId="1" xfId="4" applyNumberFormat="1" applyFont="1" applyBorder="1" applyAlignment="1">
      <alignment horizont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shrinkToFit="1"/>
    </xf>
    <xf numFmtId="166" fontId="6" fillId="0" borderId="1" xfId="3" applyNumberFormat="1" applyFont="1" applyBorder="1" applyAlignment="1">
      <alignment horizontal="center"/>
    </xf>
    <xf numFmtId="166" fontId="6" fillId="0" borderId="1" xfId="5" applyNumberFormat="1" applyFont="1" applyFill="1" applyBorder="1" applyAlignment="1">
      <alignment horizontal="center"/>
    </xf>
    <xf numFmtId="166" fontId="3" fillId="0" borderId="2" xfId="4" applyNumberFormat="1" applyFont="1" applyBorder="1"/>
    <xf numFmtId="166" fontId="6" fillId="0" borderId="2" xfId="4" applyNumberFormat="1" applyFont="1" applyBorder="1" applyAlignment="1">
      <alignment horizontal="center" vertical="center"/>
    </xf>
    <xf numFmtId="166" fontId="7" fillId="0" borderId="2" xfId="3" applyNumberFormat="1" applyFont="1" applyBorder="1" applyAlignment="1">
      <alignment horizontal="center" shrinkToFit="1"/>
    </xf>
    <xf numFmtId="166" fontId="7" fillId="0" borderId="2" xfId="5" applyNumberFormat="1" applyFont="1" applyFill="1" applyBorder="1" applyAlignment="1">
      <alignment horizontal="center" shrinkToFit="1"/>
    </xf>
    <xf numFmtId="166" fontId="3" fillId="0" borderId="0" xfId="4" applyNumberFormat="1" applyFont="1"/>
    <xf numFmtId="166" fontId="6" fillId="0" borderId="0" xfId="4" applyNumberFormat="1" applyFont="1" applyAlignment="1">
      <alignment horizontal="center" vertical="center"/>
    </xf>
    <xf numFmtId="166" fontId="6" fillId="0" borderId="0" xfId="5" quotePrefix="1" applyNumberFormat="1" applyFont="1" applyFill="1" applyBorder="1" applyAlignment="1">
      <alignment horizontal="center" shrinkToFit="1"/>
    </xf>
    <xf numFmtId="166" fontId="6" fillId="0" borderId="0" xfId="5" applyNumberFormat="1" applyFont="1" applyFill="1" applyBorder="1" applyAlignment="1">
      <alignment horizontal="center" shrinkToFit="1"/>
    </xf>
    <xf numFmtId="166" fontId="6" fillId="0" borderId="0" xfId="2" applyNumberFormat="1" applyFont="1" applyFill="1" applyAlignment="1">
      <alignment horizontal="center"/>
    </xf>
    <xf numFmtId="165" fontId="6" fillId="0" borderId="0" xfId="10" applyNumberFormat="1" applyFont="1" applyFill="1" applyAlignment="1">
      <alignment horizontal="center"/>
    </xf>
    <xf numFmtId="166" fontId="3" fillId="0" borderId="0" xfId="22" applyNumberFormat="1" applyFont="1" applyFill="1" applyAlignment="1">
      <alignment horizontal="left"/>
    </xf>
    <xf numFmtId="166" fontId="3" fillId="0" borderId="0" xfId="23" applyNumberFormat="1" applyFont="1"/>
    <xf numFmtId="166" fontId="3" fillId="0" borderId="0" xfId="24" applyNumberFormat="1" applyFont="1"/>
    <xf numFmtId="166" fontId="6" fillId="0" borderId="0" xfId="22" applyNumberFormat="1" applyFont="1" applyFill="1"/>
    <xf numFmtId="165" fontId="6" fillId="0" borderId="4" xfId="10" applyNumberFormat="1" applyFont="1" applyFill="1" applyBorder="1" applyAlignment="1">
      <alignment horizontal="right"/>
    </xf>
    <xf numFmtId="166" fontId="6" fillId="0" borderId="0" xfId="24" applyNumberFormat="1" applyFont="1"/>
    <xf numFmtId="165" fontId="6" fillId="0" borderId="2" xfId="10" applyNumberFormat="1" applyFont="1" applyFill="1" applyBorder="1" applyAlignment="1">
      <alignment horizontal="right"/>
    </xf>
    <xf numFmtId="165" fontId="6" fillId="0" borderId="3" xfId="10" applyNumberFormat="1" applyFont="1" applyFill="1" applyBorder="1" applyAlignment="1">
      <alignment horizontal="right"/>
    </xf>
  </cellXfs>
  <cellStyles count="25">
    <cellStyle name="Comma 10 10 2" xfId="5" xr:uid="{9BF8480F-7CC3-45FB-A019-089B0F5BB9BD}"/>
    <cellStyle name="Comma 10 17 2" xfId="21" xr:uid="{81E3E2E3-2F34-4543-947D-08AAE568F4BA}"/>
    <cellStyle name="Comma 14 2 2 12" xfId="9" xr:uid="{9F95BDE4-B53B-408F-B0D6-D58C74249DE7}"/>
    <cellStyle name="Comma 2" xfId="10" xr:uid="{B2A7477B-C043-4D00-AE86-81FD66156B0F}"/>
    <cellStyle name="Comma 2 2" xfId="11" xr:uid="{10A5EAD2-691D-43AF-9670-B072DBC942BD}"/>
    <cellStyle name="Comma_II5.1 FAT Y'49 " xfId="20" xr:uid="{AD1EC00D-5692-4132-909D-9E0C4B93E9BD}"/>
    <cellStyle name="Comma_II5.1 FAT Y'49  4" xfId="22" xr:uid="{C726C202-F7CC-463C-BF41-5E51AFDAD597}"/>
    <cellStyle name="Comma_งบ FAT 30 มิ.ย. 50" xfId="2" xr:uid="{6F4541B5-9589-4A20-B277-240D7948B3D9}"/>
    <cellStyle name="Comma_งบ FAT 30 มิ.ย. 50 2" xfId="18" xr:uid="{B5FE31CA-A67F-4A7F-9085-064FD8885801}"/>
    <cellStyle name="Comma_งบการเงิน DEMCO Y-53 น้องตี๋ 2" xfId="8" xr:uid="{2FB4BDC1-8F1E-450B-B70A-8AD8D92AFA26}"/>
    <cellStyle name="Comma_งบการเงิน_DEM-I_Q4'52 2" xfId="6" xr:uid="{5306EAC1-7553-4FAE-A075-9E6766ED6251}"/>
    <cellStyle name="Normal" xfId="0" builtinId="0"/>
    <cellStyle name="Normal 10 2 13" xfId="14" xr:uid="{B63A788C-E8F9-4779-9AEB-416C6FABDCCF}"/>
    <cellStyle name="Normal 10 3 2 2" xfId="4" xr:uid="{17CABD34-55C4-4B06-932F-AE060EDB892C}"/>
    <cellStyle name="Normal 12 2 2 3" xfId="19" xr:uid="{9C426441-9B81-4AF9-A255-6516495C2280}"/>
    <cellStyle name="Normal 16 3 2" xfId="7" xr:uid="{1951CCEC-9767-49C2-BE65-2EC19E066002}"/>
    <cellStyle name="Normal 16 3 2 3 2 2 2" xfId="13" xr:uid="{654D38B6-D173-4604-8C98-6D57E2D03861}"/>
    <cellStyle name="Normal 2" xfId="3" xr:uid="{4A68EE77-8AE4-4331-AC52-D6255F70F6C7}"/>
    <cellStyle name="Normal_A091-31 ธ.ค. 47" xfId="23" xr:uid="{1C0D502B-AF77-4C98-953E-460E764E0564}"/>
    <cellStyle name="Normal_afet001 - 30 มิ.ย. 49 4" xfId="17" xr:uid="{DB82A82B-DB5B-4B9F-A54A-4B3CD7BC556D}"/>
    <cellStyle name="Normal_afet003 - 30 มิ.ย. 49" xfId="1" xr:uid="{1FFB1718-B8B2-4880-A0EB-9CC94CCB6059}"/>
    <cellStyle name="Normal_afet003 - 30 มิ.ย. 49 2" xfId="16" xr:uid="{406DD030-4F9C-4533-AF55-1A83D4C8515A}"/>
    <cellStyle name="Normal_งบ เอเชี่ยน 31 มี.ค. 51" xfId="15" xr:uid="{17790869-4F96-4C1D-83E3-E43EDF331EDF}"/>
    <cellStyle name="Normal_งบการเงิน_DEM-I_Q4'52 2" xfId="12" xr:uid="{ED8E80B0-ED58-40E5-A103-96A51C2919AB}"/>
    <cellStyle name="Normal_เดวา ใบวิเคราะห์+TOP Q4'47" xfId="24" xr:uid="{1F5E9619-0484-4260-85F4-2F0F536010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njaporn_b/Desktop/Audit%20C&amp;A%20Q3_2565/&#3591;&#3610;&#3585;&#3634;&#3619;&#3648;&#3591;&#3636;&#3609;&#3592;&#3634;&#3585;%20Audit/ENG/04%20DRAFT%20FS%20KASET%2030%20Sep%2022%20(14.11.6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29;&#3626;%206.6.22/Y'64%20&#3607;&#3633;&#3657;&#3591;&#3627;&#3617;&#3604;/&#3592;&#3610;&#3649;&#3621;&#3657;&#3623;&#3651;&#3609;&#3611;&#3637;%202564/SET-008-00%20THA%20Q3'64/5.%20&#3591;&#3610;&#3585;&#3634;&#3619;&#3648;&#3591;&#3636;&#3609;%20FS/FS1%20&#3619;&#3656;&#3634;&#3591;&#3591;&#3610;&#3585;&#3634;&#3619;&#3648;&#3591;&#3636;&#3609;/&#3591;&#3610;&#3585;&#3634;&#3619;&#3648;&#3591;&#3636;&#3609;%20Q3'64/04%20FS%20KASET%2030%20Sep%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29;&#3626;%206.6.22/Y'65%20&#3607;&#3633;&#3657;&#3591;&#3627;&#3617;&#3604;/KASET%20Y'65/SET-008-00%20KASET%20Q2'65/5.%20&#3591;&#3610;&#3585;&#3634;&#3619;&#3648;&#3591;&#3636;&#3609;%20FS/FS1%20&#3619;&#3656;&#3634;&#3591;&#3591;&#3610;&#3585;&#3634;&#3619;&#3648;&#3591;&#3636;&#3609;/04%20FS%20KASET%2030%20Jun%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 3M"/>
      <sheetName val="Statements of Compre 9M"/>
      <sheetName val="Conso statement of changes "/>
      <sheetName val="Statement of Changes "/>
      <sheetName val="Cash Flow"/>
      <sheetName val="Notes 1"/>
      <sheetName val="Notes 18"/>
      <sheetName val="Notes 19-21"/>
      <sheetName val="Notes 21.2"/>
    </sheetNames>
    <sheetDataSet>
      <sheetData sheetId="0">
        <row r="2">
          <cell r="A2" t="str">
            <v>Thai Ha Public Company Limited and Its Subsidiaries</v>
          </cell>
        </row>
        <row r="5">
          <cell r="N5" t="str">
            <v>(Unit : Baht)</v>
          </cell>
        </row>
        <row r="6">
          <cell r="I6" t="str">
            <v>Consolidated financial statements</v>
          </cell>
          <cell r="M6" t="str">
            <v>Separate financial statements</v>
          </cell>
        </row>
        <row r="7">
          <cell r="H7" t="str">
            <v>September 30, 2022</v>
          </cell>
          <cell r="J7" t="str">
            <v>December 31, 2021</v>
          </cell>
          <cell r="L7" t="str">
            <v>September 30, 2022</v>
          </cell>
          <cell r="N7" t="str">
            <v>December 31, 2021</v>
          </cell>
        </row>
        <row r="38">
          <cell r="A38" t="str">
            <v>The accompanying notes are an integral part of the financial statements.</v>
          </cell>
        </row>
        <row r="77">
          <cell r="N77">
            <v>4</v>
          </cell>
        </row>
      </sheetData>
      <sheetData sheetId="1">
        <row r="1">
          <cell r="N1">
            <v>5</v>
          </cell>
        </row>
        <row r="39">
          <cell r="A39" t="str">
            <v>The accompanying notes are an integral part of the financial statements.</v>
          </cell>
        </row>
      </sheetData>
      <sheetData sheetId="2">
        <row r="1">
          <cell r="N1">
            <v>6</v>
          </cell>
        </row>
        <row r="5">
          <cell r="A5" t="str">
            <v>For the nine-month period ended September 30, 2022</v>
          </cell>
        </row>
      </sheetData>
      <sheetData sheetId="3">
        <row r="1">
          <cell r="T1">
            <v>7</v>
          </cell>
        </row>
        <row r="5">
          <cell r="A5" t="str">
            <v>For the nine-month period ended September 30, 2022</v>
          </cell>
        </row>
        <row r="16">
          <cell r="A16" t="str">
            <v>Balance as at January 1, 2022</v>
          </cell>
        </row>
        <row r="20">
          <cell r="A20" t="str">
            <v>Balance as at September 30, 2022</v>
          </cell>
        </row>
        <row r="22">
          <cell r="A22" t="str">
            <v>Balance as at January 1, 2021</v>
          </cell>
        </row>
        <row r="28">
          <cell r="A28" t="str">
            <v>Balance as at September 30, 2021</v>
          </cell>
        </row>
      </sheetData>
      <sheetData sheetId="4">
        <row r="1">
          <cell r="P1">
            <v>8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 3M"/>
      <sheetName val="Statements of Compre 9M"/>
      <sheetName val="Conso statement of changes"/>
      <sheetName val="Statement of Changes"/>
      <sheetName val="Cash Flow"/>
      <sheetName val="Notes 1"/>
      <sheetName val="Notes 21"/>
      <sheetName val="Notes 22"/>
      <sheetName val="Notes 24. Reclass"/>
    </sheetNames>
    <sheetDataSet>
      <sheetData sheetId="0" refreshError="1">
        <row r="5">
          <cell r="N5" t="str">
            <v>(Unit : Thousand Baht)</v>
          </cell>
        </row>
        <row r="37">
          <cell r="A37" t="str">
            <v>The accompanying notes are an integral part of the financial statements.</v>
          </cell>
        </row>
      </sheetData>
      <sheetData sheetId="1" refreshError="1"/>
      <sheetData sheetId="2" refreshError="1"/>
      <sheetData sheetId="3" refreshError="1">
        <row r="2">
          <cell r="R2" t="str">
            <v>(Unaudited but reviewed)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 3M"/>
      <sheetName val="Statements of Compre 6M"/>
      <sheetName val="Conso statement of changes "/>
      <sheetName val="Conso statement of changes"/>
      <sheetName val="Statement of Changes "/>
      <sheetName val="Statement of Changes"/>
      <sheetName val="Cash Flow"/>
      <sheetName val="Notes 1"/>
      <sheetName val="Notes 18"/>
      <sheetName val="Notes 19-21"/>
      <sheetName val="Notes 2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N2" t="str">
            <v>(Unaudited but reviewed)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BC119-723C-4F0A-B5EB-F3E8E3B2F8F4}">
  <dimension ref="A1:N115"/>
  <sheetViews>
    <sheetView workbookViewId="0">
      <selection activeCell="G12" sqref="G12"/>
    </sheetView>
  </sheetViews>
  <sheetFormatPr defaultRowHeight="21"/>
  <cols>
    <col min="1" max="2" width="2.7109375" style="2" customWidth="1"/>
    <col min="3" max="3" width="2.85546875" style="2" customWidth="1"/>
    <col min="4" max="4" width="2.7109375" style="2" customWidth="1"/>
    <col min="5" max="5" width="11.140625" style="3" customWidth="1"/>
    <col min="6" max="6" width="6" style="3" customWidth="1"/>
    <col min="7" max="7" width="9.7109375" style="4" customWidth="1"/>
    <col min="8" max="8" width="14.28515625" style="4" customWidth="1"/>
    <col min="9" max="9" width="0.42578125" style="5" customWidth="1"/>
    <col min="10" max="10" width="14.28515625" style="5" customWidth="1"/>
    <col min="11" max="11" width="0.42578125" style="5" customWidth="1"/>
    <col min="12" max="12" width="13.85546875" style="5" customWidth="1"/>
    <col min="13" max="13" width="0.42578125" style="3" customWidth="1"/>
    <col min="14" max="14" width="14.28515625" style="3" customWidth="1"/>
  </cols>
  <sheetData>
    <row r="1" spans="1:14">
      <c r="A1" s="1"/>
      <c r="N1" s="6">
        <v>2</v>
      </c>
    </row>
    <row r="2" spans="1:14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</row>
    <row r="6" spans="1:14">
      <c r="A6" s="12"/>
      <c r="B6" s="12"/>
      <c r="C6" s="12"/>
      <c r="D6" s="12"/>
      <c r="E6" s="12"/>
      <c r="F6" s="12"/>
      <c r="G6" s="13" t="s">
        <v>4</v>
      </c>
      <c r="H6" s="14"/>
      <c r="I6" s="15" t="s">
        <v>5</v>
      </c>
      <c r="J6" s="16"/>
      <c r="K6" s="16"/>
      <c r="L6" s="16"/>
      <c r="M6" s="17" t="s">
        <v>6</v>
      </c>
      <c r="N6" s="16"/>
    </row>
    <row r="7" spans="1:14">
      <c r="A7" s="18"/>
      <c r="B7" s="18"/>
      <c r="C7" s="18"/>
      <c r="D7" s="18"/>
      <c r="E7" s="18"/>
      <c r="F7" s="18"/>
      <c r="G7" s="19"/>
      <c r="H7" s="20" t="s">
        <v>7</v>
      </c>
      <c r="I7" s="21"/>
      <c r="J7" s="20" t="s">
        <v>8</v>
      </c>
      <c r="K7" s="21"/>
      <c r="L7" s="20" t="str">
        <f>H7</f>
        <v>September 30, 2022</v>
      </c>
      <c r="M7" s="21"/>
      <c r="N7" s="20" t="str">
        <f>J7</f>
        <v>December 31, 2021</v>
      </c>
    </row>
    <row r="8" spans="1:14">
      <c r="A8" s="22"/>
      <c r="B8" s="22"/>
      <c r="C8" s="22"/>
      <c r="D8" s="22"/>
      <c r="E8" s="22"/>
      <c r="F8" s="22"/>
      <c r="G8" s="23"/>
      <c r="H8" s="24" t="s">
        <v>9</v>
      </c>
      <c r="I8" s="24"/>
      <c r="J8" s="25" t="s">
        <v>10</v>
      </c>
      <c r="K8" s="26"/>
      <c r="L8" s="27" t="s">
        <v>9</v>
      </c>
      <c r="M8" s="27"/>
      <c r="N8" s="27" t="s">
        <v>10</v>
      </c>
    </row>
    <row r="9" spans="1:14">
      <c r="A9" s="22"/>
      <c r="B9" s="22"/>
      <c r="C9" s="22"/>
      <c r="D9" s="22"/>
      <c r="E9" s="22"/>
      <c r="F9" s="22"/>
      <c r="G9" s="23"/>
      <c r="H9" s="24" t="s">
        <v>11</v>
      </c>
      <c r="I9" s="24"/>
      <c r="J9" s="25"/>
      <c r="K9" s="26"/>
      <c r="L9" s="27" t="s">
        <v>11</v>
      </c>
      <c r="M9" s="27"/>
      <c r="N9" s="27"/>
    </row>
    <row r="10" spans="1:14">
      <c r="A10" s="3"/>
      <c r="B10" s="28"/>
      <c r="C10" s="28" t="s">
        <v>12</v>
      </c>
      <c r="D10" s="28"/>
      <c r="E10" s="29"/>
      <c r="F10" s="29"/>
      <c r="G10" s="30"/>
      <c r="H10" s="31"/>
      <c r="I10" s="31"/>
      <c r="J10" s="32"/>
      <c r="K10" s="31"/>
      <c r="L10" s="31"/>
      <c r="M10" s="32"/>
      <c r="N10" s="32"/>
    </row>
    <row r="11" spans="1:14">
      <c r="A11" s="28" t="s">
        <v>13</v>
      </c>
      <c r="B11" s="28"/>
      <c r="D11" s="28"/>
      <c r="E11" s="29"/>
      <c r="F11" s="29"/>
      <c r="G11" s="30"/>
      <c r="H11" s="31"/>
      <c r="I11" s="31"/>
      <c r="J11" s="32"/>
      <c r="K11" s="31"/>
      <c r="L11" s="31"/>
      <c r="M11" s="32"/>
      <c r="N11" s="32"/>
    </row>
    <row r="12" spans="1:14">
      <c r="B12" s="2" t="s">
        <v>14</v>
      </c>
      <c r="H12" s="33">
        <v>22431941.110000003</v>
      </c>
      <c r="I12" s="33"/>
      <c r="J12" s="32">
        <v>31143128.910000004</v>
      </c>
      <c r="K12" s="32"/>
      <c r="L12" s="32">
        <v>18856852.760000002</v>
      </c>
      <c r="M12" s="32"/>
      <c r="N12" s="32">
        <v>23768182.399999999</v>
      </c>
    </row>
    <row r="13" spans="1:14">
      <c r="B13" s="2" t="s">
        <v>15</v>
      </c>
      <c r="G13" s="4" t="s">
        <v>16</v>
      </c>
      <c r="H13" s="33">
        <v>142287229.67000002</v>
      </c>
      <c r="I13" s="33"/>
      <c r="J13" s="32">
        <v>224679158.99000001</v>
      </c>
      <c r="K13" s="32"/>
      <c r="L13" s="32">
        <v>141639480.53999999</v>
      </c>
      <c r="M13" s="32"/>
      <c r="N13" s="32">
        <v>224319385.81</v>
      </c>
    </row>
    <row r="14" spans="1:14">
      <c r="B14" s="2" t="s">
        <v>17</v>
      </c>
      <c r="G14" s="4" t="s">
        <v>18</v>
      </c>
      <c r="H14" s="32">
        <v>126714453.05999999</v>
      </c>
      <c r="I14" s="34"/>
      <c r="J14" s="35">
        <v>121480876.26000001</v>
      </c>
      <c r="K14" s="35"/>
      <c r="L14" s="32">
        <v>124876483.13</v>
      </c>
      <c r="M14" s="32"/>
      <c r="N14" s="32">
        <v>121480876.26000001</v>
      </c>
    </row>
    <row r="15" spans="1:14">
      <c r="B15" s="2" t="s">
        <v>19</v>
      </c>
      <c r="G15" s="4" t="s">
        <v>20</v>
      </c>
      <c r="H15" s="36">
        <v>6107742.1999999993</v>
      </c>
      <c r="I15" s="34"/>
      <c r="J15" s="37">
        <v>3619179.7399999998</v>
      </c>
      <c r="K15" s="35"/>
      <c r="L15" s="37">
        <v>5604196.8899999997</v>
      </c>
      <c r="M15" s="32"/>
      <c r="N15" s="37">
        <v>3619179.74</v>
      </c>
    </row>
    <row r="16" spans="1:14">
      <c r="C16" s="28" t="s">
        <v>21</v>
      </c>
      <c r="H16" s="38">
        <f>ROUND(((SUM(H12:H15))),2)</f>
        <v>297541366.04000002</v>
      </c>
      <c r="I16" s="39"/>
      <c r="J16" s="38">
        <f>ROUND(((SUM(J12:J15))),2)</f>
        <v>380922343.89999998</v>
      </c>
      <c r="K16" s="40"/>
      <c r="L16" s="38">
        <f>ROUND(((SUM(L12:L15))),2)</f>
        <v>290977013.31999999</v>
      </c>
      <c r="M16" s="31"/>
      <c r="N16" s="38">
        <f>ROUND(((SUM(N12:N15))),2)</f>
        <v>373187624.20999998</v>
      </c>
    </row>
    <row r="17" spans="1:14">
      <c r="A17" s="28" t="s">
        <v>22</v>
      </c>
      <c r="B17" s="28"/>
      <c r="C17" s="28"/>
      <c r="D17" s="28"/>
      <c r="E17" s="29"/>
      <c r="F17" s="29"/>
      <c r="G17" s="30"/>
      <c r="H17" s="40"/>
      <c r="I17" s="40"/>
      <c r="J17" s="40"/>
      <c r="K17" s="40"/>
      <c r="L17" s="40"/>
      <c r="M17" s="31"/>
      <c r="N17" s="40"/>
    </row>
    <row r="18" spans="1:14">
      <c r="A18" s="28"/>
      <c r="B18" s="2" t="s">
        <v>23</v>
      </c>
      <c r="C18" s="28"/>
      <c r="D18" s="28"/>
      <c r="E18" s="29"/>
      <c r="F18" s="29"/>
      <c r="G18" s="4" t="s">
        <v>24</v>
      </c>
      <c r="H18" s="35">
        <v>0</v>
      </c>
      <c r="I18" s="35"/>
      <c r="J18" s="35">
        <v>0</v>
      </c>
      <c r="K18" s="35"/>
      <c r="L18" s="35">
        <v>0</v>
      </c>
      <c r="M18" s="32"/>
      <c r="N18" s="35">
        <v>0</v>
      </c>
    </row>
    <row r="19" spans="1:14">
      <c r="A19" s="28"/>
      <c r="B19" s="2" t="s">
        <v>25</v>
      </c>
      <c r="C19" s="28"/>
      <c r="D19" s="28"/>
      <c r="E19" s="29"/>
      <c r="F19" s="29"/>
      <c r="G19" s="4" t="s">
        <v>26</v>
      </c>
      <c r="H19" s="35">
        <v>0</v>
      </c>
      <c r="I19" s="35"/>
      <c r="J19" s="35">
        <v>0</v>
      </c>
      <c r="K19" s="35"/>
      <c r="L19" s="35">
        <v>24999875</v>
      </c>
      <c r="M19" s="32"/>
      <c r="N19" s="35">
        <v>24999875</v>
      </c>
    </row>
    <row r="20" spans="1:14">
      <c r="A20" s="28"/>
      <c r="B20" s="2" t="s">
        <v>27</v>
      </c>
      <c r="C20" s="28"/>
      <c r="D20" s="28"/>
      <c r="E20" s="29"/>
      <c r="F20" s="29"/>
      <c r="G20" s="4" t="s">
        <v>28</v>
      </c>
      <c r="H20" s="35">
        <v>330399381.45999992</v>
      </c>
      <c r="I20" s="35"/>
      <c r="J20" s="35">
        <v>258889172.16</v>
      </c>
      <c r="K20" s="35"/>
      <c r="L20" s="35">
        <v>296249292.55000001</v>
      </c>
      <c r="M20" s="32"/>
      <c r="N20" s="35">
        <v>237965653.71000001</v>
      </c>
    </row>
    <row r="21" spans="1:14">
      <c r="A21" s="28"/>
      <c r="B21" s="2" t="s">
        <v>29</v>
      </c>
      <c r="C21" s="28"/>
      <c r="D21" s="28"/>
      <c r="E21" s="29"/>
      <c r="F21" s="29"/>
      <c r="G21" s="4" t="s">
        <v>30</v>
      </c>
      <c r="H21" s="35">
        <v>31555849.63000001</v>
      </c>
      <c r="I21" s="35"/>
      <c r="J21" s="35">
        <v>27387442.620000001</v>
      </c>
      <c r="K21" s="35"/>
      <c r="L21" s="35">
        <v>23777299.579999998</v>
      </c>
      <c r="M21" s="32"/>
      <c r="N21" s="35">
        <v>25970242.59</v>
      </c>
    </row>
    <row r="22" spans="1:14">
      <c r="A22" s="28"/>
      <c r="B22" s="2" t="s">
        <v>31</v>
      </c>
      <c r="C22" s="28"/>
      <c r="D22" s="28"/>
      <c r="E22" s="29"/>
      <c r="F22" s="29"/>
      <c r="G22" s="4" t="s">
        <v>32</v>
      </c>
      <c r="H22" s="37">
        <v>968156.54</v>
      </c>
      <c r="I22" s="35"/>
      <c r="J22" s="37">
        <v>2839345.37</v>
      </c>
      <c r="K22" s="35"/>
      <c r="L22" s="37">
        <v>842156.54</v>
      </c>
      <c r="M22" s="32"/>
      <c r="N22" s="37">
        <v>2839345.37</v>
      </c>
    </row>
    <row r="23" spans="1:14">
      <c r="A23" s="28"/>
      <c r="C23" s="28" t="s">
        <v>33</v>
      </c>
      <c r="D23" s="28"/>
      <c r="E23" s="29"/>
      <c r="F23" s="29"/>
      <c r="G23" s="30"/>
      <c r="H23" s="38">
        <f>ROUND(((SUM(H18:H22))),2)</f>
        <v>362923387.63</v>
      </c>
      <c r="I23" s="39"/>
      <c r="J23" s="38">
        <f>ROUND(((SUM(J18:J22))),2)</f>
        <v>289115960.14999998</v>
      </c>
      <c r="K23" s="40"/>
      <c r="L23" s="38">
        <f>ROUND(((SUM(L18:L22))),2)</f>
        <v>345868623.67000002</v>
      </c>
      <c r="M23" s="31"/>
      <c r="N23" s="38">
        <f>ROUND(((SUM(N18:N22))),2)</f>
        <v>291775116.67000002</v>
      </c>
    </row>
    <row r="24" spans="1:14" ht="21.75" thickBot="1">
      <c r="A24" s="28"/>
      <c r="B24" s="28"/>
      <c r="C24" s="28"/>
      <c r="D24" s="28" t="s">
        <v>34</v>
      </c>
      <c r="E24" s="29"/>
      <c r="F24" s="29"/>
      <c r="G24" s="30"/>
      <c r="H24" s="41">
        <f>ROUND(((H16+H23)),2)</f>
        <v>660464753.66999996</v>
      </c>
      <c r="I24" s="40"/>
      <c r="J24" s="41">
        <f>ROUND(((J16+J23)),2)</f>
        <v>670038304.04999995</v>
      </c>
      <c r="K24" s="40"/>
      <c r="L24" s="41">
        <f>ROUND(((L16+L23)),2)</f>
        <v>636845636.99000001</v>
      </c>
      <c r="M24" s="31"/>
      <c r="N24" s="41">
        <f>ROUND(((N16+N23)),2)</f>
        <v>664962740.88</v>
      </c>
    </row>
    <row r="25" spans="1:14" ht="21.75" thickTop="1">
      <c r="A25" s="28"/>
      <c r="C25" s="28"/>
      <c r="D25" s="28"/>
      <c r="E25" s="29"/>
      <c r="F25" s="29"/>
      <c r="G25" s="30"/>
      <c r="H25" s="42"/>
      <c r="I25" s="43"/>
      <c r="J25" s="44"/>
      <c r="K25" s="43"/>
      <c r="L25" s="44"/>
      <c r="M25" s="45"/>
      <c r="N25" s="46"/>
    </row>
    <row r="26" spans="1:14">
      <c r="A26" s="28"/>
      <c r="C26" s="28"/>
      <c r="D26" s="28"/>
      <c r="E26" s="29"/>
      <c r="F26" s="29"/>
      <c r="G26" s="30"/>
      <c r="H26" s="43"/>
      <c r="I26" s="43"/>
      <c r="J26" s="44"/>
      <c r="K26" s="43"/>
      <c r="L26" s="44"/>
      <c r="M26" s="45"/>
      <c r="N26" s="46"/>
    </row>
    <row r="27" spans="1:14">
      <c r="A27" s="28"/>
      <c r="C27" s="28"/>
      <c r="D27" s="28"/>
      <c r="E27" s="29"/>
      <c r="F27" s="29"/>
      <c r="G27" s="30"/>
      <c r="H27" s="43"/>
      <c r="I27" s="43"/>
      <c r="J27" s="44"/>
      <c r="K27" s="43"/>
      <c r="L27" s="44"/>
      <c r="M27" s="45"/>
      <c r="N27" s="46"/>
    </row>
    <row r="28" spans="1:14">
      <c r="A28" s="28"/>
      <c r="C28" s="28"/>
      <c r="D28" s="28"/>
      <c r="E28" s="29"/>
      <c r="F28" s="29"/>
      <c r="G28" s="30"/>
      <c r="H28" s="43"/>
      <c r="I28" s="43"/>
      <c r="J28" s="44"/>
      <c r="K28" s="43"/>
      <c r="L28" s="44"/>
      <c r="M28" s="45"/>
      <c r="N28" s="46"/>
    </row>
    <row r="29" spans="1:14">
      <c r="A29" s="28"/>
      <c r="C29" s="28"/>
      <c r="D29" s="28"/>
      <c r="E29" s="29"/>
      <c r="F29" s="29"/>
      <c r="G29" s="30"/>
      <c r="H29" s="43"/>
      <c r="I29" s="43"/>
      <c r="J29" s="44"/>
      <c r="K29" s="43"/>
      <c r="L29" s="44"/>
      <c r="M29" s="45"/>
      <c r="N29" s="46"/>
    </row>
    <row r="30" spans="1:14">
      <c r="A30" s="28"/>
      <c r="C30" s="28"/>
      <c r="D30" s="28"/>
      <c r="E30" s="29"/>
      <c r="F30" s="29"/>
      <c r="G30" s="30"/>
      <c r="H30" s="43"/>
      <c r="I30" s="43"/>
      <c r="J30" s="44"/>
      <c r="K30" s="43"/>
      <c r="L30" s="44"/>
      <c r="M30" s="45"/>
      <c r="N30" s="46"/>
    </row>
    <row r="31" spans="1:14">
      <c r="A31" s="28"/>
      <c r="C31" s="28"/>
      <c r="D31" s="28"/>
      <c r="E31" s="29"/>
      <c r="F31" s="29"/>
      <c r="G31" s="30"/>
      <c r="H31" s="43"/>
      <c r="I31" s="43"/>
      <c r="J31" s="44"/>
      <c r="K31" s="43"/>
      <c r="L31" s="44"/>
      <c r="M31" s="45"/>
      <c r="N31" s="46"/>
    </row>
    <row r="32" spans="1:14">
      <c r="A32" s="28"/>
      <c r="C32" s="28"/>
      <c r="D32" s="28"/>
      <c r="E32" s="29"/>
      <c r="F32" s="29"/>
      <c r="G32" s="30"/>
      <c r="H32" s="43"/>
      <c r="I32" s="43"/>
      <c r="J32" s="44"/>
      <c r="K32" s="43"/>
      <c r="L32" s="44"/>
      <c r="M32" s="45"/>
      <c r="N32" s="46"/>
    </row>
    <row r="33" spans="1:14">
      <c r="A33" s="28"/>
      <c r="C33" s="28"/>
      <c r="D33" s="28"/>
      <c r="E33" s="29"/>
      <c r="F33" s="29"/>
      <c r="G33" s="30"/>
      <c r="H33" s="43"/>
      <c r="I33" s="43"/>
      <c r="J33" s="44"/>
      <c r="K33" s="43"/>
      <c r="L33" s="44"/>
      <c r="M33" s="45"/>
      <c r="N33" s="46"/>
    </row>
    <row r="34" spans="1:14">
      <c r="A34" s="28"/>
      <c r="C34" s="28"/>
      <c r="D34" s="28"/>
      <c r="E34" s="29"/>
      <c r="F34" s="29"/>
      <c r="G34" s="30"/>
      <c r="H34" s="43"/>
      <c r="I34" s="43"/>
      <c r="J34" s="44"/>
      <c r="K34" s="43"/>
      <c r="L34" s="44"/>
      <c r="M34" s="45"/>
      <c r="N34" s="46"/>
    </row>
    <row r="35" spans="1:14">
      <c r="A35" s="28"/>
      <c r="C35" s="28"/>
      <c r="D35" s="28"/>
      <c r="E35" s="29"/>
      <c r="F35" s="29"/>
      <c r="G35" s="30"/>
      <c r="H35" s="43"/>
      <c r="I35" s="43"/>
      <c r="J35" s="44"/>
      <c r="K35" s="43"/>
      <c r="L35" s="44"/>
      <c r="M35" s="45"/>
      <c r="N35" s="46"/>
    </row>
    <row r="36" spans="1:14">
      <c r="A36" s="28"/>
      <c r="C36" s="28"/>
      <c r="D36" s="28"/>
      <c r="E36" s="29"/>
      <c r="F36" s="29"/>
      <c r="G36" s="30"/>
      <c r="H36" s="43"/>
      <c r="I36" s="43"/>
      <c r="J36" s="44"/>
      <c r="K36" s="43"/>
      <c r="L36" s="44"/>
      <c r="M36" s="45"/>
      <c r="N36" s="46"/>
    </row>
    <row r="37" spans="1:14">
      <c r="A37" s="28"/>
      <c r="C37" s="28"/>
      <c r="D37" s="28"/>
      <c r="E37" s="29"/>
      <c r="F37" s="29"/>
      <c r="G37" s="30"/>
      <c r="H37" s="43"/>
      <c r="I37" s="43"/>
      <c r="J37" s="44"/>
      <c r="K37" s="43"/>
      <c r="L37" s="44"/>
      <c r="M37" s="45"/>
      <c r="N37" s="46"/>
    </row>
    <row r="38" spans="1:14">
      <c r="A38" s="47" t="s">
        <v>35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pans="1:14">
      <c r="A39" s="1"/>
      <c r="L39" s="3"/>
      <c r="N39" s="6">
        <f>N1+1</f>
        <v>3</v>
      </c>
    </row>
    <row r="40" spans="1:14">
      <c r="A40" s="7" t="str">
        <f>A2</f>
        <v>Thai Ha Public Company Limited and Its Subsidiaries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>
      <c r="A41" s="7" t="str">
        <f>A3</f>
        <v>Statement of Financial Position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>
      <c r="A42" s="7" t="str">
        <f>A4</f>
        <v>As at September 30, 2022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>
      <c r="A43" s="8"/>
      <c r="B43" s="8"/>
      <c r="C43" s="8"/>
      <c r="D43" s="8"/>
      <c r="E43" s="8"/>
      <c r="F43" s="8"/>
      <c r="G43" s="8"/>
      <c r="H43" s="9"/>
      <c r="I43" s="10"/>
      <c r="J43" s="9"/>
      <c r="K43" s="9"/>
      <c r="L43" s="9"/>
      <c r="M43" s="9"/>
      <c r="N43" s="11" t="str">
        <f>N5</f>
        <v>(Unit : Baht)</v>
      </c>
    </row>
    <row r="44" spans="1:14">
      <c r="A44" s="12"/>
      <c r="B44" s="12"/>
      <c r="C44" s="12"/>
      <c r="D44" s="12"/>
      <c r="E44" s="12"/>
      <c r="F44" s="12"/>
      <c r="G44" s="13" t="str">
        <f>G6</f>
        <v>Notes</v>
      </c>
      <c r="H44" s="14"/>
      <c r="I44" s="15" t="str">
        <f>I6</f>
        <v>Consolidated financial statements</v>
      </c>
      <c r="J44" s="16"/>
      <c r="K44" s="16"/>
      <c r="L44" s="16"/>
      <c r="M44" s="15" t="str">
        <f>M6</f>
        <v>Separate financial statements</v>
      </c>
      <c r="N44" s="16"/>
    </row>
    <row r="45" spans="1:14">
      <c r="A45" s="18"/>
      <c r="B45" s="18"/>
      <c r="C45" s="18"/>
      <c r="D45" s="18"/>
      <c r="E45" s="18"/>
      <c r="F45" s="18"/>
      <c r="G45" s="19"/>
      <c r="H45" s="20" t="str">
        <f>H7</f>
        <v>September 30, 2022</v>
      </c>
      <c r="I45" s="48"/>
      <c r="J45" s="20" t="str">
        <f>J7</f>
        <v>December 31, 2021</v>
      </c>
      <c r="K45" s="48"/>
      <c r="L45" s="20" t="str">
        <f>L7</f>
        <v>September 30, 2022</v>
      </c>
      <c r="M45" s="48"/>
      <c r="N45" s="20" t="str">
        <f>N7</f>
        <v>December 31, 2021</v>
      </c>
    </row>
    <row r="46" spans="1:14">
      <c r="A46" s="22"/>
      <c r="B46" s="22"/>
      <c r="C46" s="22"/>
      <c r="D46" s="22"/>
      <c r="E46" s="22"/>
      <c r="F46" s="22"/>
      <c r="G46" s="23"/>
      <c r="H46" s="24" t="str">
        <f>H8</f>
        <v>(Unaudited</v>
      </c>
      <c r="I46" s="24"/>
      <c r="J46" s="24" t="str">
        <f>J8</f>
        <v>(Audited)</v>
      </c>
      <c r="K46" s="26"/>
      <c r="L46" s="24" t="str">
        <f>L8</f>
        <v>(Unaudited</v>
      </c>
      <c r="M46" s="27"/>
      <c r="N46" s="24" t="str">
        <f>N8</f>
        <v>(Audited)</v>
      </c>
    </row>
    <row r="47" spans="1:14">
      <c r="A47" s="22"/>
      <c r="B47" s="22"/>
      <c r="C47" s="22"/>
      <c r="D47" s="22"/>
      <c r="E47" s="22"/>
      <c r="F47" s="22"/>
      <c r="G47" s="23"/>
      <c r="H47" s="24" t="str">
        <f>H9</f>
        <v>but reviewed)</v>
      </c>
      <c r="I47" s="24"/>
      <c r="J47" s="25"/>
      <c r="K47" s="26"/>
      <c r="L47" s="24" t="str">
        <f>L9</f>
        <v>but reviewed)</v>
      </c>
      <c r="M47" s="27"/>
      <c r="N47" s="27"/>
    </row>
    <row r="48" spans="1:14">
      <c r="A48" s="49"/>
      <c r="B48" s="49"/>
      <c r="C48" s="50" t="s">
        <v>36</v>
      </c>
      <c r="D48" s="50"/>
      <c r="E48" s="43"/>
      <c r="F48" s="43"/>
      <c r="G48" s="30"/>
      <c r="H48" s="30"/>
      <c r="I48" s="30"/>
      <c r="J48" s="29"/>
      <c r="K48" s="51"/>
      <c r="L48" s="52"/>
      <c r="M48" s="29"/>
      <c r="N48" s="29"/>
    </row>
    <row r="49" spans="1:14">
      <c r="A49" s="53" t="s">
        <v>37</v>
      </c>
      <c r="B49" s="49"/>
      <c r="C49" s="49"/>
      <c r="D49" s="49"/>
      <c r="E49" s="43"/>
      <c r="F49" s="43"/>
      <c r="G49" s="30"/>
      <c r="H49" s="30"/>
      <c r="I49" s="30"/>
      <c r="J49" s="29"/>
      <c r="K49" s="51"/>
      <c r="L49" s="52"/>
      <c r="M49" s="29"/>
      <c r="N49" s="29"/>
    </row>
    <row r="50" spans="1:14">
      <c r="B50" s="2" t="s">
        <v>38</v>
      </c>
      <c r="E50" s="5"/>
      <c r="F50" s="5"/>
      <c r="H50" s="34"/>
      <c r="I50" s="34"/>
      <c r="J50" s="32"/>
      <c r="K50" s="33"/>
      <c r="L50" s="34"/>
      <c r="M50" s="32"/>
      <c r="N50" s="32"/>
    </row>
    <row r="51" spans="1:14">
      <c r="A51" s="28"/>
      <c r="B51" s="3" t="s">
        <v>39</v>
      </c>
      <c r="C51" s="3"/>
      <c r="D51" s="28"/>
      <c r="E51" s="43"/>
      <c r="F51" s="43"/>
      <c r="G51" s="4" t="s">
        <v>40</v>
      </c>
      <c r="H51" s="34">
        <v>224000000</v>
      </c>
      <c r="I51" s="39"/>
      <c r="J51" s="35">
        <v>311140547.60000002</v>
      </c>
      <c r="K51" s="34"/>
      <c r="L51" s="34">
        <v>224000000</v>
      </c>
      <c r="M51" s="31"/>
      <c r="N51" s="32">
        <v>311140547.60000002</v>
      </c>
    </row>
    <row r="52" spans="1:14">
      <c r="B52" s="2" t="s">
        <v>41</v>
      </c>
      <c r="E52" s="5"/>
      <c r="F52" s="5"/>
      <c r="G52" s="4" t="s">
        <v>42</v>
      </c>
      <c r="H52" s="34">
        <v>66686253.430000007</v>
      </c>
      <c r="I52" s="34"/>
      <c r="J52" s="32">
        <v>98938012.510000005</v>
      </c>
      <c r="K52" s="33"/>
      <c r="L52" s="34">
        <v>62705718.939999998</v>
      </c>
      <c r="M52" s="32"/>
      <c r="N52" s="32">
        <v>98732470.540000007</v>
      </c>
    </row>
    <row r="53" spans="1:14">
      <c r="B53" s="2" t="s">
        <v>43</v>
      </c>
      <c r="E53" s="5"/>
      <c r="F53" s="5"/>
      <c r="H53" s="34">
        <v>6875000</v>
      </c>
      <c r="I53" s="40"/>
      <c r="J53" s="35">
        <v>6875000</v>
      </c>
      <c r="K53" s="35"/>
      <c r="L53" s="34">
        <v>0</v>
      </c>
      <c r="M53" s="31"/>
      <c r="N53" s="32">
        <v>0</v>
      </c>
    </row>
    <row r="54" spans="1:14">
      <c r="B54" s="2" t="s">
        <v>44</v>
      </c>
      <c r="E54" s="5"/>
      <c r="F54" s="5"/>
      <c r="H54" s="34"/>
      <c r="I54" s="40"/>
      <c r="J54" s="35"/>
      <c r="K54" s="35"/>
      <c r="L54" s="34"/>
      <c r="M54" s="31"/>
      <c r="N54" s="32"/>
    </row>
    <row r="55" spans="1:14">
      <c r="B55" s="2" t="s">
        <v>45</v>
      </c>
      <c r="E55" s="5"/>
      <c r="F55" s="5"/>
      <c r="G55" s="4" t="s">
        <v>26</v>
      </c>
      <c r="H55" s="34">
        <v>10365095.489999998</v>
      </c>
      <c r="I55" s="40"/>
      <c r="J55" s="35">
        <v>0</v>
      </c>
      <c r="K55" s="35"/>
      <c r="L55" s="34">
        <v>0</v>
      </c>
      <c r="M55" s="31"/>
      <c r="N55" s="32">
        <v>0</v>
      </c>
    </row>
    <row r="56" spans="1:14">
      <c r="B56" s="2" t="s">
        <v>46</v>
      </c>
      <c r="E56" s="5"/>
      <c r="F56" s="5"/>
      <c r="G56" s="4" t="s">
        <v>47</v>
      </c>
      <c r="H56" s="34">
        <v>1501394.0799999982</v>
      </c>
      <c r="I56" s="34"/>
      <c r="J56" s="32">
        <v>448553.82</v>
      </c>
      <c r="K56" s="33"/>
      <c r="L56" s="34">
        <v>1501394.08</v>
      </c>
      <c r="M56" s="32"/>
      <c r="N56" s="32">
        <v>448553.82</v>
      </c>
    </row>
    <row r="57" spans="1:14">
      <c r="A57" s="28"/>
      <c r="B57" s="2" t="s">
        <v>48</v>
      </c>
      <c r="H57" s="34">
        <v>7591307.4400000004</v>
      </c>
      <c r="I57" s="34"/>
      <c r="J57" s="35">
        <v>5274369.58</v>
      </c>
      <c r="K57" s="34"/>
      <c r="L57" s="34">
        <v>7591284.79</v>
      </c>
      <c r="M57" s="32"/>
      <c r="N57" s="32">
        <v>5273942.49</v>
      </c>
    </row>
    <row r="58" spans="1:14">
      <c r="A58" s="28"/>
      <c r="B58" s="28"/>
      <c r="C58" s="28" t="s">
        <v>49</v>
      </c>
      <c r="D58" s="29"/>
      <c r="E58" s="29"/>
      <c r="F58" s="29"/>
      <c r="H58" s="54">
        <f>SUM(H51:H57)</f>
        <v>317019050.44</v>
      </c>
      <c r="I58" s="31"/>
      <c r="J58" s="54">
        <f>SUM(J51:J57)</f>
        <v>422676483.50999999</v>
      </c>
      <c r="K58" s="40"/>
      <c r="L58" s="54">
        <f>SUM(L51:L57)</f>
        <v>295798397.81</v>
      </c>
      <c r="M58" s="31"/>
      <c r="N58" s="54">
        <f>SUM(N51:N57)</f>
        <v>415595514.45000005</v>
      </c>
    </row>
    <row r="59" spans="1:14">
      <c r="A59" s="28" t="s">
        <v>50</v>
      </c>
      <c r="B59" s="28"/>
      <c r="C59" s="28"/>
      <c r="D59" s="29"/>
      <c r="E59" s="29"/>
      <c r="F59" s="29"/>
      <c r="H59" s="39"/>
      <c r="I59" s="40"/>
      <c r="J59" s="40"/>
      <c r="K59" s="40"/>
      <c r="L59" s="40"/>
      <c r="M59" s="31"/>
      <c r="N59" s="32"/>
    </row>
    <row r="60" spans="1:14">
      <c r="A60" s="28"/>
      <c r="B60" s="2" t="s">
        <v>51</v>
      </c>
      <c r="C60" s="28"/>
      <c r="D60" s="29"/>
      <c r="E60" s="29"/>
      <c r="F60" s="29"/>
      <c r="H60" s="34">
        <v>24115976.879999999</v>
      </c>
      <c r="I60" s="40"/>
      <c r="J60" s="35">
        <v>8580823.0099999998</v>
      </c>
      <c r="K60" s="35"/>
      <c r="L60" s="35">
        <v>21524703.010000002</v>
      </c>
      <c r="M60" s="31"/>
      <c r="N60" s="32">
        <v>8580823.0099999998</v>
      </c>
    </row>
    <row r="61" spans="1:14">
      <c r="A61" s="28"/>
      <c r="B61" s="2" t="s">
        <v>52</v>
      </c>
      <c r="C61" s="28"/>
      <c r="D61" s="29"/>
      <c r="E61" s="29"/>
      <c r="F61" s="29"/>
      <c r="G61" s="29"/>
      <c r="H61" s="31"/>
      <c r="I61" s="31"/>
      <c r="J61" s="31"/>
      <c r="K61" s="31"/>
      <c r="L61" s="31"/>
      <c r="M61" s="31"/>
      <c r="N61" s="31"/>
    </row>
    <row r="62" spans="1:14">
      <c r="A62" s="28"/>
      <c r="B62" s="2" t="s">
        <v>53</v>
      </c>
      <c r="C62" s="28"/>
      <c r="D62" s="29"/>
      <c r="E62" s="29"/>
      <c r="F62" s="29"/>
      <c r="G62" s="4" t="s">
        <v>54</v>
      </c>
      <c r="H62" s="34">
        <v>2709027.5300000003</v>
      </c>
      <c r="I62" s="40"/>
      <c r="J62" s="35">
        <v>2349032.3000000003</v>
      </c>
      <c r="K62" s="35"/>
      <c r="L62" s="32">
        <v>2655794.39</v>
      </c>
      <c r="M62" s="32"/>
      <c r="N62" s="32">
        <v>2349032.2999999998</v>
      </c>
    </row>
    <row r="63" spans="1:14">
      <c r="A63" s="28"/>
      <c r="C63" s="55" t="s">
        <v>55</v>
      </c>
      <c r="D63" s="56"/>
      <c r="E63" s="29"/>
      <c r="F63" s="29"/>
      <c r="H63" s="54">
        <f>ROUND(((SUM(H60:H62))),2)</f>
        <v>26825004.41</v>
      </c>
      <c r="I63" s="31"/>
      <c r="J63" s="54">
        <f>ROUND(((SUM(J60:J62))),2)</f>
        <v>10929855.310000001</v>
      </c>
      <c r="K63" s="40"/>
      <c r="L63" s="54">
        <f>ROUND(((SUM(L60:L62))),2)</f>
        <v>24180497.399999999</v>
      </c>
      <c r="M63" s="31"/>
      <c r="N63" s="54">
        <f>ROUND(((SUM(N60:N62))),2)</f>
        <v>10929855.310000001</v>
      </c>
    </row>
    <row r="64" spans="1:14">
      <c r="A64" s="28"/>
      <c r="C64" s="57"/>
      <c r="D64" s="58" t="s">
        <v>56</v>
      </c>
      <c r="E64" s="29"/>
      <c r="F64" s="29"/>
      <c r="H64" s="54">
        <f>ROUND(((H58+H63)),2)</f>
        <v>343844054.85000002</v>
      </c>
      <c r="I64" s="31"/>
      <c r="J64" s="54">
        <f>ROUND(((J58+J63)),2)</f>
        <v>433606338.81999999</v>
      </c>
      <c r="K64" s="40"/>
      <c r="L64" s="54">
        <f>ROUND(((L58+L63)),2)</f>
        <v>319978895.20999998</v>
      </c>
      <c r="M64" s="31"/>
      <c r="N64" s="54">
        <f>ROUND(((N58+N63)),2)</f>
        <v>426525369.75999999</v>
      </c>
    </row>
    <row r="65" spans="1:14">
      <c r="A65" s="28"/>
      <c r="B65" s="28"/>
      <c r="C65" s="28"/>
      <c r="D65" s="29"/>
      <c r="E65" s="29"/>
      <c r="F65" s="29"/>
      <c r="H65" s="59"/>
      <c r="I65" s="44"/>
      <c r="J65" s="44"/>
      <c r="K65" s="44"/>
      <c r="L65" s="44"/>
      <c r="M65" s="45"/>
      <c r="N65" s="60"/>
    </row>
    <row r="66" spans="1:14">
      <c r="A66" s="28"/>
      <c r="B66" s="28"/>
      <c r="C66" s="28"/>
      <c r="D66" s="29"/>
      <c r="E66" s="29"/>
      <c r="F66" s="29"/>
      <c r="G66" s="30"/>
      <c r="H66" s="59"/>
      <c r="I66" s="44"/>
      <c r="J66" s="44"/>
      <c r="K66" s="44"/>
      <c r="L66" s="44"/>
      <c r="M66" s="45"/>
      <c r="N66" s="45"/>
    </row>
    <row r="67" spans="1:14">
      <c r="A67" s="28"/>
      <c r="B67" s="28"/>
      <c r="C67" s="28"/>
      <c r="D67" s="29"/>
      <c r="E67" s="29"/>
      <c r="F67" s="29"/>
      <c r="G67" s="30"/>
      <c r="H67" s="59"/>
      <c r="I67" s="44"/>
      <c r="J67" s="44"/>
      <c r="K67" s="44"/>
      <c r="L67" s="44"/>
      <c r="M67" s="45"/>
      <c r="N67" s="45"/>
    </row>
    <row r="68" spans="1:14">
      <c r="A68" s="28"/>
      <c r="B68" s="28"/>
      <c r="C68" s="28"/>
      <c r="D68" s="29"/>
      <c r="E68" s="29"/>
      <c r="F68" s="29"/>
      <c r="G68" s="30"/>
      <c r="H68" s="59"/>
      <c r="I68" s="44"/>
      <c r="J68" s="44"/>
      <c r="K68" s="44"/>
      <c r="L68" s="44"/>
      <c r="M68" s="45"/>
      <c r="N68" s="45"/>
    </row>
    <row r="69" spans="1:14">
      <c r="A69" s="28"/>
      <c r="B69" s="28"/>
      <c r="C69" s="28"/>
      <c r="D69" s="29"/>
      <c r="E69" s="29"/>
      <c r="F69" s="29"/>
      <c r="G69" s="30"/>
      <c r="H69" s="59"/>
      <c r="I69" s="44"/>
      <c r="J69" s="44"/>
      <c r="K69" s="44"/>
      <c r="L69" s="44"/>
      <c r="M69" s="45"/>
      <c r="N69" s="45"/>
    </row>
    <row r="70" spans="1:14">
      <c r="A70" s="28"/>
      <c r="B70" s="28"/>
      <c r="C70" s="28"/>
      <c r="D70" s="29"/>
      <c r="E70" s="29"/>
      <c r="F70" s="29"/>
      <c r="G70" s="30"/>
      <c r="H70" s="59"/>
      <c r="I70" s="44"/>
      <c r="J70" s="44"/>
      <c r="K70" s="44"/>
      <c r="L70" s="44"/>
      <c r="M70" s="45"/>
      <c r="N70" s="45"/>
    </row>
    <row r="71" spans="1:14">
      <c r="A71" s="28"/>
      <c r="B71" s="28"/>
      <c r="C71" s="28"/>
      <c r="D71" s="29"/>
      <c r="E71" s="29"/>
      <c r="F71" s="29"/>
      <c r="G71" s="30"/>
      <c r="H71" s="59"/>
      <c r="I71" s="44"/>
      <c r="J71" s="44"/>
      <c r="K71" s="44"/>
      <c r="L71" s="44"/>
      <c r="M71" s="45"/>
      <c r="N71" s="45"/>
    </row>
    <row r="72" spans="1:14">
      <c r="A72" s="28"/>
      <c r="B72" s="28"/>
      <c r="C72" s="28"/>
      <c r="D72" s="29"/>
      <c r="E72" s="29"/>
      <c r="F72" s="29"/>
      <c r="G72" s="30"/>
      <c r="H72" s="59"/>
      <c r="I72" s="44"/>
      <c r="J72" s="44"/>
      <c r="K72" s="44"/>
      <c r="L72" s="44"/>
      <c r="M72" s="45"/>
      <c r="N72" s="45"/>
    </row>
    <row r="73" spans="1:14">
      <c r="A73" s="28"/>
      <c r="B73" s="28"/>
      <c r="C73" s="28"/>
      <c r="D73" s="29"/>
      <c r="E73" s="29"/>
      <c r="F73" s="29"/>
      <c r="G73" s="30"/>
      <c r="H73" s="59"/>
      <c r="I73" s="44"/>
      <c r="J73" s="44"/>
      <c r="K73" s="44"/>
      <c r="L73" s="44"/>
      <c r="M73" s="45"/>
      <c r="N73" s="45"/>
    </row>
    <row r="74" spans="1:14">
      <c r="A74" s="28"/>
      <c r="B74" s="28"/>
      <c r="C74" s="28"/>
      <c r="D74" s="29"/>
      <c r="E74" s="29"/>
      <c r="F74" s="29"/>
      <c r="G74" s="30"/>
      <c r="H74" s="59"/>
      <c r="I74" s="44"/>
      <c r="J74" s="44"/>
      <c r="K74" s="44"/>
      <c r="L74" s="44"/>
      <c r="M74" s="45"/>
      <c r="N74" s="45"/>
    </row>
    <row r="75" spans="1:14">
      <c r="A75" s="28"/>
      <c r="B75" s="28"/>
      <c r="C75" s="28"/>
      <c r="D75" s="29"/>
      <c r="E75" s="29"/>
      <c r="F75" s="29"/>
      <c r="G75" s="30"/>
      <c r="H75" s="59"/>
      <c r="I75" s="44"/>
      <c r="J75" s="44"/>
      <c r="K75" s="44"/>
      <c r="L75" s="44"/>
      <c r="M75" s="45"/>
      <c r="N75" s="45"/>
    </row>
    <row r="76" spans="1:14">
      <c r="A76" s="47" t="str">
        <f>A38</f>
        <v>The accompanying notes are an integral part of the financial statements.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</row>
    <row r="77" spans="1:14">
      <c r="A77" s="1"/>
      <c r="N77" s="6">
        <f>N39+1</f>
        <v>4</v>
      </c>
    </row>
    <row r="78" spans="1:14">
      <c r="A78" s="7" t="str">
        <f>A2</f>
        <v>Thai Ha Public Company Limited and Its Subsidiaries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>
      <c r="A79" s="7" t="str">
        <f>A3</f>
        <v>Statement of Financial Position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>
      <c r="A80" s="7" t="str">
        <f>A4</f>
        <v>As at September 30, 2022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>
      <c r="A81" s="8"/>
      <c r="B81" s="8"/>
      <c r="C81" s="8"/>
      <c r="D81" s="8"/>
      <c r="E81" s="8"/>
      <c r="F81" s="8"/>
      <c r="G81" s="8"/>
      <c r="H81" s="9"/>
      <c r="I81" s="10"/>
      <c r="J81" s="9"/>
      <c r="K81" s="9"/>
      <c r="L81" s="9"/>
      <c r="M81" s="9"/>
      <c r="N81" s="11" t="str">
        <f>N5</f>
        <v>(Unit : Baht)</v>
      </c>
    </row>
    <row r="82" spans="1:14">
      <c r="A82" s="12"/>
      <c r="B82" s="12"/>
      <c r="C82" s="12"/>
      <c r="D82" s="12"/>
      <c r="E82" s="12"/>
      <c r="F82" s="12"/>
      <c r="G82" s="61"/>
      <c r="H82" s="14"/>
      <c r="I82" s="15" t="str">
        <f>I6</f>
        <v>Consolidated financial statements</v>
      </c>
      <c r="J82" s="16"/>
      <c r="K82" s="16"/>
      <c r="L82" s="16"/>
      <c r="M82" s="15" t="str">
        <f>M6</f>
        <v>Separate financial statements</v>
      </c>
      <c r="N82" s="16"/>
    </row>
    <row r="83" spans="1:14">
      <c r="A83" s="18"/>
      <c r="B83" s="18"/>
      <c r="C83" s="18"/>
      <c r="D83" s="18"/>
      <c r="E83" s="18"/>
      <c r="F83" s="18"/>
      <c r="G83" s="62"/>
      <c r="H83" s="20" t="str">
        <f>H7</f>
        <v>September 30, 2022</v>
      </c>
      <c r="I83" s="21"/>
      <c r="J83" s="20" t="str">
        <f>J7</f>
        <v>December 31, 2021</v>
      </c>
      <c r="K83" s="21"/>
      <c r="L83" s="20" t="str">
        <f>L7</f>
        <v>September 30, 2022</v>
      </c>
      <c r="M83" s="21"/>
      <c r="N83" s="20" t="str">
        <f>N7</f>
        <v>December 31, 2021</v>
      </c>
    </row>
    <row r="84" spans="1:14">
      <c r="A84" s="22"/>
      <c r="B84" s="22"/>
      <c r="C84" s="22"/>
      <c r="D84" s="22"/>
      <c r="E84" s="22"/>
      <c r="F84" s="22"/>
      <c r="G84" s="23"/>
      <c r="H84" s="24" t="str">
        <f>H8</f>
        <v>(Unaudited</v>
      </c>
      <c r="I84" s="24"/>
      <c r="J84" s="24" t="str">
        <f>J8</f>
        <v>(Audited)</v>
      </c>
      <c r="K84" s="26"/>
      <c r="L84" s="24" t="str">
        <f>L8</f>
        <v>(Unaudited</v>
      </c>
      <c r="M84" s="27"/>
      <c r="N84" s="24" t="str">
        <f>N8</f>
        <v>(Audited)</v>
      </c>
    </row>
    <row r="85" spans="1:14">
      <c r="A85" s="22"/>
      <c r="B85" s="22"/>
      <c r="C85" s="22"/>
      <c r="D85" s="22"/>
      <c r="E85" s="22"/>
      <c r="F85" s="22"/>
      <c r="G85" s="23"/>
      <c r="H85" s="24" t="str">
        <f>H9</f>
        <v>but reviewed)</v>
      </c>
      <c r="I85" s="24"/>
      <c r="J85" s="25"/>
      <c r="K85" s="26"/>
      <c r="L85" s="24" t="str">
        <f>L9</f>
        <v>but reviewed)</v>
      </c>
      <c r="M85" s="27"/>
      <c r="N85" s="27"/>
    </row>
    <row r="86" spans="1:14">
      <c r="A86" s="28" t="s">
        <v>57</v>
      </c>
      <c r="B86" s="28"/>
      <c r="C86" s="28"/>
      <c r="D86" s="28"/>
      <c r="E86" s="29"/>
    </row>
    <row r="87" spans="1:14">
      <c r="A87" s="3"/>
      <c r="B87" s="28" t="s">
        <v>58</v>
      </c>
      <c r="C87" s="28"/>
      <c r="D87" s="28"/>
      <c r="E87" s="29"/>
    </row>
    <row r="88" spans="1:14">
      <c r="A88" s="28"/>
      <c r="B88" s="3"/>
      <c r="C88" s="63" t="s">
        <v>59</v>
      </c>
      <c r="D88" s="64"/>
      <c r="E88" s="64"/>
      <c r="F88" s="65"/>
      <c r="H88" s="66"/>
      <c r="I88" s="67"/>
      <c r="J88" s="67"/>
      <c r="K88" s="67"/>
      <c r="L88" s="67"/>
    </row>
    <row r="89" spans="1:14">
      <c r="A89" s="28"/>
      <c r="B89" s="28"/>
      <c r="C89" s="64"/>
      <c r="D89" s="68" t="s">
        <v>60</v>
      </c>
      <c r="E89" s="69"/>
      <c r="F89" s="69"/>
      <c r="H89" s="70"/>
      <c r="I89" s="67"/>
      <c r="J89" s="67"/>
      <c r="K89" s="67"/>
      <c r="L89" s="67"/>
    </row>
    <row r="90" spans="1:14" ht="21.75" thickBot="1">
      <c r="B90" s="3"/>
      <c r="C90" s="64"/>
      <c r="D90" s="71" t="s">
        <v>61</v>
      </c>
      <c r="E90" s="72"/>
      <c r="F90" s="72"/>
      <c r="H90" s="73">
        <v>292500000</v>
      </c>
      <c r="I90" s="74"/>
      <c r="J90" s="75">
        <v>292500000</v>
      </c>
      <c r="K90" s="67"/>
      <c r="L90" s="75">
        <v>292500000</v>
      </c>
      <c r="M90" s="76"/>
      <c r="N90" s="77">
        <v>292500000</v>
      </c>
    </row>
    <row r="91" spans="1:14" ht="21.75" thickTop="1">
      <c r="C91" s="63" t="s">
        <v>58</v>
      </c>
      <c r="D91" s="78"/>
      <c r="E91" s="63"/>
      <c r="F91" s="79"/>
      <c r="H91" s="80"/>
      <c r="I91" s="67"/>
      <c r="J91" s="81"/>
      <c r="K91" s="81"/>
      <c r="L91" s="81"/>
      <c r="M91" s="82"/>
      <c r="N91" s="82"/>
    </row>
    <row r="92" spans="1:14">
      <c r="A92" s="3"/>
      <c r="B92" s="3"/>
      <c r="C92" s="63"/>
      <c r="D92" s="68" t="s">
        <v>62</v>
      </c>
      <c r="E92" s="69"/>
      <c r="F92" s="69"/>
      <c r="H92" s="80"/>
      <c r="I92" s="67"/>
      <c r="J92" s="81"/>
      <c r="K92" s="81"/>
      <c r="L92" s="81"/>
      <c r="M92" s="82"/>
      <c r="N92" s="82"/>
    </row>
    <row r="93" spans="1:14">
      <c r="B93" s="3"/>
      <c r="C93" s="63"/>
      <c r="D93" s="71" t="s">
        <v>61</v>
      </c>
      <c r="E93" s="72"/>
      <c r="F93" s="72"/>
      <c r="H93" s="83">
        <v>278000000</v>
      </c>
      <c r="I93" s="84"/>
      <c r="J93" s="83">
        <v>278000000</v>
      </c>
      <c r="K93" s="84"/>
      <c r="L93" s="83">
        <v>278000000</v>
      </c>
      <c r="M93" s="85"/>
      <c r="N93" s="83">
        <v>278000000</v>
      </c>
    </row>
    <row r="94" spans="1:14">
      <c r="B94" s="68" t="s">
        <v>63</v>
      </c>
      <c r="C94" s="68"/>
      <c r="D94" s="68"/>
      <c r="E94" s="72"/>
      <c r="F94" s="72"/>
      <c r="H94" s="83">
        <v>24542638.07</v>
      </c>
      <c r="I94" s="84"/>
      <c r="J94" s="84">
        <v>24542638.07</v>
      </c>
      <c r="K94" s="84"/>
      <c r="L94" s="84">
        <v>24542638.07</v>
      </c>
      <c r="M94" s="85"/>
      <c r="N94" s="85">
        <v>24542638.07</v>
      </c>
    </row>
    <row r="95" spans="1:14">
      <c r="B95" s="68" t="s">
        <v>64</v>
      </c>
      <c r="C95" s="68"/>
      <c r="D95" s="68"/>
      <c r="E95" s="72"/>
      <c r="F95" s="72"/>
      <c r="G95" s="4" t="s">
        <v>65</v>
      </c>
      <c r="H95" s="83">
        <v>69590000</v>
      </c>
      <c r="I95" s="84"/>
      <c r="J95" s="84">
        <v>0</v>
      </c>
      <c r="K95" s="84"/>
      <c r="L95" s="84">
        <v>69590000</v>
      </c>
      <c r="M95" s="85"/>
      <c r="N95" s="85">
        <v>0</v>
      </c>
    </row>
    <row r="96" spans="1:14">
      <c r="B96" s="2" t="s">
        <v>66</v>
      </c>
      <c r="C96" s="63"/>
      <c r="D96" s="71"/>
      <c r="E96" s="72"/>
      <c r="F96" s="72"/>
      <c r="H96" s="83"/>
      <c r="I96" s="84"/>
      <c r="J96" s="84"/>
      <c r="K96" s="84"/>
      <c r="L96" s="84"/>
      <c r="M96" s="85"/>
      <c r="N96" s="85"/>
    </row>
    <row r="97" spans="1:14">
      <c r="B97" s="28"/>
      <c r="C97" s="2" t="s">
        <v>67</v>
      </c>
      <c r="G97" s="66"/>
      <c r="H97" s="86">
        <v>802632.25</v>
      </c>
      <c r="I97" s="84"/>
      <c r="J97" s="86">
        <v>802632.25</v>
      </c>
      <c r="K97" s="84"/>
      <c r="L97" s="86">
        <v>802632.25</v>
      </c>
      <c r="M97" s="85"/>
      <c r="N97" s="86">
        <v>802632.25</v>
      </c>
    </row>
    <row r="98" spans="1:14">
      <c r="C98" s="2" t="s">
        <v>68</v>
      </c>
      <c r="F98" s="29"/>
      <c r="G98" s="59"/>
      <c r="H98" s="85">
        <v>-142413383.52999979</v>
      </c>
      <c r="I98" s="87"/>
      <c r="J98" s="84">
        <v>-103223315.16</v>
      </c>
      <c r="K98" s="84"/>
      <c r="L98" s="84">
        <v>-142167340.56999999</v>
      </c>
      <c r="M98" s="88"/>
      <c r="N98" s="85">
        <v>-99231191.230000004</v>
      </c>
    </row>
    <row r="99" spans="1:14">
      <c r="A99" s="28"/>
      <c r="B99" s="22" t="s">
        <v>69</v>
      </c>
      <c r="C99" s="28"/>
      <c r="D99" s="29"/>
      <c r="E99" s="29"/>
      <c r="F99" s="29"/>
      <c r="G99" s="66"/>
      <c r="H99" s="89">
        <v>86098812.030000001</v>
      </c>
      <c r="I99" s="87"/>
      <c r="J99" s="89">
        <v>36310010.07</v>
      </c>
      <c r="K99" s="87"/>
      <c r="L99" s="89">
        <v>86098812.030000001</v>
      </c>
      <c r="M99" s="88"/>
      <c r="N99" s="89">
        <v>34323292.030000001</v>
      </c>
    </row>
    <row r="100" spans="1:14">
      <c r="A100" s="28"/>
      <c r="B100" s="22"/>
      <c r="C100" s="90" t="s">
        <v>70</v>
      </c>
      <c r="D100" s="90"/>
      <c r="E100" s="29"/>
      <c r="F100" s="29"/>
      <c r="G100" s="30"/>
      <c r="H100" s="87">
        <f>ROUND(((SUM(H93:H99))),2)</f>
        <v>316620698.81999999</v>
      </c>
      <c r="I100" s="88"/>
      <c r="J100" s="87">
        <f>ROUND(((SUM(J93:J99))),2)</f>
        <v>236431965.22999999</v>
      </c>
      <c r="K100" s="87"/>
      <c r="L100" s="87">
        <f>ROUND(((SUM(L93:L99))),2)</f>
        <v>316866741.77999997</v>
      </c>
      <c r="M100" s="88"/>
      <c r="N100" s="87">
        <f>ROUND(((SUM(N93:N99))),2)</f>
        <v>238437371.12</v>
      </c>
    </row>
    <row r="101" spans="1:14" ht="21.75" thickBot="1">
      <c r="A101" s="28"/>
      <c r="B101" s="28"/>
      <c r="C101" s="91"/>
      <c r="D101" s="91" t="s">
        <v>71</v>
      </c>
      <c r="E101" s="29"/>
      <c r="F101" s="29"/>
      <c r="G101" s="30"/>
      <c r="H101" s="41">
        <f>ROUND(((H100+H64)),2)</f>
        <v>660464753.66999996</v>
      </c>
      <c r="I101" s="31"/>
      <c r="J101" s="41">
        <f>ROUND(((J100+J64)),2)</f>
        <v>670038304.04999995</v>
      </c>
      <c r="K101" s="40"/>
      <c r="L101" s="41">
        <f>ROUND(((L100+L64)),2)</f>
        <v>636845636.99000001</v>
      </c>
      <c r="M101" s="31"/>
      <c r="N101" s="41">
        <f>ROUND(((N100+N64)),2)</f>
        <v>664962740.88</v>
      </c>
    </row>
    <row r="102" spans="1:14" ht="21.75" thickTop="1">
      <c r="A102" s="28"/>
      <c r="B102" s="28"/>
      <c r="C102" s="28"/>
      <c r="D102" s="28"/>
      <c r="E102" s="29"/>
      <c r="F102" s="29"/>
      <c r="G102" s="30"/>
      <c r="H102" s="59"/>
      <c r="I102" s="44"/>
      <c r="J102" s="44"/>
      <c r="K102" s="44"/>
      <c r="L102" s="44"/>
      <c r="M102" s="92"/>
      <c r="N102" s="92"/>
    </row>
    <row r="103" spans="1:14">
      <c r="A103" s="28"/>
      <c r="B103" s="28"/>
      <c r="C103" s="28"/>
      <c r="D103" s="28"/>
      <c r="E103" s="29"/>
      <c r="F103" s="29"/>
      <c r="G103" s="30"/>
      <c r="H103" s="59"/>
      <c r="I103" s="44"/>
      <c r="J103" s="44"/>
      <c r="K103" s="44"/>
      <c r="L103" s="44"/>
      <c r="M103" s="92"/>
      <c r="N103" s="92"/>
    </row>
    <row r="104" spans="1:14">
      <c r="A104" s="28"/>
      <c r="B104" s="28"/>
      <c r="C104" s="28"/>
      <c r="D104" s="28"/>
      <c r="E104" s="29"/>
      <c r="F104" s="29"/>
      <c r="G104" s="30"/>
      <c r="H104" s="30"/>
      <c r="I104" s="43"/>
      <c r="J104" s="44"/>
      <c r="K104" s="43"/>
      <c r="L104" s="44"/>
      <c r="M104" s="92"/>
      <c r="N104" s="92"/>
    </row>
    <row r="105" spans="1:14">
      <c r="A105" s="28"/>
      <c r="B105" s="28"/>
      <c r="C105" s="28"/>
      <c r="D105" s="28"/>
      <c r="E105" s="29"/>
      <c r="F105" s="29"/>
      <c r="G105" s="30"/>
      <c r="H105" s="30"/>
      <c r="I105" s="43"/>
      <c r="J105" s="44"/>
      <c r="K105" s="43"/>
      <c r="L105" s="44"/>
      <c r="M105" s="92"/>
      <c r="N105" s="92"/>
    </row>
    <row r="106" spans="1:14">
      <c r="A106" s="28"/>
      <c r="B106" s="28"/>
      <c r="C106" s="28"/>
      <c r="D106" s="28"/>
      <c r="E106" s="29"/>
      <c r="F106" s="29"/>
      <c r="G106" s="30"/>
      <c r="H106" s="30"/>
      <c r="I106" s="43"/>
      <c r="J106" s="44"/>
      <c r="K106" s="43"/>
      <c r="L106" s="44"/>
      <c r="M106" s="92"/>
      <c r="N106" s="92"/>
    </row>
    <row r="107" spans="1:14">
      <c r="A107" s="28"/>
      <c r="B107" s="28"/>
      <c r="C107" s="28"/>
      <c r="D107" s="28"/>
      <c r="E107" s="29"/>
      <c r="F107" s="29"/>
      <c r="G107" s="30"/>
      <c r="H107" s="30"/>
      <c r="I107" s="43"/>
      <c r="J107" s="44"/>
      <c r="K107" s="43"/>
      <c r="L107" s="44"/>
      <c r="M107" s="92"/>
      <c r="N107" s="92"/>
    </row>
    <row r="108" spans="1:14">
      <c r="A108" s="28"/>
      <c r="B108" s="28"/>
      <c r="C108" s="28"/>
      <c r="D108" s="28"/>
      <c r="E108" s="29"/>
      <c r="F108" s="29"/>
      <c r="G108" s="30"/>
      <c r="H108" s="30"/>
      <c r="I108" s="43"/>
      <c r="J108" s="44"/>
      <c r="K108" s="43"/>
      <c r="L108" s="44"/>
      <c r="M108" s="92"/>
      <c r="N108" s="92"/>
    </row>
    <row r="109" spans="1:14">
      <c r="A109" s="28"/>
      <c r="B109" s="28"/>
      <c r="C109" s="28"/>
      <c r="D109" s="28"/>
      <c r="E109" s="29"/>
      <c r="F109" s="29"/>
      <c r="G109" s="30"/>
      <c r="H109" s="30"/>
      <c r="I109" s="43"/>
      <c r="J109" s="44"/>
      <c r="K109" s="43"/>
      <c r="L109" s="44"/>
      <c r="M109" s="92"/>
      <c r="N109" s="92"/>
    </row>
    <row r="110" spans="1:14">
      <c r="A110" s="28"/>
      <c r="B110" s="28"/>
      <c r="C110" s="28"/>
      <c r="D110" s="28"/>
      <c r="E110" s="29"/>
      <c r="F110" s="29"/>
      <c r="G110" s="30"/>
      <c r="H110" s="30"/>
      <c r="I110" s="43"/>
      <c r="J110" s="44"/>
      <c r="K110" s="43"/>
      <c r="L110" s="44"/>
      <c r="M110" s="92"/>
      <c r="N110" s="92"/>
    </row>
    <row r="111" spans="1:14">
      <c r="A111" s="28"/>
      <c r="B111" s="28"/>
      <c r="C111" s="28"/>
      <c r="D111" s="28"/>
      <c r="E111" s="29"/>
      <c r="F111" s="29"/>
      <c r="G111" s="30"/>
      <c r="H111" s="30"/>
      <c r="I111" s="43"/>
      <c r="J111" s="44"/>
      <c r="K111" s="43"/>
      <c r="L111" s="44"/>
      <c r="M111" s="92"/>
      <c r="N111" s="92"/>
    </row>
    <row r="112" spans="1:14">
      <c r="A112" s="28"/>
      <c r="B112" s="28"/>
      <c r="C112" s="28"/>
      <c r="D112" s="28"/>
      <c r="E112" s="29"/>
      <c r="F112" s="29"/>
      <c r="G112" s="30"/>
      <c r="H112" s="30"/>
      <c r="I112" s="43"/>
      <c r="J112" s="44"/>
      <c r="K112" s="43"/>
      <c r="L112" s="44"/>
      <c r="M112" s="92"/>
      <c r="N112" s="92"/>
    </row>
    <row r="113" spans="1:14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</row>
    <row r="114" spans="1:14">
      <c r="A114" s="47" t="str">
        <f>A38</f>
        <v>The accompanying notes are an integral part of the financial statements.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</row>
    <row r="115" spans="1:14">
      <c r="A115" s="3"/>
      <c r="B115" s="3"/>
      <c r="C115" s="3"/>
      <c r="D115" s="3"/>
      <c r="G115" s="3"/>
      <c r="H115" s="3"/>
      <c r="I115" s="3"/>
      <c r="J115" s="3"/>
      <c r="K115" s="3"/>
      <c r="L115" s="3"/>
    </row>
  </sheetData>
  <mergeCells count="15">
    <mergeCell ref="A80:N80"/>
    <mergeCell ref="G82:G83"/>
    <mergeCell ref="A114:N114"/>
    <mergeCell ref="A41:N41"/>
    <mergeCell ref="A42:N42"/>
    <mergeCell ref="G44:G45"/>
    <mergeCell ref="A76:N76"/>
    <mergeCell ref="A78:N78"/>
    <mergeCell ref="A79:N79"/>
    <mergeCell ref="A2:N2"/>
    <mergeCell ref="A3:N3"/>
    <mergeCell ref="A4:N4"/>
    <mergeCell ref="G6:G7"/>
    <mergeCell ref="A38:N38"/>
    <mergeCell ref="A40:N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B9568-5204-442F-A566-F19C722ACCF7}">
  <dimension ref="A1:N94"/>
  <sheetViews>
    <sheetView topLeftCell="A16" workbookViewId="0">
      <selection activeCell="Q7" sqref="Q7"/>
    </sheetView>
  </sheetViews>
  <sheetFormatPr defaultRowHeight="21"/>
  <cols>
    <col min="1" max="3" width="2.7109375" style="2" customWidth="1"/>
    <col min="4" max="4" width="3" style="2" customWidth="1"/>
    <col min="5" max="5" width="11.7109375" style="3" customWidth="1"/>
    <col min="6" max="6" width="12.7109375" style="3" customWidth="1"/>
    <col min="7" max="7" width="8.42578125" style="4" customWidth="1"/>
    <col min="8" max="8" width="13.5703125" style="4" customWidth="1"/>
    <col min="9" max="9" width="0.42578125" style="5" customWidth="1"/>
    <col min="10" max="10" width="13.28515625" style="5" customWidth="1"/>
    <col min="11" max="11" width="0.42578125" style="5" customWidth="1"/>
    <col min="12" max="12" width="13.140625" style="5" customWidth="1"/>
    <col min="13" max="13" width="0.42578125" style="3" customWidth="1"/>
    <col min="14" max="14" width="13.28515625" style="3" customWidth="1"/>
  </cols>
  <sheetData>
    <row r="1" spans="1:14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6">
        <f>'[1]Financial Statement'!N77+1</f>
        <v>5</v>
      </c>
    </row>
    <row r="2" spans="1:14">
      <c r="A2" s="1"/>
      <c r="L2" s="3"/>
      <c r="N2" s="11" t="s">
        <v>72</v>
      </c>
    </row>
    <row r="3" spans="1:14">
      <c r="A3" s="7" t="str">
        <f>'[1]Financial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 t="s">
        <v>73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 t="s">
        <v>74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11" t="str">
        <f>'[1]Financial Statement'!N5</f>
        <v>(Unit : Baht)</v>
      </c>
    </row>
    <row r="7" spans="1:14">
      <c r="A7" s="12"/>
      <c r="B7" s="12"/>
      <c r="C7" s="12"/>
      <c r="D7" s="12"/>
      <c r="E7" s="12"/>
      <c r="F7" s="12"/>
      <c r="G7" s="13" t="s">
        <v>4</v>
      </c>
      <c r="H7" s="14"/>
      <c r="I7" s="15" t="str">
        <f>'[1]Financial Statement'!I6</f>
        <v>Consolidated financial statements</v>
      </c>
      <c r="J7" s="16"/>
      <c r="K7" s="16"/>
      <c r="L7" s="16"/>
      <c r="M7" s="15" t="str">
        <f>'[1]Financial Statement'!M6</f>
        <v>Separate financial statements</v>
      </c>
      <c r="N7" s="16"/>
    </row>
    <row r="8" spans="1:14">
      <c r="A8" s="18"/>
      <c r="B8" s="18"/>
      <c r="C8" s="18"/>
      <c r="D8" s="18"/>
      <c r="E8" s="18"/>
      <c r="F8" s="18"/>
      <c r="G8" s="19"/>
      <c r="H8" s="20" t="str">
        <f>'[1]Financial Statement'!H7</f>
        <v>September 30, 2022</v>
      </c>
      <c r="I8" s="21"/>
      <c r="J8" s="20" t="s">
        <v>75</v>
      </c>
      <c r="K8" s="21"/>
      <c r="L8" s="20" t="str">
        <f>'[1]Financial Statement'!L7</f>
        <v>September 30, 2022</v>
      </c>
      <c r="M8" s="21"/>
      <c r="N8" s="20" t="str">
        <f>J8</f>
        <v>September 30, 2021</v>
      </c>
    </row>
    <row r="9" spans="1:14">
      <c r="A9" s="28" t="s">
        <v>76</v>
      </c>
      <c r="B9" s="28"/>
      <c r="C9" s="28"/>
      <c r="D9" s="28"/>
      <c r="E9" s="29"/>
      <c r="F9" s="29"/>
      <c r="G9" s="30"/>
      <c r="H9" s="96"/>
      <c r="I9" s="43"/>
      <c r="J9" s="29"/>
      <c r="K9" s="43"/>
      <c r="L9" s="29"/>
      <c r="M9" s="29"/>
      <c r="N9" s="29"/>
    </row>
    <row r="10" spans="1:14">
      <c r="A10" s="28"/>
      <c r="B10" s="97" t="s">
        <v>77</v>
      </c>
      <c r="C10" s="28"/>
      <c r="D10" s="28"/>
      <c r="E10" s="29"/>
      <c r="F10" s="29"/>
      <c r="G10" s="30"/>
      <c r="H10" s="86">
        <v>100915427.27000001</v>
      </c>
      <c r="I10" s="98"/>
      <c r="J10" s="85">
        <v>130291309.50000006</v>
      </c>
      <c r="K10" s="88"/>
      <c r="L10" s="85">
        <v>98365303.730000004</v>
      </c>
      <c r="M10" s="88"/>
      <c r="N10" s="85">
        <v>130291309.5</v>
      </c>
    </row>
    <row r="11" spans="1:14">
      <c r="A11" s="28"/>
      <c r="B11" s="97" t="s">
        <v>78</v>
      </c>
      <c r="C11" s="28"/>
      <c r="D11" s="28"/>
      <c r="E11" s="29"/>
      <c r="F11" s="29"/>
      <c r="G11" s="99"/>
      <c r="H11" s="83">
        <v>3093582.63</v>
      </c>
      <c r="I11" s="100"/>
      <c r="J11" s="84">
        <v>422882.36000000016</v>
      </c>
      <c r="K11" s="87"/>
      <c r="L11" s="85">
        <v>3093582.63</v>
      </c>
      <c r="M11" s="88"/>
      <c r="N11" s="84">
        <v>924293.85</v>
      </c>
    </row>
    <row r="12" spans="1:14">
      <c r="A12" s="28"/>
      <c r="B12" s="97"/>
      <c r="C12" s="28" t="s">
        <v>79</v>
      </c>
      <c r="H12" s="101">
        <f>SUM(H10:H11)</f>
        <v>104009009.90000001</v>
      </c>
      <c r="I12" s="88"/>
      <c r="J12" s="101">
        <f>SUM(J10:J11)</f>
        <v>130714191.86000006</v>
      </c>
      <c r="K12" s="87"/>
      <c r="L12" s="101">
        <f>SUM(L10:L11)</f>
        <v>101458886.36</v>
      </c>
      <c r="M12" s="88"/>
      <c r="N12" s="101">
        <f>SUM(N10:N11)</f>
        <v>131215603.34999999</v>
      </c>
    </row>
    <row r="13" spans="1:14">
      <c r="A13" s="102" t="s">
        <v>80</v>
      </c>
      <c r="B13" s="3"/>
      <c r="H13" s="83"/>
      <c r="I13" s="100"/>
      <c r="J13" s="87"/>
      <c r="K13" s="85"/>
      <c r="L13" s="88"/>
      <c r="M13" s="85"/>
      <c r="N13" s="84"/>
    </row>
    <row r="14" spans="1:14">
      <c r="A14" s="28"/>
      <c r="B14" s="2" t="s">
        <v>81</v>
      </c>
      <c r="C14" s="28"/>
      <c r="D14" s="28"/>
      <c r="E14" s="29"/>
      <c r="F14" s="29"/>
      <c r="G14" s="30"/>
      <c r="H14" s="83">
        <v>86819638.879999995</v>
      </c>
      <c r="I14" s="87"/>
      <c r="J14" s="84">
        <v>106987708.23999999</v>
      </c>
      <c r="K14" s="85"/>
      <c r="L14" s="85">
        <v>86351503.469999999</v>
      </c>
      <c r="M14" s="88"/>
      <c r="N14" s="84">
        <v>106987708.23999999</v>
      </c>
    </row>
    <row r="15" spans="1:14">
      <c r="A15" s="103"/>
      <c r="B15" s="97" t="s">
        <v>82</v>
      </c>
      <c r="C15" s="3"/>
      <c r="H15" s="83">
        <v>11597228.819999993</v>
      </c>
      <c r="I15" s="100"/>
      <c r="J15" s="84">
        <v>25224418.750000015</v>
      </c>
      <c r="K15" s="85"/>
      <c r="L15" s="85">
        <v>11170446.720000001</v>
      </c>
      <c r="M15" s="88"/>
      <c r="N15" s="84">
        <v>25224418.75</v>
      </c>
    </row>
    <row r="16" spans="1:14">
      <c r="A16" s="103"/>
      <c r="B16" s="97" t="s">
        <v>83</v>
      </c>
      <c r="C16" s="3"/>
      <c r="H16" s="83">
        <v>17598482.399999991</v>
      </c>
      <c r="I16" s="100"/>
      <c r="J16" s="84">
        <v>13010227.489999987</v>
      </c>
      <c r="K16" s="85"/>
      <c r="L16" s="85">
        <v>16411683.67</v>
      </c>
      <c r="M16" s="88"/>
      <c r="N16" s="84">
        <v>12998369.27</v>
      </c>
    </row>
    <row r="17" spans="1:14">
      <c r="A17" s="103"/>
      <c r="B17" s="97" t="s">
        <v>84</v>
      </c>
      <c r="C17" s="3"/>
      <c r="H17" s="83">
        <v>0</v>
      </c>
      <c r="I17" s="100"/>
      <c r="J17" s="84">
        <v>797987.91999999993</v>
      </c>
      <c r="K17" s="85"/>
      <c r="L17" s="85">
        <v>0</v>
      </c>
      <c r="M17" s="88"/>
      <c r="N17" s="84">
        <v>798340.97</v>
      </c>
    </row>
    <row r="18" spans="1:14">
      <c r="A18" s="103"/>
      <c r="B18" s="97"/>
      <c r="C18" s="28" t="s">
        <v>85</v>
      </c>
      <c r="D18" s="28"/>
      <c r="E18" s="29"/>
      <c r="F18" s="29"/>
      <c r="G18" s="30"/>
      <c r="H18" s="101">
        <f>SUM(H14:H17)</f>
        <v>116015350.09999998</v>
      </c>
      <c r="I18" s="88"/>
      <c r="J18" s="101">
        <f>SUM(J14:J17)</f>
        <v>146020342.39999998</v>
      </c>
      <c r="K18" s="88"/>
      <c r="L18" s="101">
        <f>SUM(L14:L17)</f>
        <v>113933633.86</v>
      </c>
      <c r="M18" s="88"/>
      <c r="N18" s="101">
        <f>SUM(N14:N17)</f>
        <v>146008837.22999999</v>
      </c>
    </row>
    <row r="19" spans="1:14">
      <c r="A19" s="104" t="s">
        <v>86</v>
      </c>
      <c r="B19" s="97"/>
      <c r="D19" s="28"/>
      <c r="E19" s="29"/>
      <c r="F19" s="29"/>
      <c r="G19" s="30"/>
      <c r="H19" s="87">
        <f>H12-H18</f>
        <v>-12006340.199999973</v>
      </c>
      <c r="I19" s="105"/>
      <c r="J19" s="87">
        <f>J12-J18</f>
        <v>-15306150.539999917</v>
      </c>
      <c r="K19" s="88"/>
      <c r="L19" s="87">
        <f>L12-L18</f>
        <v>-12474747.5</v>
      </c>
      <c r="M19" s="87"/>
      <c r="N19" s="87">
        <f>N12-N18</f>
        <v>-14793233.879999995</v>
      </c>
    </row>
    <row r="20" spans="1:14">
      <c r="A20" s="103"/>
      <c r="B20" s="97" t="s">
        <v>87</v>
      </c>
      <c r="D20" s="28"/>
      <c r="E20" s="29"/>
      <c r="F20" s="29"/>
      <c r="G20" s="30"/>
      <c r="H20" s="106">
        <v>2065539.9300000006</v>
      </c>
      <c r="I20" s="100"/>
      <c r="J20" s="89">
        <v>1070836.7400000007</v>
      </c>
      <c r="K20" s="88"/>
      <c r="L20" s="89">
        <v>1974563.9</v>
      </c>
      <c r="M20" s="87"/>
      <c r="N20" s="89">
        <v>1070836.74</v>
      </c>
    </row>
    <row r="21" spans="1:14">
      <c r="A21" s="28" t="s">
        <v>88</v>
      </c>
      <c r="B21" s="28"/>
      <c r="C21" s="28"/>
      <c r="D21" s="28"/>
      <c r="E21" s="29"/>
      <c r="F21" s="29"/>
      <c r="G21" s="30"/>
      <c r="H21" s="87">
        <f>H19-H20</f>
        <v>-14071880.129999973</v>
      </c>
      <c r="I21" s="88"/>
      <c r="J21" s="87">
        <f>J19-J20</f>
        <v>-16376987.279999917</v>
      </c>
      <c r="K21" s="88"/>
      <c r="L21" s="87">
        <f>L19-L20</f>
        <v>-14449311.4</v>
      </c>
      <c r="M21" s="88"/>
      <c r="N21" s="87">
        <f>N19-N20</f>
        <v>-15864070.619999995</v>
      </c>
    </row>
    <row r="22" spans="1:14">
      <c r="A22" s="29"/>
      <c r="B22" s="2" t="s">
        <v>89</v>
      </c>
      <c r="C22" s="28"/>
      <c r="D22" s="28"/>
      <c r="E22" s="29"/>
      <c r="F22" s="29"/>
      <c r="H22" s="83">
        <v>0</v>
      </c>
      <c r="I22" s="98"/>
      <c r="J22" s="84">
        <v>0</v>
      </c>
      <c r="K22" s="85"/>
      <c r="L22" s="84">
        <v>0</v>
      </c>
      <c r="M22" s="88"/>
      <c r="N22" s="84">
        <v>0</v>
      </c>
    </row>
    <row r="23" spans="1:14" ht="21.75" thickBot="1">
      <c r="A23" s="28" t="s">
        <v>90</v>
      </c>
      <c r="B23" s="28"/>
      <c r="C23" s="28"/>
      <c r="D23" s="28"/>
      <c r="E23" s="29"/>
      <c r="F23" s="29"/>
      <c r="G23" s="30"/>
      <c r="H23" s="107">
        <f>H21+H22</f>
        <v>-14071880.129999973</v>
      </c>
      <c r="I23" s="88"/>
      <c r="J23" s="107">
        <f>J21+J22</f>
        <v>-16376987.279999917</v>
      </c>
      <c r="K23" s="88"/>
      <c r="L23" s="107">
        <f>L21+L22</f>
        <v>-14449311.4</v>
      </c>
      <c r="M23" s="88"/>
      <c r="N23" s="107">
        <f>N21+N22</f>
        <v>-15864070.619999995</v>
      </c>
    </row>
    <row r="24" spans="1:14" ht="21.75" thickTop="1">
      <c r="A24" s="108" t="s">
        <v>91</v>
      </c>
      <c r="B24" s="28"/>
      <c r="C24" s="28"/>
      <c r="D24" s="28"/>
      <c r="E24" s="29"/>
      <c r="F24" s="29"/>
      <c r="G24" s="30"/>
      <c r="H24" s="59"/>
      <c r="I24" s="44"/>
      <c r="J24" s="44"/>
      <c r="K24" s="29"/>
      <c r="L24" s="44"/>
      <c r="M24" s="45"/>
      <c r="N24" s="109"/>
    </row>
    <row r="25" spans="1:14">
      <c r="B25" s="28" t="s">
        <v>92</v>
      </c>
      <c r="H25" s="66"/>
      <c r="I25" s="110"/>
      <c r="J25" s="67"/>
      <c r="K25" s="67"/>
      <c r="L25" s="67"/>
    </row>
    <row r="26" spans="1:14">
      <c r="C26" s="2" t="s">
        <v>93</v>
      </c>
      <c r="H26" s="66"/>
      <c r="I26" s="110"/>
      <c r="J26" s="67"/>
      <c r="K26" s="67"/>
      <c r="L26" s="67"/>
    </row>
    <row r="27" spans="1:14">
      <c r="A27" s="82"/>
      <c r="B27" s="82"/>
      <c r="D27" s="82" t="s">
        <v>94</v>
      </c>
      <c r="E27" s="82"/>
      <c r="F27" s="82"/>
      <c r="G27" s="111"/>
      <c r="H27" s="112">
        <v>0</v>
      </c>
      <c r="I27" s="113"/>
      <c r="J27" s="76">
        <v>501578.27</v>
      </c>
      <c r="K27" s="67"/>
      <c r="L27" s="67">
        <v>0</v>
      </c>
      <c r="M27" s="76"/>
      <c r="N27" s="76">
        <v>0</v>
      </c>
    </row>
    <row r="28" spans="1:14">
      <c r="A28" s="82"/>
      <c r="B28" s="82"/>
      <c r="C28" s="82" t="s">
        <v>95</v>
      </c>
      <c r="D28" s="82"/>
      <c r="E28" s="82"/>
      <c r="F28" s="82"/>
      <c r="G28" s="111"/>
      <c r="H28" s="112"/>
      <c r="I28" s="113"/>
      <c r="J28" s="76"/>
      <c r="K28" s="67"/>
      <c r="L28" s="67"/>
      <c r="M28" s="76"/>
      <c r="N28" s="76"/>
    </row>
    <row r="29" spans="1:14">
      <c r="A29" s="82"/>
      <c r="B29" s="82"/>
      <c r="C29" s="114"/>
      <c r="D29" s="82" t="s">
        <v>96</v>
      </c>
      <c r="E29" s="82"/>
      <c r="F29" s="82"/>
      <c r="G29" s="99">
        <v>9</v>
      </c>
      <c r="H29" s="112">
        <v>0</v>
      </c>
      <c r="I29" s="113"/>
      <c r="J29" s="76">
        <v>0</v>
      </c>
      <c r="K29" s="67"/>
      <c r="L29" s="67">
        <v>0</v>
      </c>
      <c r="M29" s="76"/>
      <c r="N29" s="76">
        <v>0</v>
      </c>
    </row>
    <row r="30" spans="1:14">
      <c r="A30" s="82"/>
      <c r="B30" s="28" t="s">
        <v>97</v>
      </c>
      <c r="C30" s="114"/>
      <c r="D30" s="82"/>
      <c r="E30" s="82"/>
      <c r="F30" s="82"/>
      <c r="G30" s="111"/>
      <c r="H30" s="112"/>
      <c r="I30" s="113"/>
      <c r="J30" s="76"/>
      <c r="K30" s="67"/>
      <c r="L30" s="67"/>
      <c r="M30" s="76"/>
      <c r="N30" s="76"/>
    </row>
    <row r="31" spans="1:14">
      <c r="A31" s="82"/>
      <c r="B31" s="28"/>
      <c r="C31" s="114" t="s">
        <v>98</v>
      </c>
      <c r="D31" s="82"/>
      <c r="E31" s="82"/>
      <c r="F31" s="82"/>
      <c r="G31" s="99" t="s">
        <v>99</v>
      </c>
      <c r="H31" s="112">
        <v>51775520</v>
      </c>
      <c r="I31" s="113"/>
      <c r="J31" s="76">
        <v>0</v>
      </c>
      <c r="K31" s="67"/>
      <c r="L31" s="67">
        <v>51775520</v>
      </c>
      <c r="M31" s="76"/>
      <c r="N31" s="76">
        <v>0</v>
      </c>
    </row>
    <row r="32" spans="1:14">
      <c r="A32" s="82"/>
      <c r="B32" s="82"/>
      <c r="C32" s="114" t="s">
        <v>100</v>
      </c>
      <c r="D32" s="82"/>
      <c r="E32" s="82"/>
      <c r="F32" s="82"/>
      <c r="G32" s="111"/>
      <c r="H32" s="112"/>
      <c r="I32" s="113"/>
      <c r="J32" s="76"/>
      <c r="K32" s="67"/>
      <c r="L32" s="67"/>
      <c r="M32" s="76"/>
      <c r="N32" s="76"/>
    </row>
    <row r="33" spans="1:14">
      <c r="A33" s="82"/>
      <c r="B33" s="82"/>
      <c r="C33" s="114"/>
      <c r="D33" s="82" t="s">
        <v>101</v>
      </c>
      <c r="E33" s="82"/>
      <c r="F33" s="82"/>
      <c r="G33" s="111"/>
      <c r="H33" s="112">
        <v>0</v>
      </c>
      <c r="I33" s="113"/>
      <c r="J33" s="76">
        <v>0</v>
      </c>
      <c r="K33" s="67"/>
      <c r="L33" s="67">
        <v>0</v>
      </c>
      <c r="M33" s="76"/>
      <c r="N33" s="76">
        <v>0</v>
      </c>
    </row>
    <row r="34" spans="1:14">
      <c r="A34" s="109" t="s">
        <v>102</v>
      </c>
      <c r="B34" s="82"/>
      <c r="C34" s="82"/>
      <c r="D34" s="82"/>
      <c r="E34" s="82"/>
      <c r="F34" s="82"/>
      <c r="G34" s="111"/>
      <c r="H34" s="115">
        <f>SUM(H25:H33)</f>
        <v>51775520</v>
      </c>
      <c r="I34" s="116"/>
      <c r="J34" s="115">
        <f>SUM(J25:J33)</f>
        <v>501578.27</v>
      </c>
      <c r="K34" s="44"/>
      <c r="L34" s="115">
        <f>SUM(L25:L33)</f>
        <v>51775520</v>
      </c>
      <c r="M34" s="117"/>
      <c r="N34" s="115">
        <f>SUM(N25:N33)</f>
        <v>0</v>
      </c>
    </row>
    <row r="35" spans="1:14" ht="21.75" thickBot="1">
      <c r="A35" s="109" t="s">
        <v>103</v>
      </c>
      <c r="B35" s="82"/>
      <c r="C35" s="82"/>
      <c r="D35" s="82"/>
      <c r="E35" s="82"/>
      <c r="F35" s="82"/>
      <c r="G35" s="111"/>
      <c r="H35" s="118">
        <f>H34+H23</f>
        <v>37703639.870000027</v>
      </c>
      <c r="I35" s="116"/>
      <c r="J35" s="118">
        <f>J34+J23</f>
        <v>-15875409.009999918</v>
      </c>
      <c r="K35" s="44"/>
      <c r="L35" s="118">
        <f>L34+L23</f>
        <v>37326208.600000001</v>
      </c>
      <c r="M35" s="117"/>
      <c r="N35" s="118">
        <f>N34+N23</f>
        <v>-15864070.619999995</v>
      </c>
    </row>
    <row r="36" spans="1:14" ht="21.75" thickTop="1">
      <c r="A36" s="109"/>
      <c r="B36" s="82"/>
      <c r="C36" s="82"/>
      <c r="D36" s="82"/>
      <c r="E36" s="82"/>
      <c r="F36" s="82"/>
      <c r="G36" s="111"/>
      <c r="H36" s="70"/>
      <c r="I36" s="119"/>
      <c r="J36" s="70"/>
      <c r="K36" s="81"/>
      <c r="L36" s="70"/>
      <c r="M36" s="82"/>
      <c r="N36" s="70"/>
    </row>
    <row r="37" spans="1:14">
      <c r="A37" s="109" t="s">
        <v>104</v>
      </c>
      <c r="B37" s="82"/>
      <c r="C37" s="82"/>
      <c r="D37" s="82"/>
      <c r="E37" s="82"/>
      <c r="F37" s="82"/>
      <c r="G37" s="111"/>
      <c r="H37" s="70"/>
      <c r="I37" s="119"/>
      <c r="J37" s="81"/>
      <c r="K37" s="81"/>
      <c r="L37" s="81"/>
      <c r="M37" s="82"/>
      <c r="N37" s="82"/>
    </row>
    <row r="38" spans="1:14" ht="21.75" thickBot="1">
      <c r="A38" s="120"/>
      <c r="B38" s="120" t="s">
        <v>105</v>
      </c>
      <c r="C38" s="120"/>
      <c r="D38" s="120"/>
      <c r="E38" s="120"/>
      <c r="F38" s="120"/>
      <c r="G38" s="121"/>
      <c r="H38" s="122">
        <f>H23/278000000</f>
        <v>-5.0618273848920765E-2</v>
      </c>
      <c r="I38" s="123"/>
      <c r="J38" s="122">
        <f>J23/278000000</f>
        <v>-5.891002618705006E-2</v>
      </c>
      <c r="K38" s="124"/>
      <c r="L38" s="122">
        <f>L23/278000000</f>
        <v>-5.1975940287769785E-2</v>
      </c>
      <c r="M38" s="120"/>
      <c r="N38" s="122">
        <f>N23/278000000</f>
        <v>-5.7065002230215808E-2</v>
      </c>
    </row>
    <row r="39" spans="1:14" ht="21.75" thickTop="1">
      <c r="A39" s="47" t="str">
        <f>'[1]Financial Statement'!A38</f>
        <v>The accompanying notes are an integral part of the financial statements.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</row>
    <row r="41" spans="1:14">
      <c r="A41" s="82"/>
      <c r="B41" s="82"/>
      <c r="C41" s="82"/>
      <c r="D41" s="82"/>
      <c r="E41" s="82"/>
      <c r="F41" s="82"/>
      <c r="G41" s="111"/>
      <c r="H41" s="125"/>
      <c r="I41" s="126"/>
      <c r="J41" s="125"/>
      <c r="K41" s="125"/>
      <c r="L41" s="125"/>
      <c r="M41" s="127"/>
      <c r="N41" s="125"/>
    </row>
    <row r="42" spans="1:14">
      <c r="A42" s="3"/>
      <c r="B42" s="3"/>
      <c r="C42" s="3"/>
      <c r="D42" s="3"/>
      <c r="G42" s="3"/>
      <c r="H42" s="3"/>
      <c r="I42" s="3"/>
      <c r="J42" s="3"/>
      <c r="K42" s="3"/>
      <c r="L42" s="3"/>
    </row>
    <row r="43" spans="1:14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</row>
    <row r="44" spans="1:14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</row>
    <row r="45" spans="1:14">
      <c r="E45" s="2"/>
      <c r="F45" s="2"/>
      <c r="G45" s="2"/>
      <c r="H45" s="2"/>
      <c r="I45" s="2"/>
      <c r="J45" s="2"/>
      <c r="K45" s="2"/>
      <c r="L45" s="2"/>
      <c r="M45" s="2"/>
      <c r="N45" s="2"/>
    </row>
    <row r="94" spans="10:10">
      <c r="J94" s="5" t="s">
        <v>106</v>
      </c>
    </row>
  </sheetData>
  <mergeCells count="5">
    <mergeCell ref="A3:N3"/>
    <mergeCell ref="A4:N4"/>
    <mergeCell ref="A5:N5"/>
    <mergeCell ref="G7:G8"/>
    <mergeCell ref="A39:N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A4840-8D80-4521-828C-4161EE96DF39}">
  <dimension ref="A1:N94"/>
  <sheetViews>
    <sheetView workbookViewId="0">
      <selection activeCell="L9" sqref="L9"/>
    </sheetView>
  </sheetViews>
  <sheetFormatPr defaultRowHeight="21"/>
  <cols>
    <col min="1" max="3" width="2.7109375" style="2" customWidth="1"/>
    <col min="4" max="4" width="3.28515625" style="2" customWidth="1"/>
    <col min="5" max="5" width="12.28515625" style="3" customWidth="1"/>
    <col min="6" max="6" width="11.42578125" style="3" customWidth="1"/>
    <col min="7" max="7" width="8.28515625" style="4" customWidth="1"/>
    <col min="8" max="8" width="13.140625" style="4" customWidth="1"/>
    <col min="9" max="9" width="0.42578125" style="130" customWidth="1"/>
    <col min="10" max="10" width="13.28515625" style="130" customWidth="1"/>
    <col min="11" max="11" width="0.42578125" style="130" customWidth="1"/>
    <col min="12" max="12" width="13.140625" style="130" customWidth="1"/>
    <col min="13" max="13" width="0.7109375" style="3" customWidth="1"/>
    <col min="14" max="14" width="13.5703125" style="3" customWidth="1"/>
  </cols>
  <sheetData>
    <row r="1" spans="1:14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129">
        <f>'[1]Statements of Compre 3M'!N1+1</f>
        <v>6</v>
      </c>
    </row>
    <row r="2" spans="1:14">
      <c r="A2" s="1"/>
      <c r="L2" s="3"/>
      <c r="N2" s="11" t="s">
        <v>72</v>
      </c>
    </row>
    <row r="3" spans="1:14">
      <c r="A3" s="7" t="str">
        <f>'[1]Financial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 t="s">
        <v>73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 t="s">
        <v>107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11" t="str">
        <f>'[1]Financial Statement'!N5</f>
        <v>(Unit : Baht)</v>
      </c>
    </row>
    <row r="7" spans="1:14">
      <c r="A7" s="12"/>
      <c r="B7" s="12"/>
      <c r="C7" s="12"/>
      <c r="D7" s="12"/>
      <c r="E7" s="12"/>
      <c r="F7" s="12"/>
      <c r="G7" s="13" t="s">
        <v>4</v>
      </c>
      <c r="H7" s="14"/>
      <c r="I7" s="15" t="str">
        <f>'[1]Financial Statement'!I6</f>
        <v>Consolidated financial statements</v>
      </c>
      <c r="J7" s="16"/>
      <c r="K7" s="16"/>
      <c r="L7" s="16"/>
      <c r="M7" s="15" t="str">
        <f>'[1]Financial Statement'!M6</f>
        <v>Separate financial statements</v>
      </c>
      <c r="N7" s="16"/>
    </row>
    <row r="8" spans="1:14">
      <c r="A8" s="18"/>
      <c r="B8" s="18"/>
      <c r="C8" s="18"/>
      <c r="D8" s="18"/>
      <c r="E8" s="18"/>
      <c r="F8" s="18"/>
      <c r="G8" s="19"/>
      <c r="H8" s="131" t="str">
        <f>'[1]Financial Statement'!H7</f>
        <v>September 30, 2022</v>
      </c>
      <c r="I8" s="132"/>
      <c r="J8" s="131" t="s">
        <v>75</v>
      </c>
      <c r="K8" s="132"/>
      <c r="L8" s="131" t="str">
        <f>'[1]Financial Statement'!L7</f>
        <v>September 30, 2022</v>
      </c>
      <c r="M8" s="132"/>
      <c r="N8" s="131" t="str">
        <f>J8</f>
        <v>September 30, 2021</v>
      </c>
    </row>
    <row r="9" spans="1:14">
      <c r="A9" s="28" t="s">
        <v>76</v>
      </c>
      <c r="B9" s="28"/>
      <c r="C9" s="28"/>
      <c r="D9" s="28"/>
      <c r="E9" s="29"/>
      <c r="F9" s="29"/>
      <c r="G9" s="30"/>
      <c r="H9" s="96"/>
      <c r="I9" s="133"/>
      <c r="J9" s="29"/>
      <c r="K9" s="133"/>
      <c r="L9" s="29"/>
      <c r="M9" s="29"/>
      <c r="N9" s="29"/>
    </row>
    <row r="10" spans="1:14">
      <c r="A10" s="28"/>
      <c r="B10" s="97" t="s">
        <v>77</v>
      </c>
      <c r="C10" s="28"/>
      <c r="D10" s="28"/>
      <c r="E10" s="29"/>
      <c r="F10" s="29"/>
      <c r="G10" s="30"/>
      <c r="H10" s="86">
        <v>344991598.28000003</v>
      </c>
      <c r="I10" s="98"/>
      <c r="J10" s="134">
        <v>376573577.76000005</v>
      </c>
      <c r="K10" s="135"/>
      <c r="L10" s="134">
        <v>340648978.06</v>
      </c>
      <c r="M10" s="135"/>
      <c r="N10" s="134">
        <v>376573577.75999999</v>
      </c>
    </row>
    <row r="11" spans="1:14">
      <c r="A11" s="28"/>
      <c r="B11" s="97" t="s">
        <v>78</v>
      </c>
      <c r="C11" s="28"/>
      <c r="D11" s="28"/>
      <c r="E11" s="29"/>
      <c r="F11" s="29"/>
      <c r="G11" s="99"/>
      <c r="H11" s="83">
        <v>8349595.2600499867</v>
      </c>
      <c r="I11" s="100"/>
      <c r="J11" s="136">
        <v>587451.43000000017</v>
      </c>
      <c r="K11" s="137"/>
      <c r="L11" s="134">
        <v>6318220.4299999997</v>
      </c>
      <c r="M11" s="135"/>
      <c r="N11" s="136">
        <v>1088862.92</v>
      </c>
    </row>
    <row r="12" spans="1:14">
      <c r="A12" s="28"/>
      <c r="B12" s="97"/>
      <c r="C12" s="28" t="s">
        <v>79</v>
      </c>
      <c r="H12" s="138">
        <f>SUM(H10:H11)</f>
        <v>353341193.54005003</v>
      </c>
      <c r="I12" s="135"/>
      <c r="J12" s="138">
        <f>SUM(J10:J11)</f>
        <v>377161029.19000006</v>
      </c>
      <c r="K12" s="137"/>
      <c r="L12" s="138">
        <f>SUM(L10:L11)</f>
        <v>346967198.49000001</v>
      </c>
      <c r="M12" s="135"/>
      <c r="N12" s="138">
        <f>SUM(N10:N11)</f>
        <v>377662440.68000001</v>
      </c>
    </row>
    <row r="13" spans="1:14">
      <c r="A13" s="102" t="s">
        <v>80</v>
      </c>
      <c r="B13" s="3"/>
      <c r="H13" s="83"/>
      <c r="I13" s="100"/>
      <c r="J13" s="137"/>
      <c r="K13" s="134"/>
      <c r="L13" s="135"/>
      <c r="M13" s="134"/>
      <c r="N13" s="136"/>
    </row>
    <row r="14" spans="1:14">
      <c r="A14" s="28"/>
      <c r="B14" s="2" t="s">
        <v>81</v>
      </c>
      <c r="C14" s="28"/>
      <c r="D14" s="28"/>
      <c r="E14" s="29"/>
      <c r="F14" s="29"/>
      <c r="G14" s="30"/>
      <c r="H14" s="83">
        <v>286960590.66999984</v>
      </c>
      <c r="I14" s="137"/>
      <c r="J14" s="136">
        <v>317100732.08000004</v>
      </c>
      <c r="K14" s="134"/>
      <c r="L14" s="134">
        <v>287244253.19999999</v>
      </c>
      <c r="M14" s="135"/>
      <c r="N14" s="136">
        <v>317100732.07999998</v>
      </c>
    </row>
    <row r="15" spans="1:14">
      <c r="A15" s="103"/>
      <c r="B15" s="97" t="s">
        <v>82</v>
      </c>
      <c r="C15" s="3"/>
      <c r="H15" s="83">
        <v>48843721.589999989</v>
      </c>
      <c r="I15" s="100"/>
      <c r="J15" s="136">
        <v>59482426.920000009</v>
      </c>
      <c r="K15" s="134"/>
      <c r="L15" s="134">
        <v>47967988.439999998</v>
      </c>
      <c r="M15" s="135"/>
      <c r="N15" s="136">
        <v>59482426.920000002</v>
      </c>
    </row>
    <row r="16" spans="1:14">
      <c r="A16" s="103"/>
      <c r="B16" s="97" t="s">
        <v>83</v>
      </c>
      <c r="C16" s="3"/>
      <c r="H16" s="83">
        <v>50956583.5</v>
      </c>
      <c r="I16" s="100"/>
      <c r="J16" s="136">
        <v>47182882.429999985</v>
      </c>
      <c r="K16" s="134"/>
      <c r="L16" s="134">
        <v>49101950.450000003</v>
      </c>
      <c r="M16" s="135"/>
      <c r="N16" s="136">
        <v>47146792.859999999</v>
      </c>
    </row>
    <row r="17" spans="1:14">
      <c r="A17" s="103"/>
      <c r="B17" s="97" t="s">
        <v>84</v>
      </c>
      <c r="C17" s="3"/>
      <c r="H17" s="83">
        <v>0</v>
      </c>
      <c r="I17" s="100"/>
      <c r="J17" s="136">
        <v>4905971.96</v>
      </c>
      <c r="K17" s="134"/>
      <c r="L17" s="134">
        <v>0</v>
      </c>
      <c r="M17" s="135"/>
      <c r="N17" s="136">
        <v>4905971.96</v>
      </c>
    </row>
    <row r="18" spans="1:14">
      <c r="A18" s="103"/>
      <c r="B18" s="97"/>
      <c r="C18" s="28" t="s">
        <v>85</v>
      </c>
      <c r="D18" s="28"/>
      <c r="E18" s="29"/>
      <c r="F18" s="29"/>
      <c r="G18" s="30"/>
      <c r="H18" s="138">
        <f>SUM(H14:H17)</f>
        <v>386760895.75999981</v>
      </c>
      <c r="I18" s="135"/>
      <c r="J18" s="138">
        <f>SUM(J14:J17)</f>
        <v>428672013.39000005</v>
      </c>
      <c r="K18" s="135"/>
      <c r="L18" s="138">
        <f>SUM(L14:L17)</f>
        <v>384314192.08999997</v>
      </c>
      <c r="M18" s="135"/>
      <c r="N18" s="138">
        <f>SUM(N14:N17)</f>
        <v>428635923.81999999</v>
      </c>
    </row>
    <row r="19" spans="1:14">
      <c r="A19" s="104" t="s">
        <v>86</v>
      </c>
      <c r="B19" s="97"/>
      <c r="D19" s="28"/>
      <c r="E19" s="29"/>
      <c r="F19" s="29"/>
      <c r="G19" s="30"/>
      <c r="H19" s="137">
        <f>H12-H18</f>
        <v>-33419702.219949782</v>
      </c>
      <c r="I19" s="105"/>
      <c r="J19" s="137">
        <f>J12-J18</f>
        <v>-51510984.199999988</v>
      </c>
      <c r="K19" s="135"/>
      <c r="L19" s="137">
        <f>L12-L18</f>
        <v>-37346993.599999964</v>
      </c>
      <c r="M19" s="137"/>
      <c r="N19" s="137">
        <f>N12-N18</f>
        <v>-50973483.139999986</v>
      </c>
    </row>
    <row r="20" spans="1:14">
      <c r="A20" s="103"/>
      <c r="B20" s="97" t="s">
        <v>87</v>
      </c>
      <c r="D20" s="28"/>
      <c r="E20" s="29"/>
      <c r="F20" s="29"/>
      <c r="G20" s="30"/>
      <c r="H20" s="106">
        <v>5770366.1500000004</v>
      </c>
      <c r="I20" s="100"/>
      <c r="J20" s="139">
        <v>3122308.2700000005</v>
      </c>
      <c r="K20" s="135"/>
      <c r="L20" s="139">
        <v>5589155.7400000002</v>
      </c>
      <c r="M20" s="137"/>
      <c r="N20" s="139">
        <v>3122308.27</v>
      </c>
    </row>
    <row r="21" spans="1:14">
      <c r="A21" s="28" t="s">
        <v>88</v>
      </c>
      <c r="B21" s="28"/>
      <c r="C21" s="28"/>
      <c r="D21" s="28"/>
      <c r="E21" s="29"/>
      <c r="F21" s="29"/>
      <c r="G21" s="30"/>
      <c r="H21" s="137">
        <f>H19-H20</f>
        <v>-39190068.36994978</v>
      </c>
      <c r="I21" s="135"/>
      <c r="J21" s="137">
        <f>J19-J20</f>
        <v>-54633292.469999991</v>
      </c>
      <c r="K21" s="135"/>
      <c r="L21" s="137">
        <f>L19-L20</f>
        <v>-42936149.339999966</v>
      </c>
      <c r="M21" s="135"/>
      <c r="N21" s="137">
        <f>N19-N20</f>
        <v>-54095791.409999989</v>
      </c>
    </row>
    <row r="22" spans="1:14">
      <c r="A22" s="29"/>
      <c r="B22" s="2" t="s">
        <v>89</v>
      </c>
      <c r="C22" s="28"/>
      <c r="D22" s="28"/>
      <c r="E22" s="29"/>
      <c r="F22" s="29"/>
      <c r="G22" s="4" t="s">
        <v>108</v>
      </c>
      <c r="H22" s="83">
        <v>0</v>
      </c>
      <c r="I22" s="98"/>
      <c r="J22" s="136">
        <v>3461738</v>
      </c>
      <c r="K22" s="134"/>
      <c r="L22" s="136">
        <v>0</v>
      </c>
      <c r="M22" s="135"/>
      <c r="N22" s="136">
        <v>3461738</v>
      </c>
    </row>
    <row r="23" spans="1:14" ht="21.75" thickBot="1">
      <c r="A23" s="28" t="s">
        <v>90</v>
      </c>
      <c r="B23" s="28"/>
      <c r="C23" s="28"/>
      <c r="D23" s="28"/>
      <c r="E23" s="29"/>
      <c r="F23" s="29"/>
      <c r="G23" s="30"/>
      <c r="H23" s="140">
        <f>H21+H22</f>
        <v>-39190068.36994978</v>
      </c>
      <c r="I23" s="135"/>
      <c r="J23" s="140">
        <f>J21+J22</f>
        <v>-51171554.469999991</v>
      </c>
      <c r="K23" s="135"/>
      <c r="L23" s="140">
        <f>L21+L22</f>
        <v>-42936149.339999966</v>
      </c>
      <c r="M23" s="135"/>
      <c r="N23" s="140">
        <f>N21+N22</f>
        <v>-50634053.409999989</v>
      </c>
    </row>
    <row r="24" spans="1:14" ht="21.75" thickTop="1">
      <c r="A24" s="108" t="s">
        <v>91</v>
      </c>
      <c r="B24" s="28"/>
      <c r="C24" s="28"/>
      <c r="D24" s="28"/>
      <c r="E24" s="29"/>
      <c r="F24" s="29"/>
      <c r="G24" s="30"/>
      <c r="H24" s="59"/>
      <c r="I24" s="141"/>
      <c r="J24" s="141"/>
      <c r="K24" s="29"/>
      <c r="L24" s="141"/>
      <c r="M24" s="45"/>
      <c r="N24" s="109"/>
    </row>
    <row r="25" spans="1:14">
      <c r="B25" s="28" t="s">
        <v>92</v>
      </c>
      <c r="H25" s="66"/>
      <c r="I25" s="110"/>
      <c r="J25" s="142"/>
      <c r="K25" s="142"/>
      <c r="L25" s="142"/>
    </row>
    <row r="26" spans="1:14">
      <c r="C26" s="2" t="s">
        <v>93</v>
      </c>
      <c r="H26" s="66"/>
      <c r="I26" s="110"/>
      <c r="J26" s="142"/>
      <c r="K26" s="142"/>
      <c r="L26" s="142"/>
    </row>
    <row r="27" spans="1:14">
      <c r="A27" s="82"/>
      <c r="B27" s="82"/>
      <c r="C27" s="143"/>
      <c r="D27" s="143" t="s">
        <v>94</v>
      </c>
      <c r="E27" s="82"/>
      <c r="F27" s="82"/>
      <c r="G27" s="111"/>
      <c r="H27" s="112">
        <v>672093.08000000007</v>
      </c>
      <c r="I27" s="113">
        <v>0</v>
      </c>
      <c r="J27" s="76">
        <v>501003.11</v>
      </c>
      <c r="K27" s="142"/>
      <c r="L27" s="142">
        <v>0</v>
      </c>
      <c r="M27" s="76"/>
      <c r="N27" s="76">
        <v>0</v>
      </c>
    </row>
    <row r="28" spans="1:14">
      <c r="A28" s="82"/>
      <c r="B28" s="82"/>
      <c r="C28" s="2" t="s">
        <v>95</v>
      </c>
      <c r="D28" s="82"/>
      <c r="E28" s="82"/>
      <c r="F28" s="82"/>
      <c r="G28" s="111"/>
      <c r="H28" s="112"/>
      <c r="I28" s="113"/>
      <c r="J28" s="76"/>
      <c r="K28" s="142"/>
      <c r="L28" s="142"/>
      <c r="M28" s="76"/>
      <c r="N28" s="76"/>
    </row>
    <row r="29" spans="1:14">
      <c r="A29" s="82"/>
      <c r="B29" s="82"/>
      <c r="C29" s="143"/>
      <c r="D29" s="82" t="s">
        <v>96</v>
      </c>
      <c r="E29" s="82"/>
      <c r="F29" s="82"/>
      <c r="G29" s="99">
        <v>9</v>
      </c>
      <c r="H29" s="112">
        <v>-2658811.12</v>
      </c>
      <c r="I29" s="113"/>
      <c r="J29" s="76">
        <v>0</v>
      </c>
      <c r="K29" s="142"/>
      <c r="L29" s="142">
        <v>0</v>
      </c>
      <c r="M29" s="76"/>
      <c r="N29" s="76">
        <v>0</v>
      </c>
    </row>
    <row r="30" spans="1:14">
      <c r="A30" s="82"/>
      <c r="B30" s="28" t="s">
        <v>97</v>
      </c>
      <c r="C30" s="143"/>
      <c r="D30" s="82"/>
      <c r="E30" s="82"/>
      <c r="F30" s="82"/>
      <c r="G30" s="111"/>
      <c r="H30" s="112"/>
      <c r="I30" s="113"/>
      <c r="J30" s="76"/>
      <c r="K30" s="142"/>
      <c r="L30" s="142"/>
      <c r="M30" s="76"/>
      <c r="N30" s="76"/>
    </row>
    <row r="31" spans="1:14">
      <c r="A31" s="82"/>
      <c r="B31" s="28"/>
      <c r="C31" s="82" t="s">
        <v>98</v>
      </c>
      <c r="D31" s="82"/>
      <c r="E31" s="82"/>
      <c r="F31" s="82"/>
      <c r="G31" s="99" t="s">
        <v>99</v>
      </c>
      <c r="H31" s="112">
        <v>51775520</v>
      </c>
      <c r="I31" s="113"/>
      <c r="J31" s="76">
        <v>0</v>
      </c>
      <c r="K31" s="142"/>
      <c r="L31" s="142">
        <v>51775520</v>
      </c>
      <c r="M31" s="76"/>
      <c r="N31" s="76">
        <v>0</v>
      </c>
    </row>
    <row r="32" spans="1:14">
      <c r="A32" s="82"/>
      <c r="B32" s="82"/>
      <c r="C32" s="82" t="s">
        <v>109</v>
      </c>
      <c r="D32" s="82"/>
      <c r="E32" s="82"/>
      <c r="F32" s="82"/>
      <c r="G32" s="111"/>
      <c r="H32" s="112"/>
      <c r="I32" s="113"/>
      <c r="J32" s="76"/>
      <c r="K32" s="142"/>
      <c r="L32" s="142"/>
      <c r="M32" s="76"/>
      <c r="N32" s="76"/>
    </row>
    <row r="33" spans="1:14">
      <c r="A33" s="82"/>
      <c r="B33" s="82"/>
      <c r="C33" s="143"/>
      <c r="D33" s="82" t="s">
        <v>101</v>
      </c>
      <c r="E33" s="82"/>
      <c r="F33" s="82"/>
      <c r="G33" s="111"/>
      <c r="H33" s="112">
        <v>0</v>
      </c>
      <c r="I33" s="113"/>
      <c r="J33" s="76">
        <v>4176385.01</v>
      </c>
      <c r="K33" s="142"/>
      <c r="L33" s="142">
        <v>0</v>
      </c>
      <c r="M33" s="76"/>
      <c r="N33" s="76">
        <v>4176385.01</v>
      </c>
    </row>
    <row r="34" spans="1:14">
      <c r="A34" s="109" t="s">
        <v>102</v>
      </c>
      <c r="B34" s="82"/>
      <c r="C34" s="82"/>
      <c r="D34" s="82"/>
      <c r="E34" s="82"/>
      <c r="F34" s="82"/>
      <c r="G34" s="111"/>
      <c r="H34" s="115">
        <f>SUM(H25:H33)</f>
        <v>49788801.960000001</v>
      </c>
      <c r="I34" s="116"/>
      <c r="J34" s="115">
        <f>SUM(J25:J33)</f>
        <v>4677388.12</v>
      </c>
      <c r="K34" s="141"/>
      <c r="L34" s="115">
        <f>SUM(L25:L33)</f>
        <v>51775520</v>
      </c>
      <c r="M34" s="117"/>
      <c r="N34" s="115">
        <f>SUM(N25:N33)</f>
        <v>4176385.01</v>
      </c>
    </row>
    <row r="35" spans="1:14" ht="21.75" thickBot="1">
      <c r="A35" s="109" t="s">
        <v>103</v>
      </c>
      <c r="B35" s="82"/>
      <c r="C35" s="82"/>
      <c r="D35" s="82"/>
      <c r="E35" s="82"/>
      <c r="F35" s="82"/>
      <c r="G35" s="111"/>
      <c r="H35" s="118">
        <f>H34+H23</f>
        <v>10598733.59005022</v>
      </c>
      <c r="I35" s="116"/>
      <c r="J35" s="118">
        <f>J34+J23</f>
        <v>-46494166.349999994</v>
      </c>
      <c r="K35" s="141"/>
      <c r="L35" s="118">
        <f>L34+L23</f>
        <v>8839370.6600000337</v>
      </c>
      <c r="M35" s="117"/>
      <c r="N35" s="118">
        <f>N34+N23</f>
        <v>-46457668.399999991</v>
      </c>
    </row>
    <row r="36" spans="1:14" ht="21.75" thickTop="1">
      <c r="A36" s="109"/>
      <c r="B36" s="82"/>
      <c r="C36" s="82"/>
      <c r="D36" s="82"/>
      <c r="E36" s="82"/>
      <c r="F36" s="82"/>
      <c r="G36" s="111"/>
      <c r="H36" s="70"/>
      <c r="I36" s="119"/>
      <c r="J36" s="70"/>
      <c r="K36" s="144"/>
      <c r="L36" s="70"/>
      <c r="M36" s="82"/>
      <c r="N36" s="70"/>
    </row>
    <row r="37" spans="1:14">
      <c r="A37" s="109" t="s">
        <v>104</v>
      </c>
      <c r="B37" s="82"/>
      <c r="C37" s="82"/>
      <c r="D37" s="82"/>
      <c r="E37" s="82"/>
      <c r="F37" s="82"/>
      <c r="G37" s="111"/>
      <c r="H37" s="70"/>
      <c r="I37" s="119"/>
      <c r="J37" s="144"/>
      <c r="K37" s="144"/>
      <c r="L37" s="144"/>
      <c r="M37" s="82"/>
      <c r="N37" s="82"/>
    </row>
    <row r="38" spans="1:14" ht="21.75" thickBot="1">
      <c r="A38" s="120"/>
      <c r="B38" s="120" t="s">
        <v>105</v>
      </c>
      <c r="C38" s="120"/>
      <c r="D38" s="120"/>
      <c r="E38" s="120"/>
      <c r="F38" s="120"/>
      <c r="G38" s="121"/>
      <c r="H38" s="145">
        <f>ROUND(H23/278000000,4)</f>
        <v>-0.14099999999999999</v>
      </c>
      <c r="I38" s="123"/>
      <c r="J38" s="145">
        <f>ROUND(J23/278000000,4)</f>
        <v>-0.18410000000000001</v>
      </c>
      <c r="K38" s="146"/>
      <c r="L38" s="145">
        <f>ROUND(L23/278000000,4)</f>
        <v>-0.15440000000000001</v>
      </c>
      <c r="M38" s="120"/>
      <c r="N38" s="145">
        <f>ROUND(N23/278000000,4)</f>
        <v>-0.18210000000000001</v>
      </c>
    </row>
    <row r="39" spans="1:14" ht="21.75" thickTop="1">
      <c r="A39" s="120"/>
      <c r="B39" s="120"/>
      <c r="C39" s="120"/>
      <c r="D39" s="120"/>
      <c r="E39" s="120"/>
      <c r="F39" s="120"/>
      <c r="G39" s="121"/>
      <c r="H39" s="146"/>
      <c r="I39" s="123"/>
      <c r="J39" s="146"/>
      <c r="K39" s="146"/>
      <c r="L39" s="146"/>
      <c r="M39" s="120"/>
      <c r="N39" s="146"/>
    </row>
    <row r="40" spans="1:14">
      <c r="A40" s="47" t="str">
        <f>'[1]Financial Statement'!A38</f>
        <v>The accompanying notes are an integral part of the financial statements.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</row>
    <row r="42" spans="1:14">
      <c r="A42" s="82"/>
      <c r="B42" s="82"/>
      <c r="C42" s="82"/>
      <c r="D42" s="82"/>
      <c r="E42" s="82"/>
      <c r="F42" s="82"/>
      <c r="G42" s="111"/>
      <c r="H42" s="147"/>
      <c r="I42" s="126"/>
      <c r="J42" s="147"/>
      <c r="K42" s="147"/>
      <c r="L42" s="147"/>
      <c r="M42" s="127"/>
      <c r="N42" s="147"/>
    </row>
    <row r="43" spans="1:14">
      <c r="A43" s="3"/>
      <c r="B43" s="3"/>
      <c r="C43" s="3"/>
      <c r="D43" s="3"/>
      <c r="G43" s="3"/>
      <c r="H43" s="3"/>
      <c r="I43" s="3"/>
      <c r="J43" s="3"/>
      <c r="K43" s="3"/>
      <c r="L43" s="3"/>
    </row>
    <row r="44" spans="1:14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</row>
    <row r="45" spans="1:14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</row>
    <row r="46" spans="1:14">
      <c r="E46" s="2"/>
      <c r="F46" s="2"/>
      <c r="G46" s="2"/>
      <c r="H46" s="2"/>
      <c r="I46" s="2"/>
      <c r="J46" s="2"/>
      <c r="K46" s="2"/>
      <c r="L46" s="2"/>
      <c r="M46" s="2"/>
      <c r="N46" s="2"/>
    </row>
    <row r="94" spans="10:10">
      <c r="J94" s="130" t="s">
        <v>106</v>
      </c>
    </row>
  </sheetData>
  <mergeCells count="5">
    <mergeCell ref="A3:N3"/>
    <mergeCell ref="A4:N4"/>
    <mergeCell ref="A5:N5"/>
    <mergeCell ref="G7:G8"/>
    <mergeCell ref="A40:N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EC2A1-A435-465E-99E2-5C9CEECDD215}">
  <dimension ref="A1:T94"/>
  <sheetViews>
    <sheetView topLeftCell="A22" workbookViewId="0">
      <selection activeCell="A28" sqref="A28"/>
    </sheetView>
  </sheetViews>
  <sheetFormatPr defaultRowHeight="21"/>
  <cols>
    <col min="1" max="1" width="10.5703125" style="150" customWidth="1"/>
    <col min="2" max="2" width="6.28515625" style="150" customWidth="1"/>
    <col min="3" max="3" width="0.7109375" style="149" customWidth="1"/>
    <col min="4" max="4" width="12.5703125" style="150" customWidth="1"/>
    <col min="5" max="5" width="0.7109375" style="150" customWidth="1"/>
    <col min="6" max="6" width="12.140625" style="150" customWidth="1"/>
    <col min="7" max="7" width="0.7109375" style="150" customWidth="1"/>
    <col min="8" max="8" width="11.28515625" style="150" customWidth="1"/>
    <col min="9" max="9" width="0.7109375" style="150" customWidth="1"/>
    <col min="10" max="10" width="13.28515625" style="150" customWidth="1"/>
    <col min="11" max="11" width="0.7109375" style="150" customWidth="1"/>
    <col min="12" max="12" width="12.28515625" style="160" customWidth="1"/>
    <col min="13" max="13" width="0.7109375" style="160" customWidth="1"/>
    <col min="14" max="14" width="11.85546875" style="160" customWidth="1"/>
    <col min="15" max="15" width="0.7109375" style="160" customWidth="1"/>
    <col min="16" max="16" width="12.28515625" style="160" customWidth="1"/>
    <col min="17" max="17" width="0.7109375" style="160" customWidth="1"/>
    <col min="18" max="18" width="12.140625" style="160" customWidth="1"/>
    <col min="19" max="19" width="0.7109375" style="160" customWidth="1"/>
    <col min="20" max="20" width="12.28515625" style="160" customWidth="1"/>
  </cols>
  <sheetData>
    <row r="1" spans="1:20">
      <c r="A1" s="148"/>
      <c r="B1" s="148"/>
      <c r="L1" s="151"/>
      <c r="M1" s="151"/>
      <c r="N1" s="151"/>
      <c r="O1" s="151"/>
      <c r="P1" s="151"/>
      <c r="Q1" s="151"/>
      <c r="R1" s="151"/>
      <c r="S1" s="151"/>
      <c r="T1" s="151">
        <f>'[1]Statements of Compre 9M'!N1+1</f>
        <v>7</v>
      </c>
    </row>
    <row r="2" spans="1:20">
      <c r="A2" s="148"/>
      <c r="B2" s="148"/>
      <c r="L2" s="151"/>
      <c r="M2" s="151"/>
      <c r="N2" s="151"/>
      <c r="O2" s="151"/>
      <c r="P2" s="151"/>
      <c r="Q2" s="151"/>
      <c r="R2" s="151"/>
      <c r="S2" s="151"/>
      <c r="T2" s="152" t="s">
        <v>72</v>
      </c>
    </row>
    <row r="3" spans="1:20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>
      <c r="A4" s="7" t="s">
        <v>110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>
      <c r="A5" s="7" t="str">
        <f>'[1]Statements of Compre 9M'!A5</f>
        <v>For the nine-month period ended September 30, 2022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>
      <c r="C6" s="153"/>
      <c r="D6" s="153"/>
      <c r="E6" s="153"/>
      <c r="F6" s="154"/>
      <c r="G6" s="154"/>
      <c r="H6" s="154"/>
      <c r="I6" s="154"/>
      <c r="J6" s="154"/>
      <c r="K6" s="154"/>
      <c r="L6" s="155"/>
      <c r="M6" s="155"/>
      <c r="N6" s="155"/>
      <c r="O6" s="155"/>
      <c r="P6" s="155"/>
      <c r="Q6" s="155"/>
      <c r="R6" s="155"/>
      <c r="S6" s="155"/>
      <c r="T6" s="155" t="s">
        <v>3</v>
      </c>
    </row>
    <row r="7" spans="1:20">
      <c r="C7" s="93"/>
      <c r="D7" s="156" t="s">
        <v>5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</row>
    <row r="8" spans="1:20">
      <c r="C8" s="93"/>
      <c r="D8" s="95"/>
      <c r="E8" s="95"/>
      <c r="F8" s="95"/>
      <c r="G8" s="154"/>
      <c r="H8" s="158"/>
      <c r="I8" s="158"/>
      <c r="J8" s="158"/>
      <c r="K8" s="154"/>
      <c r="L8" s="154"/>
      <c r="M8" s="154"/>
      <c r="N8" s="159" t="s">
        <v>69</v>
      </c>
      <c r="O8" s="159"/>
      <c r="P8" s="159"/>
      <c r="Q8" s="159"/>
      <c r="R8" s="159"/>
      <c r="S8" s="155"/>
      <c r="T8" s="155"/>
    </row>
    <row r="9" spans="1:20">
      <c r="C9" s="93"/>
      <c r="D9" s="95"/>
      <c r="E9" s="154"/>
      <c r="F9" s="95"/>
      <c r="H9" s="154"/>
      <c r="I9" s="154"/>
      <c r="J9" s="154"/>
      <c r="K9" s="154"/>
      <c r="L9" s="154"/>
      <c r="M9" s="154"/>
      <c r="N9" s="159" t="s">
        <v>91</v>
      </c>
      <c r="O9" s="159"/>
      <c r="P9" s="159"/>
      <c r="Q9" s="155"/>
      <c r="S9" s="155"/>
      <c r="T9" s="155"/>
    </row>
    <row r="10" spans="1:20" ht="42">
      <c r="C10" s="161"/>
      <c r="D10" s="93"/>
      <c r="E10" s="93"/>
      <c r="F10" s="154"/>
      <c r="G10" s="154"/>
      <c r="H10" s="158"/>
      <c r="I10" s="158"/>
      <c r="J10" s="158"/>
      <c r="K10" s="162"/>
      <c r="L10" s="163"/>
      <c r="M10" s="95"/>
      <c r="N10" s="163" t="s">
        <v>111</v>
      </c>
      <c r="O10" s="95"/>
      <c r="P10" s="95"/>
      <c r="Q10" s="95"/>
      <c r="R10" s="162"/>
      <c r="S10" s="95"/>
      <c r="T10" s="164"/>
    </row>
    <row r="11" spans="1:20">
      <c r="C11" s="161"/>
      <c r="K11" s="162"/>
      <c r="L11" s="95"/>
      <c r="M11" s="95"/>
      <c r="N11" s="95" t="s">
        <v>112</v>
      </c>
      <c r="O11" s="95"/>
      <c r="P11" s="95"/>
      <c r="Q11" s="95"/>
      <c r="R11" s="162" t="s">
        <v>113</v>
      </c>
      <c r="S11" s="95"/>
      <c r="T11" s="165"/>
    </row>
    <row r="12" spans="1:20">
      <c r="C12" s="161"/>
      <c r="D12" s="166" t="s">
        <v>114</v>
      </c>
      <c r="G12" s="162"/>
      <c r="H12" s="167" t="s">
        <v>66</v>
      </c>
      <c r="I12" s="167"/>
      <c r="J12" s="167"/>
      <c r="K12" s="162"/>
      <c r="L12" s="168" t="s">
        <v>115</v>
      </c>
      <c r="M12" s="95"/>
      <c r="N12" s="168" t="s">
        <v>116</v>
      </c>
      <c r="O12" s="95"/>
      <c r="P12" s="163" t="s">
        <v>117</v>
      </c>
      <c r="Q12" s="95"/>
      <c r="R12" s="163" t="s">
        <v>118</v>
      </c>
      <c r="S12" s="95"/>
      <c r="T12" s="169" t="s">
        <v>119</v>
      </c>
    </row>
    <row r="13" spans="1:20">
      <c r="C13" s="161"/>
      <c r="D13" s="154" t="s">
        <v>120</v>
      </c>
      <c r="E13" s="162"/>
      <c r="F13" s="154" t="s">
        <v>121</v>
      </c>
      <c r="G13" s="162"/>
      <c r="H13" s="170" t="s">
        <v>122</v>
      </c>
      <c r="I13" s="170"/>
      <c r="J13" s="170"/>
      <c r="K13" s="162"/>
      <c r="L13" s="168" t="s">
        <v>123</v>
      </c>
      <c r="M13" s="95"/>
      <c r="N13" s="168" t="s">
        <v>124</v>
      </c>
      <c r="O13" s="95"/>
      <c r="P13" s="163" t="s">
        <v>125</v>
      </c>
      <c r="Q13" s="95"/>
      <c r="R13" s="163" t="s">
        <v>126</v>
      </c>
      <c r="S13" s="95"/>
      <c r="T13" s="169" t="s">
        <v>127</v>
      </c>
    </row>
    <row r="14" spans="1:20" ht="42">
      <c r="B14" s="171" t="s">
        <v>4</v>
      </c>
      <c r="C14" s="95"/>
      <c r="D14" s="172" t="s">
        <v>128</v>
      </c>
      <c r="E14" s="162"/>
      <c r="F14" s="172" t="s">
        <v>129</v>
      </c>
      <c r="G14" s="162"/>
      <c r="H14" s="171" t="s">
        <v>130</v>
      </c>
      <c r="I14" s="154"/>
      <c r="J14" s="171" t="s">
        <v>68</v>
      </c>
      <c r="K14" s="162"/>
      <c r="L14" s="173" t="s">
        <v>131</v>
      </c>
      <c r="M14" s="95"/>
      <c r="N14" s="173" t="s">
        <v>132</v>
      </c>
      <c r="O14" s="95"/>
      <c r="P14" s="174" t="s">
        <v>133</v>
      </c>
      <c r="Q14" s="95"/>
      <c r="R14" s="174" t="s">
        <v>134</v>
      </c>
      <c r="S14" s="95"/>
      <c r="T14" s="174" t="s">
        <v>135</v>
      </c>
    </row>
    <row r="15" spans="1:20">
      <c r="C15" s="95"/>
      <c r="D15" s="175"/>
      <c r="E15" s="162"/>
      <c r="F15" s="175"/>
      <c r="G15" s="162"/>
      <c r="H15" s="175"/>
      <c r="I15" s="162"/>
      <c r="J15" s="175"/>
      <c r="K15" s="162"/>
      <c r="L15" s="95"/>
      <c r="M15" s="95"/>
      <c r="N15" s="95"/>
      <c r="O15" s="95"/>
      <c r="P15" s="95"/>
      <c r="Q15" s="95"/>
      <c r="R15" s="95"/>
      <c r="S15" s="95"/>
      <c r="T15" s="95"/>
    </row>
    <row r="16" spans="1:20">
      <c r="A16" s="176" t="s">
        <v>136</v>
      </c>
      <c r="B16" s="176"/>
      <c r="D16" s="85">
        <v>278000000</v>
      </c>
      <c r="E16" s="85">
        <v>0</v>
      </c>
      <c r="F16" s="85">
        <v>24542638.07</v>
      </c>
      <c r="G16" s="85"/>
      <c r="H16" s="85">
        <v>802632.25</v>
      </c>
      <c r="I16" s="85">
        <v>0</v>
      </c>
      <c r="J16" s="85">
        <v>-103223315.16</v>
      </c>
      <c r="K16" s="85"/>
      <c r="L16" s="85">
        <v>0</v>
      </c>
      <c r="M16" s="85"/>
      <c r="N16" s="85">
        <v>1986718.04</v>
      </c>
      <c r="O16" s="85"/>
      <c r="P16" s="85">
        <v>34323292.030000001</v>
      </c>
      <c r="Q16" s="85"/>
      <c r="R16" s="85">
        <f>SUM(N16:P16)</f>
        <v>36310010.07</v>
      </c>
      <c r="S16" s="85"/>
      <c r="T16" s="85">
        <f>SUM(D16:J16)+R16</f>
        <v>236431965.22999999</v>
      </c>
    </row>
    <row r="17" spans="1:20">
      <c r="A17" s="97" t="s">
        <v>137</v>
      </c>
      <c r="B17" s="149"/>
      <c r="C17" s="177"/>
      <c r="D17" s="84"/>
      <c r="E17" s="85"/>
      <c r="F17" s="84"/>
      <c r="G17" s="85"/>
      <c r="H17" s="84"/>
      <c r="I17" s="85"/>
      <c r="J17" s="84"/>
      <c r="K17" s="85"/>
      <c r="L17" s="85"/>
      <c r="M17" s="85"/>
      <c r="N17" s="85"/>
      <c r="O17" s="85"/>
      <c r="P17" s="85"/>
      <c r="Q17" s="85"/>
      <c r="R17" s="85"/>
      <c r="S17" s="85"/>
      <c r="T17" s="85"/>
    </row>
    <row r="18" spans="1:20">
      <c r="A18" s="97" t="s">
        <v>138</v>
      </c>
      <c r="B18" s="149">
        <v>10</v>
      </c>
      <c r="C18" s="177"/>
      <c r="D18" s="84">
        <v>0</v>
      </c>
      <c r="E18" s="85"/>
      <c r="F18" s="84">
        <v>0</v>
      </c>
      <c r="G18" s="85"/>
      <c r="H18" s="84">
        <v>0</v>
      </c>
      <c r="I18" s="85"/>
      <c r="J18" s="84">
        <v>-39190068.369999997</v>
      </c>
      <c r="K18" s="85"/>
      <c r="L18" s="85">
        <v>0</v>
      </c>
      <c r="M18" s="85"/>
      <c r="N18" s="85">
        <v>-1986718.04</v>
      </c>
      <c r="O18" s="85"/>
      <c r="P18" s="85">
        <v>51775520</v>
      </c>
      <c r="Q18" s="85"/>
      <c r="R18" s="85">
        <f t="shared" ref="R18:R19" si="0">SUM(N18:P18)</f>
        <v>49788801.960000001</v>
      </c>
      <c r="S18" s="85"/>
      <c r="T18" s="85">
        <f>SUM(D18:J18)+R18</f>
        <v>10598733.590000004</v>
      </c>
    </row>
    <row r="19" spans="1:20">
      <c r="A19" s="97" t="s">
        <v>139</v>
      </c>
      <c r="B19" s="149">
        <v>16</v>
      </c>
      <c r="C19" s="177"/>
      <c r="D19" s="84">
        <v>0</v>
      </c>
      <c r="E19" s="85"/>
      <c r="F19" s="84">
        <v>0</v>
      </c>
      <c r="G19" s="85"/>
      <c r="H19" s="84">
        <v>0</v>
      </c>
      <c r="I19" s="85"/>
      <c r="J19" s="84">
        <v>0</v>
      </c>
      <c r="K19" s="85"/>
      <c r="L19" s="85">
        <v>69590000</v>
      </c>
      <c r="M19" s="85"/>
      <c r="N19" s="85">
        <v>0</v>
      </c>
      <c r="O19" s="85"/>
      <c r="P19" s="85">
        <v>0</v>
      </c>
      <c r="Q19" s="85"/>
      <c r="R19" s="85">
        <f t="shared" si="0"/>
        <v>0</v>
      </c>
      <c r="S19" s="85"/>
      <c r="T19" s="85">
        <f>SUM(D19:J19)+R19+L19</f>
        <v>69590000</v>
      </c>
    </row>
    <row r="20" spans="1:20" ht="21.75" thickBot="1">
      <c r="A20" s="102" t="s">
        <v>140</v>
      </c>
      <c r="B20" s="149"/>
      <c r="C20" s="177"/>
      <c r="D20" s="107">
        <f>SUM(D16:E19)</f>
        <v>278000000</v>
      </c>
      <c r="E20" s="87"/>
      <c r="F20" s="107">
        <f>SUM(F16:F19)</f>
        <v>24542638.07</v>
      </c>
      <c r="G20" s="87"/>
      <c r="H20" s="107">
        <f>SUM(H16:H19)</f>
        <v>802632.25</v>
      </c>
      <c r="I20" s="87"/>
      <c r="J20" s="107">
        <f>SUM(J16:J19)</f>
        <v>-142413383.53</v>
      </c>
      <c r="K20" s="87"/>
      <c r="L20" s="107">
        <f>SUM(L16:L19)</f>
        <v>69590000</v>
      </c>
      <c r="M20" s="87"/>
      <c r="N20" s="107">
        <f>SUM(N16:N19)</f>
        <v>0</v>
      </c>
      <c r="O20" s="87"/>
      <c r="P20" s="107">
        <f>SUM(P16:P19)</f>
        <v>86098812.030000001</v>
      </c>
      <c r="Q20" s="87"/>
      <c r="R20" s="107">
        <f>SUM(R16:R19)</f>
        <v>86098812.030000001</v>
      </c>
      <c r="S20" s="87"/>
      <c r="T20" s="107">
        <f>SUM(T16:T19)</f>
        <v>316620698.81999999</v>
      </c>
    </row>
    <row r="21" spans="1:20" ht="21.75" thickTop="1">
      <c r="A21" s="102"/>
      <c r="B21" s="102"/>
      <c r="C21" s="178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</row>
    <row r="22" spans="1:20">
      <c r="A22" s="180" t="s">
        <v>141</v>
      </c>
      <c r="B22" s="102"/>
      <c r="C22" s="178"/>
      <c r="D22" s="85">
        <v>278000000</v>
      </c>
      <c r="E22" s="84"/>
      <c r="F22" s="85">
        <v>24542638.07</v>
      </c>
      <c r="G22" s="85"/>
      <c r="H22" s="85">
        <v>802632.25</v>
      </c>
      <c r="I22" s="85"/>
      <c r="J22" s="85">
        <v>-52236155</v>
      </c>
      <c r="K22" s="85"/>
      <c r="L22" s="85">
        <v>0</v>
      </c>
      <c r="M22" s="85"/>
      <c r="N22" s="85">
        <v>1054352</v>
      </c>
      <c r="O22" s="85"/>
      <c r="P22" s="85">
        <v>48170244.030000001</v>
      </c>
      <c r="Q22" s="85"/>
      <c r="R22" s="85">
        <f t="shared" ref="R22:R23" si="1">SUM(N22:P22)</f>
        <v>49224596.030000001</v>
      </c>
      <c r="S22" s="85"/>
      <c r="T22" s="85">
        <f t="shared" ref="T22:T23" si="2">SUM(D22:J22)+R22</f>
        <v>300333711.35000002</v>
      </c>
    </row>
    <row r="23" spans="1:20">
      <c r="A23" s="97" t="s">
        <v>142</v>
      </c>
      <c r="B23" s="180"/>
      <c r="D23" s="84">
        <v>0</v>
      </c>
      <c r="E23" s="88"/>
      <c r="F23" s="84">
        <v>0</v>
      </c>
      <c r="G23" s="88"/>
      <c r="H23" s="84">
        <v>0</v>
      </c>
      <c r="I23" s="88"/>
      <c r="J23" s="84">
        <v>-51171554.469999991</v>
      </c>
      <c r="K23" s="88"/>
      <c r="L23" s="85">
        <v>0</v>
      </c>
      <c r="M23" s="85"/>
      <c r="N23" s="85">
        <v>501003.11</v>
      </c>
      <c r="O23" s="85"/>
      <c r="P23" s="85">
        <v>0</v>
      </c>
      <c r="Q23" s="85"/>
      <c r="R23" s="85">
        <f t="shared" si="1"/>
        <v>501003.11</v>
      </c>
      <c r="S23" s="85"/>
      <c r="T23" s="85">
        <f t="shared" si="2"/>
        <v>-50670551.359999992</v>
      </c>
    </row>
    <row r="24" spans="1:20">
      <c r="A24" s="97" t="s">
        <v>109</v>
      </c>
      <c r="B24" s="97"/>
      <c r="C24" s="177"/>
      <c r="D24" s="84"/>
      <c r="E24" s="88"/>
      <c r="F24" s="84"/>
      <c r="G24" s="88"/>
      <c r="H24" s="84"/>
      <c r="I24" s="88"/>
      <c r="J24" s="84"/>
      <c r="K24" s="88"/>
      <c r="L24" s="85"/>
      <c r="M24" s="85"/>
      <c r="N24" s="85"/>
      <c r="O24" s="85"/>
      <c r="P24" s="85"/>
      <c r="Q24" s="85"/>
      <c r="R24" s="85"/>
      <c r="S24" s="85"/>
      <c r="T24" s="85"/>
    </row>
    <row r="25" spans="1:20">
      <c r="A25" s="177" t="s">
        <v>101</v>
      </c>
      <c r="B25" s="97"/>
      <c r="C25" s="177"/>
      <c r="D25" s="84">
        <v>0</v>
      </c>
      <c r="E25" s="88"/>
      <c r="F25" s="84">
        <v>0</v>
      </c>
      <c r="G25" s="88"/>
      <c r="H25" s="84">
        <v>0</v>
      </c>
      <c r="I25" s="88"/>
      <c r="J25" s="84">
        <v>4176385.01</v>
      </c>
      <c r="K25" s="88"/>
      <c r="L25" s="85">
        <v>0</v>
      </c>
      <c r="M25" s="85"/>
      <c r="N25" s="85">
        <v>0</v>
      </c>
      <c r="O25" s="85"/>
      <c r="P25" s="85">
        <v>0</v>
      </c>
      <c r="Q25" s="85"/>
      <c r="R25" s="85">
        <f>SUM(N25:P25)</f>
        <v>0</v>
      </c>
      <c r="S25" s="85"/>
      <c r="T25" s="85">
        <f>SUM(D25:J25)+R25</f>
        <v>4176385.01</v>
      </c>
    </row>
    <row r="26" spans="1:20">
      <c r="A26" s="97" t="s">
        <v>143</v>
      </c>
      <c r="B26" s="97"/>
      <c r="C26" s="177"/>
      <c r="D26" s="84"/>
      <c r="E26" s="88"/>
      <c r="F26" s="84"/>
      <c r="G26" s="88"/>
      <c r="H26" s="84"/>
      <c r="I26" s="88"/>
      <c r="J26" s="84"/>
      <c r="K26" s="88"/>
      <c r="L26" s="85"/>
      <c r="M26" s="85"/>
      <c r="N26" s="85"/>
      <c r="O26" s="85"/>
      <c r="P26" s="85"/>
      <c r="Q26" s="85"/>
      <c r="R26" s="85"/>
      <c r="S26" s="85"/>
      <c r="T26" s="85"/>
    </row>
    <row r="27" spans="1:20">
      <c r="A27" s="97" t="s">
        <v>144</v>
      </c>
      <c r="B27" s="149">
        <v>10</v>
      </c>
      <c r="C27" s="177"/>
      <c r="D27" s="84">
        <v>0</v>
      </c>
      <c r="E27" s="88"/>
      <c r="F27" s="84">
        <v>0</v>
      </c>
      <c r="G27" s="88"/>
      <c r="H27" s="84">
        <v>0</v>
      </c>
      <c r="I27" s="88"/>
      <c r="J27" s="84">
        <v>13846952</v>
      </c>
      <c r="K27" s="88"/>
      <c r="L27" s="85">
        <v>0</v>
      </c>
      <c r="M27" s="85"/>
      <c r="N27" s="85">
        <v>0</v>
      </c>
      <c r="O27" s="85"/>
      <c r="P27" s="85">
        <v>-13846952</v>
      </c>
      <c r="Q27" s="85"/>
      <c r="R27" s="85">
        <f>SUM(N27:P27)</f>
        <v>-13846952</v>
      </c>
      <c r="S27" s="85"/>
      <c r="T27" s="85">
        <f>SUM(D27:J27)+R27</f>
        <v>0</v>
      </c>
    </row>
    <row r="28" spans="1:20" ht="21.75" thickBot="1">
      <c r="A28" s="102" t="s">
        <v>145</v>
      </c>
      <c r="B28" s="181"/>
      <c r="C28" s="177"/>
      <c r="D28" s="107">
        <f>SUM(D22:D27)</f>
        <v>278000000</v>
      </c>
      <c r="E28" s="85"/>
      <c r="F28" s="107">
        <f>SUM(F22:F27)</f>
        <v>24542638.07</v>
      </c>
      <c r="G28" s="85"/>
      <c r="H28" s="107">
        <f>SUM(H22:H27)</f>
        <v>802632.25</v>
      </c>
      <c r="I28" s="85"/>
      <c r="J28" s="107">
        <f>SUM(J22:J27)</f>
        <v>-85384372.459999993</v>
      </c>
      <c r="K28" s="85"/>
      <c r="L28" s="107">
        <f>SUM(L22:L27)</f>
        <v>0</v>
      </c>
      <c r="M28" s="87"/>
      <c r="N28" s="107">
        <f>SUM(N22:N27)</f>
        <v>1555355.1099999999</v>
      </c>
      <c r="O28" s="87"/>
      <c r="P28" s="107">
        <f>SUM(P22:P27)</f>
        <v>34323292.030000001</v>
      </c>
      <c r="Q28" s="87"/>
      <c r="R28" s="107">
        <f>SUM(R22:R27)</f>
        <v>35878647.140000001</v>
      </c>
      <c r="S28" s="87"/>
      <c r="T28" s="107">
        <f>SUM(T22:T27)</f>
        <v>253839545.00000003</v>
      </c>
    </row>
    <row r="29" spans="1:20" ht="21.75" thickTop="1">
      <c r="A29" s="102"/>
      <c r="B29" s="102"/>
      <c r="C29" s="178"/>
      <c r="D29" s="87"/>
      <c r="E29" s="85"/>
      <c r="F29" s="87"/>
      <c r="G29" s="85"/>
      <c r="H29" s="87"/>
      <c r="I29" s="85"/>
      <c r="J29" s="87"/>
      <c r="K29" s="85"/>
      <c r="L29" s="87"/>
      <c r="M29" s="87"/>
      <c r="N29" s="87"/>
      <c r="O29" s="87"/>
      <c r="P29" s="87"/>
      <c r="Q29" s="87"/>
      <c r="R29" s="87"/>
      <c r="S29" s="87"/>
      <c r="T29" s="87"/>
    </row>
    <row r="30" spans="1:20">
      <c r="B30" s="94"/>
      <c r="C30" s="94"/>
      <c r="I30" s="94" t="s">
        <v>35</v>
      </c>
      <c r="L30" s="150"/>
      <c r="M30" s="150"/>
      <c r="N30" s="150"/>
      <c r="O30" s="150"/>
      <c r="P30" s="150"/>
      <c r="Q30" s="150"/>
      <c r="R30" s="150"/>
      <c r="S30" s="150"/>
      <c r="T30" s="150"/>
    </row>
    <row r="31" spans="1:20">
      <c r="C31" s="150"/>
      <c r="L31" s="150"/>
      <c r="M31" s="150"/>
      <c r="N31" s="150"/>
      <c r="O31" s="150"/>
      <c r="P31" s="150"/>
      <c r="Q31" s="150"/>
      <c r="R31" s="150"/>
      <c r="S31" s="150"/>
      <c r="T31" s="150"/>
    </row>
    <row r="32" spans="1:20">
      <c r="C32" s="150"/>
      <c r="L32" s="150"/>
      <c r="M32" s="150"/>
      <c r="N32" s="150"/>
      <c r="O32" s="150"/>
      <c r="P32" s="150"/>
      <c r="Q32" s="150"/>
      <c r="R32" s="150"/>
      <c r="S32" s="150"/>
      <c r="T32" s="150"/>
    </row>
    <row r="33" spans="1:20">
      <c r="C33" s="150"/>
    </row>
    <row r="34" spans="1:20">
      <c r="A34" s="102"/>
      <c r="D34" s="179"/>
      <c r="F34" s="179"/>
      <c r="H34" s="179"/>
      <c r="J34" s="179"/>
      <c r="L34" s="179"/>
      <c r="M34" s="179"/>
      <c r="N34" s="179"/>
      <c r="O34" s="179"/>
      <c r="P34" s="179"/>
      <c r="Q34" s="179"/>
      <c r="R34" s="179"/>
      <c r="S34" s="179"/>
      <c r="T34" s="179"/>
    </row>
    <row r="35" spans="1:20">
      <c r="A35" s="93"/>
      <c r="B35" s="102"/>
      <c r="C35" s="178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</row>
    <row r="36" spans="1:20">
      <c r="B36" s="93"/>
      <c r="C36" s="93"/>
    </row>
    <row r="94" spans="10:10">
      <c r="J94" s="150" t="s">
        <v>106</v>
      </c>
    </row>
  </sheetData>
  <mergeCells count="10">
    <mergeCell ref="N9:P9"/>
    <mergeCell ref="H10:J10"/>
    <mergeCell ref="H12:J12"/>
    <mergeCell ref="A3:T3"/>
    <mergeCell ref="A4:T4"/>
    <mergeCell ref="A5:T5"/>
    <mergeCell ref="C6:E6"/>
    <mergeCell ref="D7:T7"/>
    <mergeCell ref="H8:J8"/>
    <mergeCell ref="N8:R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F0517-2DD1-499D-9E58-0A22A5519757}">
  <dimension ref="A1:P94"/>
  <sheetViews>
    <sheetView workbookViewId="0">
      <selection activeCell="E10" sqref="E10"/>
    </sheetView>
  </sheetViews>
  <sheetFormatPr defaultRowHeight="21"/>
  <cols>
    <col min="1" max="1" width="32.42578125" style="150" customWidth="1"/>
    <col min="2" max="2" width="9.85546875" style="149" customWidth="1"/>
    <col min="3" max="3" width="1.42578125" style="149" customWidth="1"/>
    <col min="4" max="4" width="13.7109375" style="150" customWidth="1"/>
    <col min="5" max="5" width="1.5703125" style="150" customWidth="1"/>
    <col min="6" max="6" width="12" style="150" customWidth="1"/>
    <col min="7" max="7" width="1.7109375" style="150" customWidth="1"/>
    <col min="8" max="8" width="12.7109375" style="150" customWidth="1"/>
    <col min="9" max="9" width="1.5703125" style="150" customWidth="1"/>
    <col min="10" max="10" width="13.7109375" style="150" customWidth="1"/>
    <col min="11" max="11" width="1.5703125" style="150" customWidth="1"/>
    <col min="12" max="12" width="13.7109375" style="150" customWidth="1"/>
    <col min="13" max="13" width="1.5703125" style="150" customWidth="1"/>
    <col min="14" max="14" width="18.7109375" style="160" customWidth="1"/>
    <col min="15" max="15" width="1.7109375" style="160" customWidth="1"/>
    <col min="16" max="16" width="16.28515625" style="160" customWidth="1"/>
  </cols>
  <sheetData>
    <row r="1" spans="1:16">
      <c r="A1" s="148"/>
      <c r="N1" s="151"/>
      <c r="O1" s="151"/>
      <c r="P1" s="151">
        <f>'[1]Conso statement of changes '!T1+1</f>
        <v>8</v>
      </c>
    </row>
    <row r="2" spans="1:16">
      <c r="A2" s="148"/>
      <c r="N2" s="151"/>
      <c r="O2" s="151"/>
      <c r="P2" s="152" t="str">
        <f>'[2]Conso statement of changes'!R2</f>
        <v>(Unaudited but reviewed)</v>
      </c>
    </row>
    <row r="3" spans="1:16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>
      <c r="A4" s="7" t="s">
        <v>110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>
      <c r="A5" s="7" t="str">
        <f>'[1]Conso statement of changes '!A5</f>
        <v>For the nine-month period ended September 30, 2022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>
      <c r="B6" s="153"/>
      <c r="C6" s="153"/>
      <c r="D6" s="182"/>
      <c r="E6" s="182"/>
      <c r="F6" s="171"/>
      <c r="G6" s="171"/>
      <c r="H6" s="171"/>
      <c r="I6" s="171"/>
      <c r="J6" s="171"/>
      <c r="K6" s="171"/>
      <c r="L6" s="171"/>
      <c r="M6" s="171"/>
      <c r="N6" s="183"/>
      <c r="O6" s="183"/>
      <c r="P6" s="183" t="s">
        <v>3</v>
      </c>
    </row>
    <row r="7" spans="1:16">
      <c r="B7" s="93"/>
      <c r="C7" s="93"/>
      <c r="D7" s="157" t="s">
        <v>6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</row>
    <row r="8" spans="1:16">
      <c r="B8" s="93"/>
      <c r="C8" s="93"/>
      <c r="D8" s="95"/>
      <c r="E8" s="95"/>
      <c r="F8" s="154"/>
      <c r="G8" s="154"/>
      <c r="H8" s="154"/>
      <c r="I8" s="154"/>
      <c r="J8" s="158"/>
      <c r="K8" s="158"/>
      <c r="L8" s="158"/>
      <c r="M8" s="154"/>
      <c r="N8" s="162" t="s">
        <v>146</v>
      </c>
      <c r="O8" s="184"/>
      <c r="P8" s="162"/>
    </row>
    <row r="9" spans="1:16">
      <c r="B9" s="93"/>
      <c r="C9" s="93"/>
      <c r="D9" s="154"/>
      <c r="E9" s="154"/>
      <c r="F9" s="154"/>
      <c r="J9" s="154"/>
      <c r="K9" s="154"/>
      <c r="L9" s="154"/>
      <c r="M9" s="154"/>
      <c r="N9" s="185" t="s">
        <v>147</v>
      </c>
      <c r="O9" s="155"/>
      <c r="P9" s="162"/>
    </row>
    <row r="10" spans="1:16" ht="42">
      <c r="B10" s="161"/>
      <c r="C10" s="161"/>
      <c r="D10" s="93"/>
      <c r="E10" s="93"/>
      <c r="F10" s="154"/>
      <c r="G10" s="154"/>
      <c r="H10" s="162" t="s">
        <v>115</v>
      </c>
      <c r="I10" s="154"/>
      <c r="J10" s="167" t="s">
        <v>66</v>
      </c>
      <c r="K10" s="167"/>
      <c r="L10" s="167"/>
      <c r="M10" s="162"/>
      <c r="N10" s="186" t="s">
        <v>91</v>
      </c>
      <c r="O10" s="95"/>
      <c r="P10" s="164"/>
    </row>
    <row r="11" spans="1:16">
      <c r="B11" s="161"/>
      <c r="C11" s="161"/>
      <c r="D11" s="154" t="s">
        <v>148</v>
      </c>
      <c r="E11" s="162"/>
      <c r="F11" s="154" t="s">
        <v>121</v>
      </c>
      <c r="G11" s="162"/>
      <c r="H11" s="162" t="s">
        <v>123</v>
      </c>
      <c r="I11" s="162"/>
      <c r="J11" s="154" t="s">
        <v>122</v>
      </c>
      <c r="K11" s="154"/>
      <c r="L11" s="154"/>
      <c r="M11" s="162"/>
      <c r="N11" s="163" t="s">
        <v>149</v>
      </c>
      <c r="O11" s="95"/>
      <c r="P11" s="187" t="s">
        <v>150</v>
      </c>
    </row>
    <row r="12" spans="1:16">
      <c r="B12" s="174" t="s">
        <v>4</v>
      </c>
      <c r="C12" s="95"/>
      <c r="D12" s="172" t="s">
        <v>128</v>
      </c>
      <c r="E12" s="162"/>
      <c r="F12" s="172" t="s">
        <v>129</v>
      </c>
      <c r="G12" s="162"/>
      <c r="H12" s="185" t="s">
        <v>131</v>
      </c>
      <c r="I12" s="162"/>
      <c r="J12" s="171" t="s">
        <v>130</v>
      </c>
      <c r="K12" s="154"/>
      <c r="L12" s="171" t="s">
        <v>68</v>
      </c>
      <c r="M12" s="162"/>
      <c r="N12" s="174" t="s">
        <v>133</v>
      </c>
      <c r="O12" s="95"/>
      <c r="P12" s="174" t="s">
        <v>151</v>
      </c>
    </row>
    <row r="13" spans="1:16">
      <c r="B13" s="95"/>
      <c r="C13" s="95"/>
      <c r="D13" s="188"/>
      <c r="E13" s="189"/>
      <c r="F13" s="188"/>
      <c r="G13" s="189"/>
      <c r="H13" s="189"/>
      <c r="I13" s="189"/>
      <c r="J13" s="188"/>
      <c r="K13" s="39"/>
      <c r="L13" s="188"/>
      <c r="M13" s="189"/>
      <c r="N13" s="189"/>
      <c r="O13" s="189"/>
      <c r="P13" s="189"/>
    </row>
    <row r="14" spans="1:16">
      <c r="A14" s="176" t="str">
        <f>'[1]Conso statement of changes '!A16</f>
        <v>Balance as at January 1, 2022</v>
      </c>
      <c r="D14" s="85">
        <v>278000000</v>
      </c>
      <c r="E14" s="85"/>
      <c r="F14" s="85">
        <v>24542638.07</v>
      </c>
      <c r="G14" s="85"/>
      <c r="H14" s="85">
        <v>0</v>
      </c>
      <c r="I14" s="85"/>
      <c r="J14" s="85">
        <v>802632.25</v>
      </c>
      <c r="K14" s="85"/>
      <c r="L14" s="85">
        <v>-99231191.230000004</v>
      </c>
      <c r="M14" s="85"/>
      <c r="N14" s="85">
        <v>34323292.030000001</v>
      </c>
      <c r="O14" s="85"/>
      <c r="P14" s="85">
        <f t="shared" ref="P14:P16" si="0">SUM(D14:O14)</f>
        <v>238437371.11999997</v>
      </c>
    </row>
    <row r="15" spans="1:16">
      <c r="A15" s="97" t="s">
        <v>142</v>
      </c>
      <c r="B15" s="177" t="s">
        <v>28</v>
      </c>
      <c r="C15" s="177"/>
      <c r="D15" s="85">
        <v>0</v>
      </c>
      <c r="E15" s="85"/>
      <c r="F15" s="85">
        <v>0</v>
      </c>
      <c r="G15" s="85"/>
      <c r="H15" s="85">
        <v>0</v>
      </c>
      <c r="I15" s="85"/>
      <c r="J15" s="85">
        <v>0</v>
      </c>
      <c r="K15" s="85"/>
      <c r="L15" s="85">
        <v>-42936149.339999966</v>
      </c>
      <c r="M15" s="85"/>
      <c r="N15" s="85">
        <v>51775520</v>
      </c>
      <c r="O15" s="85"/>
      <c r="P15" s="85">
        <f t="shared" si="0"/>
        <v>8839370.6600000337</v>
      </c>
    </row>
    <row r="16" spans="1:16">
      <c r="A16" s="190" t="s">
        <v>139</v>
      </c>
      <c r="B16" s="177" t="s">
        <v>65</v>
      </c>
      <c r="C16" s="177"/>
      <c r="D16" s="85">
        <v>0</v>
      </c>
      <c r="E16" s="85"/>
      <c r="F16" s="85">
        <v>0</v>
      </c>
      <c r="G16" s="85"/>
      <c r="H16" s="89">
        <v>69590000</v>
      </c>
      <c r="I16" s="85"/>
      <c r="J16" s="85">
        <v>0</v>
      </c>
      <c r="K16" s="85"/>
      <c r="L16" s="85">
        <v>0</v>
      </c>
      <c r="M16" s="85"/>
      <c r="N16" s="85">
        <v>0</v>
      </c>
      <c r="O16" s="85"/>
      <c r="P16" s="85">
        <f t="shared" si="0"/>
        <v>69590000</v>
      </c>
    </row>
    <row r="17" spans="1:16" ht="21.75" thickBot="1">
      <c r="A17" s="102" t="str">
        <f>'[1]Conso statement of changes '!A20</f>
        <v>Balance as at September 30, 2022</v>
      </c>
      <c r="B17" s="178"/>
      <c r="C17" s="178"/>
      <c r="D17" s="107">
        <f>SUM(D14:D16)</f>
        <v>278000000</v>
      </c>
      <c r="E17" s="88"/>
      <c r="F17" s="107">
        <f>SUM(F14:F16)</f>
        <v>24542638.07</v>
      </c>
      <c r="G17" s="88"/>
      <c r="H17" s="107">
        <f>SUM(H14:H16)</f>
        <v>69590000</v>
      </c>
      <c r="I17" s="88"/>
      <c r="J17" s="107">
        <f>SUM(J14:J16)</f>
        <v>802632.25</v>
      </c>
      <c r="K17" s="88"/>
      <c r="L17" s="107">
        <f>SUM(L14:L16)</f>
        <v>-142167340.56999996</v>
      </c>
      <c r="M17" s="88"/>
      <c r="N17" s="107">
        <f>SUM(N14:N16)</f>
        <v>86098812.030000001</v>
      </c>
      <c r="O17" s="88"/>
      <c r="P17" s="107">
        <f>SUM(P14:P16)</f>
        <v>316866741.77999997</v>
      </c>
    </row>
    <row r="18" spans="1:16" ht="21.75" thickTop="1">
      <c r="A18" s="102"/>
      <c r="B18" s="178"/>
      <c r="C18" s="178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>
      <c r="A19" s="176" t="str">
        <f>'[1]Conso statement of changes '!A22</f>
        <v>Balance as at January 1, 2021</v>
      </c>
      <c r="D19" s="85">
        <v>278000000</v>
      </c>
      <c r="E19" s="85"/>
      <c r="F19" s="85">
        <v>24542638.07</v>
      </c>
      <c r="G19" s="85"/>
      <c r="H19" s="85">
        <v>0</v>
      </c>
      <c r="I19" s="85"/>
      <c r="J19" s="85">
        <v>802632.25</v>
      </c>
      <c r="K19" s="85"/>
      <c r="L19" s="85">
        <v>-51204420.950000003</v>
      </c>
      <c r="M19" s="85"/>
      <c r="N19" s="85">
        <v>48170244.030000001</v>
      </c>
      <c r="O19" s="85"/>
      <c r="P19" s="85">
        <f>SUM(D19:O19)</f>
        <v>300311093.39999998</v>
      </c>
    </row>
    <row r="20" spans="1:16">
      <c r="A20" s="97" t="s">
        <v>142</v>
      </c>
      <c r="B20" s="177"/>
      <c r="C20" s="177"/>
      <c r="D20" s="85">
        <v>0</v>
      </c>
      <c r="E20" s="88"/>
      <c r="F20" s="85">
        <v>0</v>
      </c>
      <c r="G20" s="88"/>
      <c r="H20" s="88">
        <v>0</v>
      </c>
      <c r="I20" s="88"/>
      <c r="J20" s="85">
        <v>0</v>
      </c>
      <c r="K20" s="88"/>
      <c r="L20" s="85">
        <v>-50634053.409999989</v>
      </c>
      <c r="M20" s="88"/>
      <c r="N20" s="85">
        <v>0</v>
      </c>
      <c r="O20" s="85"/>
      <c r="P20" s="85">
        <f>SUM(D20:O20)</f>
        <v>-50634053.409999989</v>
      </c>
    </row>
    <row r="21" spans="1:16">
      <c r="A21" s="97" t="s">
        <v>109</v>
      </c>
      <c r="B21" s="177"/>
      <c r="C21" s="177"/>
      <c r="D21" s="85"/>
      <c r="E21" s="88"/>
      <c r="F21" s="85"/>
      <c r="G21" s="88"/>
      <c r="H21" s="88"/>
      <c r="I21" s="88"/>
      <c r="J21" s="85"/>
      <c r="K21" s="88"/>
      <c r="L21" s="85"/>
      <c r="M21" s="88"/>
      <c r="N21" s="85"/>
      <c r="O21" s="85"/>
      <c r="P21" s="85"/>
    </row>
    <row r="22" spans="1:16">
      <c r="A22" s="177" t="s">
        <v>101</v>
      </c>
      <c r="B22" s="177"/>
      <c r="C22" s="177"/>
      <c r="D22" s="85">
        <v>0</v>
      </c>
      <c r="E22" s="88"/>
      <c r="F22" s="85">
        <v>0</v>
      </c>
      <c r="G22" s="88"/>
      <c r="H22" s="88">
        <v>0</v>
      </c>
      <c r="I22" s="88"/>
      <c r="J22" s="85">
        <v>0</v>
      </c>
      <c r="K22" s="88"/>
      <c r="L22" s="85">
        <v>4176385.01</v>
      </c>
      <c r="M22" s="88"/>
      <c r="N22" s="85">
        <v>0</v>
      </c>
      <c r="O22" s="85"/>
      <c r="P22" s="85">
        <f>SUM(D22:O22)</f>
        <v>4176385.01</v>
      </c>
    </row>
    <row r="23" spans="1:16">
      <c r="A23" s="97" t="s">
        <v>143</v>
      </c>
      <c r="B23" s="177"/>
      <c r="C23" s="177"/>
      <c r="D23" s="85"/>
      <c r="E23" s="88"/>
      <c r="F23" s="85"/>
      <c r="G23" s="88"/>
      <c r="H23" s="88"/>
      <c r="I23" s="88"/>
      <c r="J23" s="85"/>
      <c r="K23" s="88"/>
      <c r="L23" s="85"/>
      <c r="M23" s="88"/>
      <c r="N23" s="85"/>
      <c r="O23" s="85"/>
      <c r="P23" s="85"/>
    </row>
    <row r="24" spans="1:16">
      <c r="A24" s="97" t="s">
        <v>144</v>
      </c>
      <c r="B24" s="177" t="s">
        <v>28</v>
      </c>
      <c r="C24" s="177"/>
      <c r="D24" s="85">
        <v>0</v>
      </c>
      <c r="E24" s="88"/>
      <c r="F24" s="85">
        <v>0</v>
      </c>
      <c r="G24" s="88"/>
      <c r="H24" s="88">
        <v>0</v>
      </c>
      <c r="I24" s="88"/>
      <c r="J24" s="85">
        <v>0</v>
      </c>
      <c r="K24" s="88"/>
      <c r="L24" s="85">
        <v>13846952</v>
      </c>
      <c r="M24" s="88"/>
      <c r="N24" s="85">
        <v>-13846952</v>
      </c>
      <c r="O24" s="85"/>
      <c r="P24" s="85">
        <f>SUM(D24:O24)</f>
        <v>0</v>
      </c>
    </row>
    <row r="25" spans="1:16" ht="21.75" thickBot="1">
      <c r="A25" s="102" t="str">
        <f>'[1]Conso statement of changes '!A28</f>
        <v>Balance as at September 30, 2021</v>
      </c>
      <c r="B25" s="178"/>
      <c r="C25" s="178"/>
      <c r="D25" s="107">
        <f>SUM(D19:D24)</f>
        <v>278000000</v>
      </c>
      <c r="E25" s="85"/>
      <c r="F25" s="107">
        <f>SUM(F19:F24)</f>
        <v>24542638.07</v>
      </c>
      <c r="G25" s="85"/>
      <c r="H25" s="107">
        <f>SUM(H19:H24)</f>
        <v>0</v>
      </c>
      <c r="I25" s="85"/>
      <c r="J25" s="107">
        <f>SUM(J19:J24)</f>
        <v>802632.25</v>
      </c>
      <c r="K25" s="85"/>
      <c r="L25" s="107">
        <f>SUM(L19:L24)</f>
        <v>-83815137.349999979</v>
      </c>
      <c r="M25" s="85"/>
      <c r="N25" s="107">
        <f>SUM(N19:N24)</f>
        <v>34323292.030000001</v>
      </c>
      <c r="O25" s="88"/>
      <c r="P25" s="107">
        <f>SUM(P19:P24)</f>
        <v>253853424.99999997</v>
      </c>
    </row>
    <row r="26" spans="1:16" ht="21.75" thickTop="1">
      <c r="A26" s="102"/>
      <c r="B26" s="178"/>
      <c r="C26" s="178"/>
      <c r="D26" s="87"/>
      <c r="E26" s="85"/>
      <c r="F26" s="87"/>
      <c r="G26" s="85"/>
      <c r="H26" s="85"/>
      <c r="I26" s="85"/>
      <c r="J26" s="87"/>
      <c r="K26" s="85"/>
      <c r="L26" s="87"/>
      <c r="M26" s="85"/>
      <c r="N26" s="87"/>
      <c r="O26" s="88"/>
      <c r="P26" s="87"/>
    </row>
    <row r="27" spans="1:16">
      <c r="A27" s="102"/>
      <c r="B27" s="178"/>
      <c r="C27" s="178"/>
      <c r="D27" s="87"/>
      <c r="E27" s="85"/>
      <c r="F27" s="87"/>
      <c r="G27" s="85"/>
      <c r="H27" s="85"/>
      <c r="I27" s="85"/>
      <c r="J27" s="87"/>
      <c r="K27" s="85"/>
      <c r="L27" s="87"/>
      <c r="M27" s="85"/>
      <c r="N27" s="87"/>
      <c r="O27" s="88"/>
      <c r="P27" s="87"/>
    </row>
    <row r="28" spans="1:16">
      <c r="A28" s="47" t="str">
        <f>'[2]Financial Statement'!A37</f>
        <v>The accompanying notes are an integral part of the financial statements.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32" spans="1:16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</row>
    <row r="94" spans="10:10">
      <c r="J94" s="150" t="s">
        <v>106</v>
      </c>
    </row>
  </sheetData>
  <mergeCells count="8">
    <mergeCell ref="J10:L10"/>
    <mergeCell ref="A28:P28"/>
    <mergeCell ref="A3:P3"/>
    <mergeCell ref="A4:P4"/>
    <mergeCell ref="A5:P5"/>
    <mergeCell ref="B6:E6"/>
    <mergeCell ref="D7:P7"/>
    <mergeCell ref="J8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6E9CA-C279-4053-90E3-F22726C9E1A7}">
  <dimension ref="A1:N94"/>
  <sheetViews>
    <sheetView tabSelected="1" workbookViewId="0">
      <selection activeCell="N10" sqref="N10"/>
    </sheetView>
  </sheetViews>
  <sheetFormatPr defaultRowHeight="21"/>
  <cols>
    <col min="1" max="1" width="2.140625" style="2" customWidth="1"/>
    <col min="2" max="2" width="2.28515625" style="2" customWidth="1"/>
    <col min="3" max="4" width="2.7109375" style="2" customWidth="1"/>
    <col min="5" max="5" width="11" style="3" customWidth="1"/>
    <col min="6" max="6" width="8.42578125" style="3" customWidth="1"/>
    <col min="7" max="7" width="15.7109375" style="4" customWidth="1"/>
    <col min="8" max="8" width="12.7109375" style="4" customWidth="1"/>
    <col min="9" max="9" width="0.28515625" style="5" customWidth="1"/>
    <col min="10" max="10" width="12.7109375" style="5" customWidth="1"/>
    <col min="11" max="11" width="0.42578125" style="5" customWidth="1"/>
    <col min="12" max="12" width="12.7109375" style="5" customWidth="1"/>
    <col min="13" max="13" width="0.42578125" style="3" customWidth="1"/>
    <col min="14" max="14" width="12.7109375" style="3" customWidth="1"/>
  </cols>
  <sheetData>
    <row r="1" spans="1:14">
      <c r="N1" s="6">
        <f>'[1]Statement of Changes '!P1+1</f>
        <v>9</v>
      </c>
    </row>
    <row r="2" spans="1:14">
      <c r="A2" s="1"/>
      <c r="L2" s="3"/>
      <c r="N2" s="11" t="str">
        <f>'[3]Statement of Changes'!N2</f>
        <v>(Unaudited but reviewed)</v>
      </c>
    </row>
    <row r="3" spans="1:14">
      <c r="A3" s="7" t="str">
        <f>'[1]Financial Statement'!A2</f>
        <v>Thai Ha Public Company Limited and Its Subsidiaries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 t="s">
        <v>152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 t="str">
        <f>'[1]Statements of Compre 9M'!A5</f>
        <v>For the nine-month period ended September 30, 2022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91" t="str">
        <f>'[1]Financial Statement'!N5</f>
        <v>(Unit : Baht)</v>
      </c>
    </row>
    <row r="7" spans="1:14">
      <c r="A7" s="12"/>
      <c r="B7" s="12"/>
      <c r="C7" s="12"/>
      <c r="D7" s="12"/>
      <c r="E7" s="12"/>
      <c r="F7" s="12"/>
      <c r="G7" s="61"/>
      <c r="H7" s="14"/>
      <c r="I7" s="192" t="str">
        <f>'[1]Financial Statement'!I6</f>
        <v>Consolidated financial statements</v>
      </c>
      <c r="J7" s="16"/>
      <c r="K7" s="16"/>
      <c r="L7" s="16"/>
      <c r="M7" s="192" t="str">
        <f>'[1]Financial Statement'!M6</f>
        <v>Separate financial statements</v>
      </c>
      <c r="N7" s="16"/>
    </row>
    <row r="8" spans="1:14">
      <c r="A8" s="18"/>
      <c r="B8" s="18"/>
      <c r="C8" s="18"/>
      <c r="D8" s="18"/>
      <c r="E8" s="18"/>
      <c r="F8" s="18"/>
      <c r="G8" s="62"/>
      <c r="H8" s="193" t="str">
        <f>'[1]Financial Statement'!H7</f>
        <v>September 30, 2022</v>
      </c>
      <c r="I8" s="21"/>
      <c r="J8" s="193" t="str">
        <f>'[1]Financial Statement'!J7</f>
        <v>December 31, 2021</v>
      </c>
      <c r="K8" s="21"/>
      <c r="L8" s="193" t="str">
        <f>'[1]Financial Statement'!L7</f>
        <v>September 30, 2022</v>
      </c>
      <c r="M8" s="21"/>
      <c r="N8" s="193" t="str">
        <f>'[1]Financial Statement'!N7</f>
        <v>December 31, 2021</v>
      </c>
    </row>
    <row r="9" spans="1:14">
      <c r="A9" s="28"/>
      <c r="B9" s="28"/>
      <c r="C9" s="28"/>
      <c r="D9" s="28"/>
      <c r="E9" s="29"/>
      <c r="F9" s="194"/>
      <c r="G9" s="195"/>
      <c r="H9" s="195"/>
      <c r="I9" s="195"/>
      <c r="J9" s="196"/>
      <c r="K9" s="30"/>
      <c r="L9" s="196"/>
      <c r="M9" s="29"/>
      <c r="N9" s="29"/>
    </row>
    <row r="10" spans="1:14">
      <c r="A10" s="197" t="s">
        <v>153</v>
      </c>
      <c r="B10" s="197"/>
      <c r="C10" s="197"/>
      <c r="D10" s="197"/>
      <c r="E10" s="198"/>
      <c r="F10" s="29"/>
      <c r="G10" s="30"/>
      <c r="H10" s="30"/>
      <c r="I10" s="43"/>
      <c r="J10" s="43"/>
      <c r="K10" s="43"/>
      <c r="L10" s="29"/>
      <c r="M10" s="29"/>
      <c r="N10" s="29"/>
    </row>
    <row r="11" spans="1:14">
      <c r="A11" s="199"/>
      <c r="B11" s="199" t="s">
        <v>154</v>
      </c>
      <c r="C11" s="199"/>
      <c r="D11" s="199"/>
      <c r="E11" s="199"/>
      <c r="F11" s="82"/>
      <c r="G11" s="111"/>
      <c r="H11" s="86">
        <v>-39190068.369999997</v>
      </c>
      <c r="I11" s="85"/>
      <c r="J11" s="85">
        <v>-54633292.469999991</v>
      </c>
      <c r="K11" s="85"/>
      <c r="L11" s="85">
        <v>-42936149.340000004</v>
      </c>
      <c r="M11" s="85"/>
      <c r="N11" s="85">
        <v>-54095791.409999989</v>
      </c>
    </row>
    <row r="12" spans="1:14">
      <c r="A12" s="199"/>
      <c r="B12" s="199" t="s">
        <v>155</v>
      </c>
      <c r="C12" s="199"/>
      <c r="D12" s="199"/>
      <c r="E12" s="199"/>
      <c r="F12" s="82"/>
      <c r="G12" s="111"/>
      <c r="H12" s="86"/>
      <c r="I12" s="85"/>
      <c r="J12" s="85"/>
      <c r="K12" s="85"/>
      <c r="L12" s="85"/>
      <c r="M12" s="85"/>
      <c r="N12" s="85"/>
    </row>
    <row r="13" spans="1:14">
      <c r="A13" s="199"/>
      <c r="B13" s="200" t="s">
        <v>156</v>
      </c>
      <c r="C13" s="199"/>
      <c r="D13" s="199"/>
      <c r="E13" s="199"/>
      <c r="F13" s="82"/>
      <c r="G13" s="111"/>
      <c r="H13" s="86"/>
      <c r="I13" s="85"/>
      <c r="J13" s="85"/>
      <c r="K13" s="85"/>
      <c r="L13" s="85"/>
      <c r="M13" s="85"/>
      <c r="N13" s="85"/>
    </row>
    <row r="14" spans="1:14">
      <c r="A14" s="199"/>
      <c r="B14" s="199"/>
      <c r="C14" s="201" t="s">
        <v>157</v>
      </c>
      <c r="D14" s="199"/>
      <c r="E14" s="199"/>
      <c r="F14" s="82"/>
      <c r="G14" s="111"/>
      <c r="H14" s="202">
        <v>15987704.050000003</v>
      </c>
      <c r="I14" s="203"/>
      <c r="J14" s="203">
        <v>22008706.550000001</v>
      </c>
      <c r="K14" s="203"/>
      <c r="L14" s="160">
        <v>15515740.210000001</v>
      </c>
      <c r="M14" s="203"/>
      <c r="N14" s="203">
        <v>22008706.550000001</v>
      </c>
    </row>
    <row r="15" spans="1:14">
      <c r="A15" s="199"/>
      <c r="B15" s="199"/>
      <c r="C15" s="199" t="s">
        <v>158</v>
      </c>
      <c r="D15" s="199"/>
      <c r="E15" s="199"/>
      <c r="F15" s="82"/>
      <c r="G15" s="111"/>
      <c r="H15" s="202">
        <v>-975913.38</v>
      </c>
      <c r="I15" s="203"/>
      <c r="J15" s="203">
        <v>1133420.6599999999</v>
      </c>
      <c r="K15" s="203"/>
      <c r="L15" s="160">
        <v>-975913.38</v>
      </c>
      <c r="M15" s="203"/>
      <c r="N15" s="203">
        <v>1133420.6599999999</v>
      </c>
    </row>
    <row r="16" spans="1:14">
      <c r="A16" s="199"/>
      <c r="B16" s="199"/>
      <c r="C16" s="199" t="s">
        <v>159</v>
      </c>
      <c r="D16" s="199"/>
      <c r="E16" s="199"/>
      <c r="F16" s="82"/>
      <c r="G16" s="111"/>
      <c r="H16" s="202">
        <v>-196114.72000000003</v>
      </c>
      <c r="I16" s="203"/>
      <c r="J16" s="203">
        <v>456129.42</v>
      </c>
      <c r="K16" s="203"/>
      <c r="L16" s="160">
        <v>-196114.72</v>
      </c>
      <c r="M16" s="203"/>
      <c r="N16" s="203">
        <v>456129.42</v>
      </c>
    </row>
    <row r="17" spans="1:14">
      <c r="A17" s="199"/>
      <c r="B17" s="199"/>
      <c r="C17" s="199" t="s">
        <v>160</v>
      </c>
      <c r="D17" s="199"/>
      <c r="E17" s="199"/>
      <c r="F17" s="82"/>
      <c r="G17" s="111"/>
      <c r="H17" s="202">
        <v>0</v>
      </c>
      <c r="I17" s="203"/>
      <c r="J17" s="203">
        <v>1132000</v>
      </c>
      <c r="K17" s="203"/>
      <c r="L17" s="160">
        <v>0</v>
      </c>
      <c r="M17" s="203"/>
      <c r="N17" s="203">
        <v>1132000</v>
      </c>
    </row>
    <row r="18" spans="1:14">
      <c r="A18" s="199"/>
      <c r="B18" s="199"/>
      <c r="C18" s="199" t="s">
        <v>161</v>
      </c>
      <c r="D18" s="199"/>
      <c r="E18" s="199"/>
      <c r="F18" s="82"/>
      <c r="G18" s="111"/>
      <c r="H18" s="3"/>
      <c r="I18" s="3"/>
      <c r="J18" s="3"/>
      <c r="K18" s="3"/>
      <c r="L18" s="3"/>
    </row>
    <row r="19" spans="1:14">
      <c r="A19" s="199"/>
      <c r="B19" s="199"/>
      <c r="C19" s="199"/>
      <c r="D19" s="199" t="s">
        <v>162</v>
      </c>
      <c r="E19" s="199"/>
      <c r="F19" s="82"/>
      <c r="G19" s="111"/>
      <c r="H19" s="86">
        <v>0</v>
      </c>
      <c r="I19" s="85"/>
      <c r="J19" s="85">
        <v>0</v>
      </c>
      <c r="K19" s="85"/>
      <c r="L19" s="85">
        <v>1501394.08</v>
      </c>
      <c r="M19" s="85"/>
      <c r="N19" s="85">
        <v>0</v>
      </c>
    </row>
    <row r="20" spans="1:14">
      <c r="A20" s="199"/>
      <c r="B20" s="199"/>
      <c r="C20" s="201" t="s">
        <v>163</v>
      </c>
      <c r="D20" s="82"/>
      <c r="E20" s="199"/>
      <c r="F20" s="82"/>
      <c r="G20" s="111"/>
      <c r="H20" s="86">
        <v>-542891.51</v>
      </c>
      <c r="I20" s="85"/>
      <c r="J20" s="85">
        <v>2019041.48</v>
      </c>
      <c r="K20" s="85"/>
      <c r="L20" s="85">
        <v>-4745019.46</v>
      </c>
      <c r="M20" s="85"/>
      <c r="N20" s="85">
        <v>2019041.48</v>
      </c>
    </row>
    <row r="21" spans="1:14">
      <c r="A21" s="199"/>
      <c r="B21" s="199"/>
      <c r="C21" s="199" t="s">
        <v>164</v>
      </c>
      <c r="D21" s="199"/>
      <c r="E21" s="199"/>
      <c r="F21" s="82"/>
      <c r="G21" s="111"/>
      <c r="H21" s="86"/>
      <c r="I21" s="85"/>
      <c r="J21" s="85"/>
      <c r="K21" s="85"/>
      <c r="L21" s="85"/>
      <c r="M21" s="85"/>
      <c r="N21" s="85"/>
    </row>
    <row r="22" spans="1:14">
      <c r="A22" s="199"/>
      <c r="B22" s="199"/>
      <c r="C22" s="199"/>
      <c r="D22" s="199" t="s">
        <v>165</v>
      </c>
      <c r="E22" s="199"/>
      <c r="F22" s="82"/>
      <c r="G22" s="111"/>
      <c r="H22" s="3"/>
      <c r="I22" s="3"/>
      <c r="J22" s="3"/>
      <c r="K22" s="3"/>
      <c r="L22" s="3"/>
    </row>
    <row r="23" spans="1:14">
      <c r="A23" s="199"/>
      <c r="B23" s="199"/>
      <c r="C23" s="199"/>
      <c r="D23" s="199" t="s">
        <v>166</v>
      </c>
      <c r="E23" s="199"/>
      <c r="F23" s="82"/>
      <c r="G23" s="111"/>
      <c r="H23" s="86">
        <v>-2658811.12</v>
      </c>
      <c r="I23" s="85"/>
      <c r="J23" s="85">
        <v>0</v>
      </c>
      <c r="K23" s="85"/>
      <c r="L23" s="85">
        <v>0</v>
      </c>
      <c r="M23" s="85"/>
      <c r="N23" s="85">
        <v>0</v>
      </c>
    </row>
    <row r="24" spans="1:14">
      <c r="A24" s="199"/>
      <c r="B24" s="199"/>
      <c r="C24" s="199" t="s">
        <v>167</v>
      </c>
      <c r="D24" s="199"/>
      <c r="E24" s="199"/>
      <c r="F24" s="82"/>
      <c r="G24" s="111"/>
      <c r="H24" s="86">
        <v>333744.78000000003</v>
      </c>
      <c r="I24" s="85"/>
      <c r="J24" s="85">
        <v>280060.52</v>
      </c>
      <c r="K24" s="85"/>
      <c r="L24" s="85">
        <v>280511.64</v>
      </c>
      <c r="M24" s="85"/>
      <c r="N24" s="85">
        <v>280060.52</v>
      </c>
    </row>
    <row r="25" spans="1:14">
      <c r="A25" s="199"/>
      <c r="B25" s="199"/>
      <c r="C25" s="199" t="s">
        <v>168</v>
      </c>
      <c r="D25" s="199"/>
      <c r="E25" s="199"/>
      <c r="F25" s="82"/>
      <c r="G25" s="111"/>
      <c r="H25" s="86">
        <v>-13407.54</v>
      </c>
      <c r="I25" s="85"/>
      <c r="J25" s="85">
        <v>-6868.6</v>
      </c>
      <c r="K25" s="85"/>
      <c r="L25" s="85">
        <v>-11850.25</v>
      </c>
      <c r="M25" s="85"/>
      <c r="N25" s="85">
        <v>-6868.6</v>
      </c>
    </row>
    <row r="26" spans="1:14">
      <c r="A26" s="199"/>
      <c r="B26" s="199"/>
      <c r="C26" s="199" t="s">
        <v>169</v>
      </c>
      <c r="D26" s="199"/>
      <c r="E26" s="199"/>
      <c r="F26" s="82"/>
      <c r="G26" s="111"/>
      <c r="H26" s="106">
        <v>5770366.1500000004</v>
      </c>
      <c r="I26" s="85"/>
      <c r="J26" s="89">
        <v>3122308.2700000005</v>
      </c>
      <c r="K26" s="85"/>
      <c r="L26" s="89">
        <v>5589155.7400000002</v>
      </c>
      <c r="M26" s="85"/>
      <c r="N26" s="89">
        <v>3122308.2700000005</v>
      </c>
    </row>
    <row r="27" spans="1:14">
      <c r="A27" s="199"/>
      <c r="B27" s="204" t="s">
        <v>170</v>
      </c>
      <c r="C27" s="204"/>
      <c r="D27" s="199"/>
      <c r="E27" s="199"/>
      <c r="F27" s="82"/>
      <c r="G27" s="111"/>
      <c r="H27" s="86"/>
      <c r="I27" s="85"/>
      <c r="J27" s="85"/>
      <c r="K27" s="85"/>
      <c r="L27" s="85"/>
      <c r="M27" s="85"/>
      <c r="N27" s="85"/>
    </row>
    <row r="28" spans="1:14">
      <c r="A28" s="199"/>
      <c r="B28" s="204"/>
      <c r="C28" s="204" t="s">
        <v>171</v>
      </c>
      <c r="D28" s="199"/>
      <c r="E28" s="199"/>
      <c r="F28" s="82"/>
      <c r="G28" s="111"/>
      <c r="H28" s="205">
        <f>SUM(H11:H27)</f>
        <v>-21485391.659999989</v>
      </c>
      <c r="I28" s="84"/>
      <c r="J28" s="205">
        <f>SUM(J11:J27)</f>
        <v>-24488494.169999991</v>
      </c>
      <c r="K28" s="84"/>
      <c r="L28" s="205">
        <f>SUM(L11:L27)</f>
        <v>-25978245.479999997</v>
      </c>
      <c r="M28" s="84"/>
      <c r="N28" s="205">
        <f>SUM(N11:N27)</f>
        <v>-23950993.109999988</v>
      </c>
    </row>
    <row r="29" spans="1:14">
      <c r="A29" s="199"/>
      <c r="B29" s="204" t="s">
        <v>172</v>
      </c>
      <c r="C29" s="204"/>
      <c r="D29" s="199"/>
      <c r="E29" s="199"/>
      <c r="F29" s="82"/>
      <c r="G29" s="111"/>
      <c r="H29" s="86"/>
      <c r="I29" s="85"/>
      <c r="J29" s="84"/>
      <c r="K29" s="84"/>
      <c r="L29" s="84"/>
      <c r="M29" s="85"/>
      <c r="N29" s="85"/>
    </row>
    <row r="30" spans="1:14">
      <c r="A30" s="199"/>
      <c r="B30" s="206"/>
      <c r="C30" s="128" t="s">
        <v>15</v>
      </c>
      <c r="D30" s="207"/>
      <c r="E30" s="207"/>
      <c r="F30" s="207"/>
      <c r="G30" s="207"/>
      <c r="H30" s="208">
        <v>85902480.930000007</v>
      </c>
      <c r="I30" s="208"/>
      <c r="J30" s="85">
        <v>-65481042.579999998</v>
      </c>
      <c r="K30" s="85"/>
      <c r="L30" s="85">
        <v>88155400.239999995</v>
      </c>
      <c r="M30" s="85"/>
      <c r="N30" s="85">
        <v>-65481294.32</v>
      </c>
    </row>
    <row r="31" spans="1:14">
      <c r="A31" s="199"/>
      <c r="B31" s="206"/>
      <c r="C31" s="128" t="s">
        <v>173</v>
      </c>
      <c r="D31" s="207"/>
      <c r="E31" s="207"/>
      <c r="F31" s="207"/>
      <c r="G31" s="207"/>
      <c r="H31" s="208">
        <v>-5037462.08</v>
      </c>
      <c r="I31" s="208"/>
      <c r="J31" s="85">
        <v>60796077.330000013</v>
      </c>
      <c r="K31" s="85"/>
      <c r="L31" s="85">
        <v>-3199492.15</v>
      </c>
      <c r="M31" s="85"/>
      <c r="N31" s="85">
        <v>60796077.329999998</v>
      </c>
    </row>
    <row r="32" spans="1:14">
      <c r="A32" s="199"/>
      <c r="B32" s="206"/>
      <c r="C32" s="128" t="s">
        <v>174</v>
      </c>
      <c r="D32" s="207"/>
      <c r="E32" s="207"/>
      <c r="F32" s="207"/>
      <c r="G32" s="207"/>
      <c r="H32" s="208">
        <v>-2066557.4499999993</v>
      </c>
      <c r="I32" s="208"/>
      <c r="J32" s="85">
        <v>-1988612.9499999997</v>
      </c>
      <c r="K32" s="85"/>
      <c r="L32" s="85">
        <v>-1965176.16</v>
      </c>
      <c r="M32" s="85"/>
      <c r="N32" s="85">
        <v>-1988612.9499999997</v>
      </c>
    </row>
    <row r="33" spans="1:14">
      <c r="A33" s="199"/>
      <c r="B33" s="206"/>
      <c r="C33" s="128" t="s">
        <v>175</v>
      </c>
      <c r="D33" s="207"/>
      <c r="E33" s="207"/>
      <c r="F33" s="207"/>
      <c r="G33" s="207"/>
      <c r="H33" s="208">
        <v>1871188.8300000003</v>
      </c>
      <c r="I33" s="208"/>
      <c r="J33" s="85">
        <v>206264.78000000003</v>
      </c>
      <c r="K33" s="85"/>
      <c r="L33" s="85">
        <v>1997188.83</v>
      </c>
      <c r="M33" s="85"/>
      <c r="N33" s="85">
        <v>206264.78000000003</v>
      </c>
    </row>
    <row r="34" spans="1:14">
      <c r="A34" s="199"/>
      <c r="B34" s="204" t="s">
        <v>176</v>
      </c>
      <c r="C34" s="209"/>
      <c r="D34" s="199"/>
      <c r="E34" s="207"/>
      <c r="F34" s="207"/>
      <c r="G34" s="207"/>
      <c r="H34" s="208"/>
      <c r="I34" s="208"/>
      <c r="J34" s="85"/>
      <c r="K34" s="85"/>
      <c r="L34" s="85"/>
      <c r="M34" s="85"/>
      <c r="N34" s="85"/>
    </row>
    <row r="35" spans="1:14">
      <c r="A35" s="199"/>
      <c r="B35" s="199"/>
      <c r="C35" s="209" t="s">
        <v>41</v>
      </c>
      <c r="D35" s="199"/>
      <c r="E35" s="207"/>
      <c r="F35" s="207"/>
      <c r="G35" s="207"/>
      <c r="H35" s="208">
        <v>-37553965.619999997</v>
      </c>
      <c r="I35" s="208"/>
      <c r="J35" s="85">
        <v>-4364020.4900000012</v>
      </c>
      <c r="K35" s="85"/>
      <c r="L35" s="85">
        <v>-35148922.369999997</v>
      </c>
      <c r="M35" s="85"/>
      <c r="N35" s="85">
        <v>-4347492.3199999994</v>
      </c>
    </row>
    <row r="36" spans="1:14">
      <c r="A36" s="199"/>
      <c r="B36" s="199"/>
      <c r="C36" s="209" t="s">
        <v>46</v>
      </c>
      <c r="D36" s="199"/>
      <c r="E36" s="207"/>
      <c r="F36" s="207"/>
      <c r="G36" s="207"/>
      <c r="H36" s="208">
        <v>0</v>
      </c>
      <c r="I36" s="208"/>
      <c r="J36" s="85">
        <v>0</v>
      </c>
      <c r="K36" s="85"/>
      <c r="L36" s="85">
        <v>-448553.82</v>
      </c>
      <c r="M36" s="85"/>
      <c r="N36" s="85">
        <v>0</v>
      </c>
    </row>
    <row r="37" spans="1:14">
      <c r="A37" s="199"/>
      <c r="B37" s="199"/>
      <c r="C37" s="209" t="s">
        <v>48</v>
      </c>
      <c r="D37" s="199"/>
      <c r="E37" s="207"/>
      <c r="F37" s="207"/>
      <c r="G37" s="207"/>
      <c r="H37" s="210">
        <v>1631498.2399999993</v>
      </c>
      <c r="I37" s="208"/>
      <c r="J37" s="89">
        <v>3885554.7500000014</v>
      </c>
      <c r="K37" s="85"/>
      <c r="L37" s="89">
        <v>1486605.55</v>
      </c>
      <c r="M37" s="85"/>
      <c r="N37" s="89">
        <v>3885537.4</v>
      </c>
    </row>
    <row r="38" spans="1:14">
      <c r="A38" s="199"/>
      <c r="B38" s="209"/>
      <c r="C38" s="199"/>
      <c r="D38" s="199"/>
      <c r="E38" s="199"/>
      <c r="F38" s="82"/>
      <c r="G38" s="111"/>
      <c r="H38" s="211"/>
      <c r="I38" s="212"/>
      <c r="J38" s="211"/>
      <c r="K38" s="212"/>
      <c r="L38" s="211"/>
      <c r="M38" s="212"/>
      <c r="N38" s="211"/>
    </row>
    <row r="39" spans="1:14">
      <c r="A39" s="199"/>
      <c r="B39" s="209"/>
      <c r="C39" s="199"/>
      <c r="D39" s="199"/>
      <c r="E39" s="199"/>
      <c r="F39" s="82"/>
      <c r="G39" s="111"/>
      <c r="H39" s="213"/>
      <c r="I39" s="214"/>
      <c r="J39" s="213"/>
      <c r="K39" s="214"/>
      <c r="L39" s="213"/>
      <c r="M39" s="214"/>
      <c r="N39" s="213"/>
    </row>
    <row r="40" spans="1:14">
      <c r="A40" s="199"/>
      <c r="B40" s="209"/>
      <c r="C40" s="199"/>
      <c r="D40" s="199"/>
      <c r="E40" s="199"/>
      <c r="F40" s="82"/>
      <c r="G40" s="111"/>
      <c r="H40" s="213"/>
      <c r="I40" s="214"/>
      <c r="J40" s="213"/>
      <c r="K40" s="214"/>
      <c r="L40" s="213"/>
      <c r="M40" s="214"/>
      <c r="N40" s="213"/>
    </row>
    <row r="41" spans="1:14">
      <c r="A41" s="215" t="str">
        <f>'[1]Statements of Compre 3M'!A39:N39</f>
        <v>The accompanying notes are an integral part of the financial statements.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</row>
    <row r="42" spans="1:14">
      <c r="A42" s="82"/>
      <c r="B42" s="82"/>
      <c r="C42" s="82"/>
      <c r="D42" s="82"/>
      <c r="E42" s="82"/>
      <c r="F42" s="82"/>
      <c r="G42" s="111"/>
      <c r="H42" s="111"/>
      <c r="I42" s="6"/>
      <c r="J42" s="6"/>
      <c r="K42" s="6"/>
      <c r="L42" s="6"/>
      <c r="M42" s="82"/>
      <c r="N42" s="6">
        <f>N1+1</f>
        <v>10</v>
      </c>
    </row>
    <row r="43" spans="1:14">
      <c r="A43" s="82"/>
      <c r="B43" s="82"/>
      <c r="C43" s="82"/>
      <c r="D43" s="82"/>
      <c r="E43" s="82"/>
      <c r="F43" s="82"/>
      <c r="G43" s="111"/>
      <c r="H43" s="111"/>
      <c r="I43" s="6"/>
      <c r="J43" s="6"/>
      <c r="K43" s="6"/>
      <c r="L43" s="6"/>
      <c r="M43" s="82"/>
      <c r="N43" s="216" t="str">
        <f>N2</f>
        <v>(Unaudited but reviewed)</v>
      </c>
    </row>
    <row r="44" spans="1:14">
      <c r="A44" s="217" t="str">
        <f>A3</f>
        <v>Thai Ha Public Company Limited and Its Subsidiaries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4">
      <c r="A45" s="217" t="str">
        <f>A4</f>
        <v>Statements of cash flows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4">
      <c r="A46" s="217" t="str">
        <f>A5</f>
        <v>For the nine-month period ended September 30, 2022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14">
      <c r="A47" s="218"/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9" t="str">
        <f>N6</f>
        <v>(Unit : Baht)</v>
      </c>
    </row>
    <row r="48" spans="1:14">
      <c r="A48" s="220"/>
      <c r="B48" s="220"/>
      <c r="C48" s="220"/>
      <c r="D48" s="220"/>
      <c r="E48" s="220"/>
      <c r="F48" s="220"/>
      <c r="G48" s="221"/>
      <c r="H48" s="222"/>
      <c r="I48" s="223" t="str">
        <f>I7</f>
        <v>Consolidated financial statements</v>
      </c>
      <c r="J48" s="224"/>
      <c r="K48" s="224"/>
      <c r="L48" s="224"/>
      <c r="M48" s="223" t="str">
        <f>M7</f>
        <v>Separate financial statements</v>
      </c>
      <c r="N48" s="224"/>
    </row>
    <row r="49" spans="1:14">
      <c r="A49" s="225"/>
      <c r="B49" s="225"/>
      <c r="C49" s="225"/>
      <c r="D49" s="225"/>
      <c r="E49" s="225"/>
      <c r="F49" s="225"/>
      <c r="G49" s="226"/>
      <c r="H49" s="227" t="str">
        <f>H8</f>
        <v>September 30, 2022</v>
      </c>
      <c r="I49" s="228"/>
      <c r="J49" s="227" t="str">
        <f>J8</f>
        <v>December 31, 2021</v>
      </c>
      <c r="K49" s="228"/>
      <c r="L49" s="227" t="str">
        <f>L8</f>
        <v>September 30, 2022</v>
      </c>
      <c r="M49" s="228"/>
      <c r="N49" s="227" t="str">
        <f>N8</f>
        <v>December 31, 2021</v>
      </c>
    </row>
    <row r="50" spans="1:14">
      <c r="A50" s="229"/>
      <c r="B50" s="229"/>
      <c r="C50" s="229"/>
      <c r="D50" s="229"/>
      <c r="E50" s="229"/>
      <c r="F50" s="229"/>
      <c r="G50" s="230"/>
      <c r="H50" s="231"/>
      <c r="I50" s="232"/>
      <c r="J50" s="231"/>
      <c r="K50" s="232"/>
      <c r="L50" s="231"/>
      <c r="M50" s="232"/>
      <c r="N50" s="231"/>
    </row>
    <row r="51" spans="1:14">
      <c r="A51" s="204" t="s">
        <v>153</v>
      </c>
      <c r="B51" s="204"/>
      <c r="C51" s="204"/>
      <c r="D51" s="204"/>
      <c r="E51" s="204"/>
      <c r="F51" s="109"/>
      <c r="G51" s="233"/>
      <c r="H51" s="234">
        <f>SUM(H28:H37)</f>
        <v>23261791.190000024</v>
      </c>
      <c r="I51" s="88"/>
      <c r="J51" s="234">
        <f>SUM(J28:J37)</f>
        <v>-31434273.329999968</v>
      </c>
      <c r="K51" s="88"/>
      <c r="L51" s="234">
        <f>SUM(L28:L37)</f>
        <v>24898804.640000004</v>
      </c>
      <c r="M51" s="88"/>
      <c r="N51" s="234">
        <f>SUM(N28:N37)</f>
        <v>-30880513.18999999</v>
      </c>
    </row>
    <row r="52" spans="1:14">
      <c r="A52" s="199"/>
      <c r="B52" s="199"/>
      <c r="C52" s="199" t="s">
        <v>177</v>
      </c>
      <c r="D52" s="199"/>
      <c r="E52" s="199"/>
      <c r="F52" s="82"/>
      <c r="G52" s="111"/>
      <c r="H52" s="86">
        <v>-96000</v>
      </c>
      <c r="I52" s="85"/>
      <c r="J52" s="86">
        <v>0</v>
      </c>
      <c r="K52" s="85"/>
      <c r="L52" s="86">
        <v>-96000</v>
      </c>
      <c r="M52" s="85"/>
      <c r="N52" s="86">
        <v>0</v>
      </c>
    </row>
    <row r="53" spans="1:14">
      <c r="A53" s="199"/>
      <c r="B53" s="209"/>
      <c r="C53" s="235" t="s">
        <v>178</v>
      </c>
      <c r="D53" s="199"/>
      <c r="E53" s="199"/>
      <c r="F53" s="82"/>
      <c r="G53" s="111"/>
      <c r="H53" s="86">
        <v>-422005.01</v>
      </c>
      <c r="I53" s="85"/>
      <c r="J53" s="85">
        <v>-27035.200000000001</v>
      </c>
      <c r="K53" s="85"/>
      <c r="L53" s="85">
        <v>-19840.990000000002</v>
      </c>
      <c r="M53" s="85"/>
      <c r="N53" s="85">
        <v>-27035.200000000001</v>
      </c>
    </row>
    <row r="54" spans="1:14">
      <c r="A54" s="199"/>
      <c r="B54" s="199"/>
      <c r="C54" s="236" t="s">
        <v>179</v>
      </c>
      <c r="D54" s="199"/>
      <c r="E54" s="199"/>
      <c r="F54" s="82"/>
      <c r="G54" s="111"/>
      <c r="H54" s="86">
        <v>13407.54</v>
      </c>
      <c r="I54" s="85"/>
      <c r="J54" s="85">
        <v>6868.6</v>
      </c>
      <c r="K54" s="85"/>
      <c r="L54" s="85">
        <v>11850.25</v>
      </c>
      <c r="M54" s="85"/>
      <c r="N54" s="85">
        <v>6868.6</v>
      </c>
    </row>
    <row r="55" spans="1:14">
      <c r="A55" s="199"/>
      <c r="B55" s="199"/>
      <c r="C55" s="237" t="s">
        <v>180</v>
      </c>
      <c r="D55" s="199"/>
      <c r="E55" s="199"/>
      <c r="F55" s="82"/>
      <c r="G55" s="111"/>
      <c r="H55" s="86">
        <v>-5744115.7000000002</v>
      </c>
      <c r="I55" s="85"/>
      <c r="J55" s="85">
        <v>-3054957.3300000005</v>
      </c>
      <c r="K55" s="85"/>
      <c r="L55" s="85">
        <v>-5562905.29</v>
      </c>
      <c r="M55" s="85"/>
      <c r="N55" s="85">
        <v>-3054957.3300000005</v>
      </c>
    </row>
    <row r="56" spans="1:14">
      <c r="A56" s="238" t="s">
        <v>181</v>
      </c>
      <c r="B56" s="109"/>
      <c r="C56" s="204"/>
      <c r="D56" s="204"/>
      <c r="E56" s="204"/>
      <c r="F56" s="109"/>
      <c r="G56" s="233"/>
      <c r="H56" s="239">
        <f>SUM(H52:H55)+H51</f>
        <v>17013078.020000026</v>
      </c>
      <c r="I56" s="85"/>
      <c r="J56" s="239">
        <f>SUM(J52:J55)+J51</f>
        <v>-34509397.259999968</v>
      </c>
      <c r="K56" s="85"/>
      <c r="L56" s="239">
        <f>SUM(L52:L55)+L51</f>
        <v>19231908.610000003</v>
      </c>
      <c r="M56" s="85"/>
      <c r="N56" s="239">
        <f>SUM(N52:N55)+N51</f>
        <v>-33955637.11999999</v>
      </c>
    </row>
    <row r="57" spans="1:14">
      <c r="A57" s="204" t="s">
        <v>182</v>
      </c>
      <c r="B57" s="204"/>
      <c r="C57" s="204"/>
      <c r="D57" s="204"/>
      <c r="E57" s="204"/>
      <c r="F57" s="109"/>
      <c r="G57" s="233"/>
      <c r="H57" s="86"/>
      <c r="I57" s="85"/>
      <c r="J57" s="85"/>
      <c r="K57" s="85"/>
      <c r="L57" s="85"/>
      <c r="M57" s="85"/>
      <c r="N57" s="85"/>
    </row>
    <row r="58" spans="1:14">
      <c r="A58" s="199"/>
      <c r="B58" s="199"/>
      <c r="C58" s="236" t="s">
        <v>183</v>
      </c>
      <c r="D58" s="199"/>
      <c r="E58" s="199"/>
      <c r="F58" s="82"/>
      <c r="G58" s="111"/>
      <c r="H58" s="86">
        <v>-7108691.1900000004</v>
      </c>
      <c r="I58" s="85"/>
      <c r="J58" s="85">
        <v>-31065967.369999997</v>
      </c>
      <c r="K58" s="85"/>
      <c r="L58" s="85">
        <v>-6633378.5099999998</v>
      </c>
      <c r="M58" s="85"/>
      <c r="N58" s="85">
        <v>-31065967.369999997</v>
      </c>
    </row>
    <row r="59" spans="1:14">
      <c r="A59" s="199"/>
      <c r="B59" s="199"/>
      <c r="C59" s="236" t="s">
        <v>184</v>
      </c>
      <c r="D59" s="199"/>
      <c r="E59" s="199"/>
      <c r="F59" s="82"/>
      <c r="G59" s="111"/>
      <c r="H59" s="86">
        <v>-1809000</v>
      </c>
      <c r="I59" s="85"/>
      <c r="J59" s="85">
        <v>0</v>
      </c>
      <c r="K59" s="85"/>
      <c r="L59" s="85">
        <v>-270000</v>
      </c>
      <c r="M59" s="85"/>
      <c r="N59" s="85">
        <v>0</v>
      </c>
    </row>
    <row r="60" spans="1:14">
      <c r="A60" s="199"/>
      <c r="B60" s="199"/>
      <c r="C60" s="236" t="s">
        <v>185</v>
      </c>
      <c r="D60" s="199"/>
      <c r="E60" s="199"/>
      <c r="F60" s="82"/>
      <c r="G60" s="111"/>
      <c r="H60" s="86"/>
      <c r="I60" s="85"/>
      <c r="J60" s="85"/>
      <c r="K60" s="85"/>
      <c r="L60" s="85"/>
      <c r="M60" s="85"/>
      <c r="N60" s="85"/>
    </row>
    <row r="61" spans="1:14">
      <c r="A61" s="199"/>
      <c r="B61" s="199"/>
      <c r="C61" s="236"/>
      <c r="D61" s="199" t="s">
        <v>186</v>
      </c>
      <c r="E61" s="199"/>
      <c r="F61" s="82"/>
      <c r="G61" s="111"/>
      <c r="H61" s="86">
        <v>0</v>
      </c>
      <c r="I61" s="85"/>
      <c r="J61" s="85">
        <v>17500000</v>
      </c>
      <c r="K61" s="85"/>
      <c r="L61" s="85">
        <v>16342.47</v>
      </c>
      <c r="M61" s="85"/>
      <c r="N61" s="85">
        <v>17500000</v>
      </c>
    </row>
    <row r="62" spans="1:14">
      <c r="A62" s="204" t="s">
        <v>187</v>
      </c>
      <c r="B62" s="204"/>
      <c r="C62" s="204"/>
      <c r="D62" s="204"/>
      <c r="E62" s="204"/>
      <c r="F62" s="109"/>
      <c r="G62" s="233"/>
      <c r="H62" s="239">
        <f>SUM(H58:H61)</f>
        <v>-8917691.1900000013</v>
      </c>
      <c r="I62" s="85"/>
      <c r="J62" s="239">
        <f>SUM(J58:J61)</f>
        <v>-13565967.369999997</v>
      </c>
      <c r="K62" s="85"/>
      <c r="L62" s="239">
        <f>SUM(L58:L61)</f>
        <v>-6887036.04</v>
      </c>
      <c r="M62" s="85"/>
      <c r="N62" s="239">
        <f>SUM(N58:N61)</f>
        <v>-13565967.369999997</v>
      </c>
    </row>
    <row r="63" spans="1:14">
      <c r="A63" s="240" t="s">
        <v>188</v>
      </c>
      <c r="B63" s="240"/>
      <c r="C63" s="240"/>
      <c r="D63" s="240"/>
      <c r="E63" s="240"/>
      <c r="F63" s="109"/>
      <c r="G63" s="233"/>
      <c r="H63" s="86"/>
      <c r="I63" s="85"/>
      <c r="J63" s="85"/>
      <c r="K63" s="85"/>
      <c r="L63" s="85"/>
      <c r="M63" s="85"/>
      <c r="N63" s="85"/>
    </row>
    <row r="64" spans="1:14">
      <c r="A64" s="240"/>
      <c r="B64" s="240"/>
      <c r="C64" s="237" t="s">
        <v>189</v>
      </c>
      <c r="D64" s="240"/>
      <c r="E64" s="240"/>
      <c r="F64" s="109"/>
      <c r="G64" s="233"/>
      <c r="H64" s="86"/>
      <c r="I64" s="85"/>
      <c r="J64" s="84"/>
      <c r="K64" s="84"/>
      <c r="L64" s="84"/>
      <c r="M64" s="85"/>
      <c r="N64" s="85"/>
    </row>
    <row r="65" spans="1:14">
      <c r="A65" s="240"/>
      <c r="B65" s="240"/>
      <c r="C65" s="237"/>
      <c r="D65" s="237" t="s">
        <v>190</v>
      </c>
      <c r="E65" s="240"/>
      <c r="F65" s="109"/>
      <c r="G65" s="233"/>
      <c r="H65" s="208">
        <v>-87140547.600000039</v>
      </c>
      <c r="I65" s="208"/>
      <c r="J65" s="85">
        <v>37211176.180000007</v>
      </c>
      <c r="K65" s="85"/>
      <c r="L65" s="85">
        <v>-87140547.599999994</v>
      </c>
      <c r="M65" s="85"/>
      <c r="N65" s="85">
        <v>37211176.180000007</v>
      </c>
    </row>
    <row r="66" spans="1:14">
      <c r="A66" s="240"/>
      <c r="B66" s="240"/>
      <c r="C66" s="237" t="s">
        <v>191</v>
      </c>
      <c r="D66" s="237"/>
      <c r="E66" s="240"/>
      <c r="F66" s="109"/>
      <c r="G66" s="233"/>
      <c r="H66" s="208">
        <v>0</v>
      </c>
      <c r="I66" s="208"/>
      <c r="J66" s="85">
        <v>-3900000</v>
      </c>
      <c r="K66" s="85"/>
      <c r="L66" s="85">
        <v>0</v>
      </c>
      <c r="M66" s="85"/>
      <c r="N66" s="85">
        <v>-3900000</v>
      </c>
    </row>
    <row r="67" spans="1:14">
      <c r="A67" s="240"/>
      <c r="B67" s="240"/>
      <c r="C67" s="237" t="s">
        <v>192</v>
      </c>
      <c r="D67" s="237"/>
      <c r="E67" s="240"/>
      <c r="F67" s="109"/>
      <c r="G67" s="233"/>
      <c r="H67" s="29"/>
      <c r="I67" s="29"/>
      <c r="J67" s="29"/>
      <c r="K67" s="29"/>
      <c r="L67" s="29"/>
      <c r="M67" s="29"/>
      <c r="N67" s="29"/>
    </row>
    <row r="68" spans="1:14">
      <c r="A68" s="240"/>
      <c r="B68" s="240"/>
      <c r="C68" s="237"/>
      <c r="D68" s="237" t="s">
        <v>193</v>
      </c>
      <c r="E68" s="240"/>
      <c r="F68" s="109"/>
      <c r="G68" s="233"/>
      <c r="H68" s="208">
        <v>69590000</v>
      </c>
      <c r="I68" s="208"/>
      <c r="J68" s="85">
        <v>0</v>
      </c>
      <c r="K68" s="85"/>
      <c r="L68" s="85">
        <v>69590000</v>
      </c>
      <c r="M68" s="85"/>
      <c r="N68" s="85">
        <v>0</v>
      </c>
    </row>
    <row r="69" spans="1:14">
      <c r="A69" s="240" t="s">
        <v>194</v>
      </c>
      <c r="B69" s="240"/>
      <c r="C69" s="240"/>
      <c r="D69" s="240"/>
      <c r="E69" s="240"/>
      <c r="F69" s="109"/>
      <c r="G69" s="233"/>
      <c r="H69" s="239">
        <f>SUM(H65:H68)</f>
        <v>-17550547.600000039</v>
      </c>
      <c r="I69" s="85"/>
      <c r="J69" s="239">
        <f>SUM(J65:J68)</f>
        <v>33311176.180000007</v>
      </c>
      <c r="K69" s="85"/>
      <c r="L69" s="239">
        <f>SUM(L65:L68)</f>
        <v>-17550547.599999994</v>
      </c>
      <c r="M69" s="85"/>
      <c r="N69" s="239">
        <f>SUM(N65:N68)</f>
        <v>33311176.180000007</v>
      </c>
    </row>
    <row r="70" spans="1:14">
      <c r="A70" s="240" t="s">
        <v>195</v>
      </c>
      <c r="B70" s="240"/>
      <c r="C70" s="240"/>
      <c r="D70" s="240"/>
      <c r="E70" s="240"/>
      <c r="F70" s="109"/>
      <c r="G70" s="233"/>
      <c r="H70" s="205"/>
      <c r="I70" s="85"/>
      <c r="J70" s="205"/>
      <c r="K70" s="85"/>
      <c r="L70" s="205"/>
      <c r="M70" s="85"/>
      <c r="N70" s="205"/>
    </row>
    <row r="71" spans="1:14">
      <c r="A71" s="240" t="s">
        <v>196</v>
      </c>
      <c r="B71" s="240"/>
      <c r="C71" s="240"/>
      <c r="D71" s="240"/>
      <c r="E71" s="240"/>
      <c r="F71" s="109"/>
      <c r="G71" s="233"/>
      <c r="H71" s="205">
        <v>672093.08000000007</v>
      </c>
      <c r="I71" s="84"/>
      <c r="J71" s="205">
        <v>501003.92</v>
      </c>
      <c r="K71" s="84"/>
      <c r="L71" s="205">
        <v>0</v>
      </c>
      <c r="M71" s="84"/>
      <c r="N71" s="205">
        <v>0</v>
      </c>
    </row>
    <row r="72" spans="1:14">
      <c r="A72" s="240" t="s">
        <v>197</v>
      </c>
      <c r="B72" s="240"/>
      <c r="C72" s="240"/>
      <c r="D72" s="240"/>
      <c r="E72" s="240"/>
      <c r="F72" s="109"/>
      <c r="G72" s="233"/>
      <c r="H72" s="241">
        <v>71879.89</v>
      </c>
      <c r="I72" s="85"/>
      <c r="J72" s="241">
        <v>527115.71</v>
      </c>
      <c r="K72" s="85"/>
      <c r="L72" s="241">
        <v>294345.39</v>
      </c>
      <c r="M72" s="84"/>
      <c r="N72" s="241">
        <v>527115.71</v>
      </c>
    </row>
    <row r="73" spans="1:14">
      <c r="A73" s="204" t="s">
        <v>198</v>
      </c>
      <c r="B73" s="199"/>
      <c r="C73" s="199"/>
      <c r="D73" s="199"/>
      <c r="E73" s="199"/>
      <c r="F73" s="82"/>
      <c r="G73" s="111"/>
      <c r="H73" s="88">
        <f>H72+H71+H69+H62+H56</f>
        <v>-8711187.8000000156</v>
      </c>
      <c r="I73" s="85"/>
      <c r="J73" s="88">
        <f>J72+J71+J69+J62+J56</f>
        <v>-13736068.819999956</v>
      </c>
      <c r="K73" s="85"/>
      <c r="L73" s="88">
        <f>L72+L71+L69+L62+L56</f>
        <v>-4911329.6399999894</v>
      </c>
      <c r="M73" s="85"/>
      <c r="N73" s="88">
        <f>N72+N71+N69+N62+N56</f>
        <v>-13683312.599999979</v>
      </c>
    </row>
    <row r="74" spans="1:14">
      <c r="A74" s="199" t="s">
        <v>199</v>
      </c>
      <c r="B74" s="199"/>
      <c r="C74" s="199"/>
      <c r="D74" s="199"/>
      <c r="E74" s="199"/>
      <c r="F74" s="82"/>
      <c r="G74" s="111"/>
      <c r="H74" s="86">
        <v>31143128.910000004</v>
      </c>
      <c r="I74" s="85"/>
      <c r="J74" s="85">
        <v>36345237.590000011</v>
      </c>
      <c r="K74" s="85"/>
      <c r="L74" s="85">
        <v>23768182.399999999</v>
      </c>
      <c r="M74" s="85"/>
      <c r="N74" s="85">
        <v>36266676.910000011</v>
      </c>
    </row>
    <row r="75" spans="1:14" ht="21.75" thickBot="1">
      <c r="A75" s="204" t="s">
        <v>200</v>
      </c>
      <c r="B75" s="204"/>
      <c r="C75" s="204"/>
      <c r="D75" s="204"/>
      <c r="E75" s="204"/>
      <c r="F75" s="109"/>
      <c r="G75" s="233"/>
      <c r="H75" s="242">
        <f>SUM(H73:H74)</f>
        <v>22431941.109999988</v>
      </c>
      <c r="I75" s="85"/>
      <c r="J75" s="242">
        <f>SUM(J73:J74)</f>
        <v>22609168.770000055</v>
      </c>
      <c r="K75" s="85"/>
      <c r="L75" s="242">
        <f>SUM(L73:L74)</f>
        <v>18856852.760000009</v>
      </c>
      <c r="M75" s="85"/>
      <c r="N75" s="242">
        <f>SUM(N73:N74)</f>
        <v>22583364.310000032</v>
      </c>
    </row>
    <row r="76" spans="1:14" ht="21.75" thickTop="1">
      <c r="A76" s="204"/>
      <c r="B76" s="204"/>
      <c r="C76" s="204"/>
      <c r="D76" s="204"/>
      <c r="E76" s="204"/>
      <c r="F76" s="109"/>
      <c r="G76" s="233"/>
      <c r="H76" s="205"/>
      <c r="I76" s="85"/>
      <c r="J76" s="205"/>
      <c r="K76" s="85"/>
      <c r="L76" s="205"/>
      <c r="M76" s="85"/>
      <c r="N76" s="205"/>
    </row>
    <row r="77" spans="1:14">
      <c r="A77" s="204"/>
      <c r="B77" s="204"/>
      <c r="C77" s="204"/>
      <c r="D77" s="204"/>
      <c r="E77" s="204"/>
      <c r="F77" s="109"/>
      <c r="G77" s="233"/>
      <c r="H77" s="205"/>
      <c r="I77" s="85"/>
      <c r="J77" s="205"/>
      <c r="K77" s="85"/>
      <c r="L77" s="205"/>
      <c r="M77" s="85"/>
      <c r="N77" s="205"/>
    </row>
    <row r="78" spans="1:14">
      <c r="A78" s="204"/>
      <c r="B78" s="204"/>
      <c r="C78" s="204"/>
      <c r="D78" s="204"/>
      <c r="E78" s="204"/>
      <c r="F78" s="109"/>
      <c r="G78" s="233"/>
      <c r="H78" s="205"/>
      <c r="I78" s="85"/>
      <c r="J78" s="205"/>
      <c r="K78" s="85"/>
      <c r="L78" s="205"/>
      <c r="M78" s="85"/>
      <c r="N78" s="205"/>
    </row>
    <row r="79" spans="1:14">
      <c r="A79" s="204"/>
      <c r="B79" s="204"/>
      <c r="C79" s="204"/>
      <c r="D79" s="204"/>
      <c r="E79" s="204"/>
      <c r="F79" s="109"/>
      <c r="G79" s="233"/>
      <c r="H79" s="205"/>
      <c r="I79" s="85"/>
      <c r="J79" s="205"/>
      <c r="K79" s="85"/>
      <c r="L79" s="205"/>
      <c r="M79" s="85"/>
      <c r="N79" s="205"/>
    </row>
    <row r="80" spans="1:14">
      <c r="A80" s="204"/>
      <c r="B80" s="204"/>
      <c r="C80" s="204"/>
      <c r="D80" s="204"/>
      <c r="E80" s="204"/>
      <c r="F80" s="109"/>
      <c r="G80" s="233"/>
      <c r="H80" s="205"/>
      <c r="I80" s="85"/>
      <c r="J80" s="205"/>
      <c r="K80" s="85"/>
      <c r="L80" s="205"/>
      <c r="M80" s="85"/>
      <c r="N80" s="205"/>
    </row>
    <row r="81" spans="1:14">
      <c r="A81" s="204"/>
      <c r="B81" s="204"/>
      <c r="C81" s="204"/>
      <c r="D81" s="204"/>
      <c r="E81" s="204"/>
      <c r="F81" s="109"/>
      <c r="G81" s="233"/>
      <c r="H81" s="205"/>
      <c r="I81" s="85"/>
      <c r="J81" s="205"/>
      <c r="K81" s="85"/>
      <c r="L81" s="205"/>
      <c r="M81" s="85"/>
      <c r="N81" s="205"/>
    </row>
    <row r="82" spans="1:14">
      <c r="A82" s="204"/>
      <c r="B82" s="204"/>
      <c r="C82" s="204"/>
      <c r="D82" s="204"/>
      <c r="E82" s="204"/>
      <c r="F82" s="109"/>
      <c r="G82" s="233"/>
      <c r="H82" s="205"/>
      <c r="I82" s="85"/>
      <c r="J82" s="205"/>
      <c r="K82" s="85"/>
      <c r="L82" s="205"/>
      <c r="M82" s="85"/>
      <c r="N82" s="205"/>
    </row>
    <row r="83" spans="1:14">
      <c r="A83" s="215" t="str">
        <f>A41</f>
        <v>The accompanying notes are an integral part of the financial statements.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</row>
    <row r="84" spans="1:14">
      <c r="A84" s="3"/>
      <c r="B84" s="3"/>
      <c r="C84" s="3"/>
      <c r="D84" s="3"/>
      <c r="G84" s="3"/>
      <c r="H84" s="3"/>
      <c r="I84" s="3"/>
      <c r="J84" s="3"/>
      <c r="K84" s="3"/>
      <c r="L84" s="3"/>
    </row>
    <row r="94" spans="1:14">
      <c r="J94" s="5" t="s">
        <v>106</v>
      </c>
    </row>
  </sheetData>
  <mergeCells count="10">
    <mergeCell ref="A45:N45"/>
    <mergeCell ref="A46:N46"/>
    <mergeCell ref="G48:G49"/>
    <mergeCell ref="A83:N83"/>
    <mergeCell ref="A3:N3"/>
    <mergeCell ref="A4:N4"/>
    <mergeCell ref="A5:N5"/>
    <mergeCell ref="G7:G8"/>
    <mergeCell ref="A41:N41"/>
    <mergeCell ref="A44:N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Financual statement</vt:lpstr>
      <vt:lpstr>Statements of Compre 3M</vt:lpstr>
      <vt:lpstr>Statements of Compre 9M</vt:lpstr>
      <vt:lpstr>Conso statement of changes </vt:lpstr>
      <vt:lpstr>Statement of Changes </vt:lpstr>
      <vt:lpstr>Cash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2022-11-14T13:25:27Z</dcterms:created>
  <dcterms:modified xsi:type="dcterms:W3CDTF">2022-11-14T13:29:34Z</dcterms:modified>
</cp:coreProperties>
</file>