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งบการเงินส่ง Set Link\ENG\"/>
    </mc:Choice>
  </mc:AlternateContent>
  <xr:revisionPtr revIDLastSave="0" documentId="13_ncr:1_{98CD80EE-E401-4669-BFA7-FAA9EB987AF8}" xr6:coauthVersionLast="47" xr6:coauthVersionMax="47" xr10:uidLastSave="{00000000-0000-0000-0000-000000000000}"/>
  <bookViews>
    <workbookView xWindow="-120" yWindow="-120" windowWidth="20730" windowHeight="11160" activeTab="3" xr2:uid="{430E5576-F301-4830-8689-E6F4B3670F80}"/>
  </bookViews>
  <sheets>
    <sheet name="Notes 1" sheetId="1" r:id="rId1"/>
    <sheet name="Notes 18" sheetId="2" r:id="rId2"/>
    <sheet name="Notes 19-21" sheetId="3" r:id="rId3"/>
    <sheet name="Notes 21.2" sheetId="4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4" i="4" l="1"/>
  <c r="O44" i="4"/>
  <c r="K44" i="4"/>
  <c r="I44" i="4"/>
  <c r="R43" i="4"/>
  <c r="M43" i="4"/>
  <c r="R42" i="4"/>
  <c r="M42" i="4"/>
  <c r="R41" i="4"/>
  <c r="R44" i="4" s="1"/>
  <c r="M41" i="4"/>
  <c r="R40" i="4"/>
  <c r="M40" i="4"/>
  <c r="M44" i="4" s="1"/>
  <c r="P37" i="4"/>
  <c r="O37" i="4"/>
  <c r="M37" i="4"/>
  <c r="K37" i="4"/>
  <c r="I37" i="4"/>
  <c r="R36" i="4"/>
  <c r="M36" i="4"/>
  <c r="R35" i="4"/>
  <c r="R37" i="4" s="1"/>
  <c r="M35" i="4"/>
  <c r="R29" i="4"/>
  <c r="R26" i="4"/>
  <c r="R23" i="4"/>
  <c r="P23" i="4"/>
  <c r="O23" i="4"/>
  <c r="K23" i="4"/>
  <c r="I23" i="4"/>
  <c r="M22" i="4"/>
  <c r="M21" i="4"/>
  <c r="M20" i="4"/>
  <c r="M23" i="4" s="1"/>
  <c r="M19" i="4"/>
  <c r="R16" i="4"/>
  <c r="P16" i="4"/>
  <c r="O16" i="4"/>
  <c r="K16" i="4"/>
  <c r="I16" i="4"/>
  <c r="M15" i="4"/>
  <c r="M16" i="4" s="1"/>
  <c r="M14" i="4"/>
  <c r="R1" i="4"/>
  <c r="R99" i="3"/>
  <c r="R96" i="3"/>
  <c r="P96" i="3"/>
  <c r="O96" i="3"/>
  <c r="M96" i="3"/>
  <c r="M95" i="3"/>
  <c r="R90" i="3"/>
  <c r="M84" i="3"/>
  <c r="M93" i="3" s="1"/>
  <c r="R83" i="3"/>
  <c r="R92" i="3" s="1"/>
  <c r="R77" i="3"/>
  <c r="R1" i="3"/>
  <c r="R39" i="3" s="1"/>
  <c r="O70" i="2"/>
  <c r="M70" i="2"/>
  <c r="O69" i="2"/>
  <c r="M69" i="2"/>
  <c r="O68" i="2"/>
  <c r="O72" i="2" s="1"/>
  <c r="M68" i="2"/>
  <c r="M72" i="2" s="1"/>
  <c r="G67" i="2"/>
  <c r="K67" i="2" s="1"/>
  <c r="O67" i="2" s="1"/>
  <c r="E67" i="2"/>
  <c r="I67" i="2" s="1"/>
  <c r="M67" i="2" s="1"/>
  <c r="I65" i="2"/>
  <c r="E65" i="2"/>
  <c r="M64" i="2"/>
  <c r="E64" i="2"/>
  <c r="E63" i="2"/>
  <c r="O62" i="2"/>
  <c r="O59" i="2"/>
  <c r="O57" i="2"/>
  <c r="M57" i="2"/>
  <c r="M59" i="2" s="1"/>
  <c r="O50" i="2"/>
  <c r="M50" i="2"/>
  <c r="K49" i="2"/>
  <c r="I49" i="2"/>
  <c r="G49" i="2"/>
  <c r="E49" i="2"/>
  <c r="O48" i="2"/>
  <c r="M48" i="2"/>
  <c r="O47" i="2"/>
  <c r="O49" i="2" s="1"/>
  <c r="M47" i="2"/>
  <c r="M49" i="2" s="1"/>
  <c r="O45" i="2"/>
  <c r="K45" i="2"/>
  <c r="I45" i="2"/>
  <c r="M45" i="2" s="1"/>
  <c r="O40" i="2"/>
  <c r="O26" i="2"/>
  <c r="O28" i="2" s="1"/>
  <c r="O19" i="2"/>
  <c r="M19" i="2"/>
  <c r="M26" i="2" s="1"/>
  <c r="M28" i="2" s="1"/>
  <c r="K18" i="2"/>
  <c r="I18" i="2"/>
  <c r="G18" i="2"/>
  <c r="E18" i="2"/>
  <c r="O17" i="2"/>
  <c r="M17" i="2"/>
  <c r="O16" i="2"/>
  <c r="O18" i="2" s="1"/>
  <c r="M16" i="2"/>
  <c r="M18" i="2" s="1"/>
  <c r="K14" i="2"/>
  <c r="O14" i="2" s="1"/>
  <c r="I14" i="2"/>
  <c r="M14" i="2" s="1"/>
  <c r="O1" i="2"/>
  <c r="O38" i="2" s="1"/>
  <c r="P629" i="1"/>
  <c r="N628" i="1"/>
  <c r="N627" i="1"/>
  <c r="P622" i="1"/>
  <c r="N622" i="1"/>
  <c r="L622" i="1"/>
  <c r="J622" i="1"/>
  <c r="P616" i="1"/>
  <c r="P581" i="1"/>
  <c r="N581" i="1"/>
  <c r="P566" i="1"/>
  <c r="N566" i="1"/>
  <c r="L566" i="1"/>
  <c r="J566" i="1"/>
  <c r="P562" i="1"/>
  <c r="P567" i="1" s="1"/>
  <c r="N562" i="1"/>
  <c r="N567" i="1" s="1"/>
  <c r="L562" i="1"/>
  <c r="L567" i="1" s="1"/>
  <c r="J562" i="1"/>
  <c r="J567" i="1" s="1"/>
  <c r="J558" i="1"/>
  <c r="N557" i="1"/>
  <c r="J557" i="1"/>
  <c r="P552" i="1"/>
  <c r="N552" i="1"/>
  <c r="N549" i="1"/>
  <c r="P542" i="1"/>
  <c r="N542" i="1"/>
  <c r="L542" i="1"/>
  <c r="J542" i="1"/>
  <c r="P538" i="1"/>
  <c r="J538" i="1"/>
  <c r="N537" i="1"/>
  <c r="N548" i="1" s="1"/>
  <c r="J537" i="1"/>
  <c r="P535" i="1"/>
  <c r="P521" i="1"/>
  <c r="N521" i="1"/>
  <c r="P508" i="1"/>
  <c r="N508" i="1"/>
  <c r="L508" i="1"/>
  <c r="J508" i="1"/>
  <c r="P502" i="1"/>
  <c r="P480" i="1"/>
  <c r="N480" i="1"/>
  <c r="L480" i="1"/>
  <c r="J480" i="1"/>
  <c r="J476" i="1"/>
  <c r="N475" i="1"/>
  <c r="J475" i="1"/>
  <c r="N474" i="1"/>
  <c r="J474" i="1"/>
  <c r="P468" i="1"/>
  <c r="N468" i="1"/>
  <c r="N446" i="1"/>
  <c r="N443" i="1"/>
  <c r="P401" i="1"/>
  <c r="N401" i="1"/>
  <c r="F395" i="1"/>
  <c r="N394" i="1"/>
  <c r="J394" i="1"/>
  <c r="F394" i="1"/>
  <c r="P389" i="1"/>
  <c r="N389" i="1"/>
  <c r="L389" i="1"/>
  <c r="J389" i="1"/>
  <c r="J385" i="1"/>
  <c r="N384" i="1"/>
  <c r="J384" i="1"/>
  <c r="P382" i="1"/>
  <c r="P372" i="1"/>
  <c r="P375" i="1" s="1"/>
  <c r="N372" i="1"/>
  <c r="N375" i="1" s="1"/>
  <c r="L372" i="1"/>
  <c r="L375" i="1" s="1"/>
  <c r="J372" i="1"/>
  <c r="J375" i="1" s="1"/>
  <c r="J366" i="1"/>
  <c r="N365" i="1"/>
  <c r="J365" i="1"/>
  <c r="N364" i="1"/>
  <c r="J364" i="1"/>
  <c r="P363" i="1"/>
  <c r="P359" i="1"/>
  <c r="N359" i="1"/>
  <c r="L359" i="1"/>
  <c r="L360" i="1" s="1"/>
  <c r="P357" i="1"/>
  <c r="N357" i="1"/>
  <c r="L357" i="1"/>
  <c r="J357" i="1"/>
  <c r="J359" i="1" s="1"/>
  <c r="J360" i="1" s="1"/>
  <c r="L349" i="1"/>
  <c r="J349" i="1"/>
  <c r="N348" i="1"/>
  <c r="J348" i="1"/>
  <c r="N347" i="1"/>
  <c r="P336" i="1"/>
  <c r="P360" i="1" s="1"/>
  <c r="N336" i="1"/>
  <c r="N360" i="1" s="1"/>
  <c r="L336" i="1"/>
  <c r="J336" i="1"/>
  <c r="J328" i="1"/>
  <c r="N327" i="1"/>
  <c r="J327" i="1"/>
  <c r="P320" i="1"/>
  <c r="P322" i="1" s="1"/>
  <c r="N320" i="1"/>
  <c r="N322" i="1" s="1"/>
  <c r="P314" i="1"/>
  <c r="N314" i="1"/>
  <c r="L314" i="1"/>
  <c r="L320" i="1" s="1"/>
  <c r="L322" i="1" s="1"/>
  <c r="J314" i="1"/>
  <c r="J320" i="1" s="1"/>
  <c r="P310" i="1"/>
  <c r="P549" i="1" s="1"/>
  <c r="N310" i="1"/>
  <c r="N538" i="1" s="1"/>
  <c r="L310" i="1"/>
  <c r="L558" i="1" s="1"/>
  <c r="J310" i="1"/>
  <c r="N308" i="1"/>
  <c r="N326" i="1" s="1"/>
  <c r="J308" i="1"/>
  <c r="J120" i="1" s="1"/>
  <c r="P289" i="1"/>
  <c r="N289" i="1"/>
  <c r="L289" i="1"/>
  <c r="P288" i="1"/>
  <c r="N288" i="1"/>
  <c r="L288" i="1"/>
  <c r="J288" i="1"/>
  <c r="J289" i="1" s="1"/>
  <c r="N283" i="1"/>
  <c r="L283" i="1"/>
  <c r="P283" i="1" s="1"/>
  <c r="J283" i="1"/>
  <c r="N281" i="1"/>
  <c r="J281" i="1"/>
  <c r="P273" i="1"/>
  <c r="J273" i="1"/>
  <c r="P259" i="1"/>
  <c r="N259" i="1"/>
  <c r="L259" i="1"/>
  <c r="J259" i="1"/>
  <c r="P256" i="1"/>
  <c r="L273" i="1" s="1"/>
  <c r="N256" i="1"/>
  <c r="N273" i="1" s="1"/>
  <c r="L256" i="1"/>
  <c r="J256" i="1"/>
  <c r="P253" i="1"/>
  <c r="P250" i="1"/>
  <c r="N250" i="1"/>
  <c r="L250" i="1"/>
  <c r="J250" i="1"/>
  <c r="P247" i="1"/>
  <c r="N247" i="1"/>
  <c r="L247" i="1"/>
  <c r="J247" i="1"/>
  <c r="P244" i="1"/>
  <c r="N244" i="1"/>
  <c r="L244" i="1"/>
  <c r="J244" i="1"/>
  <c r="P239" i="1"/>
  <c r="N239" i="1"/>
  <c r="L239" i="1"/>
  <c r="J239" i="1"/>
  <c r="P236" i="1"/>
  <c r="J236" i="1"/>
  <c r="N236" i="1" s="1"/>
  <c r="P214" i="1"/>
  <c r="N214" i="1"/>
  <c r="L214" i="1"/>
  <c r="J214" i="1"/>
  <c r="P210" i="1"/>
  <c r="N210" i="1"/>
  <c r="L210" i="1"/>
  <c r="J210" i="1"/>
  <c r="P207" i="1"/>
  <c r="N207" i="1"/>
  <c r="L207" i="1"/>
  <c r="J207" i="1"/>
  <c r="P203" i="1"/>
  <c r="N203" i="1"/>
  <c r="L203" i="1"/>
  <c r="J203" i="1"/>
  <c r="P198" i="1"/>
  <c r="N198" i="1"/>
  <c r="P160" i="1"/>
  <c r="N158" i="1"/>
  <c r="J158" i="1"/>
  <c r="P122" i="1"/>
  <c r="N120" i="1"/>
  <c r="P40" i="1"/>
  <c r="P79" i="1" s="1"/>
  <c r="P116" i="1" s="1"/>
  <c r="P154" i="1" s="1"/>
  <c r="P192" i="1" s="1"/>
  <c r="P230" i="1" s="1"/>
  <c r="P267" i="1" s="1"/>
  <c r="P305" i="1" s="1"/>
  <c r="P343" i="1" s="1"/>
  <c r="P380" i="1" s="1"/>
  <c r="P419" i="1" s="1"/>
  <c r="P457" i="1" s="1"/>
  <c r="P495" i="1" s="1"/>
  <c r="P533" i="1" s="1"/>
  <c r="P571" i="1" s="1"/>
  <c r="P609" i="1" s="1"/>
  <c r="J322" i="1" l="1"/>
  <c r="N349" i="1"/>
  <c r="P385" i="1"/>
  <c r="P395" i="1" s="1"/>
  <c r="P558" i="1"/>
  <c r="P349" i="1"/>
  <c r="J383" i="1"/>
  <c r="N536" i="1"/>
  <c r="J556" i="1"/>
  <c r="J614" i="1"/>
  <c r="J626" i="1"/>
  <c r="J536" i="1"/>
  <c r="L328" i="1"/>
  <c r="J347" i="1"/>
  <c r="N383" i="1"/>
  <c r="N556" i="1"/>
  <c r="N614" i="1"/>
  <c r="N626" i="1"/>
  <c r="N558" i="1"/>
  <c r="N328" i="1"/>
  <c r="P328" i="1"/>
  <c r="L366" i="1"/>
  <c r="L476" i="1"/>
  <c r="J500" i="1"/>
  <c r="N122" i="1"/>
  <c r="N616" i="1"/>
  <c r="N160" i="1"/>
  <c r="J326" i="1"/>
  <c r="N366" i="1"/>
  <c r="J395" i="1" s="1"/>
  <c r="N476" i="1"/>
  <c r="N500" i="1"/>
  <c r="L538" i="1"/>
  <c r="N629" i="1"/>
  <c r="N385" i="1"/>
  <c r="N395" i="1" s="1"/>
  <c r="P366" i="1"/>
  <c r="L385" i="1"/>
  <c r="P476" i="1"/>
  <c r="N502" i="1"/>
  <c r="L395" i="1" l="1"/>
  <c r="H395" i="1"/>
  <c r="N426" i="1" l="1"/>
</calcChain>
</file>

<file path=xl/sharedStrings.xml><?xml version="1.0" encoding="utf-8"?>
<sst xmlns="http://schemas.openxmlformats.org/spreadsheetml/2006/main" count="745" uniqueCount="454">
  <si>
    <t>Thai Ha Public Company Limited and Its Subsidiaries</t>
  </si>
  <si>
    <t>Condensed notes to the consolidated financial statements</t>
  </si>
  <si>
    <t>For the three-month and nine-month period ended September 30, 2022 (Unaudited but reviewed)</t>
  </si>
  <si>
    <t>1.</t>
  </si>
  <si>
    <t>General information</t>
  </si>
  <si>
    <t>Thai Ha Public Company Limited is a public company incorporated and domiciled in Thailand. The Company is principally</t>
  </si>
  <si>
    <t>engaged in the manufacture and distribution of agricultural products, processed agricultural products and instant products. The</t>
  </si>
  <si>
    <t>registered office of the Company is at 140 Moo 5, Tambol Bangkratuek, Amphur Sampran, Nakornpathom. Its factory located</t>
  </si>
  <si>
    <t>at 589 Moo 1, Tambol Chong-kae, Amphur Ta-klee, Nakornsawan.</t>
  </si>
  <si>
    <t>“The Company” represents Thai Ha Public Company Limited,” while “The Group” represents “Thai Ha Public Company</t>
  </si>
  <si>
    <t>Limited and its subsidiaries.”</t>
  </si>
  <si>
    <t>The parent is a Cheer (Thailand) Co., Ltd.</t>
  </si>
  <si>
    <t>2.</t>
  </si>
  <si>
    <t>Basis for the preparation of interim financial statements</t>
  </si>
  <si>
    <t>These interim consolidated and separate financial statements are prepared in Thai Baht and in compliance with Thai Accounting</t>
  </si>
  <si>
    <t xml:space="preserve">Standard No. 34 “Interim Financial Reporting” and accounting practices generally accepted in Thailand. The group presents the </t>
  </si>
  <si>
    <t>condensed notes to interim financial statements and the additional information is disclosed in accordance with the regulations office</t>
  </si>
  <si>
    <t>of the Securities and Exchange Commission.</t>
  </si>
  <si>
    <t>The consolidated and separate statements of financial position as at December 31, 2021, presented herein for comparison,</t>
  </si>
  <si>
    <t xml:space="preserve">have been derived from the consolidated and separate financial statements of the Company for the year then ended which had been </t>
  </si>
  <si>
    <t>previously audited.</t>
  </si>
  <si>
    <t xml:space="preserve">The unaudited results of operations presented in the three-month and nine-month period ended September 30, 2022, are not </t>
  </si>
  <si>
    <t>necessarily an indication and anticipation of the operating results for the full year.</t>
  </si>
  <si>
    <t>Certain financial information which is normally included in the annual financial statements prepared in accordance with TFRS,</t>
  </si>
  <si>
    <t>but which is not required for interim reporting purposes, has been omitted. In addition, the interim financial statements for the</t>
  </si>
  <si>
    <t xml:space="preserve">three-month and nine-month period ended September 30, 2022, should be read in conjunction with the audited financial statements </t>
  </si>
  <si>
    <t>for the year ended December 31, 2021.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</si>
  <si>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</si>
  <si>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</si>
  <si>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</si>
  <si>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</si>
  <si>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</si>
  <si>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</si>
  <si>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2021.</t>
  </si>
  <si>
    <t>For the convenience of the readers, an English version of interim financial statements has been translated from the Thai version</t>
  </si>
  <si>
    <t>of interim financial statements.</t>
  </si>
  <si>
    <t>The  basis of consolidation used in the preparation of the interim financial information are consistent with those used in the</t>
  </si>
  <si>
    <t>annual consolidated financial  statements for the year ended December 31, 2021.</t>
  </si>
  <si>
    <t>Basis for the preparation of interim financial statements (continue)</t>
  </si>
  <si>
    <t xml:space="preserve">The accompanying consolidated financial statements include the financial statements of  The Group. Included the account of </t>
  </si>
  <si>
    <t>the group.</t>
  </si>
  <si>
    <t>The Company's shareholding in subsidiaries as at September 30, 2022, and December 31, 2021, The details are as follows :</t>
  </si>
  <si>
    <t>Percentage of shareholding (%)</t>
  </si>
  <si>
    <t xml:space="preserve">Country of </t>
  </si>
  <si>
    <t>As at September</t>
  </si>
  <si>
    <t>As at December</t>
  </si>
  <si>
    <t>Company's Name</t>
  </si>
  <si>
    <t>Nature of Business</t>
  </si>
  <si>
    <t>incorporation</t>
  </si>
  <si>
    <t>30, 2022</t>
  </si>
  <si>
    <t>31, 2021</t>
  </si>
  <si>
    <t>Subsidiaries</t>
  </si>
  <si>
    <t>Kaset Laos Sole Co., Ltd.</t>
  </si>
  <si>
    <t xml:space="preserve">Conduction rice mill business, rice </t>
  </si>
  <si>
    <t>Laos</t>
  </si>
  <si>
    <t>-</t>
  </si>
  <si>
    <t xml:space="preserve">processing plant including sale and </t>
  </si>
  <si>
    <t>exporting rice. (Notes 9)</t>
  </si>
  <si>
    <t>Thai Ha Innovative Foods Co.,Ltd.</t>
  </si>
  <si>
    <t>Production, processing, flavoring</t>
  </si>
  <si>
    <t>Thailand</t>
  </si>
  <si>
    <t xml:space="preserve">preparation and import of finished </t>
  </si>
  <si>
    <t>food products.</t>
  </si>
  <si>
    <t>3.</t>
  </si>
  <si>
    <t>Significant accounting policies</t>
  </si>
  <si>
    <t>The accounting policies used in the preparation of the interim financial information are consistent with those used in the annual</t>
  </si>
  <si>
    <t>financial statements for the year ended December 31, 2021. except for accounting policies as follows:</t>
  </si>
  <si>
    <t>Perpetual subordinated debentures</t>
  </si>
  <si>
    <t xml:space="preserve"> Perpetual subordinated debentures are recognised as equity when the Group has the sole right and discretion to early redeem</t>
  </si>
  <si>
    <t>the debentures per conditions as stipulated in the terms of the debentures and to defer interest and cumulative interest payment without</t>
  </si>
  <si>
    <t>time and deferral amount limitation and the coupon payments are discretionary. Accordingly, any coupon payments are accounted</t>
  </si>
  <si>
    <t>for as dividends and are recognised directly in equity at the time the payment obligation arises. Coupon payments are recognised in</t>
  </si>
  <si>
    <t>the statement of cash flows in the same way as dividends to ordinary shareholders.</t>
  </si>
  <si>
    <t>4.</t>
  </si>
  <si>
    <t>Related party transactions</t>
  </si>
  <si>
    <t>Related parties comprise enterprises and individuals that control, or are controlled by, the Company, whether directly or indirectly,</t>
  </si>
  <si>
    <t>or which are under common control with the Company.</t>
  </si>
  <si>
    <t>They also include associated companies and individuals which directly or indirectly own a voting interest in the Company that</t>
  </si>
  <si>
    <t>gives them significant influence over the Company, key management personnel, directors, and officers with authority in the planning</t>
  </si>
  <si>
    <t>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</si>
  <si>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</si>
  <si>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</si>
  <si>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</si>
  <si>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</si>
  <si>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</si>
  <si>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Kaset Laos Sole Co., Ltd. (Notes 9)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</si>
  <si>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</si>
  <si>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</si>
  <si>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</si>
  <si>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</si>
  <si>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Partnership.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</si>
  <si>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</si>
  <si>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</si>
  <si>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</si>
  <si>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</si>
  <si>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</si>
  <si>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</si>
  <si>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</si>
  <si>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</si>
  <si>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</si>
  <si>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</si>
  <si>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</si>
  <si>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</si>
  <si>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</si>
  <si>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</si>
  <si>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Commission</t>
  </si>
  <si>
    <t>Trademark license fee</t>
  </si>
  <si>
    <t>Other expenses</t>
  </si>
  <si>
    <t>Related party transactions (continue)</t>
  </si>
  <si>
    <t>4.1</t>
  </si>
  <si>
    <t>Revenue and expense transactions as follows :</t>
  </si>
  <si>
    <t>(Unit : Baht)</t>
  </si>
  <si>
    <t>For the three-month period ended</t>
  </si>
  <si>
    <t>For three-month period ended</t>
  </si>
  <si>
    <t>September 30, 2022</t>
  </si>
  <si>
    <t>September 30, 2021</t>
  </si>
  <si>
    <t>Transactions with parent company</t>
  </si>
  <si>
    <t>Transactions with subsidiaries</t>
  </si>
  <si>
    <t>Transactions with related parties</t>
  </si>
  <si>
    <t>Transactions with directors</t>
  </si>
  <si>
    <t>Interest expenses</t>
  </si>
  <si>
    <t>Revenue and expense transactions as follows : (continue)</t>
  </si>
  <si>
    <t>For the nine-month period ended</t>
  </si>
  <si>
    <t>For nine-month period ended</t>
  </si>
  <si>
    <t>4.2</t>
  </si>
  <si>
    <t>Asset and liability with related entities as follows : (continue)</t>
  </si>
  <si>
    <t>Consolidated financial statements</t>
  </si>
  <si>
    <t>Separate financial statements</t>
  </si>
  <si>
    <t>As at</t>
  </si>
  <si>
    <t>December 31, 2021</t>
  </si>
  <si>
    <t>Trade receivables</t>
  </si>
  <si>
    <t>Subsidiary company</t>
  </si>
  <si>
    <t>Related parties</t>
  </si>
  <si>
    <t>Director</t>
  </si>
  <si>
    <t>Total</t>
  </si>
  <si>
    <t>Accrued interest receivables</t>
  </si>
  <si>
    <r>
      <t>Less</t>
    </r>
    <r>
      <rPr>
        <sz val="14"/>
        <rFont val="Angsana New"/>
        <family val="1"/>
      </rPr>
      <t xml:space="preserve"> Allowance for expected credit losses</t>
    </r>
  </si>
  <si>
    <t>Prepaid rental expenses</t>
  </si>
  <si>
    <t>Loans to related parties</t>
  </si>
  <si>
    <t>As at December 31, 2021, loan to the related company is the loan to Kaset Laos Sole Co., Ltd. which is the subsidiary in the</t>
  </si>
  <si>
    <t>amount of USD 100,000 and LAK 117,000,000. The interest rate is 4% per annum with the repayment period within 30 months.</t>
  </si>
  <si>
    <t>The Company has set the allowance for expected credit losses from such loans in the full amount.</t>
  </si>
  <si>
    <t>Rental deposits and guarantee</t>
  </si>
  <si>
    <t xml:space="preserve">Trade and other current payables </t>
  </si>
  <si>
    <t>Accrued interest payable</t>
  </si>
  <si>
    <t>Loans from related parties</t>
  </si>
  <si>
    <t>Management benefit expenses</t>
  </si>
  <si>
    <t>Consolidated and Separate financial statements</t>
  </si>
  <si>
    <t>Short-term benefits</t>
  </si>
  <si>
    <t>Post-employment benefits</t>
  </si>
  <si>
    <t>5.</t>
  </si>
  <si>
    <t>Supplementary disclosure of cash flows information</t>
  </si>
  <si>
    <t>The Group has the following significant non-cash transaction :</t>
  </si>
  <si>
    <t>(Unit : Million Baht)</t>
  </si>
  <si>
    <t>For the nine-month period ended September 30,</t>
  </si>
  <si>
    <t>Purchase of fixed assets</t>
  </si>
  <si>
    <t>Purchase of intangible assets</t>
  </si>
  <si>
    <t>Revaluation - land</t>
  </si>
  <si>
    <t>6.</t>
  </si>
  <si>
    <t xml:space="preserve"> Trade and other current receivables</t>
  </si>
  <si>
    <t>Other current receivables</t>
  </si>
  <si>
    <r>
      <t>Less</t>
    </r>
    <r>
      <rPr>
        <sz val="14"/>
        <rFont val="Angsana New"/>
        <family val="1"/>
      </rPr>
      <t xml:space="preserve"> Allowance for expected credit loss</t>
    </r>
  </si>
  <si>
    <t>Net</t>
  </si>
  <si>
    <t xml:space="preserve"> Trade and other current receivables (continue)</t>
  </si>
  <si>
    <t>Other company</t>
  </si>
  <si>
    <t>Department receivables</t>
  </si>
  <si>
    <t>Prepaid expenses</t>
  </si>
  <si>
    <t>Prepaid for inventories</t>
  </si>
  <si>
    <t>Others</t>
  </si>
  <si>
    <t>Total trade and other</t>
  </si>
  <si>
    <t xml:space="preserve"> current receivables</t>
  </si>
  <si>
    <t>Trade receivable can be seperated by the over due as follow:</t>
  </si>
  <si>
    <t>Undue</t>
  </si>
  <si>
    <t>Over due</t>
  </si>
  <si>
    <t>Less than 3 months</t>
  </si>
  <si>
    <t>3 - 6 months</t>
  </si>
  <si>
    <t>6 - 12 months</t>
  </si>
  <si>
    <t>Over 12 months</t>
  </si>
  <si>
    <t>Trade receivable can be seperated by the over due as follow: (continue)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</si>
  <si>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</si>
  <si>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</si>
  <si>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</si>
  <si>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</si>
  <si>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</si>
  <si>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</si>
  <si>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</si>
  <si>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</si>
  <si>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</si>
  <si>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t>Allowance for declining in value</t>
  </si>
  <si>
    <t>of inventories</t>
  </si>
  <si>
    <t>8.</t>
  </si>
  <si>
    <t>Other current assets</t>
  </si>
  <si>
    <t>Undue input VAT</t>
  </si>
  <si>
    <t>Withholding tax</t>
  </si>
  <si>
    <t>9.</t>
  </si>
  <si>
    <t>Investments in subsidiaries</t>
  </si>
  <si>
    <t>Paid-up capital (Baht)</t>
  </si>
  <si>
    <t>Shareholding percentage</t>
  </si>
  <si>
    <t>Cost (Baht)</t>
  </si>
  <si>
    <t>Kaset Laos</t>
  </si>
  <si>
    <t>Sole Co., Ltd.</t>
  </si>
  <si>
    <t>Allowance for impairment loss of investments</t>
  </si>
  <si>
    <t xml:space="preserve">Thai Ha Innovative Foods </t>
  </si>
  <si>
    <t>Co.,Ltd.</t>
  </si>
  <si>
    <t>Book value according to cost method - Net</t>
  </si>
  <si>
    <t>According to the resolution of the Board of Directors Meeting No. 3/2022 held on March 18, 2022, it was resolved to approve</t>
  </si>
  <si>
    <t>the dissolution and liquidation of the Agricultural Lao Company Limited ("KL") because KL was no longer operating and no one</t>
  </si>
  <si>
    <t>interested to buy KL's shares. The liquidation of  KL did not affect the Company's business operations. In this regard, the Company</t>
  </si>
  <si>
    <t>authorized its directors to have the authority to manage and take action for liquidationof the Company. KL completed the registration,</t>
  </si>
  <si>
    <t>dissolution, and liquidation processes effective from June 30, 2022 onwards. Therefore, the Company eliminated transactions related</t>
  </si>
  <si>
    <t>to net assets from the separate financial statements. and consolidated financial statements as it was the date that the Company terminates</t>
  </si>
  <si>
    <t>its subsidiary relationship with KL. In addition, in the consolidated financial statements,  the Company transferred foreign exchange</t>
  </si>
  <si>
    <t>differences from the translation of financial statements previously recognized in other comprehensive income (losses) and other</t>
  </si>
  <si>
    <t>components of equity to the statement of income.</t>
  </si>
  <si>
    <t>As disclosed in the notes to the financial statements of 2021, the Company entered into a joint venture agreement with a group</t>
  </si>
  <si>
    <t>of juristic person requiring Thai Ha Innovative Foods Company Limited (TIF) to pay for the purchase of assets and compensation from</t>
  </si>
  <si>
    <t>management  to the group shareholders B regarding land and buildings, machinery, equipment, production formulas, and factory license</t>
  </si>
  <si>
    <t>totaling Baht 23.5 million. During 2021, TIF  paid to Group B shareholders as agreed in the joint venture agreement. In this regard,</t>
  </si>
  <si>
    <t>there was still another amount of Baht 6.5 million that TIF has to pay under the joint venture agreement that TIF will pay only when</t>
  </si>
  <si>
    <t>the group of  shareholders B has taken action on the recruitment of skilled personnel and the process of obtaining a business license</t>
  </si>
  <si>
    <t xml:space="preserve">for TIF has been completed as agreed in the joint venture agreement. </t>
  </si>
  <si>
    <t>Investments in subsidiaries (continue)</t>
  </si>
  <si>
    <t>Thai Ha Innovative Foods Company's financial statements have been included in the consolidated financial statements of the Group</t>
  </si>
  <si>
    <t>since the date the Group took control on April 1, 2022 (“Date of Acquisition”). Details of the acquisition are as follows :</t>
  </si>
  <si>
    <t>Cost of acquisition a business (According to the terms of the contract)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</si>
  <si>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Obligation to pay a license fee</t>
    </r>
  </si>
  <si>
    <t>Net cash paid to buy a business</t>
  </si>
  <si>
    <t>At the present, the Group is in the process of quantifying the fair value of the identifiable assets acquired and liabilities assumed</t>
  </si>
  <si>
    <t>at the acquisition date of the Group B shareholder. This valuation is in the process of preparation. Most of them involved the identification</t>
  </si>
  <si>
    <t>of some tangible and/or intangible assets. This measurement process will be completed within a 12-month measurement period from</t>
  </si>
  <si>
    <t>the business acquisition date. as required by TFRS 3 Business Combinations. During the measurement period, the Group retrospectively</t>
  </si>
  <si>
    <t>adjust estimates recognized at the acquisition date when accounting information has been fully obtained. Thus, the purchase of a business</t>
  </si>
  <si>
    <t>from the transfer of net assets will be gradually paid. In 2021, the Company made the payment Baht 23.5 million and paid Baht 1.5 million</t>
  </si>
  <si>
    <t>during 2022. The remaining amount to be paid is Baht 5 million.</t>
  </si>
  <si>
    <t>As at September 30, 2022, Fair value of net assets acquired at the acquisition date above. The details are as follows :</t>
  </si>
  <si>
    <t>Land and improvement</t>
  </si>
  <si>
    <t>Buildings</t>
  </si>
  <si>
    <t xml:space="preserve">Machinery and equipment </t>
  </si>
  <si>
    <t>Intangible assets</t>
  </si>
  <si>
    <t>Production recipe and trademark</t>
  </si>
  <si>
    <t>Deferred tax liabilities</t>
  </si>
  <si>
    <t>Fair value of net assets received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</si>
  <si>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Other expenses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</si>
  <si>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Cost of acquisition a business</t>
    </r>
  </si>
  <si>
    <t>Cost of acquisition a business lower than net assets waiting to allocate</t>
  </si>
  <si>
    <t>10.</t>
  </si>
  <si>
    <t>Property, plant and equipment</t>
  </si>
  <si>
    <t>Consolidated</t>
  </si>
  <si>
    <t>Separate</t>
  </si>
  <si>
    <t>financial</t>
  </si>
  <si>
    <t>statements</t>
  </si>
  <si>
    <t>Net book value as at January 1, 2022</t>
  </si>
  <si>
    <t>Add</t>
  </si>
  <si>
    <t>Acquisitions during the period - at cost</t>
  </si>
  <si>
    <t>Revaluation during the period</t>
  </si>
  <si>
    <r>
      <t>Less</t>
    </r>
    <r>
      <rPr>
        <sz val="14"/>
        <rFont val="Angsana New"/>
        <family val="1"/>
      </rPr>
      <t xml:space="preserve"> Disposals during period - net book value as at disposal date</t>
    </r>
  </si>
  <si>
    <t>Depreciation</t>
  </si>
  <si>
    <t>Net book value as at September 30, 2022</t>
  </si>
  <si>
    <t>As at September 30, 2022, the Group has provided an appraisal of land by an independent appraiser. Appraisal of land using the</t>
  </si>
  <si>
    <t>Market Approach, Fair value is in level 2.</t>
  </si>
  <si>
    <t>Details of the aforementioned land are presented at the revalued amount as follows:</t>
  </si>
  <si>
    <t>Land</t>
  </si>
  <si>
    <t>Cost Price</t>
  </si>
  <si>
    <t>Surplus from revaluation</t>
  </si>
  <si>
    <t>Revalued amount</t>
  </si>
  <si>
    <t>Property, plant and equipment (continue)</t>
  </si>
  <si>
    <t>Surplus on revaluation of assets</t>
  </si>
  <si>
    <t>The Company has movements in surplus from asset revaluation as follows:</t>
  </si>
  <si>
    <t>Net of deferred tax liabilities</t>
  </si>
  <si>
    <t>Revaluations during the period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</si>
  <si>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</t>
    </r>
  </si>
  <si>
    <t>Transfer surplus on revaluation of assets to</t>
  </si>
  <si>
    <t>retained earnings</t>
  </si>
  <si>
    <t>This represnts surplus arising from revaluation of land.</t>
  </si>
  <si>
    <t>Surplus on revaluation of assets can neither be offset against deficit nor used for dividend payment.</t>
  </si>
  <si>
    <t>11.</t>
  </si>
  <si>
    <r>
      <t>Less</t>
    </r>
    <r>
      <rPr>
        <sz val="14"/>
        <rFont val="Angsana New"/>
        <family val="1"/>
      </rPr>
      <t xml:space="preserve">  Amortization</t>
    </r>
  </si>
  <si>
    <t>12.</t>
  </si>
  <si>
    <t xml:space="preserve">Other non-current assets </t>
  </si>
  <si>
    <t>Rental deposits and guarantees paid to</t>
  </si>
  <si>
    <t xml:space="preserve"> related party</t>
  </si>
  <si>
    <t>Other</t>
  </si>
  <si>
    <t>13.</t>
  </si>
  <si>
    <t>Bank overdraft and short-term loans from financial institutions</t>
  </si>
  <si>
    <t>Interest rate (%)</t>
  </si>
  <si>
    <t>Period (Month)</t>
  </si>
  <si>
    <t>Overdraft</t>
  </si>
  <si>
    <t>MOR</t>
  </si>
  <si>
    <t>Promissory notes</t>
  </si>
  <si>
    <t>1.50% - 3.05%</t>
  </si>
  <si>
    <t>1-3</t>
  </si>
  <si>
    <t>14.</t>
  </si>
  <si>
    <t>Trade and other current payables</t>
  </si>
  <si>
    <t>Trade payables</t>
  </si>
  <si>
    <t>Trade payables - related parties</t>
  </si>
  <si>
    <t>Trade payables - unrelated parties</t>
  </si>
  <si>
    <t>Other payables</t>
  </si>
  <si>
    <t>Other Accrued expenses</t>
  </si>
  <si>
    <t>Total trade and other payables</t>
  </si>
  <si>
    <t>15.</t>
  </si>
  <si>
    <t>Non-current provisions for employee benefit</t>
  </si>
  <si>
    <t>Employee benefit obligations as at December 31, 2021</t>
  </si>
  <si>
    <t>Employee benefit during the period</t>
  </si>
  <si>
    <t xml:space="preserve">Financial cost (interest) during the period </t>
  </si>
  <si>
    <t>Employee benefit obligations as at September 30, 2022</t>
  </si>
  <si>
    <t>16.</t>
  </si>
  <si>
    <t>Subordinated perpetual debentures</t>
  </si>
  <si>
    <t>As at September 30, 2022, the consolidated and separate financial statements shown balances of subordinated perpetual debentures</t>
  </si>
  <si>
    <t xml:space="preserve">amounted to Baht 69.59 million. This balance included of issuance cost of Baht 0.41 million. The interest rate for the first five years is </t>
  </si>
  <si>
    <t>5.25% per annum and the rest is the normal interest rate stipulated in the terms and conditions of the issuance and holder subordinated</t>
  </si>
  <si>
    <t>perpetual debentures. In case of default on interest payment, no interest will be charged on this default.</t>
  </si>
  <si>
    <t>Subordinated perpetual debentures No.1/2022</t>
  </si>
  <si>
    <t xml:space="preserve"> The debentures were in registered name form, unsecured and unconvertible and do not have bondholders' representative and</t>
  </si>
  <si>
    <t>upon dissolution with the issuer's right to early redemption right pursuant to the terms and conditions of the debentures. The debentures</t>
  </si>
  <si>
    <t>were offered to private placement offering to within 10 investors. The debentures were part of the issuance and offering debentures as</t>
  </si>
  <si>
    <t>approved by the Extraordinary Annual General Meeting of the Company’s shareholders on September 22, 2022.</t>
  </si>
  <si>
    <t xml:space="preserve"> The interest is to be paid quarterly. The Company is entitled to accumulate interest and defer the payment of interest to any day</t>
  </si>
  <si>
    <t>without limitation on deferral period and times based on the Company’s discretion. The debenture holders are not entitled to any return</t>
  </si>
  <si>
    <t>on the deferred interest.</t>
  </si>
  <si>
    <t>If the Company defers the payment of interest, the Company shall not:</t>
  </si>
  <si>
    <t>(a)  declare or pay any dividend,</t>
  </si>
  <si>
    <t>(b)  pay any interest or distribute any assets to any holder of Parity Securities or Junior Securities; and</t>
  </si>
  <si>
    <t>(c)  redeem, reduce, cancel, acquire, or buy-back any of any securities issued by the Company which rank pari passu or</t>
  </si>
  <si>
    <t xml:space="preserve">      โดยมีค่าตอบแทน</t>
  </si>
  <si>
    <t xml:space="preserve"> junior to the Debentures with compensation.</t>
  </si>
  <si>
    <t>As at September 30, 2022, there are accumulated accrued interest payable from the date of issuance of subordinated perpetual</t>
  </si>
  <si>
    <t>debentures amount to 20,136.99 baht.</t>
  </si>
  <si>
    <t>17.</t>
  </si>
  <si>
    <t>Income Tax  Expenses</t>
  </si>
  <si>
    <t xml:space="preserve">Interim income tax expenses are calculated on profit before income tax for the period multiplied by the estimated average tax rate during </t>
  </si>
  <si>
    <t>the period as follows :</t>
  </si>
  <si>
    <t>Current Income Tax :</t>
  </si>
  <si>
    <t>Current income tax on taxable profits</t>
  </si>
  <si>
    <t>Deferred Income Tax :</t>
  </si>
  <si>
    <t>Deferred income tax on the occurrence of differences</t>
  </si>
  <si>
    <t xml:space="preserve">    and reversal of temporary differences</t>
  </si>
  <si>
    <t>Income tax expenses in comprehensive income</t>
  </si>
  <si>
    <t>The amounts of income tax relating to each component of other comprehensive income for the period.</t>
  </si>
  <si>
    <t>For the three-month and nine-month</t>
  </si>
  <si>
    <t xml:space="preserve"> period ended</t>
  </si>
  <si>
    <t>Deferred tax on surplus on revaluation</t>
  </si>
  <si>
    <t>of assets</t>
  </si>
  <si>
    <t>18.</t>
  </si>
  <si>
    <t>Segment Information</t>
  </si>
  <si>
    <t>Operating segment information presented according to company's internal report and its subsidiaries where the final dicision is made for</t>
  </si>
  <si>
    <t>operating. It is frequently and cautiously reviewed, in order to making decision for resource management and valuate operating performance</t>
  </si>
  <si>
    <t xml:space="preserve">Operating segment is producing and distributing agriculture products, processed agricultural products and instant products, sell in territory </t>
  </si>
  <si>
    <t xml:space="preserve">and other foreign countries. The Group estimate operating segment by gross profit of each segment. Estimation of profit/loss is similarly  </t>
  </si>
  <si>
    <t>estimated. All revenues and gross profit of The Group for period of three-month and nine-month ended September 30, 2022 and 2021, shown</t>
  </si>
  <si>
    <t>by below :</t>
  </si>
  <si>
    <t>Consolidated financial statement</t>
  </si>
  <si>
    <t>Agricultural products, processed agricultural products and instant products</t>
  </si>
  <si>
    <t>Producing</t>
  </si>
  <si>
    <t>Merchandising</t>
  </si>
  <si>
    <t>For the three-month period ended September 30,</t>
  </si>
  <si>
    <t>2022</t>
  </si>
  <si>
    <t>2021</t>
  </si>
  <si>
    <t>Revenue from external customer</t>
  </si>
  <si>
    <t>Local sales</t>
  </si>
  <si>
    <t>Foreign sales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</si>
  <si>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</si>
  <si>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</si>
  <si>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</si>
  <si>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</si>
  <si>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</si>
  <si>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from continuing operations</t>
  </si>
  <si>
    <t>Income tax income (expenses)</t>
  </si>
  <si>
    <t>Profit (loss) for the period</t>
  </si>
  <si>
    <t>Segment Information (continue)</t>
  </si>
  <si>
    <t>Segment assets</t>
  </si>
  <si>
    <t>Other assets</t>
  </si>
  <si>
    <t>Total assets</t>
  </si>
  <si>
    <t>ข</t>
  </si>
  <si>
    <t>19.</t>
  </si>
  <si>
    <t>Commitments and contingent liabilities</t>
  </si>
  <si>
    <t>The company has obligations and liabilities that may arise as follows:</t>
  </si>
  <si>
    <t>19.1</t>
  </si>
  <si>
    <t>Contractual lease commitments</t>
  </si>
  <si>
    <t>As at September 30, 2022, the Company has a service contracts amounting to Baht 1.48 million.</t>
  </si>
  <si>
    <t>As at December 31, 2021, the Company has a warehouse lease agreement with a lease term of not more than 1 year, which</t>
  </si>
  <si>
    <t xml:space="preserve">the Group chooses not to recognize. Lease a liability under the lease agreement amounting to Baht 3.90 million and have a service </t>
  </si>
  <si>
    <t>contract amount Baht 0.63 million.</t>
  </si>
  <si>
    <t>19.2</t>
  </si>
  <si>
    <t>Letters of guarantee</t>
  </si>
  <si>
    <t>As at September 30, 2022, and December 31, 2021, the Company has letters of guarantee issued by banks on behalf of the</t>
  </si>
  <si>
    <t>Company amount to Baht 4.85 million which are related to certain performance obligations in the normal course of business of</t>
  </si>
  <si>
    <t>the Company. This consists of a letter of guarantee for the use of electricity of Baht 0.85 million and a letter of guarantee for the</t>
  </si>
  <si>
    <t>performance of a sugar sales contract with a private company of Baht 4.00 million.</t>
  </si>
  <si>
    <t>20.</t>
  </si>
  <si>
    <t>Financial Instruments</t>
  </si>
  <si>
    <t>20.1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</si>
  <si>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</si>
  <si>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</si>
  <si>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</si>
  <si>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</si>
  <si>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t>As at September 30, 2022, the Group has the forward contracts in which mainly has the duration 3 months were as follows :</t>
  </si>
  <si>
    <t>Consolidated and 
Separate financial statements</t>
  </si>
  <si>
    <t>Forward contract</t>
  </si>
  <si>
    <t>Fair value of derivative</t>
  </si>
  <si>
    <t>Million US dollar</t>
  </si>
  <si>
    <t>Million Baht</t>
  </si>
  <si>
    <t>liabilities (Million Baht)</t>
  </si>
  <si>
    <t>The selling contract</t>
  </si>
  <si>
    <t>US Dollar</t>
  </si>
  <si>
    <t>As at December 31, 2021, The Group has the forward contracts in which mainly has the duration 3 months were as follows :</t>
  </si>
  <si>
    <t>Financial Instruments (continue)</t>
  </si>
  <si>
    <t>Foreign currency risk (continue)</t>
  </si>
  <si>
    <t>The balances of financial assets and liabilities denominated in foreign currencies are summarized below.</t>
  </si>
  <si>
    <t>Foreign</t>
  </si>
  <si>
    <t xml:space="preserve">
Separate financial statements</t>
  </si>
  <si>
    <t>currency</t>
  </si>
  <si>
    <t>(Million)</t>
  </si>
  <si>
    <t>Financial Assets</t>
  </si>
  <si>
    <t>Cash and cash equivalents</t>
  </si>
  <si>
    <t>Trade and other current receivables</t>
  </si>
  <si>
    <t>LAK</t>
  </si>
  <si>
    <t>Other current financial liabilities</t>
  </si>
  <si>
    <t>Other current liabilities</t>
  </si>
  <si>
    <t>20.2</t>
  </si>
  <si>
    <t>Fair values financial Instruments (continue)</t>
  </si>
  <si>
    <t>Fair value hierarchy</t>
  </si>
  <si>
    <t xml:space="preserve">As at September 30, 2022, and December 31, 2021, The Group has assets that are measured at fair value and liabilities that are </t>
  </si>
  <si>
    <t>disclosed at fair value. They are presented in the fair value hierarchy as follows:</t>
  </si>
  <si>
    <t>As at September 30, 2022</t>
  </si>
  <si>
    <t xml:space="preserve"> Fair value hierarchy</t>
  </si>
  <si>
    <t>Level 1</t>
  </si>
  <si>
    <t>Level 2</t>
  </si>
  <si>
    <t>Level 3</t>
  </si>
  <si>
    <t>Financial Liabilities</t>
  </si>
  <si>
    <t xml:space="preserve">Forward foreign exchange </t>
  </si>
  <si>
    <t>contract liabilities</t>
  </si>
  <si>
    <t>As at December 31, 2021</t>
  </si>
  <si>
    <t>During the current period, The Group has not transfers. And assumptions used to estimate the fair value of financial instruments and</t>
  </si>
  <si>
    <t>there are no transfers between the fair value hierarchy.</t>
  </si>
  <si>
    <t>Valuation techniques</t>
  </si>
  <si>
    <t xml:space="preserve">Level 2 fair value for forward exchange contract, is determined by using observable forward exchange rates at the end of the </t>
  </si>
  <si>
    <t>reporting periods and contract forward rates, discounted at a rate that reflects the credit risk of various counterparties.</t>
  </si>
  <si>
    <t>21.</t>
  </si>
  <si>
    <t>Approval of interim financial statement</t>
  </si>
  <si>
    <t>This Interim financial statement approved by board of company's directors on November 14, 2022.</t>
  </si>
  <si>
    <t>Fair values financial Instruments</t>
  </si>
  <si>
    <t>Most of the financial assets and liabilities are short-term, and most of the loans carry interest-bearing market rates. Company management Therefore, the fair value of such financial assets</t>
  </si>
  <si>
    <t>and financial liabilities is estimated to approximate the carrying amount in the statement of financial position.</t>
  </si>
  <si>
    <t>As at September 30, 2022 and December 31, 2021, the Group has liabilities that are measured at fair value. The fair value disclosures are presented in the fair value hierarchy as follows :</t>
  </si>
  <si>
    <t>Amortised</t>
  </si>
  <si>
    <t>FVOCI</t>
  </si>
  <si>
    <t>cost</t>
  </si>
  <si>
    <t>Financial assets</t>
  </si>
  <si>
    <t>Total financial assets</t>
  </si>
  <si>
    <t>Financial liabilities</t>
  </si>
  <si>
    <t>Bank overdrafts and short-term</t>
  </si>
  <si>
    <t xml:space="preserve">   loans from financial institutions</t>
  </si>
  <si>
    <t>Short-term loans</t>
  </si>
  <si>
    <t>Total financial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</si>
</sst>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[$-107041E]d\ mmmm\ yyyy;@"/>
    <numFmt numFmtId="168" formatCode="_-* #,##0_-;\-* #,##0_-;_-* &quot;-&quot;??_-;_-@_-"/>
    <numFmt numFmtId="169" formatCode="_(* #,##0.00_);_(* \(#,##0.00\);_(* &quot;-&quot;_);_(@_)"/>
    <numFmt numFmtId="170" formatCode="_(* #,##0.0000_);_(* \(#,##0.0000\);_(* &quot;-&quot;??_);_(@_)"/>
    <numFmt numFmtId="171" formatCode="_-* #,##0.0000_-;\-* #,##0.0000_-;_-* &quot;-&quot;??_-;_-@_-"/>
    <numFmt numFmtId="172" formatCode="_(* #,##0_);[Black]_(* \(#,##0\);_(* &quot;-&quot;??_);_(@_)"/>
    <numFmt numFmtId="173" formatCode="#,##0;\(#,##0\)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rgb="FF000000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  <charset val="22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4"/>
      <color rgb="FF202124"/>
      <name val="Angsana New"/>
      <family val="1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1"/>
      <color indexed="8"/>
      <name val="Calibri"/>
      <family val="2"/>
    </font>
    <font>
      <b/>
      <sz val="14"/>
      <color rgb="FF20212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4"/>
      <name val="Cordia New"/>
      <family val="2"/>
    </font>
    <font>
      <sz val="10"/>
      <name val="Verdana"/>
      <family val="2"/>
    </font>
    <font>
      <sz val="16"/>
      <color theme="1"/>
      <name val="Angsana New"/>
      <family val="1"/>
    </font>
    <font>
      <sz val="11"/>
      <color theme="1"/>
      <name val="Calibri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4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2" fillId="0" borderId="0"/>
    <xf numFmtId="164" fontId="23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0" fontId="27" fillId="0" borderId="0"/>
    <xf numFmtId="43" fontId="12" fillId="0" borderId="0" applyFont="0" applyFill="0" applyBorder="0" applyAlignment="0" applyProtection="0"/>
    <xf numFmtId="0" fontId="28" fillId="0" borderId="0"/>
    <xf numFmtId="0" fontId="2" fillId="0" borderId="0"/>
    <xf numFmtId="0" fontId="6" fillId="0" borderId="0"/>
    <xf numFmtId="43" fontId="12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4" fillId="0" borderId="0"/>
    <xf numFmtId="0" fontId="1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43" fontId="29" fillId="0" borderId="0" applyFont="0" applyFill="0" applyBorder="0" applyAlignment="0" applyProtection="0"/>
    <xf numFmtId="0" fontId="32" fillId="0" borderId="0"/>
    <xf numFmtId="0" fontId="1" fillId="0" borderId="0"/>
    <xf numFmtId="0" fontId="6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/>
    <xf numFmtId="0" fontId="28" fillId="0" borderId="0"/>
  </cellStyleXfs>
  <cellXfs count="540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164" fontId="3" fillId="0" borderId="0" xfId="1" applyNumberFormat="1" applyFont="1" applyFill="1" applyAlignment="1">
      <alignment horizontal="left"/>
    </xf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5" fillId="0" borderId="0" xfId="3" applyFont="1" applyAlignment="1">
      <alignment horizontal="center"/>
    </xf>
    <xf numFmtId="49" fontId="5" fillId="0" borderId="0" xfId="2" applyNumberFormat="1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164" fontId="5" fillId="0" borderId="0" xfId="1" applyNumberFormat="1" applyFont="1" applyFill="1" applyAlignment="1">
      <alignment horizontal="left"/>
    </xf>
    <xf numFmtId="0" fontId="3" fillId="0" borderId="0" xfId="2" applyFont="1" applyAlignment="1">
      <alignment wrapText="1"/>
    </xf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wrapText="1"/>
    </xf>
    <xf numFmtId="49" fontId="3" fillId="0" borderId="0" xfId="4" applyNumberFormat="1" applyFont="1" applyAlignment="1">
      <alignment horizontal="center"/>
    </xf>
    <xf numFmtId="0" fontId="3" fillId="0" borderId="0" xfId="4" applyFont="1"/>
    <xf numFmtId="0" fontId="3" fillId="0" borderId="0" xfId="5" applyFont="1"/>
    <xf numFmtId="49" fontId="5" fillId="0" borderId="0" xfId="6" applyNumberFormat="1" applyFont="1" applyAlignment="1">
      <alignment horizontal="center"/>
    </xf>
    <xf numFmtId="0" fontId="5" fillId="0" borderId="0" xfId="6" applyFont="1"/>
    <xf numFmtId="0" fontId="3" fillId="0" borderId="0" xfId="6" applyFont="1"/>
    <xf numFmtId="0" fontId="5" fillId="0" borderId="0" xfId="6" applyFont="1" applyAlignment="1">
      <alignment horizontal="left"/>
    </xf>
    <xf numFmtId="0" fontId="5" fillId="0" borderId="0" xfId="5" applyFont="1" applyAlignment="1">
      <alignment horizontal="left"/>
    </xf>
    <xf numFmtId="0" fontId="3" fillId="0" borderId="0" xfId="7" applyFont="1"/>
    <xf numFmtId="0" fontId="3" fillId="0" borderId="0" xfId="7" applyFont="1" applyAlignment="1">
      <alignment vertical="center"/>
    </xf>
    <xf numFmtId="0" fontId="3" fillId="0" borderId="0" xfId="7" quotePrefix="1" applyFont="1"/>
    <xf numFmtId="0" fontId="3" fillId="0" borderId="0" xfId="8" applyFont="1"/>
    <xf numFmtId="49" fontId="3" fillId="0" borderId="0" xfId="9" applyNumberFormat="1" applyFont="1" applyAlignment="1">
      <alignment horizontal="center"/>
    </xf>
    <xf numFmtId="0" fontId="3" fillId="0" borderId="0" xfId="8" quotePrefix="1" applyFont="1"/>
    <xf numFmtId="0" fontId="3" fillId="0" borderId="0" xfId="5" applyFont="1" applyAlignment="1">
      <alignment horizontal="left"/>
    </xf>
    <xf numFmtId="0" fontId="5" fillId="0" borderId="0" xfId="5" applyFont="1"/>
    <xf numFmtId="0" fontId="5" fillId="0" borderId="0" xfId="7" applyFont="1"/>
    <xf numFmtId="49" fontId="3" fillId="0" borderId="0" xfId="10" applyNumberFormat="1" applyFont="1" applyAlignment="1">
      <alignment horizontal="center"/>
    </xf>
    <xf numFmtId="0" fontId="3" fillId="0" borderId="0" xfId="10" applyFont="1"/>
    <xf numFmtId="0" fontId="3" fillId="0" borderId="0" xfId="10" applyFont="1" applyAlignment="1">
      <alignment horizontal="left"/>
    </xf>
    <xf numFmtId="0" fontId="5" fillId="0" borderId="0" xfId="7" applyFont="1" applyAlignment="1">
      <alignment horizontal="left"/>
    </xf>
    <xf numFmtId="0" fontId="5" fillId="0" borderId="0" xfId="8" applyFont="1"/>
    <xf numFmtId="0" fontId="3" fillId="0" borderId="0" xfId="11" applyFont="1"/>
    <xf numFmtId="0" fontId="3" fillId="0" borderId="0" xfId="12" applyFont="1" applyAlignment="1">
      <alignment horizontal="left"/>
    </xf>
    <xf numFmtId="0" fontId="3" fillId="0" borderId="0" xfId="10" applyFont="1" applyAlignment="1">
      <alignment vertical="top"/>
    </xf>
    <xf numFmtId="164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Alignment="1">
      <alignment horizontal="center" vertical="top"/>
    </xf>
    <xf numFmtId="0" fontId="3" fillId="0" borderId="0" xfId="12" applyFont="1" applyAlignment="1">
      <alignment vertical="center"/>
    </xf>
    <xf numFmtId="0" fontId="5" fillId="0" borderId="0" xfId="12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2" xfId="13" applyFont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 vertical="center" shrinkToFit="1"/>
    </xf>
    <xf numFmtId="0" fontId="9" fillId="0" borderId="0" xfId="13" applyFont="1"/>
    <xf numFmtId="0" fontId="10" fillId="0" borderId="0" xfId="13" applyFont="1"/>
    <xf numFmtId="0" fontId="11" fillId="0" borderId="0" xfId="10" applyFont="1"/>
    <xf numFmtId="0" fontId="5" fillId="0" borderId="0" xfId="9" applyFont="1" applyAlignment="1">
      <alignment horizontal="left"/>
    </xf>
    <xf numFmtId="0" fontId="3" fillId="0" borderId="0" xfId="9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/>
    <xf numFmtId="49" fontId="5" fillId="0" borderId="0" xfId="14" applyNumberFormat="1" applyFont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13" fillId="0" borderId="0" xfId="15" quotePrefix="1" applyFont="1"/>
    <xf numFmtId="0" fontId="13" fillId="0" borderId="0" xfId="15" applyFont="1"/>
    <xf numFmtId="0" fontId="13" fillId="0" borderId="0" xfId="16" applyFont="1"/>
    <xf numFmtId="0" fontId="13" fillId="0" borderId="0" xfId="4" applyFont="1"/>
    <xf numFmtId="0" fontId="3" fillId="0" borderId="0" xfId="17" applyFont="1"/>
    <xf numFmtId="49" fontId="5" fillId="0" borderId="0" xfId="2" applyNumberFormat="1" applyFont="1"/>
    <xf numFmtId="0" fontId="3" fillId="0" borderId="0" xfId="8" applyFont="1" applyAlignment="1">
      <alignment vertical="center"/>
    </xf>
    <xf numFmtId="0" fontId="3" fillId="0" borderId="0" xfId="6" applyFont="1" applyAlignment="1">
      <alignment wrapText="1"/>
    </xf>
    <xf numFmtId="49" fontId="3" fillId="0" borderId="0" xfId="18" applyNumberFormat="1" applyFont="1" applyAlignment="1">
      <alignment horizontal="center"/>
    </xf>
    <xf numFmtId="166" fontId="5" fillId="0" borderId="0" xfId="4" quotePrefix="1" applyNumberFormat="1" applyFont="1" applyAlignment="1">
      <alignment horizontal="left"/>
    </xf>
    <xf numFmtId="0" fontId="3" fillId="0" borderId="0" xfId="13" applyFont="1"/>
    <xf numFmtId="0" fontId="3" fillId="0" borderId="0" xfId="10" applyFont="1" applyAlignment="1">
      <alignment wrapText="1"/>
    </xf>
    <xf numFmtId="166" fontId="3" fillId="0" borderId="0" xfId="4" quotePrefix="1" applyNumberFormat="1" applyFont="1" applyAlignment="1">
      <alignment horizontal="left"/>
    </xf>
    <xf numFmtId="166" fontId="5" fillId="0" borderId="0" xfId="4" quotePrefix="1" applyNumberFormat="1" applyFont="1" applyAlignment="1">
      <alignment horizontal="center"/>
    </xf>
    <xf numFmtId="0" fontId="14" fillId="0" borderId="0" xfId="13" applyFont="1"/>
    <xf numFmtId="0" fontId="5" fillId="0" borderId="0" xfId="10" applyFont="1" applyAlignment="1">
      <alignment horizontal="center" wrapText="1"/>
    </xf>
    <xf numFmtId="0" fontId="3" fillId="0" borderId="0" xfId="9" applyFont="1"/>
    <xf numFmtId="165" fontId="3" fillId="0" borderId="0" xfId="1" applyNumberFormat="1" applyFont="1" applyFill="1" applyAlignment="1">
      <alignment horizontal="center" wrapText="1"/>
    </xf>
    <xf numFmtId="49" fontId="5" fillId="0" borderId="0" xfId="11" quotePrefix="1" applyNumberFormat="1" applyFont="1" applyAlignment="1">
      <alignment horizontal="center"/>
    </xf>
    <xf numFmtId="0" fontId="3" fillId="0" borderId="0" xfId="19" applyFont="1"/>
    <xf numFmtId="0" fontId="3" fillId="0" borderId="0" xfId="19" applyFont="1" applyAlignment="1">
      <alignment wrapText="1"/>
    </xf>
    <xf numFmtId="164" fontId="5" fillId="0" borderId="0" xfId="1" applyNumberFormat="1" applyFont="1" applyFill="1" applyAlignment="1">
      <alignment horizontal="center" wrapText="1"/>
    </xf>
    <xf numFmtId="49" fontId="3" fillId="0" borderId="0" xfId="19" applyNumberFormat="1" applyFont="1" applyAlignment="1">
      <alignment horizontal="center"/>
    </xf>
    <xf numFmtId="0" fontId="3" fillId="0" borderId="0" xfId="20" applyFont="1"/>
    <xf numFmtId="0" fontId="3" fillId="0" borderId="0" xfId="4" applyFont="1" applyAlignment="1">
      <alignment vertical="center"/>
    </xf>
    <xf numFmtId="0" fontId="3" fillId="0" borderId="0" xfId="21" applyFont="1" applyAlignment="1">
      <alignment vertical="center"/>
    </xf>
    <xf numFmtId="0" fontId="5" fillId="0" borderId="0" xfId="11" applyFont="1" applyAlignment="1">
      <alignment horizontal="center"/>
    </xf>
    <xf numFmtId="164" fontId="5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0" fontId="5" fillId="0" borderId="2" xfId="11" applyFont="1" applyBorder="1" applyAlignment="1">
      <alignment horizontal="center"/>
    </xf>
    <xf numFmtId="164" fontId="5" fillId="0" borderId="2" xfId="1" applyNumberFormat="1" applyFont="1" applyFill="1" applyBorder="1" applyAlignment="1">
      <alignment horizontal="center" wrapText="1"/>
    </xf>
    <xf numFmtId="164" fontId="5" fillId="0" borderId="2" xfId="1" applyNumberFormat="1" applyFont="1" applyFill="1" applyBorder="1" applyAlignment="1">
      <alignment horizontal="center"/>
    </xf>
    <xf numFmtId="164" fontId="5" fillId="0" borderId="2" xfId="1" applyNumberFormat="1" applyFont="1" applyFill="1" applyBorder="1"/>
    <xf numFmtId="164" fontId="5" fillId="0" borderId="2" xfId="1" applyNumberFormat="1" applyFont="1" applyFill="1" applyBorder="1" applyAlignment="1">
      <alignment horizontal="center"/>
    </xf>
    <xf numFmtId="164" fontId="15" fillId="0" borderId="0" xfId="1" applyNumberFormat="1" applyFont="1" applyFill="1" applyAlignment="1">
      <alignment vertical="center"/>
    </xf>
    <xf numFmtId="0" fontId="3" fillId="0" borderId="0" xfId="9" applyFont="1" applyAlignment="1">
      <alignment horizontal="center"/>
    </xf>
    <xf numFmtId="0" fontId="15" fillId="0" borderId="0" xfId="13" applyFont="1"/>
    <xf numFmtId="0" fontId="5" fillId="0" borderId="2" xfId="20" applyFont="1" applyBorder="1" applyAlignment="1">
      <alignment horizontal="center"/>
    </xf>
    <xf numFmtId="164" fontId="15" fillId="0" borderId="0" xfId="1" quotePrefix="1" applyNumberFormat="1" applyFont="1" applyFill="1"/>
    <xf numFmtId="164" fontId="3" fillId="0" borderId="0" xfId="1" quotePrefix="1" applyNumberFormat="1" applyFont="1" applyFill="1"/>
    <xf numFmtId="49" fontId="5" fillId="0" borderId="0" xfId="22" applyNumberFormat="1" applyFont="1" applyAlignment="1">
      <alignment horizontal="center" vertical="center"/>
    </xf>
    <xf numFmtId="0" fontId="5" fillId="0" borderId="0" xfId="22" applyFont="1" applyAlignment="1">
      <alignment vertical="center"/>
    </xf>
    <xf numFmtId="0" fontId="5" fillId="0" borderId="0" xfId="20" applyFont="1"/>
    <xf numFmtId="164" fontId="3" fillId="0" borderId="0" xfId="1" applyNumberFormat="1" applyFont="1" applyFill="1" applyAlignment="1">
      <alignment vertical="center" shrinkToFit="1"/>
    </xf>
    <xf numFmtId="164" fontId="5" fillId="0" borderId="0" xfId="1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/>
    </xf>
    <xf numFmtId="164" fontId="16" fillId="0" borderId="2" xfId="1" quotePrefix="1" applyNumberFormat="1" applyFont="1" applyFill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0" fontId="14" fillId="0" borderId="0" xfId="5" applyFont="1"/>
    <xf numFmtId="164" fontId="5" fillId="0" borderId="0" xfId="1" quotePrefix="1" applyNumberFormat="1" applyFont="1" applyFill="1" applyAlignment="1">
      <alignment horizontal="center" shrinkToFit="1"/>
    </xf>
    <xf numFmtId="164" fontId="5" fillId="0" borderId="0" xfId="1" applyNumberFormat="1" applyFont="1" applyFill="1" applyAlignment="1">
      <alignment horizontal="center" shrinkToFit="1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center" shrinkToFit="1"/>
    </xf>
    <xf numFmtId="164" fontId="5" fillId="0" borderId="0" xfId="1" quotePrefix="1" applyNumberFormat="1" applyFont="1" applyFill="1" applyBorder="1" applyAlignment="1">
      <alignment horizontal="center" shrinkToFit="1"/>
    </xf>
    <xf numFmtId="164" fontId="5" fillId="0" borderId="0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Border="1"/>
    <xf numFmtId="49" fontId="5" fillId="0" borderId="0" xfId="20" applyNumberFormat="1" applyFont="1" applyAlignment="1">
      <alignment horizontal="center"/>
    </xf>
    <xf numFmtId="164" fontId="5" fillId="0" borderId="1" xfId="1" applyNumberFormat="1" applyFont="1" applyFill="1" applyBorder="1" applyAlignment="1">
      <alignment horizontal="center" vertical="center" shrinkToFit="1"/>
    </xf>
    <xf numFmtId="164" fontId="5" fillId="0" borderId="0" xfId="1" applyNumberFormat="1" applyFont="1" applyFill="1" applyAlignment="1">
      <alignment vertical="center" shrinkToFit="1"/>
    </xf>
    <xf numFmtId="164" fontId="16" fillId="0" borderId="2" xfId="1" applyNumberFormat="1" applyFont="1" applyFill="1" applyBorder="1" applyAlignment="1">
      <alignment horizontal="center"/>
    </xf>
    <xf numFmtId="164" fontId="5" fillId="0" borderId="3" xfId="1" quotePrefix="1" applyNumberFormat="1" applyFont="1" applyFill="1" applyBorder="1" applyAlignment="1">
      <alignment horizontal="center" shrinkToFit="1"/>
    </xf>
    <xf numFmtId="164" fontId="5" fillId="0" borderId="3" xfId="1" applyNumberFormat="1" applyFont="1" applyFill="1" applyBorder="1" applyAlignment="1">
      <alignment horizontal="center" shrinkToFit="1"/>
    </xf>
    <xf numFmtId="0" fontId="8" fillId="0" borderId="0" xfId="13" applyFont="1"/>
    <xf numFmtId="0" fontId="11" fillId="0" borderId="0" xfId="20" applyFont="1" applyAlignment="1">
      <alignment horizontal="left"/>
    </xf>
    <xf numFmtId="49" fontId="3" fillId="0" borderId="0" xfId="20" applyNumberFormat="1" applyFont="1" applyAlignment="1">
      <alignment horizontal="center"/>
    </xf>
    <xf numFmtId="49" fontId="3" fillId="0" borderId="0" xfId="20" applyNumberFormat="1" applyFont="1" applyAlignment="1">
      <alignment horizontal="left"/>
    </xf>
    <xf numFmtId="165" fontId="3" fillId="0" borderId="0" xfId="1" quotePrefix="1" applyNumberFormat="1" applyFont="1" applyFill="1" applyBorder="1" applyAlignment="1">
      <alignment horizontal="center" shrinkToFit="1"/>
    </xf>
    <xf numFmtId="164" fontId="3" fillId="0" borderId="0" xfId="1" quotePrefix="1" applyNumberFormat="1" applyFont="1" applyFill="1" applyBorder="1" applyAlignment="1">
      <alignment horizontal="center" shrinkToFit="1"/>
    </xf>
    <xf numFmtId="164" fontId="3" fillId="0" borderId="0" xfId="1" quotePrefix="1" applyNumberFormat="1" applyFont="1" applyFill="1" applyAlignment="1">
      <alignment horizontal="center" shrinkToFit="1"/>
    </xf>
    <xf numFmtId="164" fontId="17" fillId="0" borderId="3" xfId="1" quotePrefix="1" applyNumberFormat="1" applyFont="1" applyFill="1" applyBorder="1" applyAlignment="1">
      <alignment horizontal="center" shrinkToFit="1"/>
    </xf>
    <xf numFmtId="164" fontId="13" fillId="0" borderId="0" xfId="1" applyNumberFormat="1" applyFont="1" applyFill="1" applyAlignment="1">
      <alignment wrapText="1"/>
    </xf>
    <xf numFmtId="164" fontId="17" fillId="0" borderId="0" xfId="1" applyNumberFormat="1" applyFont="1" applyFill="1" applyAlignment="1">
      <alignment horizontal="center" shrinkToFit="1"/>
    </xf>
    <xf numFmtId="0" fontId="5" fillId="0" borderId="0" xfId="4" applyFont="1" applyAlignment="1">
      <alignment horizontal="center"/>
    </xf>
    <xf numFmtId="0" fontId="5" fillId="0" borderId="0" xfId="4" applyFont="1"/>
    <xf numFmtId="0" fontId="5" fillId="0" borderId="0" xfId="20" applyFont="1" applyAlignment="1">
      <alignment horizontal="center"/>
    </xf>
    <xf numFmtId="0" fontId="5" fillId="0" borderId="0" xfId="23" applyFont="1"/>
    <xf numFmtId="164" fontId="5" fillId="0" borderId="0" xfId="1" quotePrefix="1" applyNumberFormat="1" applyFont="1" applyFill="1" applyBorder="1" applyAlignment="1">
      <alignment horizontal="center" wrapText="1" shrinkToFit="1"/>
    </xf>
    <xf numFmtId="164" fontId="5" fillId="0" borderId="1" xfId="1" quotePrefix="1" applyNumberFormat="1" applyFont="1" applyFill="1" applyBorder="1" applyAlignment="1">
      <alignment horizontal="center" shrinkToFit="1"/>
    </xf>
    <xf numFmtId="164" fontId="16" fillId="0" borderId="2" xfId="1" quotePrefix="1" applyNumberFormat="1" applyFont="1" applyFill="1" applyBorder="1" applyAlignment="1">
      <alignment horizontal="center" vertical="center"/>
    </xf>
    <xf numFmtId="0" fontId="3" fillId="0" borderId="0" xfId="20" applyFont="1" applyAlignment="1">
      <alignment horizontal="center"/>
    </xf>
    <xf numFmtId="0" fontId="3" fillId="0" borderId="0" xfId="23" applyFont="1"/>
    <xf numFmtId="164" fontId="17" fillId="0" borderId="0" xfId="1" quotePrefix="1" applyNumberFormat="1" applyFont="1" applyFill="1" applyBorder="1" applyAlignment="1">
      <alignment horizontal="center" shrinkToFit="1"/>
    </xf>
    <xf numFmtId="0" fontId="5" fillId="0" borderId="0" xfId="23" quotePrefix="1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16" fillId="0" borderId="0" xfId="1" applyNumberFormat="1" applyFont="1" applyFill="1"/>
    <xf numFmtId="0" fontId="3" fillId="0" borderId="0" xfId="5" quotePrefix="1" applyFont="1"/>
    <xf numFmtId="164" fontId="3" fillId="0" borderId="0" xfId="1" applyNumberFormat="1" applyFont="1" applyFill="1" applyAlignment="1">
      <alignment shrinkToFit="1"/>
    </xf>
    <xf numFmtId="49" fontId="5" fillId="0" borderId="0" xfId="2" quotePrefix="1" applyNumberFormat="1" applyFont="1" applyAlignment="1">
      <alignment horizontal="center"/>
    </xf>
    <xf numFmtId="164" fontId="3" fillId="0" borderId="0" xfId="24" applyFont="1" applyFill="1"/>
    <xf numFmtId="164" fontId="5" fillId="0" borderId="0" xfId="24" applyFont="1" applyFill="1"/>
    <xf numFmtId="164" fontId="5" fillId="0" borderId="0" xfId="1" applyNumberFormat="1" applyFont="1" applyFill="1" applyAlignment="1">
      <alignment shrinkToFit="1"/>
    </xf>
    <xf numFmtId="49" fontId="3" fillId="0" borderId="0" xfId="6" applyNumberFormat="1" applyFont="1" applyAlignment="1">
      <alignment horizontal="center"/>
    </xf>
    <xf numFmtId="0" fontId="3" fillId="0" borderId="0" xfId="6" applyFont="1" applyAlignment="1">
      <alignment horizontal="left"/>
    </xf>
    <xf numFmtId="49" fontId="5" fillId="0" borderId="0" xfId="6" applyNumberFormat="1" applyFont="1"/>
    <xf numFmtId="49" fontId="3" fillId="0" borderId="0" xfId="2" applyNumberFormat="1" applyFont="1" applyAlignment="1">
      <alignment horizontal="center" wrapText="1"/>
    </xf>
    <xf numFmtId="0" fontId="5" fillId="0" borderId="0" xfId="15" applyFont="1" applyAlignment="1">
      <alignment horizontal="left" vertical="center"/>
    </xf>
    <xf numFmtId="0" fontId="3" fillId="0" borderId="0" xfId="15" applyFont="1" applyAlignment="1">
      <alignment horizontal="left" vertical="center"/>
    </xf>
    <xf numFmtId="0" fontId="3" fillId="0" borderId="0" xfId="15" applyFont="1"/>
    <xf numFmtId="0" fontId="3" fillId="0" borderId="0" xfId="15" applyFont="1" applyAlignment="1">
      <alignment horizontal="left" indent="1"/>
    </xf>
    <xf numFmtId="0" fontId="5" fillId="0" borderId="0" xfId="4" applyFont="1" applyAlignment="1">
      <alignment vertical="center"/>
    </xf>
    <xf numFmtId="0" fontId="3" fillId="0" borderId="0" xfId="15" applyFont="1" applyAlignment="1">
      <alignment horizontal="left"/>
    </xf>
    <xf numFmtId="0" fontId="11" fillId="0" borderId="0" xfId="2" applyFont="1" applyAlignment="1">
      <alignment horizontal="left"/>
    </xf>
    <xf numFmtId="164" fontId="3" fillId="0" borderId="2" xfId="1" applyNumberFormat="1" applyFont="1" applyFill="1" applyBorder="1"/>
    <xf numFmtId="164" fontId="3" fillId="0" borderId="2" xfId="1" applyNumberFormat="1" applyFont="1" applyFill="1" applyBorder="1" applyAlignment="1">
      <alignment horizontal="center"/>
    </xf>
    <xf numFmtId="164" fontId="5" fillId="0" borderId="4" xfId="1" applyNumberFormat="1" applyFont="1" applyFill="1" applyBorder="1"/>
    <xf numFmtId="164" fontId="5" fillId="0" borderId="4" xfId="1" applyNumberFormat="1" applyFont="1" applyFill="1" applyBorder="1" applyAlignment="1">
      <alignment horizontal="center"/>
    </xf>
    <xf numFmtId="164" fontId="3" fillId="0" borderId="0" xfId="24" applyFont="1" applyFill="1" applyBorder="1"/>
    <xf numFmtId="164" fontId="5" fillId="0" borderId="0" xfId="24" applyFont="1" applyFill="1" applyBorder="1"/>
    <xf numFmtId="164" fontId="5" fillId="0" borderId="0" xfId="1" applyNumberFormat="1" applyFont="1" applyFill="1" applyBorder="1"/>
    <xf numFmtId="164" fontId="5" fillId="0" borderId="0" xfId="1" applyNumberFormat="1" applyFont="1" applyFill="1" applyBorder="1" applyAlignment="1">
      <alignment shrinkToFit="1"/>
    </xf>
    <xf numFmtId="164" fontId="3" fillId="0" borderId="0" xfId="1" applyNumberFormat="1" applyFont="1" applyFill="1" applyBorder="1" applyAlignment="1">
      <alignment shrinkToFit="1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/>
    <xf numFmtId="164" fontId="16" fillId="0" borderId="0" xfId="1" quotePrefix="1" applyNumberFormat="1" applyFont="1" applyFill="1" applyBorder="1" applyAlignment="1">
      <alignment horizontal="center"/>
    </xf>
    <xf numFmtId="164" fontId="1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left"/>
    </xf>
    <xf numFmtId="0" fontId="5" fillId="0" borderId="0" xfId="15" applyFont="1" applyAlignment="1">
      <alignment horizontal="left"/>
    </xf>
    <xf numFmtId="164" fontId="5" fillId="0" borderId="1" xfId="1" applyNumberFormat="1" applyFont="1" applyFill="1" applyBorder="1"/>
    <xf numFmtId="164" fontId="5" fillId="0" borderId="1" xfId="1" applyNumberFormat="1" applyFont="1" applyFill="1" applyBorder="1" applyAlignment="1">
      <alignment horizontal="center"/>
    </xf>
    <xf numFmtId="0" fontId="5" fillId="0" borderId="0" xfId="15" applyFont="1"/>
    <xf numFmtId="164" fontId="5" fillId="0" borderId="5" xfId="1" applyNumberFormat="1" applyFont="1" applyFill="1" applyBorder="1" applyAlignment="1">
      <alignment shrinkToFit="1"/>
    </xf>
    <xf numFmtId="164" fontId="5" fillId="0" borderId="5" xfId="1" applyNumberFormat="1" applyFont="1" applyFill="1" applyBorder="1" applyAlignment="1">
      <alignment horizontal="center" shrinkToFit="1"/>
    </xf>
    <xf numFmtId="164" fontId="3" fillId="0" borderId="0" xfId="1" applyNumberFormat="1" applyFont="1" applyFill="1" applyAlignment="1">
      <alignment horizontal="left" shrinkToFit="1"/>
    </xf>
    <xf numFmtId="164" fontId="3" fillId="0" borderId="0" xfId="1" applyNumberFormat="1" applyFont="1" applyFill="1" applyBorder="1" applyAlignment="1">
      <alignment horizontal="left" indent="2"/>
    </xf>
    <xf numFmtId="49" fontId="5" fillId="0" borderId="0" xfId="25" applyNumberFormat="1" applyFont="1" applyAlignment="1">
      <alignment horizontal="center"/>
    </xf>
    <xf numFmtId="0" fontId="3" fillId="0" borderId="0" xfId="25" applyFont="1"/>
    <xf numFmtId="0" fontId="5" fillId="0" borderId="0" xfId="25" applyFont="1"/>
    <xf numFmtId="164" fontId="3" fillId="0" borderId="2" xfId="1" applyNumberFormat="1" applyFont="1" applyFill="1" applyBorder="1" applyAlignment="1">
      <alignment shrinkToFit="1"/>
    </xf>
    <xf numFmtId="164" fontId="3" fillId="0" borderId="2" xfId="1" applyNumberFormat="1" applyFont="1" applyFill="1" applyBorder="1" applyAlignment="1">
      <alignment horizontal="left" indent="2"/>
    </xf>
    <xf numFmtId="164" fontId="3" fillId="0" borderId="2" xfId="1" applyNumberFormat="1" applyFont="1" applyFill="1" applyBorder="1" applyAlignment="1">
      <alignment horizontal="center" shrinkToFit="1"/>
    </xf>
    <xf numFmtId="164" fontId="5" fillId="0" borderId="3" xfId="1" applyNumberFormat="1" applyFont="1" applyFill="1" applyBorder="1" applyAlignment="1">
      <alignment horizontal="left"/>
    </xf>
    <xf numFmtId="164" fontId="5" fillId="0" borderId="3" xfId="1" applyNumberFormat="1" applyFont="1" applyFill="1" applyBorder="1"/>
    <xf numFmtId="164" fontId="5" fillId="0" borderId="3" xfId="1" applyNumberFormat="1" applyFont="1" applyFill="1" applyBorder="1" applyAlignment="1">
      <alignment shrinkToFit="1"/>
    </xf>
    <xf numFmtId="164" fontId="5" fillId="0" borderId="3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wrapText="1"/>
    </xf>
    <xf numFmtId="0" fontId="5" fillId="0" borderId="0" xfId="4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left" indent="2"/>
    </xf>
    <xf numFmtId="0" fontId="5" fillId="0" borderId="0" xfId="10" applyFont="1"/>
    <xf numFmtId="43" fontId="5" fillId="0" borderId="0" xfId="26" applyFont="1" applyFill="1" applyAlignment="1">
      <alignment horizontal="left"/>
    </xf>
    <xf numFmtId="43" fontId="3" fillId="0" borderId="0" xfId="26" applyFont="1" applyFill="1"/>
    <xf numFmtId="164" fontId="5" fillId="0" borderId="1" xfId="1" applyNumberFormat="1" applyFont="1" applyFill="1" applyBorder="1" applyAlignment="1">
      <alignment shrinkToFit="1"/>
    </xf>
    <xf numFmtId="0" fontId="5" fillId="0" borderId="0" xfId="6" applyFont="1" applyAlignment="1">
      <alignment horizontal="center"/>
    </xf>
    <xf numFmtId="49" fontId="5" fillId="0" borderId="0" xfId="9" applyNumberFormat="1" applyFont="1" applyAlignment="1">
      <alignment horizontal="center"/>
    </xf>
    <xf numFmtId="0" fontId="5" fillId="0" borderId="0" xfId="9" applyFont="1"/>
    <xf numFmtId="43" fontId="5" fillId="0" borderId="0" xfId="26" applyFont="1" applyFill="1"/>
    <xf numFmtId="0" fontId="5" fillId="0" borderId="2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2" xfId="9" applyNumberFormat="1" applyFont="1" applyBorder="1" applyAlignment="1">
      <alignment horizontal="center"/>
    </xf>
    <xf numFmtId="49" fontId="16" fillId="0" borderId="2" xfId="27" quotePrefix="1" applyNumberFormat="1" applyFont="1" applyBorder="1" applyAlignment="1">
      <alignment horizontal="center"/>
    </xf>
    <xf numFmtId="49" fontId="16" fillId="0" borderId="0" xfId="4" applyNumberFormat="1" applyFont="1" applyAlignment="1">
      <alignment vertical="center" shrinkToFit="1"/>
    </xf>
    <xf numFmtId="167" fontId="16" fillId="0" borderId="2" xfId="4" quotePrefix="1" applyNumberFormat="1" applyFont="1" applyBorder="1" applyAlignment="1">
      <alignment horizontal="center" vertical="center"/>
    </xf>
    <xf numFmtId="0" fontId="16" fillId="0" borderId="0" xfId="4" applyFont="1" applyAlignment="1">
      <alignment vertical="center"/>
    </xf>
    <xf numFmtId="164" fontId="16" fillId="0" borderId="2" xfId="1" quotePrefix="1" applyNumberFormat="1" applyFont="1" applyFill="1" applyBorder="1" applyAlignment="1">
      <alignment horizontal="center" vertical="center" shrinkToFit="1"/>
    </xf>
    <xf numFmtId="164" fontId="16" fillId="0" borderId="0" xfId="1" applyNumberFormat="1" applyFont="1" applyFill="1" applyAlignment="1">
      <alignment vertical="center" shrinkToFit="1"/>
    </xf>
    <xf numFmtId="164" fontId="19" fillId="0" borderId="0" xfId="1" applyNumberFormat="1" applyFont="1" applyFill="1" applyAlignment="1">
      <alignment vertical="center"/>
    </xf>
    <xf numFmtId="164" fontId="16" fillId="0" borderId="0" xfId="1" applyNumberFormat="1" applyFont="1" applyFill="1" applyAlignment="1">
      <alignment vertical="center"/>
    </xf>
    <xf numFmtId="49" fontId="3" fillId="0" borderId="0" xfId="9" applyNumberFormat="1" applyFont="1" applyAlignment="1">
      <alignment horizontal="left"/>
    </xf>
    <xf numFmtId="43" fontId="3" fillId="0" borderId="0" xfId="9" applyNumberFormat="1" applyFont="1"/>
    <xf numFmtId="43" fontId="3" fillId="0" borderId="0" xfId="1" applyFont="1" applyFill="1"/>
    <xf numFmtId="168" fontId="3" fillId="0" borderId="0" xfId="26" applyNumberFormat="1" applyFont="1" applyFill="1"/>
    <xf numFmtId="0" fontId="5" fillId="0" borderId="0" xfId="1" applyNumberFormat="1" applyFont="1" applyFill="1" applyAlignment="1">
      <alignment horizontal="center"/>
    </xf>
    <xf numFmtId="164" fontId="17" fillId="0" borderId="0" xfId="1" applyNumberFormat="1" applyFont="1" applyFill="1" applyAlignment="1">
      <alignment shrinkToFit="1"/>
    </xf>
    <xf numFmtId="43" fontId="3" fillId="0" borderId="0" xfId="26" applyFont="1" applyFill="1" applyAlignment="1">
      <alignment horizontal="left"/>
    </xf>
    <xf numFmtId="43" fontId="3" fillId="0" borderId="0" xfId="1" applyFont="1" applyFill="1" applyAlignment="1">
      <alignment horizontal="left"/>
    </xf>
    <xf numFmtId="0" fontId="17" fillId="0" borderId="0" xfId="6" applyFont="1"/>
    <xf numFmtId="164" fontId="3" fillId="0" borderId="0" xfId="1" applyNumberFormat="1" applyFont="1" applyFill="1" applyBorder="1" applyAlignment="1">
      <alignment horizontal="center" vertical="center"/>
    </xf>
    <xf numFmtId="0" fontId="5" fillId="0" borderId="0" xfId="13" applyFont="1"/>
    <xf numFmtId="0" fontId="13" fillId="0" borderId="0" xfId="4" applyFont="1" applyAlignment="1">
      <alignment horizontal="center"/>
    </xf>
    <xf numFmtId="0" fontId="17" fillId="0" borderId="0" xfId="4" applyFont="1" applyAlignment="1">
      <alignment horizontal="right"/>
    </xf>
    <xf numFmtId="164" fontId="13" fillId="0" borderId="0" xfId="1" applyNumberFormat="1" applyFont="1" applyFill="1"/>
    <xf numFmtId="0" fontId="17" fillId="0" borderId="0" xfId="17" applyFont="1" applyAlignment="1">
      <alignment horizontal="left" vertical="center"/>
    </xf>
    <xf numFmtId="0" fontId="13" fillId="0" borderId="0" xfId="17" quotePrefix="1" applyFont="1" applyAlignment="1">
      <alignment horizontal="left" vertical="center"/>
    </xf>
    <xf numFmtId="164" fontId="17" fillId="0" borderId="3" xfId="1" applyNumberFormat="1" applyFont="1" applyFill="1" applyBorder="1"/>
    <xf numFmtId="0" fontId="3" fillId="0" borderId="0" xfId="15" quotePrefix="1" applyFont="1" applyAlignment="1">
      <alignment horizontal="left"/>
    </xf>
    <xf numFmtId="0" fontId="20" fillId="0" borderId="0" xfId="0" applyFont="1"/>
    <xf numFmtId="43" fontId="5" fillId="0" borderId="0" xfId="28" applyFont="1" applyFill="1" applyBorder="1" applyAlignment="1">
      <alignment shrinkToFit="1"/>
    </xf>
    <xf numFmtId="43" fontId="5" fillId="0" borderId="0" xfId="28" applyFont="1" applyFill="1" applyAlignment="1">
      <alignment shrinkToFit="1"/>
    </xf>
    <xf numFmtId="43" fontId="5" fillId="0" borderId="0" xfId="28" applyFont="1" applyFill="1" applyBorder="1" applyAlignment="1">
      <alignment horizontal="right" shrinkToFit="1"/>
    </xf>
    <xf numFmtId="165" fontId="3" fillId="0" borderId="0" xfId="10" applyNumberFormat="1" applyFont="1" applyAlignment="1">
      <alignment horizontal="center" wrapText="1"/>
    </xf>
    <xf numFmtId="0" fontId="3" fillId="0" borderId="0" xfId="29" applyFont="1"/>
    <xf numFmtId="164" fontId="3" fillId="0" borderId="0" xfId="30" applyFont="1" applyFill="1"/>
    <xf numFmtId="0" fontId="24" fillId="0" borderId="0" xfId="0" applyFont="1"/>
    <xf numFmtId="164" fontId="5" fillId="0" borderId="1" xfId="4" applyNumberFormat="1" applyFont="1" applyBorder="1"/>
    <xf numFmtId="0" fontId="3" fillId="0" borderId="0" xfId="31" applyFont="1"/>
    <xf numFmtId="0" fontId="25" fillId="0" borderId="0" xfId="4" applyFont="1" applyAlignment="1">
      <alignment horizontal="left"/>
    </xf>
    <xf numFmtId="164" fontId="3" fillId="0" borderId="0" xfId="4" applyNumberFormat="1" applyFont="1"/>
    <xf numFmtId="0" fontId="5" fillId="0" borderId="0" xfId="31" applyFont="1" applyAlignment="1">
      <alignment horizontal="left"/>
    </xf>
    <xf numFmtId="0" fontId="26" fillId="0" borderId="0" xfId="31" applyFont="1" applyAlignment="1">
      <alignment horizontal="left"/>
    </xf>
    <xf numFmtId="164" fontId="5" fillId="0" borderId="0" xfId="4" applyNumberFormat="1" applyFont="1"/>
    <xf numFmtId="43" fontId="17" fillId="0" borderId="3" xfId="32" applyFont="1" applyFill="1" applyBorder="1"/>
    <xf numFmtId="165" fontId="26" fillId="0" borderId="0" xfId="10" applyNumberFormat="1" applyFont="1" applyAlignment="1">
      <alignment horizontal="center" wrapText="1"/>
    </xf>
    <xf numFmtId="49" fontId="5" fillId="0" borderId="0" xfId="21" applyNumberFormat="1" applyFont="1" applyAlignment="1">
      <alignment horizontal="center"/>
    </xf>
    <xf numFmtId="0" fontId="5" fillId="0" borderId="0" xfId="21" applyFont="1"/>
    <xf numFmtId="0" fontId="5" fillId="0" borderId="0" xfId="21" applyFont="1" applyAlignment="1">
      <alignment shrinkToFit="1"/>
    </xf>
    <xf numFmtId="164" fontId="5" fillId="0" borderId="0" xfId="1" applyNumberFormat="1" applyFont="1" applyFill="1" applyAlignment="1"/>
    <xf numFmtId="49" fontId="3" fillId="0" borderId="0" xfId="21" applyNumberFormat="1" applyFont="1"/>
    <xf numFmtId="0" fontId="3" fillId="0" borderId="0" xfId="21" applyFont="1"/>
    <xf numFmtId="0" fontId="3" fillId="0" borderId="0" xfId="21" applyFont="1" applyAlignment="1">
      <alignment shrinkToFit="1"/>
    </xf>
    <xf numFmtId="164" fontId="5" fillId="0" borderId="2" xfId="1" applyNumberFormat="1" applyFont="1" applyFill="1" applyBorder="1" applyAlignment="1">
      <alignment horizontal="center" vertical="center" shrinkToFit="1"/>
    </xf>
    <xf numFmtId="0" fontId="11" fillId="0" borderId="0" xfId="4" applyFont="1" applyAlignment="1">
      <alignment vertical="center"/>
    </xf>
    <xf numFmtId="164" fontId="25" fillId="0" borderId="0" xfId="1" applyNumberFormat="1" applyFont="1" applyFill="1"/>
    <xf numFmtId="164" fontId="5" fillId="0" borderId="3" xfId="1" applyNumberFormat="1" applyFont="1" applyFill="1" applyBorder="1" applyAlignment="1"/>
    <xf numFmtId="43" fontId="17" fillId="0" borderId="0" xfId="32" applyFont="1" applyFill="1" applyBorder="1"/>
    <xf numFmtId="0" fontId="3" fillId="0" borderId="0" xfId="5" applyFont="1" applyAlignment="1">
      <alignment vertical="center"/>
    </xf>
    <xf numFmtId="49" fontId="3" fillId="0" borderId="0" xfId="31" applyNumberFormat="1" applyFont="1" applyAlignment="1">
      <alignment horizontal="left" vertical="center"/>
    </xf>
    <xf numFmtId="0" fontId="3" fillId="0" borderId="0" xfId="4" quotePrefix="1" applyFont="1" applyAlignment="1">
      <alignment horizontal="right"/>
    </xf>
    <xf numFmtId="43" fontId="17" fillId="0" borderId="0" xfId="26" applyFont="1" applyFill="1"/>
    <xf numFmtId="0" fontId="17" fillId="0" borderId="0" xfId="9" applyFont="1"/>
    <xf numFmtId="164" fontId="17" fillId="0" borderId="0" xfId="1" applyNumberFormat="1" applyFont="1" applyFill="1"/>
    <xf numFmtId="164" fontId="17" fillId="0" borderId="0" xfId="1" applyNumberFormat="1" applyFont="1" applyFill="1" applyBorder="1" applyAlignment="1">
      <alignment shrinkToFit="1"/>
    </xf>
    <xf numFmtId="164" fontId="17" fillId="0" borderId="0" xfId="1" applyNumberFormat="1" applyFont="1" applyFill="1" applyBorder="1"/>
    <xf numFmtId="164" fontId="17" fillId="0" borderId="0" xfId="1" applyNumberFormat="1" applyFont="1" applyFill="1" applyBorder="1" applyAlignment="1">
      <alignment horizontal="right"/>
    </xf>
    <xf numFmtId="49" fontId="17" fillId="0" borderId="0" xfId="9" applyNumberFormat="1" applyFont="1" applyAlignment="1">
      <alignment horizontal="center"/>
    </xf>
    <xf numFmtId="43" fontId="17" fillId="0" borderId="2" xfId="26" applyFont="1" applyFill="1" applyBorder="1" applyAlignment="1">
      <alignment horizontal="center"/>
    </xf>
    <xf numFmtId="0" fontId="17" fillId="0" borderId="0" xfId="2" applyFont="1"/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167" fontId="16" fillId="0" borderId="2" xfId="4" quotePrefix="1" applyNumberFormat="1" applyFont="1" applyBorder="1" applyAlignment="1">
      <alignment horizontal="center" vertical="center" shrinkToFit="1"/>
    </xf>
    <xf numFmtId="0" fontId="16" fillId="0" borderId="0" xfId="4" applyFont="1" applyAlignment="1">
      <alignment horizontal="center"/>
    </xf>
    <xf numFmtId="0" fontId="16" fillId="0" borderId="0" xfId="2" applyFont="1"/>
    <xf numFmtId="167" fontId="5" fillId="0" borderId="0" xfId="4" quotePrefix="1" applyNumberFormat="1" applyFont="1" applyAlignment="1">
      <alignment horizontal="center" vertical="center" shrinkToFit="1"/>
    </xf>
    <xf numFmtId="0" fontId="3" fillId="0" borderId="0" xfId="33" applyFont="1"/>
    <xf numFmtId="169" fontId="3" fillId="0" borderId="0" xfId="28" applyNumberFormat="1" applyFont="1" applyFill="1" applyBorder="1" applyAlignment="1">
      <alignment shrinkToFit="1"/>
    </xf>
    <xf numFmtId="43" fontId="3" fillId="0" borderId="0" xfId="28" applyFont="1" applyFill="1" applyBorder="1" applyAlignment="1">
      <alignment horizontal="center" shrinkToFit="1"/>
    </xf>
    <xf numFmtId="0" fontId="11" fillId="0" borderId="0" xfId="33" applyFont="1"/>
    <xf numFmtId="0" fontId="20" fillId="0" borderId="0" xfId="0" applyFont="1" applyAlignment="1">
      <alignment horizontal="left" vertical="center"/>
    </xf>
    <xf numFmtId="169" fontId="3" fillId="0" borderId="0" xfId="28" applyNumberFormat="1" applyFont="1" applyFill="1" applyBorder="1" applyAlignment="1">
      <alignment horizontal="center" shrinkToFit="1"/>
    </xf>
    <xf numFmtId="43" fontId="3" fillId="0" borderId="0" xfId="26" applyFont="1" applyFill="1" applyBorder="1"/>
    <xf numFmtId="0" fontId="24" fillId="0" borderId="0" xfId="0" applyFont="1" applyAlignment="1">
      <alignment horizontal="left" vertical="center"/>
    </xf>
    <xf numFmtId="43" fontId="17" fillId="0" borderId="3" xfId="26" applyFont="1" applyFill="1" applyBorder="1"/>
    <xf numFmtId="169" fontId="17" fillId="0" borderId="3" xfId="2" applyNumberFormat="1" applyFont="1" applyBorder="1"/>
    <xf numFmtId="43" fontId="17" fillId="0" borderId="3" xfId="28" applyFont="1" applyFill="1" applyBorder="1" applyAlignment="1">
      <alignment shrinkToFit="1"/>
    </xf>
    <xf numFmtId="43" fontId="17" fillId="0" borderId="0" xfId="28" applyFont="1" applyFill="1" applyAlignment="1">
      <alignment shrinkToFit="1"/>
    </xf>
    <xf numFmtId="43" fontId="5" fillId="0" borderId="3" xfId="28" applyFont="1" applyFill="1" applyBorder="1" applyAlignment="1">
      <alignment horizontal="center" shrinkToFit="1"/>
    </xf>
    <xf numFmtId="43" fontId="17" fillId="0" borderId="0" xfId="28" applyFont="1" applyFill="1" applyBorder="1" applyAlignment="1">
      <alignment shrinkToFit="1"/>
    </xf>
    <xf numFmtId="43" fontId="5" fillId="0" borderId="0" xfId="28" applyFont="1" applyFill="1" applyBorder="1" applyAlignment="1">
      <alignment horizontal="center" shrinkToFit="1"/>
    </xf>
    <xf numFmtId="43" fontId="5" fillId="0" borderId="0" xfId="26" applyFont="1" applyFill="1" applyBorder="1"/>
    <xf numFmtId="0" fontId="5" fillId="0" borderId="0" xfId="4" applyFont="1" applyAlignment="1">
      <alignment horizontal="center" vertical="center" shrinkToFit="1"/>
    </xf>
    <xf numFmtId="43" fontId="3" fillId="0" borderId="0" xfId="34" applyFont="1" applyFill="1" applyBorder="1" applyAlignment="1">
      <alignment horizontal="center" vertical="center"/>
    </xf>
    <xf numFmtId="0" fontId="11" fillId="0" borderId="0" xfId="35" applyFont="1" applyAlignment="1">
      <alignment vertical="center"/>
    </xf>
    <xf numFmtId="43" fontId="5" fillId="0" borderId="0" xfId="4" applyNumberFormat="1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shrinkToFit="1"/>
    </xf>
    <xf numFmtId="43" fontId="17" fillId="0" borderId="0" xfId="26" applyFont="1" applyFill="1" applyBorder="1"/>
    <xf numFmtId="43" fontId="3" fillId="0" borderId="0" xfId="32" applyFont="1" applyFill="1" applyBorder="1"/>
    <xf numFmtId="168" fontId="17" fillId="0" borderId="0" xfId="2" applyNumberFormat="1" applyFont="1"/>
    <xf numFmtId="43" fontId="3" fillId="0" borderId="0" xfId="28" applyFont="1" applyFill="1" applyBorder="1" applyAlignment="1">
      <alignment shrinkToFit="1"/>
    </xf>
    <xf numFmtId="168" fontId="3" fillId="0" borderId="0" xfId="28" applyNumberFormat="1" applyFont="1" applyFill="1" applyAlignment="1">
      <alignment shrinkToFit="1"/>
    </xf>
    <xf numFmtId="168" fontId="17" fillId="0" borderId="0" xfId="28" applyNumberFormat="1" applyFont="1" applyFill="1" applyAlignment="1">
      <alignment shrinkToFit="1"/>
    </xf>
    <xf numFmtId="43" fontId="17" fillId="0" borderId="3" xfId="28" applyFont="1" applyFill="1" applyBorder="1" applyAlignment="1">
      <alignment horizontal="center" shrinkToFit="1"/>
    </xf>
    <xf numFmtId="164" fontId="5" fillId="0" borderId="0" xfId="1" applyNumberFormat="1" applyFont="1" applyFill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 wrapText="1" shrinkToFit="1"/>
    </xf>
    <xf numFmtId="164" fontId="5" fillId="0" borderId="2" xfId="1" quotePrefix="1" applyNumberFormat="1" applyFont="1" applyFill="1" applyBorder="1" applyAlignment="1">
      <alignment horizontal="center" vertical="center" shrinkToFit="1"/>
    </xf>
    <xf numFmtId="164" fontId="16" fillId="0" borderId="0" xfId="1" applyNumberFormat="1" applyFont="1" applyFill="1" applyAlignment="1">
      <alignment horizontal="center" shrinkToFit="1"/>
    </xf>
    <xf numFmtId="164" fontId="16" fillId="0" borderId="2" xfId="1" quotePrefix="1" applyNumberFormat="1" applyFont="1" applyFill="1" applyBorder="1" applyAlignment="1">
      <alignment horizontal="center" shrinkToFit="1"/>
    </xf>
    <xf numFmtId="164" fontId="3" fillId="0" borderId="0" xfId="1" quotePrefix="1" applyNumberFormat="1" applyFont="1" applyFill="1" applyBorder="1" applyAlignment="1">
      <alignment horizontal="center" vertical="center" shrinkToFit="1"/>
    </xf>
    <xf numFmtId="43" fontId="17" fillId="0" borderId="0" xfId="28" applyFont="1" applyFill="1" applyBorder="1" applyAlignment="1">
      <alignment horizontal="center" shrinkToFit="1"/>
    </xf>
    <xf numFmtId="0" fontId="5" fillId="0" borderId="0" xfId="36" applyFont="1" applyAlignment="1">
      <alignment vertical="center"/>
    </xf>
    <xf numFmtId="0" fontId="3" fillId="0" borderId="0" xfId="36" applyFont="1" applyAlignment="1">
      <alignment vertical="center"/>
    </xf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5" fillId="0" borderId="0" xfId="10" applyFont="1" applyAlignment="1">
      <alignment horizontal="center" shrinkToFit="1"/>
    </xf>
    <xf numFmtId="0" fontId="3" fillId="0" borderId="0" xfId="2" applyFont="1" applyAlignment="1">
      <alignment horizontal="left" shrinkToFit="1"/>
    </xf>
    <xf numFmtId="164" fontId="5" fillId="0" borderId="0" xfId="1" applyNumberFormat="1" applyFont="1" applyFill="1" applyBorder="1" applyAlignment="1">
      <alignment horizontal="center" vertical="center" shrinkToFit="1"/>
    </xf>
    <xf numFmtId="0" fontId="3" fillId="0" borderId="0" xfId="37" applyFont="1" applyAlignment="1">
      <alignment vertical="center"/>
    </xf>
    <xf numFmtId="0" fontId="11" fillId="0" borderId="0" xfId="37" applyFont="1" applyAlignment="1">
      <alignment vertical="center"/>
    </xf>
    <xf numFmtId="43" fontId="3" fillId="0" borderId="0" xfId="38" applyFont="1" applyFill="1" applyBorder="1" applyAlignment="1">
      <alignment shrinkToFit="1"/>
    </xf>
    <xf numFmtId="0" fontId="11" fillId="0" borderId="0" xfId="37" applyFont="1" applyAlignment="1">
      <alignment vertical="center" shrinkToFit="1"/>
    </xf>
    <xf numFmtId="0" fontId="5" fillId="0" borderId="0" xfId="39" applyFont="1"/>
    <xf numFmtId="43" fontId="5" fillId="0" borderId="0" xfId="38" applyFont="1" applyFill="1" applyBorder="1" applyAlignment="1">
      <alignment shrinkToFit="1"/>
    </xf>
    <xf numFmtId="0" fontId="3" fillId="0" borderId="0" xfId="39" applyFont="1"/>
    <xf numFmtId="49" fontId="17" fillId="0" borderId="0" xfId="2" applyNumberFormat="1" applyFont="1" applyAlignment="1">
      <alignment horizontal="center"/>
    </xf>
    <xf numFmtId="0" fontId="17" fillId="0" borderId="0" xfId="10" applyFont="1"/>
    <xf numFmtId="43" fontId="17" fillId="0" borderId="0" xfId="38" applyFont="1" applyFill="1" applyBorder="1" applyAlignment="1">
      <alignment shrinkToFit="1"/>
    </xf>
    <xf numFmtId="165" fontId="17" fillId="0" borderId="0" xfId="38" applyNumberFormat="1" applyFont="1" applyFill="1" applyBorder="1" applyAlignment="1">
      <alignment shrinkToFit="1"/>
    </xf>
    <xf numFmtId="43" fontId="17" fillId="0" borderId="0" xfId="38" applyFont="1" applyFill="1" applyBorder="1"/>
    <xf numFmtId="165" fontId="17" fillId="0" borderId="0" xfId="38" applyNumberFormat="1" applyFont="1" applyFill="1" applyBorder="1" applyAlignment="1">
      <alignment horizontal="center" shrinkToFit="1"/>
    </xf>
    <xf numFmtId="49" fontId="13" fillId="0" borderId="0" xfId="2" applyNumberFormat="1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left"/>
    </xf>
    <xf numFmtId="164" fontId="13" fillId="0" borderId="0" xfId="24" applyFont="1" applyFill="1"/>
    <xf numFmtId="164" fontId="13" fillId="0" borderId="0" xfId="24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left"/>
    </xf>
    <xf numFmtId="0" fontId="3" fillId="0" borderId="0" xfId="0" applyFont="1"/>
    <xf numFmtId="0" fontId="5" fillId="0" borderId="0" xfId="4" applyFont="1" applyAlignment="1">
      <alignment horizontal="center" shrinkToFit="1"/>
    </xf>
    <xf numFmtId="0" fontId="3" fillId="0" borderId="0" xfId="4" applyFont="1" applyAlignment="1">
      <alignment shrinkToFit="1"/>
    </xf>
    <xf numFmtId="43" fontId="3" fillId="0" borderId="0" xfId="32" applyFont="1" applyFill="1" applyAlignment="1">
      <alignment shrinkToFit="1"/>
    </xf>
    <xf numFmtId="43" fontId="5" fillId="0" borderId="0" xfId="32" applyFont="1" applyFill="1" applyAlignment="1">
      <alignment horizontal="center" shrinkToFit="1"/>
    </xf>
    <xf numFmtId="169" fontId="3" fillId="0" borderId="0" xfId="40" applyNumberFormat="1" applyFont="1" applyFill="1" applyBorder="1" applyAlignment="1">
      <alignment horizontal="right"/>
    </xf>
    <xf numFmtId="169" fontId="3" fillId="0" borderId="0" xfId="40" applyNumberFormat="1" applyFont="1" applyFill="1" applyBorder="1"/>
    <xf numFmtId="169" fontId="3" fillId="0" borderId="0" xfId="32" applyNumberFormat="1" applyFont="1" applyFill="1" applyBorder="1" applyAlignment="1">
      <alignment horizontal="right"/>
    </xf>
    <xf numFmtId="169" fontId="3" fillId="0" borderId="0" xfId="40" applyNumberFormat="1" applyFont="1" applyFill="1" applyBorder="1" applyAlignment="1">
      <alignment horizontal="center"/>
    </xf>
    <xf numFmtId="169" fontId="3" fillId="0" borderId="0" xfId="40" applyNumberFormat="1" applyFont="1" applyFill="1" applyBorder="1" applyAlignment="1"/>
    <xf numFmtId="169" fontId="3" fillId="0" borderId="0" xfId="41" applyNumberFormat="1" applyFont="1" applyFill="1" applyBorder="1" applyAlignment="1"/>
    <xf numFmtId="169" fontId="3" fillId="0" borderId="2" xfId="40" applyNumberFormat="1" applyFont="1" applyFill="1" applyBorder="1" applyAlignment="1">
      <alignment horizontal="right"/>
    </xf>
    <xf numFmtId="169" fontId="3" fillId="0" borderId="2" xfId="40" applyNumberFormat="1" applyFont="1" applyFill="1" applyBorder="1" applyAlignment="1">
      <alignment horizontal="center"/>
    </xf>
    <xf numFmtId="169" fontId="5" fillId="0" borderId="5" xfId="40" applyNumberFormat="1" applyFont="1" applyFill="1" applyBorder="1" applyAlignment="1"/>
    <xf numFmtId="169" fontId="5" fillId="0" borderId="0" xfId="40" applyNumberFormat="1" applyFont="1" applyFill="1" applyAlignment="1"/>
    <xf numFmtId="169" fontId="5" fillId="0" borderId="5" xfId="4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0" fontId="3" fillId="0" borderId="0" xfId="42" applyFont="1"/>
    <xf numFmtId="49" fontId="5" fillId="0" borderId="0" xfId="36" applyNumberFormat="1" applyFont="1" applyAlignment="1">
      <alignment horizontal="center"/>
    </xf>
    <xf numFmtId="0" fontId="5" fillId="0" borderId="0" xfId="43" applyFont="1"/>
    <xf numFmtId="0" fontId="5" fillId="0" borderId="0" xfId="42" applyFont="1"/>
    <xf numFmtId="0" fontId="3" fillId="0" borderId="0" xfId="23" applyFont="1" applyAlignment="1">
      <alignment horizontal="left"/>
    </xf>
    <xf numFmtId="0" fontId="5" fillId="0" borderId="0" xfId="42" applyFont="1" applyAlignment="1">
      <alignment horizontal="right"/>
    </xf>
    <xf numFmtId="0" fontId="5" fillId="0" borderId="2" xfId="42" applyFont="1" applyBorder="1" applyAlignment="1">
      <alignment horizontal="center"/>
    </xf>
    <xf numFmtId="0" fontId="5" fillId="0" borderId="4" xfId="42" applyFont="1" applyBorder="1" applyAlignment="1">
      <alignment horizontal="center" vertical="center" wrapText="1"/>
    </xf>
    <xf numFmtId="0" fontId="5" fillId="0" borderId="1" xfId="42" applyFont="1" applyBorder="1"/>
    <xf numFmtId="0" fontId="5" fillId="0" borderId="1" xfId="42" applyFont="1" applyBorder="1" applyAlignment="1">
      <alignment horizontal="center"/>
    </xf>
    <xf numFmtId="0" fontId="5" fillId="0" borderId="2" xfId="42" applyFont="1" applyBorder="1" applyAlignment="1">
      <alignment horizontal="center" vertical="center" wrapText="1"/>
    </xf>
    <xf numFmtId="0" fontId="5" fillId="0" borderId="0" xfId="42" applyFont="1" applyAlignment="1">
      <alignment horizontal="center"/>
    </xf>
    <xf numFmtId="0" fontId="5" fillId="0" borderId="0" xfId="42" applyFont="1" applyAlignment="1">
      <alignment horizontal="center"/>
    </xf>
    <xf numFmtId="49" fontId="5" fillId="0" borderId="2" xfId="42" quotePrefix="1" applyNumberFormat="1" applyFont="1" applyBorder="1" applyAlignment="1">
      <alignment horizontal="center"/>
    </xf>
    <xf numFmtId="49" fontId="3" fillId="0" borderId="0" xfId="42" applyNumberFormat="1" applyFont="1"/>
    <xf numFmtId="49" fontId="5" fillId="0" borderId="0" xfId="42" quotePrefix="1" applyNumberFormat="1" applyFont="1" applyAlignment="1">
      <alignment horizontal="center"/>
    </xf>
    <xf numFmtId="165" fontId="3" fillId="0" borderId="0" xfId="42" applyNumberFormat="1" applyFont="1"/>
    <xf numFmtId="43" fontId="3" fillId="0" borderId="0" xfId="1" applyFont="1" applyFill="1" applyAlignment="1">
      <alignment shrinkToFit="1"/>
    </xf>
    <xf numFmtId="43" fontId="3" fillId="0" borderId="2" xfId="1" applyFont="1" applyFill="1" applyBorder="1" applyAlignment="1">
      <alignment shrinkToFit="1"/>
    </xf>
    <xf numFmtId="49" fontId="5" fillId="0" borderId="0" xfId="42" applyNumberFormat="1" applyFont="1"/>
    <xf numFmtId="165" fontId="5" fillId="0" borderId="0" xfId="42" applyNumberFormat="1" applyFont="1"/>
    <xf numFmtId="43" fontId="5" fillId="0" borderId="3" xfId="1" applyFont="1" applyFill="1" applyBorder="1" applyAlignment="1">
      <alignment shrinkToFit="1"/>
    </xf>
    <xf numFmtId="43" fontId="5" fillId="0" borderId="0" xfId="1" applyFont="1" applyFill="1" applyAlignment="1">
      <alignment shrinkToFit="1"/>
    </xf>
    <xf numFmtId="165" fontId="3" fillId="0" borderId="0" xfId="42" applyNumberFormat="1" applyFont="1" applyAlignment="1">
      <alignment shrinkToFit="1"/>
    </xf>
    <xf numFmtId="0" fontId="3" fillId="0" borderId="0" xfId="42" applyFont="1" applyAlignment="1">
      <alignment horizontal="left"/>
    </xf>
    <xf numFmtId="0" fontId="3" fillId="0" borderId="0" xfId="42" applyFont="1" applyAlignment="1">
      <alignment shrinkToFit="1"/>
    </xf>
    <xf numFmtId="165" fontId="5" fillId="0" borderId="0" xfId="42" applyNumberFormat="1" applyFont="1" applyAlignment="1">
      <alignment shrinkToFit="1"/>
    </xf>
    <xf numFmtId="0" fontId="5" fillId="0" borderId="0" xfId="42" applyFont="1" applyAlignment="1">
      <alignment horizontal="left"/>
    </xf>
    <xf numFmtId="49" fontId="3" fillId="0" borderId="0" xfId="2" applyNumberFormat="1" applyFont="1"/>
    <xf numFmtId="0" fontId="5" fillId="0" borderId="0" xfId="42" quotePrefix="1" applyFont="1"/>
    <xf numFmtId="164" fontId="3" fillId="0" borderId="0" xfId="42" applyNumberFormat="1" applyFont="1" applyAlignment="1">
      <alignment shrinkToFit="1"/>
    </xf>
    <xf numFmtId="0" fontId="5" fillId="0" borderId="1" xfId="42" applyFont="1" applyBorder="1" applyAlignment="1">
      <alignment horizontal="center" vertical="center" wrapText="1"/>
    </xf>
    <xf numFmtId="165" fontId="16" fillId="0" borderId="2" xfId="42" applyNumberFormat="1" applyFont="1" applyBorder="1" applyAlignment="1">
      <alignment horizontal="center" shrinkToFit="1"/>
    </xf>
    <xf numFmtId="165" fontId="16" fillId="0" borderId="0" xfId="42" applyNumberFormat="1" applyFont="1" applyAlignment="1">
      <alignment horizontal="center" shrinkToFit="1"/>
    </xf>
    <xf numFmtId="168" fontId="3" fillId="0" borderId="0" xfId="44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168" fontId="5" fillId="0" borderId="0" xfId="44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/>
    <xf numFmtId="43" fontId="5" fillId="0" borderId="0" xfId="1" applyFont="1" applyFill="1" applyBorder="1"/>
    <xf numFmtId="43" fontId="5" fillId="0" borderId="0" xfId="1" applyFont="1" applyFill="1" applyBorder="1" applyAlignment="1">
      <alignment shrinkToFit="1"/>
    </xf>
    <xf numFmtId="0" fontId="3" fillId="0" borderId="0" xfId="35" applyFont="1"/>
    <xf numFmtId="43" fontId="3" fillId="0" borderId="0" xfId="45" applyFont="1" applyFill="1" applyAlignment="1"/>
    <xf numFmtId="43" fontId="3" fillId="0" borderId="0" xfId="45" applyFont="1" applyFill="1" applyBorder="1" applyAlignment="1"/>
    <xf numFmtId="168" fontId="3" fillId="0" borderId="0" xfId="45" applyNumberFormat="1" applyFont="1" applyFill="1" applyAlignment="1">
      <alignment horizontal="center"/>
    </xf>
    <xf numFmtId="43" fontId="3" fillId="0" borderId="0" xfId="45" applyFont="1" applyFill="1" applyBorder="1" applyAlignment="1">
      <alignment horizontal="center"/>
    </xf>
    <xf numFmtId="168" fontId="3" fillId="0" borderId="0" xfId="45" applyNumberFormat="1" applyFont="1" applyFill="1" applyBorder="1"/>
    <xf numFmtId="168" fontId="3" fillId="0" borderId="0" xfId="45" applyNumberFormat="1" applyFont="1" applyFill="1"/>
    <xf numFmtId="49" fontId="5" fillId="0" borderId="0" xfId="4" applyNumberFormat="1" applyFont="1" applyAlignment="1">
      <alignment horizontal="center"/>
    </xf>
    <xf numFmtId="49" fontId="5" fillId="0" borderId="0" xfId="4" applyNumberFormat="1" applyFont="1"/>
    <xf numFmtId="49" fontId="5" fillId="0" borderId="0" xfId="4" applyNumberFormat="1" applyFont="1" applyAlignment="1">
      <alignment horizontal="left"/>
    </xf>
    <xf numFmtId="0" fontId="5" fillId="0" borderId="0" xfId="4" applyFont="1" applyAlignment="1">
      <alignment horizontal="right" vertical="center"/>
    </xf>
    <xf numFmtId="0" fontId="5" fillId="0" borderId="0" xfId="46" applyFont="1" applyAlignment="1">
      <alignment horizontal="center" vertical="top" wrapText="1" shrinkToFit="1"/>
    </xf>
    <xf numFmtId="0" fontId="5" fillId="0" borderId="0" xfId="46" applyFont="1" applyAlignment="1">
      <alignment horizontal="center" vertical="top"/>
    </xf>
    <xf numFmtId="0" fontId="5" fillId="0" borderId="0" xfId="46" applyFont="1" applyAlignment="1">
      <alignment horizontal="center" vertical="top" shrinkToFit="1"/>
    </xf>
    <xf numFmtId="0" fontId="3" fillId="0" borderId="0" xfId="4" applyFont="1" applyAlignment="1">
      <alignment horizontal="center"/>
    </xf>
    <xf numFmtId="43" fontId="3" fillId="0" borderId="0" xfId="47" applyFont="1" applyFill="1" applyBorder="1" applyAlignment="1"/>
    <xf numFmtId="49" fontId="5" fillId="0" borderId="0" xfId="17" applyNumberFormat="1" applyFont="1" applyAlignment="1">
      <alignment horizontal="center"/>
    </xf>
    <xf numFmtId="0" fontId="5" fillId="0" borderId="0" xfId="17" applyFont="1"/>
    <xf numFmtId="0" fontId="3" fillId="0" borderId="0" xfId="17" quotePrefix="1" applyFont="1"/>
    <xf numFmtId="0" fontId="5" fillId="0" borderId="0" xfId="36" applyFont="1"/>
    <xf numFmtId="0" fontId="5" fillId="0" borderId="0" xfId="48" applyFont="1" applyAlignment="1">
      <alignment horizontal="left"/>
    </xf>
    <xf numFmtId="0" fontId="15" fillId="0" borderId="0" xfId="49" applyFont="1"/>
    <xf numFmtId="0" fontId="1" fillId="0" borderId="0" xfId="49"/>
    <xf numFmtId="0" fontId="3" fillId="0" borderId="0" xfId="48" applyFont="1" applyAlignment="1">
      <alignment horizontal="left"/>
    </xf>
    <xf numFmtId="0" fontId="31" fillId="0" borderId="0" xfId="49" applyFont="1" applyAlignment="1">
      <alignment horizontal="justify" vertical="center"/>
    </xf>
    <xf numFmtId="0" fontId="5" fillId="0" borderId="0" xfId="4" applyFont="1" applyAlignment="1">
      <alignment horizontal="right"/>
    </xf>
    <xf numFmtId="0" fontId="3" fillId="0" borderId="0" xfId="49" applyFont="1"/>
    <xf numFmtId="43" fontId="3" fillId="0" borderId="0" xfId="28" applyFont="1" applyFill="1" applyBorder="1" applyAlignment="1">
      <alignment horizontal="center"/>
    </xf>
    <xf numFmtId="43" fontId="3" fillId="0" borderId="0" xfId="28" applyFont="1" applyFill="1" applyBorder="1"/>
    <xf numFmtId="43" fontId="5" fillId="0" borderId="2" xfId="28" applyFont="1" applyFill="1" applyBorder="1" applyAlignment="1">
      <alignment horizontal="center"/>
    </xf>
    <xf numFmtId="0" fontId="3" fillId="0" borderId="0" xfId="36" applyFont="1"/>
    <xf numFmtId="43" fontId="3" fillId="0" borderId="0" xfId="28" applyFont="1" applyFill="1" applyBorder="1" applyAlignment="1"/>
    <xf numFmtId="43" fontId="5" fillId="0" borderId="4" xfId="28" applyFont="1" applyFill="1" applyBorder="1" applyAlignment="1">
      <alignment horizontal="center"/>
    </xf>
    <xf numFmtId="0" fontId="8" fillId="0" borderId="4" xfId="49" applyFont="1" applyBorder="1" applyAlignment="1">
      <alignment horizontal="center"/>
    </xf>
    <xf numFmtId="43" fontId="5" fillId="0" borderId="4" xfId="28" applyFont="1" applyFill="1" applyBorder="1" applyAlignment="1">
      <alignment horizontal="center" shrinkToFit="1"/>
    </xf>
    <xf numFmtId="0" fontId="5" fillId="0" borderId="0" xfId="4" applyFont="1" applyAlignment="1">
      <alignment shrinkToFit="1"/>
    </xf>
    <xf numFmtId="43" fontId="5" fillId="0" borderId="2" xfId="28" applyFont="1" applyFill="1" applyBorder="1" applyAlignment="1">
      <alignment horizontal="center" shrinkToFit="1"/>
    </xf>
    <xf numFmtId="0" fontId="3" fillId="0" borderId="0" xfId="36" quotePrefix="1" applyFont="1" applyAlignment="1">
      <alignment horizontal="center"/>
    </xf>
    <xf numFmtId="164" fontId="3" fillId="0" borderId="0" xfId="28" applyNumberFormat="1" applyFont="1" applyFill="1" applyBorder="1" applyAlignment="1">
      <alignment shrinkToFit="1"/>
    </xf>
    <xf numFmtId="0" fontId="5" fillId="0" borderId="0" xfId="46" applyFont="1" applyAlignment="1">
      <alignment shrinkToFit="1"/>
    </xf>
    <xf numFmtId="167" fontId="5" fillId="0" borderId="0" xfId="46" applyNumberFormat="1" applyFont="1" applyAlignment="1">
      <alignment horizontal="center" shrinkToFit="1"/>
    </xf>
    <xf numFmtId="167" fontId="5" fillId="0" borderId="1" xfId="46" applyNumberFormat="1" applyFont="1" applyBorder="1" applyAlignment="1">
      <alignment horizontal="center" shrinkToFit="1"/>
    </xf>
    <xf numFmtId="0" fontId="5" fillId="0" borderId="2" xfId="4" applyFont="1" applyBorder="1" applyAlignment="1">
      <alignment horizontal="center"/>
    </xf>
    <xf numFmtId="167" fontId="16" fillId="0" borderId="2" xfId="46" applyNumberFormat="1" applyFont="1" applyBorder="1" applyAlignment="1">
      <alignment horizontal="center" shrinkToFit="1"/>
    </xf>
    <xf numFmtId="167" fontId="16" fillId="0" borderId="2" xfId="46" applyNumberFormat="1" applyFont="1" applyBorder="1" applyAlignment="1">
      <alignment shrinkToFit="1"/>
    </xf>
    <xf numFmtId="43" fontId="5" fillId="0" borderId="0" xfId="28" applyFont="1" applyFill="1" applyBorder="1"/>
    <xf numFmtId="167" fontId="5" fillId="0" borderId="0" xfId="46" applyNumberFormat="1" applyFont="1" applyAlignment="1">
      <alignment shrinkToFit="1"/>
    </xf>
    <xf numFmtId="0" fontId="15" fillId="0" borderId="0" xfId="49" applyFont="1" applyAlignment="1">
      <alignment horizontal="center"/>
    </xf>
    <xf numFmtId="43" fontId="3" fillId="0" borderId="0" xfId="1" applyFont="1" applyFill="1" applyBorder="1" applyAlignment="1">
      <alignment horizontal="center" shrinkToFit="1"/>
    </xf>
    <xf numFmtId="0" fontId="3" fillId="0" borderId="0" xfId="1" applyNumberFormat="1" applyFont="1" applyFill="1" applyBorder="1" applyAlignment="1">
      <alignment horizontal="center"/>
    </xf>
    <xf numFmtId="49" fontId="3" fillId="0" borderId="0" xfId="23" applyNumberFormat="1" applyFont="1" applyAlignment="1">
      <alignment horizontal="left"/>
    </xf>
    <xf numFmtId="164" fontId="5" fillId="0" borderId="0" xfId="50" applyFont="1" applyFill="1" applyBorder="1" applyAlignment="1"/>
    <xf numFmtId="43" fontId="5" fillId="0" borderId="0" xfId="47" applyFont="1" applyFill="1" applyBorder="1" applyAlignment="1">
      <alignment horizontal="center"/>
    </xf>
    <xf numFmtId="170" fontId="5" fillId="0" borderId="0" xfId="4" applyNumberFormat="1" applyFont="1" applyAlignment="1">
      <alignment horizontal="center"/>
    </xf>
    <xf numFmtId="0" fontId="3" fillId="0" borderId="0" xfId="47" applyNumberFormat="1" applyFont="1" applyFill="1" applyBorder="1" applyAlignment="1"/>
    <xf numFmtId="0" fontId="5" fillId="0" borderId="0" xfId="4" quotePrefix="1" applyFont="1" applyAlignment="1">
      <alignment horizontal="center"/>
    </xf>
    <xf numFmtId="0" fontId="5" fillId="0" borderId="0" xfId="4" applyFont="1" applyAlignment="1">
      <alignment horizontal="left"/>
    </xf>
    <xf numFmtId="43" fontId="3" fillId="0" borderId="0" xfId="47" applyFont="1" applyFill="1" applyAlignment="1"/>
    <xf numFmtId="170" fontId="3" fillId="0" borderId="0" xfId="4" applyNumberFormat="1" applyFont="1"/>
    <xf numFmtId="43" fontId="3" fillId="0" borderId="0" xfId="47" applyFont="1" applyFill="1" applyAlignment="1">
      <alignment horizontal="right"/>
    </xf>
    <xf numFmtId="0" fontId="11" fillId="0" borderId="0" xfId="4" applyFont="1"/>
    <xf numFmtId="170" fontId="3" fillId="0" borderId="0" xfId="50" applyNumberFormat="1" applyFont="1" applyFill="1" applyAlignment="1"/>
    <xf numFmtId="171" fontId="3" fillId="0" borderId="0" xfId="47" applyNumberFormat="1" applyFont="1" applyFill="1" applyAlignment="1">
      <alignment horizontal="right"/>
    </xf>
    <xf numFmtId="0" fontId="3" fillId="0" borderId="0" xfId="2" applyFont="1" applyAlignment="1">
      <alignment vertical="top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51" applyFont="1"/>
    <xf numFmtId="0" fontId="3" fillId="0" borderId="0" xfId="52" applyFont="1" applyAlignment="1">
      <alignment horizontal="left"/>
    </xf>
    <xf numFmtId="168" fontId="3" fillId="0" borderId="0" xfId="34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43" fontId="3" fillId="0" borderId="0" xfId="1" applyFont="1" applyFill="1" applyAlignment="1">
      <alignment horizontal="left" vertical="top" shrinkToFit="1"/>
    </xf>
    <xf numFmtId="43" fontId="3" fillId="0" borderId="0" xfId="53" applyFont="1" applyFill="1" applyAlignment="1"/>
    <xf numFmtId="168" fontId="3" fillId="0" borderId="0" xfId="53" applyNumberFormat="1" applyFont="1" applyFill="1" applyAlignment="1">
      <alignment horizontal="left" vertical="top" shrinkToFit="1"/>
    </xf>
    <xf numFmtId="0" fontId="3" fillId="0" borderId="0" xfId="52" applyFont="1" applyAlignment="1">
      <alignment horizontal="left" indent="1"/>
    </xf>
    <xf numFmtId="43" fontId="3" fillId="0" borderId="0" xfId="53" applyFont="1" applyFill="1" applyAlignment="1">
      <alignment horizontal="left" vertical="top" shrinkToFit="1"/>
    </xf>
    <xf numFmtId="43" fontId="3" fillId="0" borderId="0" xfId="28" applyFont="1" applyFill="1"/>
    <xf numFmtId="0" fontId="5" fillId="0" borderId="0" xfId="54" quotePrefix="1" applyFont="1" applyAlignment="1">
      <alignment horizontal="center" vertical="center"/>
    </xf>
    <xf numFmtId="0" fontId="5" fillId="0" borderId="0" xfId="54" applyFont="1" applyAlignment="1">
      <alignment vertical="center"/>
    </xf>
    <xf numFmtId="0" fontId="3" fillId="0" borderId="0" xfId="54" applyFont="1" applyAlignment="1">
      <alignment vertical="center"/>
    </xf>
    <xf numFmtId="0" fontId="33" fillId="0" borderId="0" xfId="55" applyFont="1"/>
    <xf numFmtId="0" fontId="3" fillId="0" borderId="0" xfId="21" applyFont="1" applyAlignment="1">
      <alignment horizontal="right" shrinkToFit="1"/>
    </xf>
    <xf numFmtId="0" fontId="34" fillId="0" borderId="0" xfId="55" applyFont="1" applyAlignment="1">
      <alignment horizontal="left"/>
    </xf>
    <xf numFmtId="0" fontId="33" fillId="0" borderId="0" xfId="55" applyFont="1" applyAlignment="1">
      <alignment horizontal="left"/>
    </xf>
    <xf numFmtId="0" fontId="34" fillId="0" borderId="0" xfId="55" quotePrefix="1" applyFont="1" applyAlignment="1">
      <alignment horizontal="left"/>
    </xf>
    <xf numFmtId="49" fontId="3" fillId="0" borderId="0" xfId="49" applyNumberFormat="1" applyFont="1" applyAlignment="1">
      <alignment horizontal="center"/>
    </xf>
    <xf numFmtId="49" fontId="3" fillId="0" borderId="0" xfId="49" applyNumberFormat="1" applyFont="1"/>
    <xf numFmtId="0" fontId="5" fillId="0" borderId="0" xfId="7" applyFont="1" applyAlignment="1">
      <alignment horizontal="right"/>
    </xf>
    <xf numFmtId="164" fontId="5" fillId="0" borderId="0" xfId="7" applyNumberFormat="1" applyFont="1" applyAlignment="1">
      <alignment horizontal="right"/>
    </xf>
    <xf numFmtId="0" fontId="5" fillId="0" borderId="2" xfId="8" applyFont="1" applyBorder="1" applyAlignment="1">
      <alignment horizontal="center"/>
    </xf>
    <xf numFmtId="0" fontId="5" fillId="0" borderId="0" xfId="8" applyFont="1" applyAlignment="1">
      <alignment horizontal="center" shrinkToFit="1"/>
    </xf>
    <xf numFmtId="49" fontId="5" fillId="0" borderId="0" xfId="49" applyNumberFormat="1" applyFont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34" fillId="0" borderId="0" xfId="55" applyFont="1"/>
    <xf numFmtId="0" fontId="5" fillId="0" borderId="2" xfId="8" applyFont="1" applyBorder="1" applyAlignment="1">
      <alignment horizontal="center" shrinkToFit="1"/>
    </xf>
    <xf numFmtId="49" fontId="5" fillId="0" borderId="2" xfId="49" applyNumberFormat="1" applyFont="1" applyBorder="1" applyAlignment="1">
      <alignment horizontal="center" shrinkToFit="1"/>
    </xf>
    <xf numFmtId="0" fontId="5" fillId="0" borderId="2" xfId="7" applyFont="1" applyBorder="1" applyAlignment="1">
      <alignment horizontal="center" shrinkToFit="1"/>
    </xf>
    <xf numFmtId="164" fontId="3" fillId="0" borderId="0" xfId="30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5" fillId="0" borderId="3" xfId="1" applyFont="1" applyFill="1" applyBorder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56" applyFont="1"/>
    <xf numFmtId="49" fontId="5" fillId="0" borderId="0" xfId="57" applyNumberFormat="1" applyFont="1"/>
    <xf numFmtId="172" fontId="34" fillId="0" borderId="0" xfId="58" applyNumberFormat="1" applyFont="1" applyFill="1" applyBorder="1" applyAlignment="1">
      <alignment shrinkToFit="1"/>
    </xf>
    <xf numFmtId="49" fontId="5" fillId="0" borderId="0" xfId="59" applyNumberFormat="1" applyFont="1"/>
    <xf numFmtId="168" fontId="34" fillId="0" borderId="0" xfId="58" applyNumberFormat="1" applyFont="1" applyFill="1" applyBorder="1" applyAlignment="1">
      <alignment shrinkToFit="1"/>
    </xf>
    <xf numFmtId="168" fontId="33" fillId="0" borderId="0" xfId="58" applyNumberFormat="1" applyFont="1" applyFill="1" applyBorder="1" applyAlignment="1">
      <alignment shrinkToFit="1"/>
    </xf>
    <xf numFmtId="49" fontId="5" fillId="0" borderId="0" xfId="4" quotePrefix="1" applyNumberFormat="1" applyFont="1" applyAlignment="1">
      <alignment horizontal="center"/>
    </xf>
    <xf numFmtId="0" fontId="3" fillId="0" borderId="0" xfId="60" applyFont="1"/>
    <xf numFmtId="49" fontId="3" fillId="0" borderId="0" xfId="57" applyNumberFormat="1" applyFont="1"/>
    <xf numFmtId="172" fontId="34" fillId="0" borderId="0" xfId="58" applyNumberFormat="1" applyFont="1" applyFill="1" applyBorder="1" applyAlignment="1">
      <alignment horizontal="right" shrinkToFit="1"/>
    </xf>
    <xf numFmtId="172" fontId="33" fillId="0" borderId="0" xfId="58" applyNumberFormat="1" applyFont="1" applyFill="1" applyBorder="1" applyAlignment="1">
      <alignment shrinkToFit="1"/>
    </xf>
    <xf numFmtId="172" fontId="33" fillId="0" borderId="0" xfId="58" applyNumberFormat="1" applyFont="1" applyFill="1" applyBorder="1" applyAlignment="1">
      <alignment horizontal="right" shrinkToFit="1"/>
    </xf>
    <xf numFmtId="168" fontId="33" fillId="0" borderId="0" xfId="58" applyNumberFormat="1" applyFont="1" applyFill="1" applyBorder="1" applyAlignment="1">
      <alignment horizontal="right" shrinkToFit="1"/>
    </xf>
    <xf numFmtId="43" fontId="33" fillId="0" borderId="0" xfId="32" applyFont="1" applyFill="1" applyBorder="1"/>
    <xf numFmtId="173" fontId="33" fillId="0" borderId="0" xfId="58" applyNumberFormat="1" applyFont="1" applyFill="1" applyBorder="1" applyAlignment="1">
      <alignment horizontal="right" shrinkToFit="1"/>
    </xf>
  </cellXfs>
  <cellStyles count="61">
    <cellStyle name="Comma" xfId="1" builtinId="3"/>
    <cellStyle name="Comma 10 10 2" xfId="34" xr:uid="{043A2FFC-B90B-4ED7-8724-710C356BBB87}"/>
    <cellStyle name="Comma 10 17 2" xfId="32" xr:uid="{F6B78A16-903B-446A-A29C-5F1E54B6A325}"/>
    <cellStyle name="Comma 10 2" xfId="28" xr:uid="{8324EA0C-B371-4465-AC8C-93763EEA13B6}"/>
    <cellStyle name="Comma 10 2 2 2" xfId="30" xr:uid="{1BB1852C-B58B-410B-A1AA-D8C5B458C06F}"/>
    <cellStyle name="Comma 10 7 2 3" xfId="47" xr:uid="{CFC4D6FA-D4B9-46FF-A179-EEE482009CFA}"/>
    <cellStyle name="Comma 11 2" xfId="26" xr:uid="{A39A45C4-F277-4D8F-8756-07987999FF1E}"/>
    <cellStyle name="Comma 16 3 3" xfId="41" xr:uid="{1412B2D9-3143-46FF-AD98-0A5CEC67CE4C}"/>
    <cellStyle name="Comma 2 11 2" xfId="40" xr:uid="{985D823A-4305-4AE4-AE23-34C82AEB7701}"/>
    <cellStyle name="Comma 2 2 10 2" xfId="53" xr:uid="{D698F886-39F0-4CC7-8C37-6B2909DC2194}"/>
    <cellStyle name="Comma 2 3" xfId="38" xr:uid="{2B5A415D-2DED-4DEF-8C45-ECD99A4E0357}"/>
    <cellStyle name="Comma 2 3 14 2" xfId="44" xr:uid="{15FA5B64-B34B-479D-9044-ECE9A7CD25F4}"/>
    <cellStyle name="Comma 40" xfId="58" xr:uid="{90216590-C3CA-4CF9-AB8F-7CC637B66074}"/>
    <cellStyle name="Comma 9 2 2 2 2 2" xfId="45" xr:uid="{7F1F0651-39AF-4262-9A00-5930617313BE}"/>
    <cellStyle name="Comma_FS  ASIAN 30.09.51 2" xfId="50" xr:uid="{D17857CE-6CB0-444F-BD40-738504EEE185}"/>
    <cellStyle name="Comma_งบ FAT 30 มิ.ย. 50 2" xfId="24" xr:uid="{37730DA2-09C0-4D72-B3DB-719A423201EA}"/>
    <cellStyle name="Normal" xfId="0" builtinId="0"/>
    <cellStyle name="Normal 10 2 14" xfId="39" xr:uid="{103A0E70-4A38-4CA5-8E9F-3762E765F5F4}"/>
    <cellStyle name="Normal 10 3 2 2" xfId="17" xr:uid="{3242B796-1E24-46EB-822C-3510BEE1583F}"/>
    <cellStyle name="Normal 10 4 2" xfId="21" xr:uid="{7DE69B9D-E9F2-4CE8-86B4-8B660CD613B4}"/>
    <cellStyle name="Normal 11 12" xfId="52" xr:uid="{FF1609B0-597C-4910-A412-D2D2499DC71E}"/>
    <cellStyle name="Normal 12 2 2 2" xfId="33" xr:uid="{4A84AB59-2262-4291-BB87-114D02CDE92C}"/>
    <cellStyle name="Normal 12 2 2 3" xfId="11" xr:uid="{F3AEF501-92EE-42A9-9410-69A77916070B}"/>
    <cellStyle name="Normal 12 2 3" xfId="60" xr:uid="{116177B0-7F3D-4B8D-B835-F9635B393752}"/>
    <cellStyle name="Normal 13" xfId="15" xr:uid="{F168C046-10A1-47F7-B033-04148DB341F9}"/>
    <cellStyle name="Normal 13 2" xfId="54" xr:uid="{02509BD8-2C45-4601-B558-74B72C9473E7}"/>
    <cellStyle name="Normal 16 2 3" xfId="48" xr:uid="{5FA8F173-91C4-4162-8278-2C585051D7B9}"/>
    <cellStyle name="Normal 2" xfId="3" xr:uid="{8158197A-67C5-4561-A906-540DBD40C63D}"/>
    <cellStyle name="Normal 2 2" xfId="20" xr:uid="{F36C5C01-BC90-4BE1-80DB-F1B37356CC71}"/>
    <cellStyle name="Normal 2 2 11" xfId="22" xr:uid="{2D88DFA7-F093-40A1-A31F-34704213E929}"/>
    <cellStyle name="Normal 3 15" xfId="43" xr:uid="{25C1FA85-CF52-475C-B28E-BB45EE4FB63D}"/>
    <cellStyle name="Normal 3 3 4" xfId="57" xr:uid="{BDBF4AFC-7FB8-4379-9675-61614573B551}"/>
    <cellStyle name="Normal 4 2 2 2" xfId="59" xr:uid="{CA1BC09F-6D0B-4C87-B25C-985A3067855D}"/>
    <cellStyle name="Normal 5 2 2" xfId="16" xr:uid="{6CA405DA-90CD-4DEA-A72D-3AF9F15E45AC}"/>
    <cellStyle name="Normal 5 25 2 2 2 2 2" xfId="49" xr:uid="{7A52CEE2-F407-4615-8C99-1840D8448D5D}"/>
    <cellStyle name="Normal 5 25 2 2 2 3" xfId="51" xr:uid="{84550710-1FCF-48C3-B142-45D5E38B9E76}"/>
    <cellStyle name="Normal 5 25 2 2 3" xfId="13" xr:uid="{CE8A29BF-6988-4BA7-B735-19156476D2EF}"/>
    <cellStyle name="Normal 8 2 2 2" xfId="23" xr:uid="{E00F12AA-76FA-4B55-AD5C-AF720C3F8B90}"/>
    <cellStyle name="Normal 8 7 10" xfId="35" xr:uid="{FBA0545F-0F44-4843-B7F9-7BA2AB797476}"/>
    <cellStyle name="Normal 8 9" xfId="46" xr:uid="{06BA8B58-EAE5-44B7-B831-A1CED432993A}"/>
    <cellStyle name="Normal_1 รายละเอียดและ วิธีทำงบรวม su  n" xfId="29" xr:uid="{2B135B6E-B8A6-40DA-9078-52FA8CAB7D57}"/>
    <cellStyle name="Normal_a012-4(48)-27.5.49 2" xfId="25" xr:uid="{1E3D9B21-A13C-4005-9A23-BAAC0DD1D836}"/>
    <cellStyle name="Normal_afet001 - 30 มิ.ย. 49 2" xfId="37" xr:uid="{57929CA1-BD33-42F7-A21F-1B2EAA694F38}"/>
    <cellStyle name="Normal_afet001 - 30 มิ.ย. 49 4" xfId="6" xr:uid="{523EDEC6-A117-4737-8387-91240235A4CB}"/>
    <cellStyle name="Normal_afet003 - 30 มิ.ย. 49" xfId="2" xr:uid="{EC14F7C2-BEAA-42D8-9434-EED5829B2CCF}"/>
    <cellStyle name="Normal_afet003 - 30 มิ.ย. 49 2" xfId="7" xr:uid="{68C5EAA7-8001-40DE-80BA-5E52C620B589}"/>
    <cellStyle name="Normal_Note 1" xfId="27" xr:uid="{7B65C8DC-3F6D-4F02-9B80-922A46A9FCEF}"/>
    <cellStyle name="Normal_Note ข้อมูลทางการเงินจำแนกฯ" xfId="42" xr:uid="{2FC3D87E-B3D2-4B94-B725-73212CD75D08}"/>
    <cellStyle name="Normal_งบ AFC 30 ก.ย. 51" xfId="36" xr:uid="{D227F152-70B6-4934-853F-6A4ED37464D4}"/>
    <cellStyle name="Normal_งบ BRP 30 มิ.ย. 51" xfId="10" xr:uid="{0510213E-7AE2-4B47-9629-33D2F7B3132E}"/>
    <cellStyle name="Normal_งบ BRP 30 มิ.ย. 51 2" xfId="8" xr:uid="{EAEC6F35-E7CE-48AF-878F-15E2E535638C}"/>
    <cellStyle name="Normal_งบ BRP 30 มิ.ย. 51 2 2" xfId="56" xr:uid="{BC8B4A98-3E4E-4BF0-8279-9C9937D1D1BC}"/>
    <cellStyle name="Normal_งบ BRP 30 มิ.ย. 51 2 3" xfId="14" xr:uid="{36838EDA-08DE-4A86-A99D-D039343AE66B}"/>
    <cellStyle name="Normal_งบ BRP 30 มิ.ย. 51 3" xfId="12" xr:uid="{6760B8CB-20F5-4E72-9113-4658CA4D83C1}"/>
    <cellStyle name="Normal_งบ MCS 31 ธ.ค. 49" xfId="18" xr:uid="{2A86BEB7-4DCC-41F4-9135-80E4980DC623}"/>
    <cellStyle name="Normal_งบ MCS 31 ธ.ค. 49 2" xfId="19" xr:uid="{84BADEF8-C938-44F3-80F1-E1085D22F27F}"/>
    <cellStyle name="Normal_งบ เอเชี่ยน 31 มี.ค. 51" xfId="4" xr:uid="{9DAFAC54-81F9-4C69-90E0-0251603A8EFE}"/>
    <cellStyle name="Normal_งบ-MCS (31 มี.ค. 49)" xfId="9" xr:uid="{584637C8-3D63-4D7B-9C0F-66BF74B07CDD}"/>
    <cellStyle name="Normal_งบ-MCS (31 มี.ค. 49) 3" xfId="5" xr:uid="{0EF62D5E-BC1D-4984-A24A-AF5FDDA72F86}"/>
    <cellStyle name="Normal_งบ-MCS (31 มี.ค. 49)_งบ MILL 30 ก.ย. 52" xfId="31" xr:uid="{C9A8819B-F405-46C6-B5DD-711183E52DDA}"/>
    <cellStyle name="ปกติ 2 3 2" xfId="55" xr:uid="{D1EFE518-BA2B-44D0-8C9D-B3C425D4C6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238195AC-24F0-43D4-9F35-FD4C941E277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316BA3AA-99E9-4D0A-A8D6-539E6F7AA68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78D26376-CD5D-4382-B760-E1E02C654BA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CC2602E9-0C8F-46D0-A463-5C33FDADA658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E3C614C5-DACA-45CC-8AFA-B00417E1C76D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B0AE5E11-D099-41EB-9EAB-D5912D64B57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5F303287-BFA5-4E01-84A6-CA909C1355EE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8BB67F42-F204-4DAE-8660-5FBA73EB6CAF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652417F8-EB73-453A-923F-C76C8C89EF99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AA987AE8-5EDD-4F5A-9320-C540BB2F9C44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D5FE38E2-2B0E-4356-9737-0C9B35D5D92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9C4B03A-BDC0-4152-AE11-3035AB489817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5171949A-280A-447F-A57B-B1D3A0460C7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9E7D43E7-CB6E-4C8D-BC20-B4EA2AE5A53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EDC4E370-C6D7-4727-985E-1E92CEDD5D61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B3744BA1-FBF1-4E5E-8C5C-EA4ACA7B0908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B61F9CA1-B795-48D7-B709-AD8657C44EAB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DF72125F-DA7D-43F5-888F-16B55461F36F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13F330BF-E009-4DCC-9901-6A8557CD46F6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551E04E1-6762-413A-B11C-E6898FBAB3F9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9749C491-F773-4481-8AE9-98271C413B74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3A1D58AE-FDAA-41B0-AD73-D01C1DF07D2F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16701E0B-5A73-4680-A63B-F0B019624668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1305597E-FB40-4FAB-AE81-00BF979D11CF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E3DEF21E-DC35-4F21-B07D-F4D8FC485298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D075748F-4F4E-4E3C-8048-34C42E5DD14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30A69F7-8EC1-4BD1-858A-3DE505700301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8B9BF4B3-5EBF-4CB8-ABD4-37E10FFCD7A1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6690B2D9-0492-4582-9AA9-174A7A30AD7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B06DD353-3253-4807-AF6E-65F8E74D00CF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F07868DC-42CB-4D8A-B003-F3BD17C7F380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0BB7267-8675-4A89-9F27-8BCBB7E2FDEE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A770265A-70B3-4D18-8F2C-856C34BB055D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C5C933CA-2B2B-43C2-82F4-76D8DF1875A7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B0CEEF73-E980-43C1-8F1D-FE4DAA5B6E75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BBD262F8-3C27-473E-8F4B-4CB3F42BBD09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AEBE64D1-BDC9-45E4-8B40-886E7C0CB0D6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3096295A-1EC4-4456-863F-660FFD931EB0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05AAC3DF-3457-4838-B4DF-48EDA904FC9A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21BA6C22-E536-4519-B8B0-05E33D3393A7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CD95B64F-DC80-4157-AC96-F1ED4F698E2E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BBF86B9-2E2D-495B-ADA6-C66B4C8B1C0B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7CEDCBED-6FC6-4F3B-BBF0-C00EE930307D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81C21593-F6C5-4422-AE41-6E373C213919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6087E93F-B179-4455-AAD9-FD269C333215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3B11FEC1-AB44-4C65-8FF4-74985A95416E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5212B965-994E-481F-9E98-FA567EA31DF4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2AE576BA-1580-4FD3-AC4D-2FCD50960844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5D40134E-1F67-4432-9754-B244C9C403B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4711AC5-A992-4C3E-848A-2C275DA1359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CBE5293-8664-4964-8D8B-70C134F4EBA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EE3BEB95-76C2-47DB-A07F-C227D0BCCCA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6C465138-2713-4C8A-8664-51D9A85A5A2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739C08DB-3DAC-495F-8220-05A15E829F14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00C741A8-CFCD-4A23-9CB6-2C718F20E255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724E485-BAD4-4071-95A0-6C477AE9B9B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182D56F5-E1BF-4C73-BB9F-BA80619942A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86AC15E1-FA64-4B5C-86EF-0B73CBC4382D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666592E-BCB8-4F9E-B24A-8E96A3B883E7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7FF43093-E3DA-49D9-9A53-99CE51B2C74D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96E81C74-E15B-485C-8997-1D4C93DBCB16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70505FB0-CA9C-4E09-890B-F7BF344FE695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2F0669EA-D31C-485F-8E8D-AACD888D5536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0427408D-F948-4598-9455-1BFF9A5331AB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22D578B4-EA05-43AF-A03F-741D54D3819B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4577BF05-6CD3-497F-8630-1A3EE4F394F2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3F3A11E4-CFD7-40BA-AA9A-9885FD2072D8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EAF2BF4C-DF76-4483-B34B-FBC23B0E0440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1CB8B873-0A66-416B-ABB8-1984F13FFF7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F029D7F8-1D66-4E32-B7AC-1B132B304A4C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767BBB5E-019A-4B15-BC92-EA156F5ECA11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D45349A-654D-4807-8EFB-C9D15DC35BC3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215525D0-354D-46F3-9198-911F0A9B8255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B42F6DB-44CC-40E3-8474-F9748C84C8E5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548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4407E515-2873-4368-9EEB-C04516D3F5F3}"/>
            </a:ext>
          </a:extLst>
        </xdr:cNvPr>
        <xdr:cNvSpPr txBox="1">
          <a:spLocks noChangeArrowheads="1"/>
        </xdr:cNvSpPr>
      </xdr:nvSpPr>
      <xdr:spPr bwMode="auto">
        <a:xfrm>
          <a:off x="5951855" y="14525434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643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7215EF84-7A57-4CDF-B104-EA7C8FD31C01}"/>
            </a:ext>
          </a:extLst>
        </xdr:cNvPr>
        <xdr:cNvSpPr txBox="1">
          <a:spLocks noChangeArrowheads="1"/>
        </xdr:cNvSpPr>
      </xdr:nvSpPr>
      <xdr:spPr bwMode="auto">
        <a:xfrm>
          <a:off x="6067425" y="170373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349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DC7B3D43-8D06-427B-9D3C-96CAB85D948E}"/>
            </a:ext>
          </a:extLst>
        </xdr:cNvPr>
        <xdr:cNvSpPr txBox="1">
          <a:spLocks noChangeArrowheads="1"/>
        </xdr:cNvSpPr>
      </xdr:nvSpPr>
      <xdr:spPr bwMode="auto">
        <a:xfrm>
          <a:off x="603567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13D617A8-336D-4879-BF86-8FC06A554866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EF1F9B65-4481-42BF-8F2D-F7D51D0B4007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349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25CB254C-479F-447A-A181-7856CABFE618}"/>
            </a:ext>
          </a:extLst>
        </xdr:cNvPr>
        <xdr:cNvSpPr txBox="1">
          <a:spLocks noChangeArrowheads="1"/>
        </xdr:cNvSpPr>
      </xdr:nvSpPr>
      <xdr:spPr bwMode="auto">
        <a:xfrm>
          <a:off x="603567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361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C1672A93-41F1-4C0B-BD09-A5C2814C6754}"/>
            </a:ext>
          </a:extLst>
        </xdr:cNvPr>
        <xdr:cNvSpPr txBox="1">
          <a:spLocks noChangeArrowheads="1"/>
        </xdr:cNvSpPr>
      </xdr:nvSpPr>
      <xdr:spPr bwMode="auto">
        <a:xfrm>
          <a:off x="6067425" y="9577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361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5B69C179-901D-4599-B397-0758BFA09653}"/>
            </a:ext>
          </a:extLst>
        </xdr:cNvPr>
        <xdr:cNvSpPr txBox="1">
          <a:spLocks noChangeArrowheads="1"/>
        </xdr:cNvSpPr>
      </xdr:nvSpPr>
      <xdr:spPr bwMode="auto">
        <a:xfrm>
          <a:off x="6067425" y="9577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361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9B0DE761-9B78-4BF8-9807-87712BAB67E0}"/>
            </a:ext>
          </a:extLst>
        </xdr:cNvPr>
        <xdr:cNvSpPr txBox="1">
          <a:spLocks noChangeArrowheads="1"/>
        </xdr:cNvSpPr>
      </xdr:nvSpPr>
      <xdr:spPr bwMode="auto">
        <a:xfrm>
          <a:off x="6067425" y="9577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361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8ACEE970-AA98-4370-97D1-8C3C452DF389}"/>
            </a:ext>
          </a:extLst>
        </xdr:cNvPr>
        <xdr:cNvSpPr txBox="1">
          <a:spLocks noChangeArrowheads="1"/>
        </xdr:cNvSpPr>
      </xdr:nvSpPr>
      <xdr:spPr bwMode="auto">
        <a:xfrm>
          <a:off x="6067425" y="9577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361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0E926A72-F39D-44A0-A451-55FB5E3D5291}"/>
            </a:ext>
          </a:extLst>
        </xdr:cNvPr>
        <xdr:cNvSpPr txBox="1">
          <a:spLocks noChangeArrowheads="1"/>
        </xdr:cNvSpPr>
      </xdr:nvSpPr>
      <xdr:spPr bwMode="auto">
        <a:xfrm>
          <a:off x="6067425" y="95773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B61B5F97-49E5-422C-95CC-C6799FDAE3D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976D9538-74C2-4C2A-94D0-29E415ACF5C2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442BB51F-AB10-4712-94A7-FD7B3C5FBDEC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689D8553-7165-4ACE-83FC-B6722A1CA29B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72C6DB17-16F6-4EA2-A052-DADD7F8F0371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3C905A70-3474-4373-AA24-DB19878AFDB0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84ED8302-15EB-41B7-A0A2-5B05E394318F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1C100945-3CCD-4BF3-8830-EA350B88AB00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716FD366-3E2C-481E-9AE8-16D6B420F808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D0F06F7F-EA67-4C6A-9B7D-0A8254958197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A386F4A2-8EFB-404F-8FC5-44FD882BE51F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41EDB131-466B-4DF7-88FF-D8231A2E1AE9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5C89B982-D8CA-4DD6-96E4-D67C341F3500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D8951D6D-BC12-4F97-90EE-D9C003B4D0D8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A29A0B9F-A303-4BFF-BA4B-F1BBC70967E1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FD500E2F-CB22-493B-846C-38E15EEA4DFA}"/>
            </a:ext>
          </a:extLst>
        </xdr:cNvPr>
        <xdr:cNvSpPr txBox="1">
          <a:spLocks noChangeArrowheads="1"/>
        </xdr:cNvSpPr>
      </xdr:nvSpPr>
      <xdr:spPr bwMode="auto">
        <a:xfrm>
          <a:off x="60674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246CB775-580D-465F-97C9-BC0AED31DD38}"/>
            </a:ext>
          </a:extLst>
        </xdr:cNvPr>
        <xdr:cNvSpPr txBox="1">
          <a:spLocks noChangeArrowheads="1"/>
        </xdr:cNvSpPr>
      </xdr:nvSpPr>
      <xdr:spPr bwMode="auto">
        <a:xfrm>
          <a:off x="6067425" y="1008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F6ECBE8F-A825-4A9F-8584-1B9E5C0733C2}"/>
            </a:ext>
          </a:extLst>
        </xdr:cNvPr>
        <xdr:cNvSpPr txBox="1">
          <a:spLocks noChangeArrowheads="1"/>
        </xdr:cNvSpPr>
      </xdr:nvSpPr>
      <xdr:spPr bwMode="auto">
        <a:xfrm>
          <a:off x="6067425" y="1008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8CDAC9A3-885B-4C51-82C0-182D8780DBCF}"/>
            </a:ext>
          </a:extLst>
        </xdr:cNvPr>
        <xdr:cNvSpPr txBox="1">
          <a:spLocks noChangeArrowheads="1"/>
        </xdr:cNvSpPr>
      </xdr:nvSpPr>
      <xdr:spPr bwMode="auto">
        <a:xfrm>
          <a:off x="6067425" y="1008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A2E8AED9-7AA0-4B1B-8EB4-AA5CAC7595A2}"/>
            </a:ext>
          </a:extLst>
        </xdr:cNvPr>
        <xdr:cNvSpPr txBox="1">
          <a:spLocks noChangeArrowheads="1"/>
        </xdr:cNvSpPr>
      </xdr:nvSpPr>
      <xdr:spPr bwMode="auto">
        <a:xfrm>
          <a:off x="6067425" y="100888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3E12A97C-6DA5-4210-94B4-8F737D6C2309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3E185CEB-4805-4C41-A0D3-89F9270D978D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FCA0D5CE-A647-435C-806E-BC8708A16336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4669C8A7-FD23-4963-BC5D-7866D54FFF93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CE5DF380-909F-460D-A8F8-055DBF0FF452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C777C620-1262-4752-BCAA-6B313B3AC57B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0DA30BBC-5DBD-404B-8C7A-EB96B3ABB9A2}"/>
            </a:ext>
          </a:extLst>
        </xdr:cNvPr>
        <xdr:cNvSpPr txBox="1">
          <a:spLocks noChangeArrowheads="1"/>
        </xdr:cNvSpPr>
      </xdr:nvSpPr>
      <xdr:spPr bwMode="auto">
        <a:xfrm>
          <a:off x="60674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39586CD9-E08A-4C19-B1BE-8EFAC3E98B9B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F21552E8-F688-48A1-8E0E-772E021EFB53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78685613-CD4B-4477-8DCC-D59436927427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259CC6D-E3AD-481F-9CC9-92A522BCF570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0FE1EB44-3ED6-41ED-B794-7B7F23752C97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F377CB3C-D763-4C22-9CF7-6B4219E1C8CC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A2A93D75-C2A5-464F-8622-4D5FDD4BC6AE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533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21B323F9-894D-499C-A49A-24A9343BEF6E}"/>
            </a:ext>
          </a:extLst>
        </xdr:cNvPr>
        <xdr:cNvSpPr txBox="1">
          <a:spLocks noChangeArrowheads="1"/>
        </xdr:cNvSpPr>
      </xdr:nvSpPr>
      <xdr:spPr bwMode="auto">
        <a:xfrm>
          <a:off x="6067425" y="141150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65543AEC-4861-4659-8544-758355191609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01C1D452-8978-4CDD-ABCF-DF70805A35E0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D27ABD32-BB4F-475C-A3D2-F34C4F2D4FA7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A190B047-1CE4-450D-9B7D-AA17284C2B55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F5F01B8C-6055-4068-9954-C5953503AE1E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746F3AA8-56C7-4C9D-8A40-9AEAC9E76D18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3A8DE483-D59A-478E-8326-3FD32E62AFA5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6B8EF13F-0430-4A64-B850-EE0B2ADB0EA7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A1EF01B9-6D59-419F-BCC1-BFF432F3A6D1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2BC21645-DCC8-487C-B157-D442B807EAE1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90EF25DB-BF80-451A-8DC6-86E468E4870B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1B7286D7-0AB1-4A6E-88D7-79B5B7D7D3C3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635C2E50-CCAD-4457-86FD-680FD7CFCBFF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4CB911A4-F0D0-41F7-B7E8-0CE4642EF639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B61F2317-D9F9-42BF-9B1E-1185CB7A5964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A49EE9C1-FFC5-4AF3-BC21-2399FDAA3D81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20C1816A-8D25-49CB-901B-4228927DF524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53FDDC87-F0A9-416E-8075-ABAA3573B0E2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960C17F7-EE76-4023-AB07-9E135C4B8FD1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647FF183-C00A-45ED-BDD3-7E5FEB060B40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1A8EA34C-44D6-48DB-9A78-81064C3CF36A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3758B50B-4A45-4636-97E4-14A03E1DD9DE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1B2A590F-737A-4F41-9649-51D38894EB34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49A4AA51-E10D-4779-8AE8-5DA7665952CA}"/>
            </a:ext>
          </a:extLst>
        </xdr:cNvPr>
        <xdr:cNvSpPr txBox="1">
          <a:spLocks noChangeArrowheads="1"/>
        </xdr:cNvSpPr>
      </xdr:nvSpPr>
      <xdr:spPr bwMode="auto">
        <a:xfrm>
          <a:off x="6067425" y="92021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8D3B6422-FAFC-4D6C-B674-192CC86DAB2F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F3FBF38C-ABCC-4FA7-8C6F-25037E2EE103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095BEED-F33F-4C4B-A7F2-2C05DF25B798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948E34CF-1411-4456-985F-DC809D1F4D5F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D9EC9431-0CBE-419B-B430-1BF8C3472678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DB693131-8239-4CB6-BAB8-D24645489C6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CE5303DE-2352-4A02-AE29-6D71A98E0FA2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00FBA2FD-B7CF-424C-B2F7-78659CACA08B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n-US"/>
            <a:t> </a:t>
          </a:r>
        </a:p>
      </xdr:txBody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2056263C-FEB5-48C4-A69F-80441ED9D94D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7BA54F8E-0E88-4CC4-9D85-140A82E93282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65411473-5228-4B06-B5F5-5817FDCF22C5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5EF99C08-2615-4DA6-95C1-D17F4E421D8B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9F8F321D-A8A0-4430-9AD7-81A0488276DD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ACE67397-037E-4678-93B8-76C2F76F341C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50AD4544-D4DA-49C8-8356-EBA7DE33BF1D}"/>
            </a:ext>
          </a:extLst>
        </xdr:cNvPr>
        <xdr:cNvSpPr txBox="1">
          <a:spLocks noChangeArrowheads="1"/>
        </xdr:cNvSpPr>
      </xdr:nvSpPr>
      <xdr:spPr bwMode="auto">
        <a:xfrm>
          <a:off x="6067425" y="82115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DBF729E2-AB36-42CC-B307-23D8726BBB46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5EACBBE-41E4-4D4F-BDE0-42A39286CAAD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5F746AD0-E3E7-45B1-A921-1680B43E7749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32037B68-7D4D-40DE-8DC0-1A742035572A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3D51C834-7EDA-4400-A833-F118D7C8086F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10CFCDFE-E31E-47AC-947F-66D4F3AD5950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570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C244DA90-74D2-4BAF-B1D6-943521AC1AE3}"/>
            </a:ext>
          </a:extLst>
        </xdr:cNvPr>
        <xdr:cNvSpPr txBox="1">
          <a:spLocks noChangeArrowheads="1"/>
        </xdr:cNvSpPr>
      </xdr:nvSpPr>
      <xdr:spPr bwMode="auto">
        <a:xfrm>
          <a:off x="6067425" y="151076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BAB3E8E4-BA08-4D40-95AD-A34A7927F895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9D1524B4-C6D4-414B-B814-0D99BDEE3D33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16B0366D-0388-48FE-867B-941E4273E258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A4C60AA6-2012-451C-B3C2-A4019D3237B6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607FC53B-487F-4FF3-931E-CAF91004CBB0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9BA62924-73EC-4FC2-AEBB-0D13F3E4D7D6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64FCF8DC-BCC6-4797-83B0-9428178E5073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35348662-B62C-4501-AC11-1AB5F2B2567F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85424F3A-F05F-4C49-B779-20807CCBBD03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88257512-8D57-4B5E-8F27-4AFBECAE965A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CF11017E-646D-4CDD-BF4B-AE30780A328E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15A31853-67BF-4EC3-979C-A6008048EEC6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3730A881-676F-4BF5-BD47-A40A32B15139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34D11373-5B4F-4636-99C6-B65D256A0E1D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A22FBFE0-C5C5-4432-99B3-680EFF2E7CDA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AC99E357-F092-4ACF-A798-C261906CE4AC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B56DDF28-76B7-4282-AD1F-B064E78AA082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BB3434B8-78FB-49BD-9853-335B78FEB1C9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D258D5F6-0BDA-45CB-851C-61B7F4D1911E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F627DC63-A872-46B6-A826-3D5F8B389673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1FE9759A-3191-4BE6-A504-E4A642B734F7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9BA54D03-FF7D-4BA9-B4E5-5C173BA7B44B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69918C03-A229-4C2D-BCD2-1B21D6B911DF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F44BFEFA-8199-4567-B8AC-565995590B70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25190008-73C1-47E3-ACAD-FFB9E567CAAD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C199D27C-EFF8-40D5-A571-A0163AF0F82B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A96A4913-C86E-492F-9BFE-6309ECD02878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71EC295F-F22B-4535-A5E5-DE60005C29F8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D36349E9-6BC4-47BD-A809-F941486C6FCB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1841034E-5708-4FE3-904D-8DABC3FEBE50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A07247F1-CBDA-4D47-839E-A665B471EC27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0FD9E3E0-391E-421E-8D12-A289FC7664DA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0930D7B2-8F6F-404D-8DC1-211D1B126213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BDC5F03-4171-4B74-821D-C194D58ADCB7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9B284B53-F4BD-4011-9C5E-222BE07FB74C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06A2DAE7-E892-4146-9047-1B1DF002B041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E5E5D5D1-5B5E-4AFA-94F4-3EEE568A63A6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05744652-6A95-4443-B710-85321C9D8D28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03719E3F-ABFB-4BF2-BF34-EA9F09F791E5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556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40DDC2E7-7620-487B-95BC-8600D8BB9482}"/>
            </a:ext>
          </a:extLst>
        </xdr:cNvPr>
        <xdr:cNvSpPr txBox="1">
          <a:spLocks noChangeArrowheads="1"/>
        </xdr:cNvSpPr>
      </xdr:nvSpPr>
      <xdr:spPr bwMode="auto">
        <a:xfrm>
          <a:off x="6067425" y="147323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C1A9645B-064B-4749-95B1-74E024E93232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ACC9FB68-41D0-459F-8B55-76046360DB78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6CAD3A49-1AE3-4F5D-AF44-13C8D07689C8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D3F82B24-26C2-4916-B1B3-9C90B292473D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F1DCACEC-DFC8-452A-9849-790F20BDBF3D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0A2CE842-51EF-487F-9772-670CC3119A62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512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02FBCE33-187B-46A1-A56C-F217FD301B16}"/>
            </a:ext>
          </a:extLst>
        </xdr:cNvPr>
        <xdr:cNvSpPr txBox="1">
          <a:spLocks noChangeArrowheads="1"/>
        </xdr:cNvSpPr>
      </xdr:nvSpPr>
      <xdr:spPr bwMode="auto">
        <a:xfrm>
          <a:off x="6067425" y="135559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562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20B8EB46-0995-48F4-97A9-5018D4E8D948}"/>
            </a:ext>
          </a:extLst>
        </xdr:cNvPr>
        <xdr:cNvSpPr txBox="1">
          <a:spLocks noChangeArrowheads="1"/>
        </xdr:cNvSpPr>
      </xdr:nvSpPr>
      <xdr:spPr bwMode="auto">
        <a:xfrm>
          <a:off x="603567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A84FE458-27E0-4139-884B-AE56CBA1698B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E3A3B3E1-4FB0-446F-B3F7-03DD259958D4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766DA06C-7972-4DFA-B969-D22CEDBAA887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D501A611-AA6D-4CB7-94A0-5C2A6D2D3D6E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096BAFDD-4233-49BA-9110-EAEB85A9A803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9F04C5F4-FDC6-44C2-A2F7-08DF8D466211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B0D25734-6FAC-4659-9904-4DFDF5F388D0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694640D6-40D9-469F-A0B9-AB931CDF7D9E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EB19979F-09E4-4EB5-B169-964776907D7C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217BA8F-7E97-4919-91E8-5AB1937F215E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19120F4C-0519-41CF-8EC1-2E7F4F2C8C9E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66BA24B9-DC8E-45A6-BAFE-E8533BEE848B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02845548-047B-4DAF-9916-46E774B65525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C2AE1825-A664-473D-A60F-CA5C55C36FA3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2DC7F9C0-CF23-46EE-A0AC-122FD2C77BD9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072D5907-930B-413E-9B31-4E27F52B1898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75D162F4-E542-479E-8A47-E060C80DAD65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F6244C7C-F721-49F1-B22C-3EC2B4FC7689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E9084618-660C-45DB-A592-3F9ED05742C1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2A445FEB-4B58-45A5-B70C-FD131D72A73E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B24E0B52-5E88-41EA-A703-DB3695292BE1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067108BA-E3C5-470D-B84D-B611390AE052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451CBE2E-0239-4FB4-998B-75759C003F19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9B0B356F-4376-448E-9DEA-C64E8CFA9F26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89A737A8-561E-4134-8685-1DC0C07EE797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8B9D2816-45BE-4F3E-8237-587C1BAFF250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1BCAA7C2-FA7A-48E0-9E39-55EF50613542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FCE51301-F109-4DE0-A3FC-0686F4BB5F7F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562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69DFE531-CE53-4F75-81FE-321236FF8214}"/>
            </a:ext>
          </a:extLst>
        </xdr:cNvPr>
        <xdr:cNvSpPr txBox="1">
          <a:spLocks noChangeArrowheads="1"/>
        </xdr:cNvSpPr>
      </xdr:nvSpPr>
      <xdr:spPr bwMode="auto">
        <a:xfrm>
          <a:off x="6067425" y="14892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BC42026-D7A0-42A3-BF42-C2D4795604A4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09C83B58-9BDA-40B8-A35E-3C71914B0986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F637A0B5-C6A2-425B-A48D-6E2A25AC2CD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4E3B934F-8E45-4BE3-9D8D-157AAA5085A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4DBF8AB1-0C0C-46A4-9C28-F70F14962E06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C2E7367E-57F8-496B-9303-DA4F931DC6AE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EFAA873B-7A53-4615-A50B-446842D03622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58F2B8A2-F0BA-4B11-A619-E91658B10D6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571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5B7604D8-7374-42AB-9679-041830082756}"/>
            </a:ext>
          </a:extLst>
        </xdr:cNvPr>
        <xdr:cNvSpPr txBox="1">
          <a:spLocks noChangeArrowheads="1"/>
        </xdr:cNvSpPr>
      </xdr:nvSpPr>
      <xdr:spPr bwMode="auto">
        <a:xfrm>
          <a:off x="603567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A3F0FED4-8F64-4BEB-A583-F83A03BFAEE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64BDCA04-CC2E-4516-9FDA-04FB6E0BFF2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0E3F4677-126C-434C-B84C-FEBF7A60DFBE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D5B18D84-5B61-459E-8772-8EA83ACB91E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F760416-9402-4105-9C55-9824EFCF7258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B31BC447-B3BC-441C-8CF3-9C9AACE8CBC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3117D7AE-B175-44C2-B823-2CA95C9443D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54BD5FF-CA96-4990-ADDA-76AAB6FC3972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C0A6FA87-F42F-4436-A922-BDF3750F3BA1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0877281C-661A-422F-BC97-4B09D8532218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E63C31A1-A491-4754-A4E0-483DEF9EDB9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D517B467-21A6-43D6-9956-2A56C864E70F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67C9C678-3130-4C37-8E3B-9C576B080F97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C4F17A4B-5338-4D36-A548-4B0B207DD35C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2B745D91-A5F4-4676-9E3F-0F081931D25E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BAA977B4-2B2D-44EC-A3A2-66EC5B1598C5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B6ADB0A7-D904-4484-BCCF-6CE6BD6AD95C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53B30C67-6556-4762-B4BA-57AA1376E76C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B7562D16-93FB-4959-85AF-DB67CAED4A6C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21D527BA-224B-4952-A205-9496CB25428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C884F692-6968-4407-983F-2E2BD9D938C7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3D6D5AB9-71E3-41F6-871D-BEEA6D7E22BD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D7BE28C4-4A5F-4DF6-B7CD-053495269993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2AC6C3DF-A324-48E9-86B6-C4AC95CCFB5D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BCAB6AB4-8631-4639-9ADE-611C6AAEDCE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5ECC673D-7520-4312-813C-1902DAF40AE5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F340039E-EB10-4238-8171-961D59BA7442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5FDBBDDD-5CEC-447E-85CB-FF5D57500B72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68C4AF3F-0C0C-439F-B1D0-3FDF056716E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8775DF11-F237-45B8-A7EC-64B7D9060C77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49F1DAA9-50DF-4C21-888F-8642A4BE763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84E8FBE5-9F4C-4CC5-A61D-0E7576CB51B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F8EE9C31-93D9-42ED-91C1-6E6FC5C3F84D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048E3587-0475-46AC-86B1-6D63DBAFD60B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D6363725-F1C4-46F4-B6AE-634B86173F87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CC723D78-9940-4370-992F-19DCEC588C91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22E4F156-6B23-4332-BF6E-1389BAC7F8E4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1FB041EB-E9AF-4A73-B7C5-51A38127DAE0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383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847F7773-4EE4-4BCE-AD48-62A51D262B7E}"/>
            </a:ext>
          </a:extLst>
        </xdr:cNvPr>
        <xdr:cNvSpPr txBox="1">
          <a:spLocks noChangeArrowheads="1"/>
        </xdr:cNvSpPr>
      </xdr:nvSpPr>
      <xdr:spPr bwMode="auto">
        <a:xfrm>
          <a:off x="4238625" y="101688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D7F6C3CA-E2F0-4E5E-8E26-5D1C95BFDE2D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3993191D-0153-48E8-9BA8-635A970486DE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DA19719F-B555-46A5-B5D2-C59E0874CA1C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AB050844-C012-4D6A-AAE5-EC778358079D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12E786E2-38A3-4F63-B2FE-205921E6034F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427A4D23-9D6A-4187-A75A-B58BC80A7D2C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5DD4B2C1-97EF-41F6-ABB2-DFD3438D8240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9EA4F939-F081-4D6B-A56D-886145CE2799}"/>
            </a:ext>
          </a:extLst>
        </xdr:cNvPr>
        <xdr:cNvSpPr txBox="1">
          <a:spLocks noChangeArrowheads="1"/>
        </xdr:cNvSpPr>
      </xdr:nvSpPr>
      <xdr:spPr bwMode="auto">
        <a:xfrm>
          <a:off x="6067425" y="92554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889AB751-0214-4CA9-99D7-97A1E2D901F6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EEB35DCF-1AD7-4D10-9CDC-5039456D3F1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FCAF3F86-6B45-4CB0-8F3A-937E1960C341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9701AB58-4F19-4A5B-84AA-3BEABB77BEE1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E0BE7317-64D4-44C3-B195-7F7701A66923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856003E6-77A0-48BB-8CAD-5F3AC3A1372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C737AD7C-5D59-42C0-A9FA-2D46057B98B6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2120FB02-152B-4571-BCE6-81630CE33CED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0EA21DFD-B820-4127-A761-D50077AE27B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93443CFB-B106-4BEB-9A31-F6922CB7513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7E41ABD5-6880-4AFC-BC87-606047DE6F25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98838A00-DD79-426C-8AFE-A51BEB298A1F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5F7B9C19-970F-4710-B78A-FE5EDE682113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B35EECDC-C686-485B-8116-6CB27B2A5C89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BE57F6A5-0D82-4D2B-88DB-D356C34B35A2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28E74D17-892E-4BD2-BE84-003B43A8EC7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BFBE0FB6-3B46-4E70-B465-91DB05B0694B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0888EF81-6E5C-40E0-AC84-A12FA46784C5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D31E0CC2-213B-41C7-B661-DBF4F53FEA49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A99AA5B9-8087-4D07-8051-1C56DEBE1FBE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595FCB02-3A71-406B-B531-9D84DF75ECC7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400466BC-8E6E-4F9E-A22A-A70B37361B2D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8A5C878B-C80A-4758-99C6-36C102FB69C6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0C2E1A96-994F-4E8D-929E-23CBB4D9D5E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78E5CFB3-8B94-4D6F-B636-DF777996BA6F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A29DDAEA-8885-4763-BD6A-B8453DE99710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A6022E5A-E9A0-4D35-BBC5-36F3B6DCEF8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F88790D7-4A46-4728-9E05-10D98BF8AD29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8D458001-DBBD-4E9C-8915-B7F1C23BAB05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CDF1C078-F5C3-426A-B379-7E8BE0573584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1E36DF24-641E-4AF9-A563-6D8E691664BA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571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D5EBFCD8-558A-4266-9A23-51D83061EC17}"/>
            </a:ext>
          </a:extLst>
        </xdr:cNvPr>
        <xdr:cNvSpPr txBox="1">
          <a:spLocks noChangeArrowheads="1"/>
        </xdr:cNvSpPr>
      </xdr:nvSpPr>
      <xdr:spPr bwMode="auto">
        <a:xfrm>
          <a:off x="6067425" y="151342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BD63E20A-05B4-4996-902C-C0E8F652ECDF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A4345029-40AF-40EB-A049-2BEA23297803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BC5807AF-9F75-492B-A726-666A3FF5F025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EFA543F-653C-46E3-BB65-222008D9F52C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8B8E981D-98B7-45FC-B126-0D81A18BE3CB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8EBC9907-77E3-4A6D-BDAC-2BA1997B2277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11130A57-3570-486A-AEF3-3DF6185683B5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364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5FE1F796-8A5C-4356-A721-17F9100083DD}"/>
            </a:ext>
          </a:extLst>
        </xdr:cNvPr>
        <xdr:cNvSpPr txBox="1">
          <a:spLocks noChangeArrowheads="1"/>
        </xdr:cNvSpPr>
      </xdr:nvSpPr>
      <xdr:spPr bwMode="auto">
        <a:xfrm>
          <a:off x="4238625" y="96573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BE69E070-906C-462E-B887-1D92773298EE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7BE02B4C-877C-4170-AA62-EF379A9D925D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3619CABD-6BC4-4792-AF0C-3ED35DFC7CFF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7587317F-B635-4E45-B1B4-D385240E2E4A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4A90B13B-DA81-4FE0-9D0D-C5FCD678ACF0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E8275497-D6DE-4025-9011-52FA61E282BF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535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23E2960F-30E2-47C2-BDB9-9BCD03F9F9DA}"/>
            </a:ext>
          </a:extLst>
        </xdr:cNvPr>
        <xdr:cNvSpPr txBox="1">
          <a:spLocks noChangeArrowheads="1"/>
        </xdr:cNvSpPr>
      </xdr:nvSpPr>
      <xdr:spPr bwMode="auto">
        <a:xfrm>
          <a:off x="60674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2D61B12A-F2F5-4EBC-9E8C-253F0607BFC5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3BF48C43-179E-4A77-84A3-27A07534A779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D102AA33-F539-41C4-A252-9016954BDE8A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54002512-89E7-4A54-AE34-863F3E925FE5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56BE2FD7-3707-4000-99A6-E7297D0A9005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C636BD65-9AAA-4D64-A3CB-5D4EFE3C4773}"/>
            </a:ext>
          </a:extLst>
        </xdr:cNvPr>
        <xdr:cNvSpPr txBox="1">
          <a:spLocks noChangeArrowheads="1"/>
        </xdr:cNvSpPr>
      </xdr:nvSpPr>
      <xdr:spPr bwMode="auto">
        <a:xfrm>
          <a:off x="4238625" y="14168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4982D600-FB2D-47EA-8A9D-B186C693214E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483C6A07-2D91-414A-A13A-5CE1DA85FDFB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5E4EA3BD-06E5-4BF4-8097-8F367E5DD213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ED84540D-AAA1-477E-8AC1-648DF614CBC4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569CF805-2B62-4894-BE64-FD674428C6E7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B375825B-0359-4E90-80A3-90BC8DBB058D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B84A41A5-A591-4382-BA45-E47EF6DB2A88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536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41EABE3C-C85C-4F9F-AE05-B81E9F08C791}"/>
            </a:ext>
          </a:extLst>
        </xdr:cNvPr>
        <xdr:cNvSpPr txBox="1">
          <a:spLocks noChangeArrowheads="1"/>
        </xdr:cNvSpPr>
      </xdr:nvSpPr>
      <xdr:spPr bwMode="auto">
        <a:xfrm>
          <a:off x="60674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41C2773B-A2C1-4E3A-A621-AFEB84A57035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D66C534B-BC85-48E0-8053-7E139E67230A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2411A328-AADB-495D-8517-CF27B1FD6B71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62EAD54E-E7A3-42CC-9190-D001ACC34507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3571E3E7-65F6-4752-9D50-D6B24522C96F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829CB24D-13B0-434D-B2EA-FAE2B4A0C4DA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4915E2B5-9E34-4D0A-9D3A-6CE9805576A1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536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BF6507AE-4C2F-4009-AF0C-D1B2B70B28F2}"/>
            </a:ext>
          </a:extLst>
        </xdr:cNvPr>
        <xdr:cNvSpPr txBox="1">
          <a:spLocks noChangeArrowheads="1"/>
        </xdr:cNvSpPr>
      </xdr:nvSpPr>
      <xdr:spPr bwMode="auto">
        <a:xfrm>
          <a:off x="4238625" y="14195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4505C749-04F3-4242-B24D-F623A06AD7C2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0DB5A848-7AF4-4BAE-86FA-643F04B2CF0A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C7C54D6C-6FB6-4170-9467-CA985C919BAA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5279B3A3-E337-4F8D-AAA0-8EE21CBFA3E1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40C90CDD-EFFC-43AC-A545-CF420CACDACB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5163A00C-DB36-420C-B511-46396B2ACAD9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474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3CB00A0B-D92C-4C32-9B3D-34CEDFAFC817}"/>
            </a:ext>
          </a:extLst>
        </xdr:cNvPr>
        <xdr:cNvSpPr txBox="1">
          <a:spLocks noChangeArrowheads="1"/>
        </xdr:cNvSpPr>
      </xdr:nvSpPr>
      <xdr:spPr bwMode="auto">
        <a:xfrm>
          <a:off x="6067425" y="125491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A6A4382A-5642-4764-A12E-DDCFFD69EFE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3CF8F022-01DC-4EE9-8D4C-28A1623FAB28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2C22BDC7-089B-412A-A29B-1F56ED051A1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9AFA217B-78CC-4A36-9D92-9C8D04A43BD8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4F82A1D9-B421-45CD-9F68-48AB2640F3A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8328E4EE-C9E2-4D6A-8D28-FC73D34C2428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98669991-664C-411A-BEB5-98A7349F0B1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667D07CA-2166-40C0-A842-A8F5BDC3CB63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E3BDDA54-05C7-4FA9-BF25-0EA3C94FAC65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485E31FD-3283-4388-B1F9-6E9AAF8A213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9C55AE4B-63DD-4B90-B294-E13014984ED9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229C9F23-FBB5-4DC4-87B3-A5FD90BF2CA5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DE524524-13EF-4A52-91D7-277084BA136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707DA67A-75AD-44DA-97C6-74CC9D980E0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EBB7127C-CF6B-4FEB-A247-942440A68CF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FAC35FDA-C538-45F4-8998-F50B17E71446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5714488B-A188-4611-9323-0ED427FB828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EFFED9BE-9AA8-4F71-8EFE-4688BD417236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37466EE8-0CA9-4931-A639-69197D308C1B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DC11DB3F-2F75-4AC0-AEFB-FAAF7C62B48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9D4B3E28-4781-40A3-87D1-BE9FBD999BA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C62906E7-A61C-4703-BA4C-ABA3A56EE26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95860C4E-1835-4E43-8649-CEA1D5F7A5FD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D3AF5FF3-0595-4E5D-8599-D8F2CE8B559A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5519C990-9E13-4A04-8245-DDF67BABB4D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F5D6F155-1B3B-417B-8C42-BA632D2DFB36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7AE47024-35C7-4783-9506-ED5855D2C03B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ABB6C456-4430-4A74-8D0A-F43B0939A6DE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83C15739-E808-4641-9DB1-CDC6E0E600F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DE0DBC31-DF8F-4869-925C-72B48A91C42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C324B857-EC2B-4103-898B-6F1EA882426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EB53B7EE-BFE5-4F55-9359-ADBAFD2A6F7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A86B14BF-2F7B-4F5A-A114-5EBC4FC4A71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936A049B-02C5-4E87-A6BE-5D051303A5D0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BC4F6D99-A474-465D-BC1E-54CFB13BBEF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D3BABC20-AAD9-4714-AF75-05E00AC62BC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77F6EEF9-FDAC-466C-8B27-19705B59288D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D4350BFD-B326-4AEA-B1C1-07934B5B0A4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042E5166-9964-46C8-BF49-37A21959BCB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E261872F-2599-4E02-AE54-1750079BE8CB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3F9C3EC1-5035-4B09-8FF4-FF5B337F61B0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3F771DF4-BC46-45FC-947C-70FBAB55692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2405FD0A-AEEF-4383-948E-6FAD44232E83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D9C70F91-B461-4F4A-AF03-4FCB39D904F3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EEB8176C-54E0-4E04-9649-3560EC29EB64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0D4F879A-1ABC-400E-8A61-0F25F6022A5D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2671DD56-A57D-4A96-A1F6-AE89BEBFA2A8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835F2EDA-9633-42C7-B765-9FAD81C9FF6E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255BFBE-737A-4D9E-85C7-1D7F2CE692E0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ACC05BF3-5DE6-4ED1-BDEC-2ABA79FF517D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767BE30C-4A91-44D8-8AD3-A02B4BDB11B4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40892636-B4A3-4220-9A8C-8534E82A0AC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82F7F62A-1C93-4654-9942-50A6DCFEFEB6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995721A7-531C-45CA-8F26-2A3BC2F4F7D0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C6F67731-21B8-4CFE-8B5A-41928B7931C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4FF5BF63-6962-4BF5-A91B-647962F2C17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601</xdr:row>
      <xdr:rowOff>0</xdr:rowOff>
    </xdr:from>
    <xdr:to>
      <xdr:col>16</xdr:col>
      <xdr:colOff>28575</xdr:colOff>
      <xdr:row>602</xdr:row>
      <xdr:rowOff>12370</xdr:rowOff>
    </xdr:to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954E317B-DEFD-417C-82A3-91F120B88CA9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80636E27-E4D7-4DA6-9D87-24F96C9AA83F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82FAF316-5481-4392-8D1C-AE65E9D1D12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5F598140-499E-4A6C-AE15-711F21AFDE6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E52E6A00-1FF5-486C-86F4-1738767539EA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14B67F51-CF9E-4E6D-BD69-8D93B6C209D4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9C4F06BA-B996-451A-9A3A-325666008D9D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D0B290A4-E3A5-4573-BC8D-A3469A001CF7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45B5F2D2-77F9-4B57-B834-38FE31236054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6BA45105-A84A-45AF-8DB6-4ABD0AC34556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D8F2D323-DAE0-4CCC-91CE-32CDA9D3DC7C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E198DE20-4958-49FD-945F-431F55553FE4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601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C3D6A717-F719-42AB-B94C-F46816C064A1}"/>
            </a:ext>
          </a:extLst>
        </xdr:cNvPr>
        <xdr:cNvSpPr txBox="1">
          <a:spLocks noChangeArrowheads="1"/>
        </xdr:cNvSpPr>
      </xdr:nvSpPr>
      <xdr:spPr bwMode="auto">
        <a:xfrm>
          <a:off x="6067425" y="15924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CAD73947-ED4D-4BAA-9AD1-5D88623C8038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585DAAF9-FFA6-4005-8288-97E12AC38921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317A123B-2E5F-4D70-A59F-86727886FBC2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47005EF3-7D40-48F5-B6E7-CBDB42C95E1A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19323794-EFA0-4AFC-BC70-6A947E6FC977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C5AC8F37-847D-4734-90C0-E58BEE78B514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109369BE-FDB8-4D64-B95F-B931556CC179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DE21A27B-2B44-4681-89AD-72305517B3B2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791F1F64-3971-4356-8FA7-5AFF9B6001C3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71A6E8E6-F708-4ACE-A6F8-B02A7019887C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123AFE0D-C6EA-478B-9EB2-5470B80BF9A4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5162ED7A-DCAE-4146-8972-6E9BDE3F06DD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1E9A1F28-3E43-4698-B19B-1CD4A49DEDB9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72FE74B4-3DB8-452E-AFD9-FDB7E4E9EAF4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1668C6F1-97EE-4D91-BD15-5C9AD3E2433F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2C602F43-660B-4136-A7A7-C86117DE36AF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7646C5BD-ACC2-4AEC-BA34-B26589CC7A3D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353DEFE6-3AAF-4CAF-B64F-43C14484CC9F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4A98DDC1-EE1E-4946-8335-478372D07245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89C03C47-D145-42A4-AF0A-3A1BD0B5D352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E95170E2-0BE6-4E3F-97EE-B0D31651435C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E6F95847-AC69-4FC3-B88E-E1314A07185B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8ABFE63F-861B-4972-9E03-A337A3979875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97DAE194-AFD5-41A5-96A5-3DA118103BC0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461709FA-B504-4EB5-A4A7-AE9E3AEE8CEE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70A597EC-582D-4768-9075-DD51245D3679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B52D173B-3331-4467-B1AD-46291C23FED4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2BC3BE2D-10FA-4865-8262-71D854B71F18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08E9A532-3DA7-460D-AA21-87D7CBF657CA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F3FCE6C9-0B0A-4284-8E83-BA1D99512CE5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B05DB5E8-00E1-4CAD-9A79-692C85BB0E74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626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AC834220-F14A-42F3-9AF0-2918AE365B82}"/>
            </a:ext>
          </a:extLst>
        </xdr:cNvPr>
        <xdr:cNvSpPr txBox="1">
          <a:spLocks noChangeArrowheads="1"/>
        </xdr:cNvSpPr>
      </xdr:nvSpPr>
      <xdr:spPr bwMode="auto">
        <a:xfrm>
          <a:off x="6067425" y="165877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2F54E60F-6C38-4D27-950A-A6F6DADCBF56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AF8B9D6F-B2B2-4960-8163-3670EAF3780A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1A8C995D-C559-4C5D-A676-C37D3A033312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F2C16F90-453C-4000-B48F-35A1A5D834C3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12E3B4A7-43FA-411C-B99A-7A19359462AD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22BCEC8B-0C41-4741-A9A0-B08B35D4F43B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3F8807FF-9CF6-4C79-A19B-38EB3D25F64D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6E4192AB-E832-4824-9121-CEAAF2861EB4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9E538D9F-EEDE-4390-8631-614717634C4E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BBC6785D-3905-4C70-AD51-0DEE9E7F45B1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E28F6E1B-F50E-445D-A41B-92C575CD1723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C5D852C4-BE78-4F7F-BB71-A07A818DC044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D2B98DC0-E355-4A69-A0BE-1C9CDBAC671F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F4165FD9-D9DC-4904-A416-06C78892934F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01B80A14-CF57-4FD8-9EA9-CF12D377DCA1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E6878109-66F6-4DD7-8BFD-081677E03D7F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32577DC0-82BC-47A9-844B-E668962B888C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8837DE81-3CE5-46EF-B31F-3FFED9CB5938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F700AB68-8B33-4602-9D8F-E42827EF6304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7C04A593-D89F-4345-BEBB-74ED0FAA05EC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00557761-7E3D-4E0C-8D1E-65DEB78214CD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63A792B9-146A-40CA-86C7-C380B4DDC068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817A4FA4-F150-4209-AA1C-F0D549D8C134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BD6F4D3C-D7FB-4FD5-BE3B-5E64668026C3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610FB8CD-5065-401E-BA77-2CB7F7B7C0B7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D8F168F1-09D0-444E-A4E0-4D1540759F82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A489AA87-DC3D-4A61-94A1-C763D10F0953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4E853F85-4A03-4B36-9961-FBA6949A8AB7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AD721723-F79B-433B-9D60-D57EB93C52FA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C9C1BE32-0969-441A-BDCE-4FD66BD30D19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5FBE4A4A-C5DF-463A-9F29-2EDD81423445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634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0885EAE4-5F7E-4ABB-BAE1-47692CF3A167}"/>
            </a:ext>
          </a:extLst>
        </xdr:cNvPr>
        <xdr:cNvSpPr txBox="1">
          <a:spLocks noChangeArrowheads="1"/>
        </xdr:cNvSpPr>
      </xdr:nvSpPr>
      <xdr:spPr bwMode="auto">
        <a:xfrm>
          <a:off x="6067425" y="16797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6BE1DA47-896B-4054-BABE-DEC50C51E1DB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DE840EDE-D621-450D-AA78-AD67BC2D2CC5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CB94CDA3-7C95-4A5E-B506-D6E60E027A68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02B16289-0E1A-45C3-9047-04A4D21840B1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3117F70D-BABB-42CC-BEC7-C05B9A39FDC4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8E7EE8E3-8AE1-43E1-AFF6-9D7104C76FB3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CFE692AC-A5D1-4A65-B8A9-A6FA23CF1A03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BF365473-F943-4B0A-9867-72214099956C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CC604DDA-1C24-4B20-B0B4-67CF6725356E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0DC2C866-EBBE-4F89-B8C0-15EB24FAAB25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676A76F5-F77B-4A58-8228-FB8056F198CA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CEA79F30-2D52-4BC1-88B0-CF3B49AA181E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BB1F0ED0-1E06-407F-BA73-4307C94280EF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C5DF062E-36DF-4121-B776-3981A49AE63F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A71C8BF0-91B8-45E6-B6A9-C94C353BF781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F9E4932D-EA4A-4603-AAE6-7D333A707998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A5A2F7DA-54F6-4F29-9F6B-20AC48A46CA6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E98C3592-8737-47CD-9DA9-BF80D5E48C05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F893D100-7B84-4E57-B9FA-202754030227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7A20C5D4-C429-48ED-8743-CE1B393ED160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5598CFAB-6D58-4484-A398-A50143441EEE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077BCC57-B944-424C-8C04-2060677E7DAB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590D0F26-E699-4769-B10D-27A455467951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78B1E344-B8C8-40C2-B8F5-F8C3A1AB6386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53739525-6324-49B3-B240-EA3AE936EAF9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242C11E7-7059-4E39-9148-77110CD6DC9B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3C88762B-92F3-4ACB-9C21-8C629EEC907C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0BBE5E64-83DD-406B-B4DA-CA9FC112765C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0A309DCE-AEBC-4F89-8F28-6FDA4F04B3BC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C565DDEC-14EE-4CE9-95D7-927DFC1050A6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38C0C600-CAA2-41F7-B93B-4A9619B95995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158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9AF476DA-8700-4457-B21A-31D8C4AECFEC}"/>
            </a:ext>
          </a:extLst>
        </xdr:cNvPr>
        <xdr:cNvSpPr txBox="1">
          <a:spLocks noChangeArrowheads="1"/>
        </xdr:cNvSpPr>
      </xdr:nvSpPr>
      <xdr:spPr bwMode="auto">
        <a:xfrm>
          <a:off x="6067425" y="414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21812A05-549C-418A-AC9E-E39351D75D5F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40FEFFA5-2CBD-4D44-8FF9-D444097021AD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7F758E07-2E9B-45DC-89B7-4BA55FB0E3A7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95848BFD-2B64-4895-823B-E0D15112C4EA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BA133E0F-CF3B-40FF-A5DC-CDECD2A68566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C7397B45-3D48-4F48-A627-F184D8670DD2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58AF298D-1283-4719-BE39-0F9E5C3A339A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8DB8C1E6-F1D6-48C2-82E0-619BD2386EC5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A93DD6BA-4C5D-40E4-845D-D3EF59578B21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B8C295AE-AD4F-4DDC-909D-FB4A0E4DF150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D587B63E-549F-4BF2-B44A-9F4B9003EEFF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5CA789D5-B811-4FD9-9894-B9D7CE7A3A56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E4A7C1F9-F72E-4374-AD40-516BF5B4D7E9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D16D31D8-2DF7-4C24-89ED-FB69DA77DFA7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79C04E59-5C79-463A-8806-18D400E27734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A0DDDDC5-7B66-4D59-8762-1B4F0CEF1FD8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CED8E338-CB5D-423C-B14A-3E03901DD3C9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BA4917DD-8EFD-483D-A965-155821557848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90875C6C-1659-443D-BCCE-F003949D88A2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66619F5B-ECE2-4947-8F33-DF6A5D12A465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8CEDBB34-1B31-42F2-8367-B7C1153CAD21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41DDD698-6F79-4560-A9C8-45B7E820C39C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54DB9F9C-3E3A-4035-9321-C10AC2B6AF4D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2B87BD7B-96B3-4081-829D-BE5A66764A03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D3937C1-5302-472B-8569-D701602AD91B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5A393C8C-BC2C-4F6C-81B7-CE412763D058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60C14ADD-F56D-4D66-A507-44A812C471A9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6F2CBC3A-DD64-4703-AFBC-0A7E2BF1F841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BD73497B-AD4C-4831-92E8-BA3671D5BEB9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6A73F0B4-630C-4535-9CBB-44F1D9BB9A7B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12B66BF9-BFAD-4904-A834-D3A56AD5A438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177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30F21F73-5338-4FFE-B8B0-9FFCBD4DCC1E}"/>
            </a:ext>
          </a:extLst>
        </xdr:cNvPr>
        <xdr:cNvSpPr txBox="1">
          <a:spLocks noChangeArrowheads="1"/>
        </xdr:cNvSpPr>
      </xdr:nvSpPr>
      <xdr:spPr bwMode="auto">
        <a:xfrm>
          <a:off x="6067425" y="4654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D48F353E-642D-4499-B630-4263441F20B8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D79FDBE9-18E5-4661-8B62-48B9F41749E7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F9E49199-DED1-4BA5-AF4B-D4EB530E5D02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3D019779-2CD9-444D-B299-8223D750A39F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C20ED43E-36A9-4F58-AF33-784989139E28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04D909C6-7B52-4B47-8755-470ACA423A77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DC817655-2397-4646-A3AC-494D1101DC1C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885BE9C-76AD-4C35-A02E-4FA7B97913A0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8B68B8B0-291C-486A-B3FC-FFE83880C28B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CC8114FF-E5F4-4F79-B5B8-459C821E660B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487EE993-6798-455E-BC7A-03E8C058119E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C97843D9-55EA-4D2F-AEEE-F4E1635BA4E6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D207FCC7-AB63-45E1-A937-08A2DD5371A0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54CD729D-39D1-44FE-B81F-BECE2D49A3B2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FDD39C34-F1A5-4435-BD3D-0BE07BC1401B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48721301-94DA-4EFD-81E4-29AE423CA576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A2A040DB-75E0-4EFF-98D9-28D6863A1D62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E8AB69A2-9D67-4837-917D-40ECF1D0CF12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46796A94-EAD9-41AE-9F43-AC2A7EE2EDA1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C880A236-AD3F-489E-8AC3-47D7ACFDDC90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E5696AF2-C35B-4EC6-9EBD-89073B65E70A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CE7684A-473D-44B8-84FA-01D0308F7E33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0965CB5D-C679-4819-AB49-F6CBC04ED55D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144FC66F-A2C7-45BF-8659-D0CAD44A0DAA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4AFCE199-A862-45BC-82FC-5C131DCE9D06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4A084CFF-ABD7-4639-B32F-AC7016CB7707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34584173-6B26-43E1-9162-AB36D84C6563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08998A65-3751-45F7-A972-93E965DB7951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D0564EC6-18B3-4E66-9D29-CDD9CB0744F0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830C3F3E-8665-4EED-AE36-D100D151054D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3AD43734-16D0-49D9-810F-F8C993CB8CF8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120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CF7806BF-4729-4C3B-A6DA-9670922E7CCE}"/>
            </a:ext>
          </a:extLst>
        </xdr:cNvPr>
        <xdr:cNvSpPr txBox="1">
          <a:spLocks noChangeArrowheads="1"/>
        </xdr:cNvSpPr>
      </xdr:nvSpPr>
      <xdr:spPr bwMode="auto">
        <a:xfrm>
          <a:off x="6067425" y="31384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E09A2319-0B5A-411C-B9E3-01396FC61537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C5770CC0-ABBB-4CD7-86B2-DF5C19DB42C3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CC89C45-E8EF-4D8F-9F26-367112CC8474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732FAF87-42CA-495E-9109-23DCDA4A2091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1A0F4C78-EC37-47ED-9033-03C400655B8B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4AFDDD73-AF88-49B7-839A-5BD6F4BCBF1E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F79746CF-8C63-443B-A633-C84801F98F2B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294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8F722245-6B05-4EB0-8340-D311EE7C3AC5}"/>
            </a:ext>
          </a:extLst>
        </xdr:cNvPr>
        <xdr:cNvSpPr txBox="1">
          <a:spLocks noChangeArrowheads="1"/>
        </xdr:cNvSpPr>
      </xdr:nvSpPr>
      <xdr:spPr bwMode="auto">
        <a:xfrm>
          <a:off x="6067425" y="7784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8F0E637B-3579-48A2-825D-8D88C24B2B97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BCBEE5AD-A718-4858-9E64-18E3C9C1F0B0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AE890A24-6ECB-4B7D-A398-58BA199E03D4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8EF3C953-8BCE-4805-A337-1FB395086F10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0A576E1B-81D1-4603-B81A-D54FC5339015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36FA2658-26D1-4720-8B23-5AC98E145B07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3180105F-DA22-4CF1-BB71-AFB41FA4172A}"/>
            </a:ext>
          </a:extLst>
        </xdr:cNvPr>
        <xdr:cNvSpPr txBox="1">
          <a:spLocks noChangeArrowheads="1"/>
        </xdr:cNvSpPr>
      </xdr:nvSpPr>
      <xdr:spPr bwMode="auto">
        <a:xfrm>
          <a:off x="6067425" y="80514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F004A021-1BD7-4029-97E4-5B2B19DC9036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1C659388-C9A5-4AF8-9DB5-8B12B673000A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3E414464-D710-4DCC-B10E-7CB04F20461B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86151F25-65C3-4F95-9F4C-3C8002595776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EE73F79C-21B3-41E1-B27B-DBB67F7771CD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AFE3C08B-30B5-4667-A901-FDDFB0D9E210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6AB76040-241B-45D9-81F0-59D8A0135DA6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283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C4641395-8226-478E-A627-01A5AA7C60E5}"/>
            </a:ext>
          </a:extLst>
        </xdr:cNvPr>
        <xdr:cNvSpPr txBox="1">
          <a:spLocks noChangeArrowheads="1"/>
        </xdr:cNvSpPr>
      </xdr:nvSpPr>
      <xdr:spPr bwMode="auto">
        <a:xfrm>
          <a:off x="6067425" y="74914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A34D8113-92C8-44FE-BA25-9C42AFF79891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86436269-7372-4542-97DC-B90476EFF193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49775D31-71E9-4EAC-BEDE-4C7C1FE666F5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8D7C85B7-3059-4B61-A06E-11DB97B0EE8E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D6FAEFB6-DC00-4C7E-9E57-780AB0F510A3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4F7A5958-DB38-4AA4-9450-C081EF53120A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D0763B97-CC04-4900-A3D8-B503DA42E547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326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427EA097-17DE-44E3-B874-B1932B269785}"/>
            </a:ext>
          </a:extLst>
        </xdr:cNvPr>
        <xdr:cNvSpPr txBox="1">
          <a:spLocks noChangeArrowheads="1"/>
        </xdr:cNvSpPr>
      </xdr:nvSpPr>
      <xdr:spPr bwMode="auto">
        <a:xfrm>
          <a:off x="6067425" y="86401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japorn_b/Desktop/Audit%20C&amp;A%20Q3_2565/&#3591;&#3610;&#3585;&#3634;&#3619;&#3648;&#3591;&#3636;&#3609;&#3592;&#3634;&#3585;%20Audit/ENG/04%20DRAFT%20FS%20KASET%2030%20Sep%2022%20(14.11.6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Statements of Compre 3M"/>
      <sheetName val="Statements of Compre 9M"/>
      <sheetName val="Conso statement of changes "/>
      <sheetName val="Statement of Changes "/>
      <sheetName val="Cash Flow"/>
      <sheetName val="Notes 1"/>
      <sheetName val="Notes 18"/>
      <sheetName val="Notes 19-21"/>
      <sheetName val="Notes 21.2"/>
    </sheetNames>
    <sheetDataSet>
      <sheetData sheetId="0"/>
      <sheetData sheetId="1"/>
      <sheetData sheetId="2"/>
      <sheetData sheetId="3"/>
      <sheetData sheetId="4"/>
      <sheetData sheetId="5"/>
      <sheetData sheetId="6">
        <row r="198">
          <cell r="J198" t="str">
            <v>September 30, 2022</v>
          </cell>
          <cell r="L198" t="str">
            <v>December 31, 2021</v>
          </cell>
        </row>
        <row r="546">
          <cell r="N546" t="str">
            <v>Consolidated and Separate financial statements</v>
          </cell>
        </row>
        <row r="609">
          <cell r="P609">
            <v>27</v>
          </cell>
        </row>
      </sheetData>
      <sheetData sheetId="7">
        <row r="9">
          <cell r="O9" t="str">
            <v>(Unit : Baht)</v>
          </cell>
        </row>
        <row r="38">
          <cell r="O38">
            <v>29</v>
          </cell>
        </row>
      </sheetData>
      <sheetData sheetId="8">
        <row r="39">
          <cell r="R39">
            <v>31</v>
          </cell>
        </row>
      </sheetData>
      <sheetData sheetId="9">
        <row r="26">
          <cell r="R26">
            <v>33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E5046-76CB-4F6D-B4FE-6DF7E222BF23}">
  <dimension ref="A1:P643"/>
  <sheetViews>
    <sheetView workbookViewId="0">
      <selection activeCell="N10" sqref="N10"/>
    </sheetView>
  </sheetViews>
  <sheetFormatPr defaultRowHeight="21"/>
  <cols>
    <col min="1" max="1" width="3.5703125" style="1" customWidth="1"/>
    <col min="2" max="3" width="3.7109375" style="2" customWidth="1"/>
    <col min="4" max="4" width="1.7109375" style="2" customWidth="1"/>
    <col min="5" max="5" width="2.28515625" style="3" customWidth="1"/>
    <col min="6" max="6" width="12.140625" style="2" customWidth="1"/>
    <col min="7" max="7" width="0.7109375" style="3" customWidth="1"/>
    <col min="8" max="8" width="13.140625" style="2" customWidth="1"/>
    <col min="9" max="9" width="0.5703125" style="3" customWidth="1"/>
    <col min="10" max="10" width="13" style="4" customWidth="1"/>
    <col min="11" max="11" width="0.5703125" style="4" customWidth="1"/>
    <col min="12" max="12" width="13.140625" style="5" customWidth="1"/>
    <col min="13" max="13" width="0.7109375" style="5" customWidth="1"/>
    <col min="14" max="14" width="13" style="5" customWidth="1"/>
    <col min="15" max="15" width="0.5703125" style="5" customWidth="1"/>
    <col min="16" max="16" width="13.7109375" style="6" customWidth="1"/>
  </cols>
  <sheetData>
    <row r="1" spans="1:16">
      <c r="M1" s="6"/>
      <c r="P1" s="7">
        <v>11</v>
      </c>
    </row>
    <row r="2" spans="1:16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>
      <c r="A5" s="9"/>
      <c r="B5" s="9"/>
      <c r="C5" s="9"/>
      <c r="D5" s="9"/>
      <c r="E5" s="9"/>
      <c r="F5" s="9"/>
      <c r="G5" s="9"/>
      <c r="H5" s="9"/>
      <c r="I5" s="9"/>
      <c r="J5" s="10"/>
      <c r="K5" s="10"/>
      <c r="L5" s="10"/>
      <c r="M5" s="10"/>
      <c r="N5" s="10"/>
      <c r="O5" s="10"/>
      <c r="P5" s="10"/>
    </row>
    <row r="6" spans="1:16">
      <c r="A6" s="9" t="s">
        <v>3</v>
      </c>
      <c r="B6" s="11" t="s">
        <v>4</v>
      </c>
      <c r="E6" s="12"/>
      <c r="G6" s="12"/>
      <c r="I6" s="12"/>
      <c r="J6" s="13"/>
      <c r="K6" s="13"/>
    </row>
    <row r="7" spans="1:16">
      <c r="C7" s="2" t="s">
        <v>5</v>
      </c>
      <c r="E7" s="2"/>
      <c r="G7" s="2"/>
      <c r="I7" s="2"/>
      <c r="J7" s="5"/>
      <c r="K7" s="5"/>
    </row>
    <row r="8" spans="1:16">
      <c r="B8" s="2" t="s">
        <v>6</v>
      </c>
      <c r="E8" s="2"/>
      <c r="G8" s="2"/>
      <c r="I8" s="2"/>
      <c r="J8" s="5"/>
      <c r="K8" s="5"/>
    </row>
    <row r="9" spans="1:16">
      <c r="B9" s="2" t="s">
        <v>7</v>
      </c>
      <c r="E9" s="2"/>
      <c r="G9" s="2"/>
      <c r="I9" s="2"/>
      <c r="J9" s="5"/>
      <c r="K9" s="5"/>
    </row>
    <row r="10" spans="1:16">
      <c r="B10" s="2" t="s">
        <v>8</v>
      </c>
      <c r="E10" s="2"/>
      <c r="G10" s="2"/>
      <c r="I10" s="2"/>
      <c r="J10" s="5"/>
      <c r="K10" s="5"/>
    </row>
    <row r="11" spans="1:16">
      <c r="B11" s="14"/>
      <c r="C11" s="2" t="s">
        <v>9</v>
      </c>
      <c r="F11" s="14"/>
      <c r="G11" s="14"/>
      <c r="H11" s="14"/>
      <c r="I11" s="14"/>
      <c r="J11" s="15"/>
      <c r="K11" s="15"/>
      <c r="L11" s="15"/>
      <c r="M11" s="15"/>
      <c r="N11" s="15"/>
      <c r="O11" s="15"/>
      <c r="P11" s="16"/>
    </row>
    <row r="12" spans="1:16">
      <c r="B12" s="2" t="s">
        <v>10</v>
      </c>
      <c r="D12" s="14"/>
      <c r="E12" s="14"/>
      <c r="F12" s="14"/>
      <c r="G12" s="14"/>
      <c r="H12" s="14"/>
      <c r="I12" s="14"/>
      <c r="J12" s="15"/>
      <c r="K12" s="15"/>
      <c r="L12" s="15"/>
      <c r="M12" s="15"/>
      <c r="N12" s="15"/>
      <c r="O12" s="15"/>
      <c r="P12" s="16"/>
    </row>
    <row r="13" spans="1:16">
      <c r="C13" s="3" t="s">
        <v>11</v>
      </c>
      <c r="D13" s="14"/>
      <c r="E13" s="14"/>
      <c r="F13" s="14"/>
      <c r="G13" s="14"/>
      <c r="H13" s="14"/>
      <c r="I13" s="14"/>
      <c r="J13" s="15"/>
      <c r="K13" s="15"/>
      <c r="L13" s="15"/>
      <c r="M13" s="15"/>
      <c r="N13" s="15"/>
      <c r="O13" s="15"/>
      <c r="P13" s="16"/>
    </row>
    <row r="14" spans="1:16">
      <c r="A14" s="17"/>
      <c r="B14" s="18"/>
      <c r="C14" s="19"/>
      <c r="D14" s="19"/>
      <c r="E14" s="18"/>
      <c r="F14" s="18"/>
      <c r="G14" s="18"/>
      <c r="H14" s="18"/>
      <c r="I14" s="18"/>
      <c r="J14" s="5"/>
      <c r="K14" s="5"/>
    </row>
    <row r="15" spans="1:16">
      <c r="A15" s="20" t="s">
        <v>12</v>
      </c>
      <c r="B15" s="21" t="s">
        <v>13</v>
      </c>
      <c r="C15" s="22"/>
      <c r="D15" s="22"/>
      <c r="E15" s="23"/>
      <c r="F15" s="22"/>
      <c r="G15" s="23"/>
      <c r="H15" s="23"/>
      <c r="I15" s="23"/>
      <c r="J15" s="13"/>
      <c r="K15" s="13"/>
    </row>
    <row r="16" spans="1:16">
      <c r="A16" s="20"/>
      <c r="B16" s="24"/>
      <c r="C16" s="19" t="s">
        <v>14</v>
      </c>
      <c r="D16" s="25"/>
      <c r="E16" s="26"/>
      <c r="F16" s="25"/>
      <c r="G16" s="26"/>
      <c r="H16" s="26"/>
      <c r="I16" s="23"/>
      <c r="J16" s="13"/>
      <c r="K16" s="13"/>
    </row>
    <row r="17" spans="1:11">
      <c r="A17" s="20"/>
      <c r="B17" s="27" t="s">
        <v>15</v>
      </c>
      <c r="C17" s="25"/>
      <c r="D17" s="25"/>
      <c r="E17" s="26"/>
      <c r="F17" s="25"/>
      <c r="G17" s="26"/>
      <c r="H17" s="26"/>
      <c r="I17" s="22"/>
      <c r="J17" s="5"/>
      <c r="K17" s="5"/>
    </row>
    <row r="18" spans="1:11">
      <c r="A18" s="20"/>
      <c r="B18" s="25" t="s">
        <v>16</v>
      </c>
      <c r="C18" s="25"/>
      <c r="D18" s="25"/>
      <c r="E18" s="26"/>
      <c r="F18" s="25"/>
      <c r="G18" s="26"/>
      <c r="H18" s="26"/>
      <c r="I18" s="22"/>
      <c r="J18" s="5"/>
      <c r="K18" s="5"/>
    </row>
    <row r="19" spans="1:11">
      <c r="A19" s="20"/>
      <c r="B19" s="25" t="s">
        <v>17</v>
      </c>
      <c r="C19" s="25"/>
      <c r="D19" s="25"/>
      <c r="E19" s="26"/>
      <c r="F19" s="25"/>
      <c r="G19" s="26"/>
      <c r="H19" s="26"/>
      <c r="I19" s="22"/>
      <c r="J19" s="5"/>
      <c r="K19" s="5"/>
    </row>
    <row r="20" spans="1:11">
      <c r="A20" s="20"/>
      <c r="B20" s="25"/>
      <c r="C20" s="25" t="s">
        <v>18</v>
      </c>
      <c r="D20" s="28"/>
      <c r="E20" s="28"/>
      <c r="F20" s="28"/>
      <c r="G20" s="28"/>
      <c r="H20" s="28"/>
      <c r="I20" s="28"/>
      <c r="J20" s="5"/>
      <c r="K20" s="5"/>
    </row>
    <row r="21" spans="1:11">
      <c r="A21" s="20"/>
      <c r="B21" s="25" t="s">
        <v>19</v>
      </c>
      <c r="C21" s="28"/>
      <c r="D21" s="28"/>
      <c r="E21" s="28"/>
      <c r="F21" s="28"/>
      <c r="G21" s="28"/>
      <c r="H21" s="28"/>
      <c r="I21" s="28"/>
      <c r="J21" s="5"/>
      <c r="K21" s="5"/>
    </row>
    <row r="22" spans="1:11">
      <c r="A22" s="20"/>
      <c r="B22" s="25" t="s">
        <v>20</v>
      </c>
      <c r="C22" s="28"/>
      <c r="D22" s="28"/>
      <c r="E22" s="28"/>
      <c r="F22" s="28"/>
      <c r="G22" s="28"/>
      <c r="H22" s="28"/>
      <c r="I22" s="28"/>
      <c r="J22" s="5"/>
      <c r="K22" s="5"/>
    </row>
    <row r="23" spans="1:11">
      <c r="A23" s="20"/>
      <c r="B23" s="25"/>
      <c r="C23" s="25" t="s">
        <v>21</v>
      </c>
      <c r="D23" s="28"/>
      <c r="E23" s="28"/>
      <c r="F23" s="28"/>
      <c r="G23" s="28"/>
      <c r="H23" s="28"/>
      <c r="I23" s="28"/>
      <c r="J23" s="5"/>
      <c r="K23" s="5"/>
    </row>
    <row r="24" spans="1:11">
      <c r="A24" s="29"/>
      <c r="B24" s="30" t="s">
        <v>22</v>
      </c>
      <c r="C24" s="28"/>
      <c r="D24" s="28"/>
      <c r="E24" s="28"/>
      <c r="F24" s="28"/>
      <c r="G24" s="28"/>
      <c r="H24" s="28"/>
      <c r="I24" s="28"/>
      <c r="J24" s="5"/>
      <c r="K24" s="5"/>
    </row>
    <row r="25" spans="1:11">
      <c r="A25" s="29"/>
      <c r="B25" s="30"/>
      <c r="C25" s="28" t="s">
        <v>23</v>
      </c>
      <c r="D25" s="28"/>
      <c r="E25" s="28"/>
      <c r="F25" s="28"/>
      <c r="G25" s="24"/>
      <c r="H25" s="24"/>
      <c r="I25" s="24"/>
      <c r="J25" s="13"/>
      <c r="K25" s="13"/>
    </row>
    <row r="26" spans="1:11">
      <c r="A26" s="29"/>
      <c r="B26" s="31" t="s">
        <v>24</v>
      </c>
      <c r="C26" s="32"/>
      <c r="D26" s="19"/>
      <c r="E26" s="24"/>
      <c r="F26" s="24"/>
      <c r="G26" s="24"/>
      <c r="H26" s="24"/>
      <c r="I26" s="24"/>
      <c r="J26" s="13"/>
      <c r="K26" s="13"/>
    </row>
    <row r="27" spans="1:11">
      <c r="A27" s="29"/>
      <c r="B27" s="19" t="s">
        <v>25</v>
      </c>
      <c r="C27" s="19"/>
      <c r="D27" s="19"/>
      <c r="E27" s="24"/>
      <c r="F27" s="24"/>
      <c r="G27" s="24"/>
      <c r="H27" s="24"/>
      <c r="I27" s="24"/>
      <c r="J27" s="13"/>
      <c r="K27" s="13"/>
    </row>
    <row r="28" spans="1:11">
      <c r="A28" s="29"/>
      <c r="B28" s="19" t="s">
        <v>26</v>
      </c>
      <c r="C28" s="19"/>
      <c r="D28" s="19"/>
      <c r="E28" s="24"/>
      <c r="F28" s="24"/>
      <c r="G28" s="24"/>
      <c r="H28" s="24"/>
      <c r="I28" s="24"/>
      <c r="J28" s="13"/>
      <c r="K28" s="13"/>
    </row>
    <row r="29" spans="1:11">
      <c r="A29" s="29"/>
      <c r="B29" s="25"/>
      <c r="C29" s="33" t="s">
        <v>27</v>
      </c>
      <c r="D29" s="25"/>
      <c r="E29" s="25"/>
      <c r="F29" s="24"/>
      <c r="G29" s="24"/>
      <c r="H29" s="24"/>
      <c r="I29" s="24"/>
      <c r="J29" s="13"/>
      <c r="K29" s="13"/>
    </row>
    <row r="30" spans="1:11">
      <c r="A30" s="29"/>
      <c r="B30" s="25"/>
      <c r="C30" s="25" t="s">
        <v>28</v>
      </c>
      <c r="D30" s="25"/>
      <c r="E30" s="25"/>
      <c r="F30" s="24"/>
      <c r="G30" s="24"/>
      <c r="H30" s="24"/>
      <c r="I30" s="24"/>
      <c r="J30" s="13"/>
      <c r="K30" s="13"/>
    </row>
    <row r="31" spans="1:11">
      <c r="A31" s="34"/>
      <c r="B31" s="35" t="s">
        <v>29</v>
      </c>
      <c r="C31" s="35"/>
      <c r="D31" s="35"/>
      <c r="E31" s="35"/>
      <c r="F31" s="24"/>
      <c r="G31" s="24"/>
      <c r="H31" s="24"/>
      <c r="I31" s="24"/>
      <c r="J31" s="13"/>
      <c r="K31" s="13"/>
    </row>
    <row r="32" spans="1:11">
      <c r="A32" s="34"/>
      <c r="B32" s="36" t="s">
        <v>30</v>
      </c>
      <c r="C32" s="35"/>
      <c r="D32" s="36"/>
      <c r="E32" s="36"/>
      <c r="F32" s="24"/>
      <c r="G32" s="24"/>
      <c r="H32" s="24"/>
      <c r="I32" s="24"/>
      <c r="J32" s="13"/>
      <c r="K32" s="13"/>
    </row>
    <row r="33" spans="1:16">
      <c r="A33" s="34"/>
      <c r="B33" s="36"/>
      <c r="C33" s="35" t="s">
        <v>31</v>
      </c>
      <c r="D33" s="36"/>
      <c r="E33" s="36"/>
      <c r="F33" s="24"/>
      <c r="G33" s="24"/>
      <c r="H33" s="24"/>
      <c r="I33" s="24"/>
      <c r="J33" s="13"/>
      <c r="K33" s="13"/>
    </row>
    <row r="34" spans="1:16">
      <c r="A34" s="34"/>
      <c r="B34" s="36" t="s">
        <v>32</v>
      </c>
      <c r="C34" s="35"/>
      <c r="D34" s="36"/>
      <c r="E34" s="36"/>
      <c r="F34" s="24"/>
      <c r="G34" s="24"/>
      <c r="H34" s="24"/>
      <c r="I34" s="24"/>
      <c r="J34" s="13"/>
      <c r="K34" s="13"/>
    </row>
    <row r="35" spans="1:16">
      <c r="A35" s="34"/>
      <c r="B35" s="36" t="s">
        <v>33</v>
      </c>
      <c r="C35" s="35"/>
      <c r="D35" s="36"/>
      <c r="E35" s="36"/>
      <c r="F35" s="24"/>
      <c r="G35" s="24"/>
      <c r="H35" s="24"/>
      <c r="I35" s="24"/>
      <c r="J35" s="13"/>
      <c r="K35" s="13"/>
    </row>
    <row r="36" spans="1:16">
      <c r="A36" s="29"/>
      <c r="B36" s="37"/>
      <c r="C36" s="28" t="s">
        <v>34</v>
      </c>
      <c r="D36" s="38"/>
      <c r="E36" s="38"/>
      <c r="F36" s="24"/>
      <c r="G36" s="24"/>
      <c r="H36" s="24"/>
      <c r="I36" s="24"/>
      <c r="J36" s="13"/>
      <c r="K36" s="13"/>
    </row>
    <row r="37" spans="1:16">
      <c r="A37" s="29"/>
      <c r="B37" s="39" t="s">
        <v>35</v>
      </c>
      <c r="C37" s="39"/>
      <c r="D37" s="39"/>
      <c r="E37" s="39"/>
      <c r="F37" s="24"/>
      <c r="G37" s="24"/>
      <c r="H37" s="24"/>
      <c r="I37" s="24"/>
      <c r="J37" s="13"/>
      <c r="K37" s="13"/>
    </row>
    <row r="38" spans="1:16">
      <c r="A38" s="34"/>
      <c r="B38" s="40"/>
      <c r="C38" s="40" t="s">
        <v>36</v>
      </c>
      <c r="D38" s="40"/>
      <c r="E38" s="40"/>
      <c r="F38" s="41"/>
      <c r="G38" s="41"/>
      <c r="H38" s="41"/>
      <c r="I38" s="41"/>
      <c r="J38" s="42"/>
      <c r="K38" s="42"/>
      <c r="L38" s="42"/>
      <c r="M38" s="42"/>
      <c r="N38" s="42"/>
      <c r="O38" s="42"/>
      <c r="P38" s="43"/>
    </row>
    <row r="39" spans="1:16">
      <c r="A39" s="29"/>
      <c r="B39" s="30" t="s">
        <v>37</v>
      </c>
      <c r="C39" s="28"/>
      <c r="D39" s="28"/>
      <c r="E39" s="31"/>
      <c r="F39" s="41"/>
      <c r="G39" s="41"/>
      <c r="H39" s="41"/>
      <c r="I39" s="41"/>
      <c r="J39" s="42"/>
      <c r="K39" s="42"/>
      <c r="L39" s="42"/>
      <c r="M39" s="42"/>
      <c r="N39" s="42"/>
      <c r="O39" s="42"/>
      <c r="P39" s="43"/>
    </row>
    <row r="40" spans="1:16">
      <c r="A40" s="29"/>
      <c r="B40" s="28"/>
      <c r="C40" s="28"/>
      <c r="D40" s="31"/>
      <c r="E40" s="35"/>
      <c r="F40" s="41"/>
      <c r="G40" s="41"/>
      <c r="H40" s="41"/>
      <c r="I40" s="41"/>
      <c r="J40" s="42"/>
      <c r="K40" s="42"/>
      <c r="L40" s="42"/>
      <c r="M40" s="42"/>
      <c r="N40" s="42"/>
      <c r="O40" s="42"/>
      <c r="P40" s="44">
        <f>P1+1</f>
        <v>12</v>
      </c>
    </row>
    <row r="41" spans="1:16">
      <c r="A41" s="20" t="s">
        <v>12</v>
      </c>
      <c r="B41" s="21" t="s">
        <v>38</v>
      </c>
      <c r="C41" s="28"/>
      <c r="D41" s="31"/>
      <c r="E41" s="35"/>
      <c r="F41" s="41"/>
      <c r="G41" s="41"/>
      <c r="H41" s="41"/>
      <c r="I41" s="41"/>
      <c r="J41" s="42"/>
      <c r="K41" s="42"/>
      <c r="L41" s="42"/>
      <c r="M41" s="42"/>
      <c r="N41" s="42"/>
      <c r="O41" s="42"/>
      <c r="P41" s="43"/>
    </row>
    <row r="42" spans="1:16">
      <c r="A42" s="20"/>
      <c r="B42" s="28"/>
      <c r="C42" s="28" t="s">
        <v>39</v>
      </c>
      <c r="D42" s="31"/>
      <c r="E42" s="35"/>
      <c r="F42" s="41"/>
      <c r="G42" s="41"/>
      <c r="H42" s="41"/>
      <c r="I42" s="41"/>
      <c r="J42" s="42"/>
      <c r="K42" s="42"/>
      <c r="L42" s="42"/>
      <c r="M42" s="42"/>
      <c r="N42" s="42"/>
      <c r="O42" s="42"/>
      <c r="P42" s="43"/>
    </row>
    <row r="43" spans="1:16">
      <c r="A43" s="20"/>
      <c r="B43" s="28" t="s">
        <v>40</v>
      </c>
      <c r="C43" s="28"/>
      <c r="D43" s="31"/>
      <c r="E43" s="35"/>
      <c r="F43" s="41"/>
      <c r="G43" s="41"/>
      <c r="H43" s="41"/>
      <c r="I43" s="41"/>
      <c r="J43" s="42"/>
      <c r="K43" s="42"/>
      <c r="L43" s="42"/>
      <c r="M43" s="42"/>
      <c r="N43" s="42"/>
      <c r="O43" s="42"/>
      <c r="P43" s="43"/>
    </row>
    <row r="44" spans="1:16">
      <c r="A44" s="20"/>
      <c r="B44" s="28" t="s">
        <v>41</v>
      </c>
      <c r="C44" s="28"/>
      <c r="D44" s="31"/>
      <c r="E44" s="35"/>
      <c r="F44" s="41"/>
      <c r="G44" s="41"/>
      <c r="H44" s="41"/>
      <c r="I44" s="41"/>
      <c r="J44" s="42"/>
      <c r="K44" s="42"/>
      <c r="L44" s="42"/>
      <c r="M44" s="42"/>
      <c r="N44" s="42"/>
      <c r="O44" s="42"/>
      <c r="P44" s="43"/>
    </row>
    <row r="45" spans="1:16">
      <c r="A45" s="29"/>
      <c r="B45" s="45"/>
      <c r="C45" s="45"/>
      <c r="D45" s="45"/>
      <c r="E45" s="45"/>
      <c r="F45" s="45"/>
      <c r="G45" s="46"/>
      <c r="H45" s="45"/>
      <c r="I45" s="45"/>
      <c r="J45" s="47"/>
      <c r="K45" s="47"/>
      <c r="L45" s="47"/>
      <c r="M45" s="48"/>
      <c r="N45" s="49" t="s">
        <v>42</v>
      </c>
      <c r="O45" s="49"/>
      <c r="P45" s="49"/>
    </row>
    <row r="46" spans="1:16">
      <c r="A46" s="29"/>
      <c r="B46" s="45"/>
      <c r="C46" s="45"/>
      <c r="D46" s="45"/>
      <c r="E46" s="45"/>
      <c r="F46" s="45"/>
      <c r="G46" s="46"/>
      <c r="H46" s="45"/>
      <c r="I46" s="45"/>
      <c r="J46" s="47"/>
      <c r="K46" s="47"/>
      <c r="L46" s="50" t="s">
        <v>43</v>
      </c>
      <c r="M46" s="48"/>
      <c r="N46" s="51" t="s">
        <v>44</v>
      </c>
      <c r="O46" s="52"/>
      <c r="P46" s="51" t="s">
        <v>45</v>
      </c>
    </row>
    <row r="47" spans="1:16">
      <c r="A47" s="29"/>
      <c r="B47" s="53" t="s">
        <v>46</v>
      </c>
      <c r="C47" s="53"/>
      <c r="D47" s="53"/>
      <c r="E47" s="53"/>
      <c r="F47" s="53"/>
      <c r="G47" s="46"/>
      <c r="H47" s="53" t="s">
        <v>47</v>
      </c>
      <c r="I47" s="53"/>
      <c r="J47" s="53"/>
      <c r="K47" s="54"/>
      <c r="L47" s="55" t="s">
        <v>48</v>
      </c>
      <c r="M47" s="48"/>
      <c r="N47" s="56" t="s">
        <v>49</v>
      </c>
      <c r="O47" s="57"/>
      <c r="P47" s="56" t="s">
        <v>50</v>
      </c>
    </row>
    <row r="48" spans="1:16">
      <c r="A48" s="29"/>
      <c r="B48" s="58" t="s">
        <v>51</v>
      </c>
      <c r="C48" s="41"/>
      <c r="D48" s="41"/>
      <c r="E48" s="41"/>
      <c r="F48" s="41"/>
      <c r="G48" s="41"/>
      <c r="H48" s="41"/>
      <c r="I48" s="41"/>
      <c r="J48" s="42"/>
      <c r="K48" s="42"/>
      <c r="L48" s="42"/>
      <c r="M48" s="42"/>
      <c r="N48" s="42"/>
      <c r="O48" s="42"/>
      <c r="P48" s="43"/>
    </row>
    <row r="49" spans="1:16">
      <c r="A49" s="29"/>
      <c r="B49" s="59" t="s">
        <v>52</v>
      </c>
      <c r="C49" s="60"/>
      <c r="D49" s="35"/>
      <c r="E49" s="61"/>
      <c r="F49" s="61"/>
      <c r="G49" s="61"/>
      <c r="H49" s="62" t="s">
        <v>53</v>
      </c>
      <c r="I49" s="61"/>
      <c r="J49" s="13"/>
      <c r="K49" s="13"/>
      <c r="L49" s="6" t="s">
        <v>54</v>
      </c>
      <c r="N49" s="63" t="s">
        <v>55</v>
      </c>
      <c r="O49" s="63"/>
      <c r="P49" s="63">
        <v>100</v>
      </c>
    </row>
    <row r="50" spans="1:16">
      <c r="A50" s="29"/>
      <c r="B50" s="35"/>
      <c r="C50" s="35"/>
      <c r="D50" s="35"/>
      <c r="E50" s="35"/>
      <c r="F50" s="35"/>
      <c r="G50" s="35"/>
      <c r="H50" s="35" t="s">
        <v>56</v>
      </c>
      <c r="I50" s="35"/>
      <c r="J50" s="5"/>
      <c r="K50" s="5"/>
      <c r="N50" s="64"/>
      <c r="O50" s="64"/>
      <c r="P50" s="63"/>
    </row>
    <row r="51" spans="1:16">
      <c r="A51" s="65"/>
      <c r="B51" s="35"/>
      <c r="C51" s="31"/>
      <c r="D51" s="35"/>
      <c r="E51" s="35"/>
      <c r="F51" s="35"/>
      <c r="G51" s="35"/>
      <c r="H51" s="35" t="s">
        <v>57</v>
      </c>
      <c r="I51" s="35"/>
      <c r="J51" s="5"/>
      <c r="K51" s="5"/>
      <c r="N51" s="64"/>
      <c r="O51" s="64"/>
      <c r="P51" s="66"/>
    </row>
    <row r="52" spans="1:16">
      <c r="A52" s="65"/>
      <c r="B52" s="35" t="s">
        <v>58</v>
      </c>
      <c r="C52" s="31"/>
      <c r="D52" s="35"/>
      <c r="E52" s="35"/>
      <c r="F52" s="35"/>
      <c r="G52" s="35"/>
      <c r="H52" s="35" t="s">
        <v>59</v>
      </c>
      <c r="I52" s="35"/>
      <c r="J52" s="5"/>
      <c r="K52" s="5"/>
      <c r="L52" s="6" t="s">
        <v>60</v>
      </c>
      <c r="N52" s="63">
        <v>100</v>
      </c>
      <c r="O52" s="64"/>
      <c r="P52" s="63">
        <v>100</v>
      </c>
    </row>
    <row r="53" spans="1:16">
      <c r="A53" s="65"/>
      <c r="B53" s="67"/>
      <c r="C53" s="68"/>
      <c r="D53" s="69"/>
      <c r="E53" s="69"/>
      <c r="F53" s="70"/>
      <c r="G53" s="70"/>
      <c r="H53" s="68" t="s">
        <v>61</v>
      </c>
      <c r="I53" s="35"/>
      <c r="J53" s="5"/>
      <c r="K53" s="5"/>
      <c r="P53" s="16"/>
    </row>
    <row r="54" spans="1:16">
      <c r="A54" s="65"/>
      <c r="B54" s="68"/>
      <c r="C54" s="68"/>
      <c r="D54" s="69"/>
      <c r="E54" s="69"/>
      <c r="F54" s="70"/>
      <c r="G54" s="70"/>
      <c r="H54" s="71" t="s">
        <v>62</v>
      </c>
      <c r="I54" s="35"/>
      <c r="J54" s="5"/>
      <c r="K54" s="5"/>
      <c r="P54" s="16"/>
    </row>
    <row r="55" spans="1:16">
      <c r="A55" s="65"/>
      <c r="B55" s="35"/>
      <c r="C55" s="31"/>
      <c r="D55" s="35"/>
      <c r="E55" s="35"/>
      <c r="F55" s="35"/>
      <c r="G55" s="35"/>
      <c r="H55" s="35"/>
      <c r="I55" s="35"/>
      <c r="J55" s="5"/>
      <c r="K55" s="5"/>
      <c r="P55" s="16"/>
    </row>
    <row r="56" spans="1:16">
      <c r="A56" s="9" t="s">
        <v>63</v>
      </c>
      <c r="B56" s="72" t="s">
        <v>64</v>
      </c>
      <c r="D56" s="73"/>
      <c r="E56" s="74"/>
      <c r="F56" s="74"/>
      <c r="G56" s="74"/>
      <c r="H56" s="74"/>
      <c r="I56" s="74"/>
      <c r="J56" s="15"/>
      <c r="K56" s="15"/>
      <c r="L56" s="15"/>
      <c r="M56" s="15"/>
      <c r="N56" s="15"/>
      <c r="O56" s="15"/>
      <c r="P56" s="16"/>
    </row>
    <row r="57" spans="1:16">
      <c r="A57" s="75"/>
      <c r="B57" s="76"/>
      <c r="C57" s="77" t="s">
        <v>65</v>
      </c>
      <c r="D57" s="78"/>
      <c r="E57" s="78"/>
      <c r="F57" s="78"/>
      <c r="G57" s="78"/>
      <c r="H57" s="78"/>
      <c r="I57" s="78"/>
      <c r="J57" s="15"/>
      <c r="K57" s="15"/>
      <c r="L57" s="15"/>
      <c r="M57" s="15"/>
      <c r="N57" s="15"/>
      <c r="O57" s="15"/>
      <c r="P57" s="16"/>
    </row>
    <row r="58" spans="1:16">
      <c r="A58" s="75"/>
      <c r="B58" s="79" t="s">
        <v>66</v>
      </c>
      <c r="C58" s="77"/>
      <c r="D58" s="78"/>
      <c r="E58" s="78"/>
      <c r="F58" s="78"/>
      <c r="G58" s="78"/>
      <c r="H58" s="78"/>
      <c r="I58" s="78"/>
      <c r="J58" s="15"/>
      <c r="K58" s="15"/>
      <c r="L58" s="15"/>
      <c r="M58" s="15"/>
      <c r="N58" s="15"/>
      <c r="O58" s="15"/>
      <c r="P58" s="16"/>
    </row>
    <row r="59" spans="1:16">
      <c r="A59" s="75"/>
      <c r="B59" s="80"/>
      <c r="C59" s="81" t="s">
        <v>67</v>
      </c>
      <c r="D59" s="82"/>
      <c r="E59" s="78"/>
      <c r="F59" s="78"/>
      <c r="G59" s="78"/>
      <c r="H59" s="78"/>
      <c r="I59" s="78"/>
      <c r="J59" s="15"/>
      <c r="K59" s="15"/>
      <c r="L59" s="15"/>
      <c r="M59" s="15"/>
      <c r="N59" s="15"/>
      <c r="O59" s="15"/>
      <c r="P59" s="16"/>
    </row>
    <row r="60" spans="1:16">
      <c r="A60" s="75"/>
      <c r="B60" s="79"/>
      <c r="C60" s="36" t="s">
        <v>68</v>
      </c>
      <c r="D60" s="83"/>
      <c r="E60" s="78"/>
      <c r="F60" s="78"/>
      <c r="G60" s="78"/>
      <c r="H60" s="78"/>
      <c r="I60" s="78"/>
      <c r="J60" s="15"/>
      <c r="K60" s="15"/>
      <c r="L60" s="15"/>
      <c r="M60" s="15"/>
      <c r="N60" s="15"/>
      <c r="O60" s="15"/>
      <c r="P60" s="16"/>
    </row>
    <row r="61" spans="1:16">
      <c r="A61" s="75"/>
      <c r="B61" s="79" t="s">
        <v>69</v>
      </c>
      <c r="C61" s="77"/>
      <c r="D61" s="78"/>
      <c r="E61" s="78"/>
      <c r="F61" s="78"/>
      <c r="G61" s="78"/>
      <c r="H61" s="78"/>
      <c r="I61" s="78"/>
      <c r="J61" s="15"/>
      <c r="K61" s="15"/>
      <c r="L61" s="15"/>
      <c r="M61" s="15"/>
      <c r="N61" s="15"/>
      <c r="O61" s="15"/>
      <c r="P61" s="16"/>
    </row>
    <row r="62" spans="1:16">
      <c r="A62" s="75"/>
      <c r="B62" s="79" t="s">
        <v>70</v>
      </c>
      <c r="C62" s="77"/>
      <c r="D62" s="78"/>
      <c r="E62" s="78"/>
      <c r="F62" s="78"/>
      <c r="G62" s="78"/>
      <c r="H62" s="78"/>
      <c r="I62" s="78"/>
      <c r="J62" s="15"/>
      <c r="K62" s="15"/>
      <c r="L62" s="15"/>
      <c r="M62" s="15"/>
      <c r="N62" s="15"/>
      <c r="O62" s="15"/>
      <c r="P62" s="16"/>
    </row>
    <row r="63" spans="1:16">
      <c r="A63" s="75"/>
      <c r="B63" s="79" t="s">
        <v>71</v>
      </c>
      <c r="C63" s="77"/>
      <c r="D63" s="78"/>
      <c r="E63" s="78"/>
      <c r="F63" s="78"/>
      <c r="G63" s="78"/>
      <c r="H63" s="78"/>
      <c r="I63" s="78"/>
      <c r="J63" s="15"/>
      <c r="K63" s="15"/>
      <c r="L63" s="15"/>
      <c r="M63" s="15"/>
      <c r="N63" s="15"/>
      <c r="O63" s="15"/>
      <c r="P63" s="16"/>
    </row>
    <row r="64" spans="1:16">
      <c r="A64" s="75"/>
      <c r="B64" s="79" t="s">
        <v>72</v>
      </c>
      <c r="C64" s="77"/>
      <c r="D64" s="78"/>
      <c r="E64" s="78"/>
      <c r="F64" s="78"/>
      <c r="G64" s="78"/>
      <c r="H64" s="78"/>
      <c r="I64" s="78"/>
      <c r="J64" s="15"/>
      <c r="K64" s="15"/>
      <c r="L64" s="15"/>
      <c r="M64" s="15"/>
      <c r="N64" s="15"/>
      <c r="O64" s="15"/>
      <c r="P64" s="16"/>
    </row>
    <row r="65" spans="1:16">
      <c r="A65" s="75"/>
      <c r="B65" s="79"/>
      <c r="C65" s="77"/>
      <c r="D65" s="78"/>
      <c r="E65" s="78"/>
      <c r="F65" s="78"/>
      <c r="G65" s="78"/>
      <c r="H65" s="78"/>
      <c r="I65" s="78"/>
      <c r="J65" s="15"/>
      <c r="K65" s="15"/>
      <c r="L65" s="15"/>
      <c r="M65" s="15"/>
      <c r="N65" s="15"/>
      <c r="O65" s="15"/>
      <c r="P65" s="16"/>
    </row>
    <row r="66" spans="1:16">
      <c r="A66" s="75"/>
      <c r="B66" s="79"/>
      <c r="C66" s="77"/>
      <c r="D66" s="78"/>
      <c r="E66" s="78"/>
      <c r="F66" s="78"/>
      <c r="G66" s="78"/>
      <c r="H66" s="78"/>
      <c r="I66" s="78"/>
      <c r="J66" s="15"/>
      <c r="K66" s="15"/>
      <c r="L66" s="15"/>
      <c r="M66" s="15"/>
      <c r="N66" s="15"/>
      <c r="O66" s="15"/>
      <c r="P66" s="16"/>
    </row>
    <row r="67" spans="1:16">
      <c r="A67" s="75"/>
      <c r="B67" s="79"/>
      <c r="C67" s="77"/>
      <c r="D67" s="78"/>
      <c r="E67" s="78"/>
      <c r="F67" s="78"/>
      <c r="G67" s="78"/>
      <c r="H67" s="78"/>
      <c r="I67" s="78"/>
      <c r="J67" s="15"/>
      <c r="K67" s="15"/>
      <c r="L67" s="15"/>
      <c r="M67" s="15"/>
      <c r="N67" s="15"/>
      <c r="O67" s="15"/>
      <c r="P67" s="16"/>
    </row>
    <row r="68" spans="1:16">
      <c r="A68" s="75"/>
      <c r="B68" s="79"/>
      <c r="C68" s="77"/>
      <c r="D68" s="78"/>
      <c r="E68" s="78"/>
      <c r="F68" s="78"/>
      <c r="G68" s="78"/>
      <c r="H68" s="78"/>
      <c r="I68" s="78"/>
      <c r="J68" s="15"/>
      <c r="K68" s="15"/>
      <c r="L68" s="15"/>
      <c r="M68" s="15"/>
      <c r="N68" s="15"/>
      <c r="O68" s="15"/>
      <c r="P68" s="16"/>
    </row>
    <row r="69" spans="1:16">
      <c r="A69" s="75"/>
      <c r="B69" s="79"/>
      <c r="C69" s="77"/>
      <c r="D69" s="78"/>
      <c r="E69" s="78"/>
      <c r="F69" s="78"/>
      <c r="G69" s="78"/>
      <c r="H69" s="78"/>
      <c r="I69" s="78"/>
      <c r="J69" s="15"/>
      <c r="K69" s="15"/>
      <c r="L69" s="15"/>
      <c r="M69" s="15"/>
      <c r="N69" s="15"/>
      <c r="O69" s="15"/>
      <c r="P69" s="16"/>
    </row>
    <row r="70" spans="1:16">
      <c r="A70" s="75"/>
      <c r="B70" s="79"/>
      <c r="C70" s="77"/>
      <c r="D70" s="78"/>
      <c r="E70" s="78"/>
      <c r="F70" s="78"/>
      <c r="G70" s="78"/>
      <c r="H70" s="78"/>
      <c r="I70" s="78"/>
      <c r="J70" s="15"/>
      <c r="K70" s="15"/>
      <c r="L70" s="15"/>
      <c r="M70" s="15"/>
      <c r="N70" s="15"/>
      <c r="O70" s="15"/>
      <c r="P70" s="16"/>
    </row>
    <row r="71" spans="1:16">
      <c r="A71" s="75"/>
      <c r="B71" s="79"/>
      <c r="C71" s="77"/>
      <c r="D71" s="78"/>
      <c r="E71" s="78"/>
      <c r="F71" s="78"/>
      <c r="G71" s="78"/>
      <c r="H71" s="78"/>
      <c r="I71" s="78"/>
      <c r="J71" s="15"/>
      <c r="K71" s="15"/>
      <c r="L71" s="15"/>
      <c r="M71" s="15"/>
      <c r="N71" s="15"/>
      <c r="O71" s="15"/>
      <c r="P71" s="16"/>
    </row>
    <row r="72" spans="1:16">
      <c r="A72" s="75"/>
      <c r="B72" s="79"/>
      <c r="C72" s="77"/>
      <c r="D72" s="78"/>
      <c r="E72" s="78"/>
      <c r="F72" s="78"/>
      <c r="G72" s="78"/>
      <c r="H72" s="78"/>
      <c r="I72" s="78"/>
      <c r="J72" s="15"/>
      <c r="K72" s="15"/>
      <c r="L72" s="15"/>
      <c r="M72" s="15"/>
      <c r="N72" s="15"/>
      <c r="O72" s="15"/>
      <c r="P72" s="16"/>
    </row>
    <row r="73" spans="1:16">
      <c r="A73" s="75"/>
      <c r="B73" s="79"/>
      <c r="C73" s="77"/>
      <c r="D73" s="78"/>
      <c r="E73" s="78"/>
      <c r="F73" s="78"/>
      <c r="G73" s="78"/>
      <c r="H73" s="78"/>
      <c r="I73" s="78"/>
      <c r="J73" s="15"/>
      <c r="K73" s="15"/>
      <c r="L73" s="15"/>
      <c r="M73" s="15"/>
      <c r="N73" s="15"/>
      <c r="O73" s="15"/>
      <c r="P73" s="16"/>
    </row>
    <row r="74" spans="1:16">
      <c r="A74" s="75"/>
      <c r="B74" s="79"/>
      <c r="C74" s="77"/>
      <c r="D74" s="78"/>
      <c r="E74" s="78"/>
      <c r="F74" s="78"/>
      <c r="G74" s="78"/>
      <c r="H74" s="78"/>
      <c r="I74" s="78"/>
      <c r="J74" s="15"/>
      <c r="K74" s="15"/>
      <c r="L74" s="15"/>
      <c r="M74" s="15"/>
      <c r="N74" s="15"/>
      <c r="O74" s="15"/>
      <c r="P74" s="16"/>
    </row>
    <row r="75" spans="1:16">
      <c r="A75" s="75"/>
      <c r="B75" s="79"/>
      <c r="C75" s="77"/>
      <c r="D75" s="78"/>
      <c r="E75" s="78"/>
      <c r="F75" s="78"/>
      <c r="G75" s="78"/>
      <c r="H75" s="78"/>
      <c r="I75" s="78"/>
      <c r="J75" s="15"/>
      <c r="K75" s="15"/>
      <c r="L75" s="15"/>
      <c r="M75" s="15"/>
      <c r="N75" s="15"/>
      <c r="O75" s="15"/>
      <c r="P75" s="16"/>
    </row>
    <row r="76" spans="1:16">
      <c r="A76" s="75"/>
      <c r="B76" s="79"/>
      <c r="C76" s="77"/>
      <c r="D76" s="78"/>
      <c r="E76" s="78"/>
      <c r="F76" s="78"/>
      <c r="G76" s="78"/>
      <c r="H76" s="78"/>
      <c r="I76" s="78"/>
      <c r="J76" s="15"/>
      <c r="K76" s="15"/>
      <c r="L76" s="15"/>
      <c r="M76" s="15"/>
      <c r="N76" s="15"/>
      <c r="O76" s="15"/>
      <c r="P76" s="16"/>
    </row>
    <row r="77" spans="1:16">
      <c r="A77" s="75"/>
      <c r="B77" s="79"/>
      <c r="C77" s="77"/>
      <c r="D77" s="78"/>
      <c r="E77" s="78"/>
      <c r="F77" s="78"/>
      <c r="G77" s="78"/>
      <c r="H77" s="78"/>
      <c r="I77" s="78"/>
      <c r="J77" s="15"/>
      <c r="K77" s="15"/>
      <c r="L77" s="15"/>
      <c r="M77" s="15"/>
      <c r="N77" s="15"/>
      <c r="O77" s="15"/>
      <c r="P77" s="16"/>
    </row>
    <row r="78" spans="1:16">
      <c r="A78" s="75"/>
      <c r="B78" s="79"/>
      <c r="C78" s="77"/>
      <c r="D78" s="78"/>
      <c r="E78" s="78"/>
      <c r="F78" s="78"/>
      <c r="G78" s="78"/>
      <c r="H78" s="78"/>
      <c r="I78" s="78"/>
      <c r="J78" s="15"/>
      <c r="K78" s="15"/>
      <c r="L78" s="15"/>
      <c r="M78" s="15"/>
      <c r="N78" s="15"/>
      <c r="O78" s="15"/>
      <c r="P78" s="16"/>
    </row>
    <row r="79" spans="1:16">
      <c r="A79" s="75"/>
      <c r="B79" s="79"/>
      <c r="C79" s="77"/>
      <c r="D79" s="78"/>
      <c r="E79" s="78"/>
      <c r="F79" s="78"/>
      <c r="G79" s="78"/>
      <c r="H79" s="78"/>
      <c r="I79" s="78"/>
      <c r="J79" s="15"/>
      <c r="K79" s="15"/>
      <c r="L79" s="15"/>
      <c r="M79" s="15"/>
      <c r="N79" s="15"/>
      <c r="O79" s="15"/>
      <c r="P79" s="84">
        <f>+P40+1</f>
        <v>13</v>
      </c>
    </row>
    <row r="80" spans="1:16">
      <c r="A80" s="85" t="s">
        <v>73</v>
      </c>
      <c r="B80" s="24" t="s">
        <v>74</v>
      </c>
      <c r="C80" s="86"/>
      <c r="D80" s="38"/>
      <c r="E80" s="87"/>
      <c r="F80" s="87"/>
      <c r="G80" s="87"/>
      <c r="H80" s="87"/>
      <c r="I80" s="87"/>
      <c r="J80" s="15"/>
      <c r="K80" s="15"/>
      <c r="L80" s="15"/>
      <c r="M80" s="15"/>
      <c r="N80" s="15"/>
      <c r="O80" s="15"/>
      <c r="P80" s="88"/>
    </row>
    <row r="81" spans="1:16">
      <c r="A81" s="89"/>
      <c r="B81" s="90"/>
      <c r="C81" s="90" t="s">
        <v>75</v>
      </c>
      <c r="D81" s="91"/>
      <c r="E81" s="91"/>
      <c r="F81" s="87"/>
      <c r="G81" s="87"/>
      <c r="H81" s="87"/>
      <c r="I81" s="87"/>
      <c r="J81" s="15"/>
      <c r="K81" s="15"/>
      <c r="L81" s="15"/>
      <c r="M81" s="15"/>
      <c r="N81" s="15"/>
      <c r="O81" s="15"/>
      <c r="P81" s="88"/>
    </row>
    <row r="82" spans="1:16">
      <c r="A82" s="89"/>
      <c r="B82" s="90" t="s">
        <v>76</v>
      </c>
      <c r="C82" s="90"/>
      <c r="D82" s="91"/>
      <c r="E82" s="91"/>
      <c r="F82" s="87"/>
      <c r="G82" s="87"/>
      <c r="H82" s="87"/>
      <c r="I82" s="87"/>
      <c r="J82" s="15"/>
      <c r="K82" s="15"/>
      <c r="L82" s="15"/>
      <c r="M82" s="15"/>
      <c r="N82" s="15"/>
      <c r="O82" s="15"/>
      <c r="P82" s="88"/>
    </row>
    <row r="83" spans="1:16">
      <c r="A83" s="89"/>
      <c r="B83" s="90"/>
      <c r="C83" s="90" t="s">
        <v>77</v>
      </c>
      <c r="D83" s="91"/>
      <c r="E83" s="91"/>
      <c r="F83" s="87"/>
      <c r="G83" s="87"/>
      <c r="H83" s="87"/>
      <c r="I83" s="87"/>
      <c r="J83" s="15"/>
      <c r="K83" s="15"/>
      <c r="L83" s="15"/>
      <c r="M83" s="15"/>
      <c r="N83" s="15"/>
      <c r="O83" s="15"/>
      <c r="P83" s="88"/>
    </row>
    <row r="84" spans="1:16">
      <c r="A84" s="89"/>
      <c r="B84" s="90" t="s">
        <v>78</v>
      </c>
      <c r="C84" s="90"/>
      <c r="D84" s="91"/>
      <c r="E84" s="91"/>
      <c r="F84" s="87"/>
      <c r="G84" s="87"/>
      <c r="H84" s="87"/>
      <c r="I84" s="87"/>
      <c r="J84" s="15"/>
      <c r="K84" s="15"/>
      <c r="L84" s="15"/>
      <c r="M84" s="15"/>
      <c r="N84" s="15"/>
      <c r="O84" s="15"/>
      <c r="P84" s="88"/>
    </row>
    <row r="85" spans="1:16">
      <c r="A85" s="89"/>
      <c r="B85" s="90" t="s">
        <v>79</v>
      </c>
      <c r="C85" s="90"/>
      <c r="D85" s="91"/>
      <c r="E85" s="91"/>
      <c r="F85" s="87"/>
      <c r="G85" s="87"/>
      <c r="H85" s="87"/>
      <c r="I85" s="87"/>
      <c r="J85" s="15"/>
      <c r="K85" s="15"/>
      <c r="L85" s="15"/>
      <c r="M85" s="15"/>
      <c r="N85" s="15"/>
      <c r="O85" s="15"/>
      <c r="P85" s="88"/>
    </row>
    <row r="86" spans="1:16">
      <c r="A86" s="89"/>
      <c r="B86" s="71"/>
      <c r="C86" s="71" t="s">
        <v>80</v>
      </c>
      <c r="D86" s="92"/>
      <c r="E86" s="92"/>
      <c r="F86" s="87"/>
      <c r="G86" s="87"/>
      <c r="H86" s="87"/>
      <c r="I86" s="87"/>
      <c r="J86" s="15"/>
      <c r="K86" s="15"/>
      <c r="L86" s="15"/>
      <c r="M86" s="15"/>
      <c r="N86" s="15"/>
      <c r="O86" s="15"/>
      <c r="P86" s="88"/>
    </row>
    <row r="87" spans="1:16">
      <c r="A87" s="89"/>
      <c r="B87" s="19"/>
      <c r="C87" s="93"/>
      <c r="D87" s="93"/>
      <c r="E87" s="93"/>
      <c r="F87" s="93"/>
      <c r="G87" s="93"/>
      <c r="H87" s="93"/>
      <c r="I87" s="83"/>
      <c r="J87" s="94" t="s">
        <v>81</v>
      </c>
      <c r="K87" s="15"/>
      <c r="L87" s="95" t="s">
        <v>82</v>
      </c>
      <c r="M87" s="95"/>
      <c r="N87" s="95"/>
      <c r="O87" s="96"/>
      <c r="P87" s="10"/>
    </row>
    <row r="88" spans="1:16">
      <c r="A88" s="89"/>
      <c r="B88" s="19"/>
      <c r="C88" s="97" t="s">
        <v>46</v>
      </c>
      <c r="D88" s="97"/>
      <c r="E88" s="97"/>
      <c r="F88" s="97"/>
      <c r="G88" s="97"/>
      <c r="H88" s="97"/>
      <c r="I88" s="83"/>
      <c r="J88" s="98"/>
      <c r="K88" s="15"/>
      <c r="L88" s="99"/>
      <c r="M88" s="99"/>
      <c r="N88" s="99"/>
      <c r="O88" s="100"/>
      <c r="P88" s="101"/>
    </row>
    <row r="89" spans="1:16">
      <c r="A89" s="89"/>
      <c r="B89" s="19"/>
      <c r="C89" s="90" t="s">
        <v>83</v>
      </c>
      <c r="D89" s="90"/>
      <c r="E89" s="87"/>
      <c r="F89" s="87"/>
      <c r="G89" s="87"/>
      <c r="H89" s="87"/>
      <c r="I89" s="87"/>
      <c r="J89" s="16" t="s">
        <v>60</v>
      </c>
      <c r="K89" s="15"/>
      <c r="L89" s="5" t="s">
        <v>84</v>
      </c>
      <c r="M89" s="15"/>
      <c r="O89" s="15"/>
      <c r="P89" s="88"/>
    </row>
    <row r="90" spans="1:16">
      <c r="A90" s="89"/>
      <c r="B90" s="19"/>
      <c r="C90" s="90" t="s">
        <v>85</v>
      </c>
      <c r="D90" s="90"/>
      <c r="E90" s="87"/>
      <c r="F90" s="87"/>
      <c r="G90" s="87"/>
      <c r="H90" s="87"/>
      <c r="I90" s="87"/>
      <c r="J90" s="16" t="s">
        <v>54</v>
      </c>
      <c r="K90" s="15"/>
      <c r="L90" s="15" t="s">
        <v>51</v>
      </c>
      <c r="M90" s="15"/>
      <c r="O90" s="15"/>
      <c r="P90" s="88"/>
    </row>
    <row r="91" spans="1:16">
      <c r="A91" s="89"/>
      <c r="B91" s="19"/>
      <c r="C91" s="90" t="s">
        <v>58</v>
      </c>
      <c r="D91" s="90"/>
      <c r="E91" s="87"/>
      <c r="F91" s="87"/>
      <c r="G91" s="87"/>
      <c r="H91" s="87"/>
      <c r="I91" s="87"/>
      <c r="J91" s="16" t="s">
        <v>60</v>
      </c>
      <c r="K91" s="15"/>
      <c r="L91" s="15" t="s">
        <v>51</v>
      </c>
      <c r="M91" s="15"/>
      <c r="O91" s="15"/>
      <c r="P91" s="88"/>
    </row>
    <row r="92" spans="1:16">
      <c r="A92" s="89"/>
      <c r="B92" s="19"/>
      <c r="C92" s="90" t="s">
        <v>86</v>
      </c>
      <c r="D92" s="90"/>
      <c r="E92" s="87"/>
      <c r="F92" s="87"/>
      <c r="G92" s="87"/>
      <c r="H92" s="87"/>
      <c r="I92" s="87"/>
      <c r="J92" s="16" t="s">
        <v>60</v>
      </c>
      <c r="K92" s="15"/>
      <c r="L92" s="102" t="s">
        <v>87</v>
      </c>
      <c r="M92" s="15"/>
      <c r="O92" s="15"/>
      <c r="P92" s="88"/>
    </row>
    <row r="93" spans="1:16">
      <c r="A93" s="89"/>
      <c r="B93" s="19"/>
      <c r="C93" s="90"/>
      <c r="D93" s="90"/>
      <c r="E93" s="87"/>
      <c r="F93" s="87"/>
      <c r="G93" s="87"/>
      <c r="H93" s="87"/>
      <c r="I93" s="87"/>
      <c r="J93" s="16"/>
      <c r="K93" s="15"/>
      <c r="L93" s="102" t="s">
        <v>88</v>
      </c>
      <c r="M93" s="15"/>
      <c r="O93" s="15"/>
      <c r="P93" s="88"/>
    </row>
    <row r="94" spans="1:16">
      <c r="A94" s="89"/>
      <c r="B94" s="19"/>
      <c r="C94" s="90" t="s">
        <v>89</v>
      </c>
      <c r="D94" s="90"/>
      <c r="E94" s="87"/>
      <c r="F94" s="87"/>
      <c r="G94" s="87"/>
      <c r="H94" s="87"/>
      <c r="I94" s="87"/>
      <c r="J94" s="16" t="s">
        <v>60</v>
      </c>
      <c r="K94" s="15"/>
      <c r="L94" s="102" t="s">
        <v>87</v>
      </c>
      <c r="M94" s="15"/>
      <c r="O94" s="15"/>
      <c r="P94" s="88"/>
    </row>
    <row r="95" spans="1:16">
      <c r="A95" s="89"/>
      <c r="B95" s="19"/>
      <c r="C95" s="90"/>
      <c r="D95" s="90"/>
      <c r="E95" s="87"/>
      <c r="F95" s="87"/>
      <c r="G95" s="87"/>
      <c r="H95" s="87"/>
      <c r="I95" s="87"/>
      <c r="J95" s="16"/>
      <c r="K95" s="15"/>
      <c r="L95" s="102" t="s">
        <v>88</v>
      </c>
      <c r="M95" s="15"/>
      <c r="O95" s="15"/>
      <c r="P95" s="88"/>
    </row>
    <row r="96" spans="1:16">
      <c r="A96" s="89"/>
      <c r="B96" s="19"/>
      <c r="C96" s="90" t="s">
        <v>90</v>
      </c>
      <c r="D96" s="90"/>
      <c r="E96" s="87"/>
      <c r="F96" s="87"/>
      <c r="G96" s="87"/>
      <c r="H96" s="87"/>
      <c r="I96" s="87"/>
      <c r="J96" s="16" t="s">
        <v>60</v>
      </c>
      <c r="K96" s="15"/>
      <c r="L96" s="102" t="s">
        <v>87</v>
      </c>
      <c r="M96" s="15"/>
      <c r="O96" s="15"/>
      <c r="P96" s="88"/>
    </row>
    <row r="97" spans="1:16" ht="42">
      <c r="A97" s="89"/>
      <c r="B97" s="19"/>
      <c r="C97" s="90"/>
      <c r="D97" s="90"/>
      <c r="E97" s="87"/>
      <c r="F97" s="87"/>
      <c r="G97" s="87"/>
      <c r="H97" s="87"/>
      <c r="I97" s="87"/>
      <c r="J97" s="15"/>
      <c r="K97" s="15"/>
      <c r="L97" s="15" t="s">
        <v>88</v>
      </c>
      <c r="M97" s="15"/>
      <c r="N97" s="15"/>
      <c r="O97" s="15"/>
      <c r="P97" s="16"/>
    </row>
    <row r="98" spans="1:16">
      <c r="A98" s="79"/>
      <c r="B98" s="79"/>
      <c r="C98" s="77"/>
      <c r="D98" s="78"/>
      <c r="E98" s="78"/>
      <c r="F98" s="78"/>
      <c r="G98" s="78"/>
      <c r="H98" s="78"/>
      <c r="I98" s="78"/>
      <c r="J98" s="15"/>
      <c r="K98" s="15"/>
      <c r="L98" s="15"/>
      <c r="M98" s="15"/>
      <c r="N98" s="15"/>
      <c r="O98" s="15"/>
      <c r="P98" s="103"/>
    </row>
    <row r="99" spans="1:16">
      <c r="A99" s="85"/>
      <c r="B99" s="24"/>
      <c r="C99" s="104" t="s">
        <v>91</v>
      </c>
      <c r="D99" s="90"/>
      <c r="E99" s="87"/>
      <c r="F99" s="87"/>
      <c r="G99" s="87"/>
      <c r="H99" s="87"/>
      <c r="I99" s="87"/>
      <c r="J99" s="15"/>
      <c r="K99" s="15"/>
      <c r="L99" s="15"/>
      <c r="M99" s="15"/>
      <c r="N99" s="15"/>
      <c r="O99" s="15"/>
      <c r="P99" s="88"/>
    </row>
    <row r="100" spans="1:16">
      <c r="A100" s="89"/>
      <c r="B100" s="19"/>
      <c r="C100" s="105" t="s">
        <v>92</v>
      </c>
      <c r="D100" s="105"/>
      <c r="E100" s="105"/>
      <c r="F100" s="105"/>
      <c r="G100" s="105"/>
      <c r="H100" s="105"/>
      <c r="I100" s="87"/>
      <c r="J100" s="99" t="s">
        <v>93</v>
      </c>
      <c r="K100" s="99"/>
      <c r="L100" s="99"/>
      <c r="M100" s="99"/>
      <c r="N100" s="99"/>
      <c r="O100" s="99"/>
      <c r="P100" s="99"/>
    </row>
    <row r="101" spans="1:16">
      <c r="A101" s="89"/>
      <c r="B101" s="19"/>
      <c r="C101" s="104" t="s">
        <v>94</v>
      </c>
      <c r="D101" s="90"/>
      <c r="E101" s="87"/>
      <c r="F101" s="87"/>
      <c r="G101" s="87"/>
      <c r="H101" s="87"/>
      <c r="I101" s="87"/>
      <c r="J101" s="106" t="s">
        <v>95</v>
      </c>
      <c r="K101" s="15"/>
      <c r="M101" s="15"/>
      <c r="N101" s="15"/>
      <c r="O101" s="15"/>
      <c r="P101" s="88"/>
    </row>
    <row r="102" spans="1:16">
      <c r="A102" s="89"/>
      <c r="B102" s="19"/>
      <c r="C102" s="104"/>
      <c r="D102" s="90"/>
      <c r="E102" s="87"/>
      <c r="F102" s="87"/>
      <c r="G102" s="87"/>
      <c r="H102" s="87"/>
      <c r="I102" s="87"/>
      <c r="J102" s="106" t="s">
        <v>96</v>
      </c>
      <c r="K102" s="15"/>
      <c r="M102" s="15"/>
      <c r="N102" s="15"/>
      <c r="O102" s="15"/>
      <c r="P102" s="88"/>
    </row>
    <row r="103" spans="1:16">
      <c r="A103" s="89"/>
      <c r="B103" s="19"/>
      <c r="C103" s="90" t="s">
        <v>97</v>
      </c>
      <c r="D103" s="90"/>
      <c r="E103" s="87"/>
      <c r="F103" s="87"/>
      <c r="G103" s="87"/>
      <c r="H103" s="87"/>
      <c r="I103" s="87"/>
      <c r="J103" s="107" t="s">
        <v>98</v>
      </c>
      <c r="K103" s="15"/>
      <c r="M103" s="15"/>
      <c r="N103" s="15"/>
      <c r="O103" s="15"/>
      <c r="P103" s="88"/>
    </row>
    <row r="104" spans="1:16">
      <c r="A104" s="89"/>
      <c r="B104" s="19"/>
      <c r="C104" s="90" t="s">
        <v>99</v>
      </c>
      <c r="D104" s="90"/>
      <c r="E104" s="87"/>
      <c r="F104" s="87"/>
      <c r="G104" s="87"/>
      <c r="H104" s="87"/>
      <c r="I104" s="87"/>
      <c r="J104" s="107" t="s">
        <v>98</v>
      </c>
      <c r="K104" s="15"/>
      <c r="M104" s="15"/>
      <c r="N104" s="15"/>
      <c r="O104" s="15"/>
      <c r="P104" s="88"/>
    </row>
    <row r="105" spans="1:16">
      <c r="A105" s="89"/>
      <c r="B105" s="19"/>
      <c r="C105" s="104" t="s">
        <v>100</v>
      </c>
      <c r="D105" s="90"/>
      <c r="E105" s="87"/>
      <c r="F105" s="87"/>
      <c r="G105" s="87"/>
      <c r="H105" s="87"/>
      <c r="I105" s="87"/>
      <c r="J105" s="106" t="s">
        <v>101</v>
      </c>
      <c r="K105" s="15"/>
      <c r="M105" s="15"/>
      <c r="N105" s="15"/>
      <c r="O105" s="15"/>
      <c r="P105" s="88"/>
    </row>
    <row r="106" spans="1:16">
      <c r="A106" s="89"/>
      <c r="B106" s="19"/>
      <c r="C106" s="90"/>
      <c r="D106" s="90"/>
      <c r="E106" s="87"/>
      <c r="F106" s="87"/>
      <c r="G106" s="87"/>
      <c r="H106" s="87"/>
      <c r="I106" s="87"/>
      <c r="J106" s="5" t="s">
        <v>102</v>
      </c>
      <c r="K106" s="15"/>
      <c r="M106" s="15"/>
      <c r="N106" s="15"/>
      <c r="O106" s="15"/>
      <c r="P106" s="88"/>
    </row>
    <row r="107" spans="1:16">
      <c r="A107" s="89"/>
      <c r="B107" s="19"/>
      <c r="C107" s="90" t="s">
        <v>103</v>
      </c>
      <c r="D107" s="90"/>
      <c r="E107" s="87"/>
      <c r="F107" s="87"/>
      <c r="G107" s="87"/>
      <c r="H107" s="87"/>
      <c r="I107" s="87"/>
      <c r="J107" s="107" t="s">
        <v>98</v>
      </c>
      <c r="K107" s="15"/>
      <c r="M107" s="15"/>
      <c r="N107" s="15"/>
      <c r="O107" s="15"/>
      <c r="P107" s="88"/>
    </row>
    <row r="108" spans="1:16">
      <c r="A108" s="89"/>
      <c r="B108" s="19"/>
      <c r="C108" s="90" t="s">
        <v>104</v>
      </c>
      <c r="D108" s="90"/>
      <c r="E108" s="87"/>
      <c r="F108" s="87"/>
      <c r="G108" s="87"/>
      <c r="H108" s="87"/>
      <c r="I108" s="87"/>
      <c r="J108" s="107" t="s">
        <v>98</v>
      </c>
      <c r="K108" s="15"/>
      <c r="M108" s="15"/>
      <c r="N108" s="15"/>
      <c r="O108" s="15"/>
      <c r="P108" s="88"/>
    </row>
    <row r="109" spans="1:16">
      <c r="A109" s="89"/>
      <c r="B109" s="19"/>
      <c r="C109" s="90" t="s">
        <v>105</v>
      </c>
      <c r="D109" s="90"/>
      <c r="E109" s="87"/>
      <c r="F109" s="87"/>
      <c r="G109" s="87"/>
      <c r="H109" s="87"/>
      <c r="I109" s="87"/>
      <c r="J109" s="107" t="s">
        <v>98</v>
      </c>
      <c r="K109" s="15"/>
      <c r="M109" s="15"/>
      <c r="N109" s="15"/>
      <c r="O109" s="15"/>
      <c r="P109" s="88"/>
    </row>
    <row r="110" spans="1:16">
      <c r="A110" s="89"/>
      <c r="B110" s="19"/>
      <c r="C110" s="90" t="s">
        <v>106</v>
      </c>
      <c r="D110" s="90"/>
      <c r="E110" s="87"/>
      <c r="F110" s="87"/>
      <c r="G110" s="87"/>
      <c r="H110" s="87"/>
      <c r="I110" s="87"/>
      <c r="J110" s="107" t="s">
        <v>98</v>
      </c>
      <c r="K110" s="15"/>
      <c r="M110" s="15"/>
      <c r="N110" s="15"/>
      <c r="O110" s="15"/>
      <c r="P110" s="88"/>
    </row>
    <row r="111" spans="1:16">
      <c r="A111" s="89"/>
      <c r="B111" s="19"/>
      <c r="C111" s="90" t="s">
        <v>107</v>
      </c>
      <c r="D111" s="90"/>
      <c r="E111" s="87"/>
      <c r="F111" s="87"/>
      <c r="G111" s="87"/>
      <c r="H111" s="87"/>
      <c r="I111" s="87"/>
      <c r="J111" s="107" t="s">
        <v>98</v>
      </c>
      <c r="K111" s="15"/>
      <c r="M111" s="15"/>
      <c r="N111" s="15"/>
      <c r="O111" s="15"/>
      <c r="P111" s="88"/>
    </row>
    <row r="112" spans="1:16">
      <c r="A112" s="89"/>
      <c r="B112" s="19"/>
      <c r="C112" s="90"/>
      <c r="D112" s="90"/>
      <c r="E112" s="87"/>
      <c r="F112" s="87"/>
      <c r="G112" s="87"/>
      <c r="H112" s="87"/>
      <c r="I112" s="87"/>
      <c r="J112" s="107"/>
      <c r="K112" s="15"/>
      <c r="M112" s="15"/>
      <c r="N112" s="15"/>
      <c r="O112" s="15"/>
      <c r="P112" s="88"/>
    </row>
    <row r="113" spans="1:16">
      <c r="A113" s="89"/>
      <c r="B113" s="19"/>
      <c r="C113" s="90"/>
      <c r="D113" s="90"/>
      <c r="E113" s="87"/>
      <c r="F113" s="87"/>
      <c r="G113" s="87"/>
      <c r="H113" s="87"/>
      <c r="I113" s="87"/>
      <c r="J113" s="107"/>
      <c r="K113" s="15"/>
      <c r="M113" s="15"/>
      <c r="N113" s="15"/>
      <c r="O113" s="15"/>
      <c r="P113" s="88"/>
    </row>
    <row r="114" spans="1:16">
      <c r="A114" s="89"/>
      <c r="B114" s="19"/>
      <c r="C114" s="90"/>
      <c r="D114" s="90"/>
      <c r="E114" s="87"/>
      <c r="F114" s="87"/>
      <c r="G114" s="87"/>
      <c r="H114" s="87"/>
      <c r="I114" s="87"/>
      <c r="J114" s="107"/>
      <c r="K114" s="15"/>
      <c r="M114" s="15"/>
      <c r="N114" s="15"/>
      <c r="O114" s="15"/>
      <c r="P114" s="88"/>
    </row>
    <row r="115" spans="1:16">
      <c r="A115" s="89"/>
      <c r="B115" s="19"/>
      <c r="C115" s="90"/>
      <c r="D115" s="90"/>
      <c r="E115" s="87"/>
      <c r="F115" s="87"/>
      <c r="G115" s="87"/>
      <c r="H115" s="87"/>
      <c r="I115" s="87"/>
      <c r="J115" s="107"/>
      <c r="K115" s="15"/>
      <c r="M115" s="15"/>
      <c r="N115" s="15"/>
      <c r="O115" s="15"/>
      <c r="P115" s="88"/>
    </row>
    <row r="116" spans="1:16">
      <c r="A116" s="89"/>
      <c r="B116" s="19"/>
      <c r="C116" s="90"/>
      <c r="D116" s="90"/>
      <c r="E116" s="87"/>
      <c r="F116" s="87"/>
      <c r="G116" s="87"/>
      <c r="H116" s="87"/>
      <c r="I116" s="87"/>
      <c r="J116" s="107"/>
      <c r="K116" s="15"/>
      <c r="M116" s="15"/>
      <c r="N116" s="15"/>
      <c r="O116" s="15"/>
      <c r="P116" s="7">
        <f>+P79+1</f>
        <v>14</v>
      </c>
    </row>
    <row r="117" spans="1:16">
      <c r="A117" s="85" t="s">
        <v>73</v>
      </c>
      <c r="B117" s="24" t="s">
        <v>108</v>
      </c>
      <c r="C117" s="86"/>
      <c r="D117" s="38"/>
      <c r="E117" s="87"/>
      <c r="F117" s="87"/>
      <c r="G117" s="87"/>
      <c r="H117" s="87"/>
      <c r="I117" s="87"/>
      <c r="J117" s="15"/>
      <c r="K117" s="15"/>
      <c r="L117" s="15"/>
      <c r="M117" s="15"/>
      <c r="N117" s="15"/>
      <c r="O117" s="15"/>
      <c r="P117" s="88"/>
    </row>
    <row r="118" spans="1:16">
      <c r="A118" s="89"/>
      <c r="B118" s="108" t="s">
        <v>109</v>
      </c>
      <c r="C118" s="109" t="s">
        <v>110</v>
      </c>
      <c r="D118" s="91"/>
      <c r="E118" s="87"/>
      <c r="F118" s="87"/>
      <c r="G118" s="87"/>
      <c r="H118" s="87"/>
      <c r="I118" s="87"/>
      <c r="J118" s="15"/>
      <c r="K118" s="15"/>
      <c r="L118" s="96"/>
      <c r="M118" s="15"/>
      <c r="N118" s="15"/>
      <c r="O118" s="15"/>
      <c r="P118" s="88"/>
    </row>
    <row r="119" spans="1:16">
      <c r="A119" s="89"/>
      <c r="B119" s="19"/>
      <c r="C119" s="110"/>
      <c r="D119" s="90"/>
      <c r="E119" s="87"/>
      <c r="F119" s="87"/>
      <c r="G119" s="87"/>
      <c r="H119" s="87"/>
      <c r="I119" s="87"/>
      <c r="J119" s="111"/>
      <c r="K119" s="111"/>
      <c r="L119" s="111"/>
      <c r="M119" s="111"/>
      <c r="N119" s="54"/>
      <c r="O119" s="54"/>
      <c r="P119" s="112" t="s">
        <v>111</v>
      </c>
    </row>
    <row r="120" spans="1:16">
      <c r="A120" s="113"/>
      <c r="C120" s="22"/>
      <c r="H120" s="3"/>
      <c r="J120" s="99" t="str">
        <f>$J$308</f>
        <v>Consolidated financial statements</v>
      </c>
      <c r="K120" s="99"/>
      <c r="L120" s="99"/>
      <c r="M120" s="96"/>
      <c r="N120" s="99" t="str">
        <f>$N$308</f>
        <v>Separate financial statements</v>
      </c>
      <c r="O120" s="99"/>
      <c r="P120" s="99"/>
    </row>
    <row r="121" spans="1:16">
      <c r="A121" s="113"/>
      <c r="C121" s="22"/>
      <c r="H121" s="3"/>
      <c r="J121" s="114" t="s">
        <v>112</v>
      </c>
      <c r="K121" s="114"/>
      <c r="L121" s="114"/>
      <c r="M121" s="96"/>
      <c r="N121" s="114" t="s">
        <v>113</v>
      </c>
      <c r="O121" s="114"/>
      <c r="P121" s="114"/>
    </row>
    <row r="122" spans="1:16">
      <c r="A122" s="113"/>
      <c r="C122" s="21"/>
      <c r="H122" s="3"/>
      <c r="J122" s="115" t="s">
        <v>114</v>
      </c>
      <c r="K122" s="116"/>
      <c r="L122" s="115" t="s">
        <v>115</v>
      </c>
      <c r="M122" s="116"/>
      <c r="N122" s="115" t="str">
        <f>$N$310</f>
        <v>September 30, 2022</v>
      </c>
      <c r="O122" s="116"/>
      <c r="P122" s="115" t="str">
        <f>+$L$502</f>
        <v>September 30, 2021</v>
      </c>
    </row>
    <row r="123" spans="1:16">
      <c r="A123" s="89"/>
      <c r="B123" s="19"/>
      <c r="C123" s="32" t="s">
        <v>116</v>
      </c>
      <c r="D123" s="32"/>
      <c r="E123" s="32"/>
      <c r="F123" s="32"/>
      <c r="G123" s="117"/>
      <c r="H123" s="87"/>
      <c r="I123" s="87"/>
      <c r="J123" s="15"/>
      <c r="K123" s="15"/>
      <c r="L123" s="96"/>
      <c r="M123" s="15"/>
      <c r="N123" s="118"/>
      <c r="O123" s="119"/>
      <c r="P123" s="119"/>
    </row>
    <row r="124" spans="1:16">
      <c r="A124" s="89"/>
      <c r="B124" s="19"/>
      <c r="C124" s="110"/>
      <c r="D124" s="104" t="s">
        <v>94</v>
      </c>
      <c r="E124" s="87"/>
      <c r="F124" s="87"/>
      <c r="G124" s="87"/>
      <c r="H124" s="87"/>
      <c r="I124" s="87"/>
      <c r="J124" s="15">
        <v>0</v>
      </c>
      <c r="K124" s="15"/>
      <c r="L124" s="120">
        <v>0</v>
      </c>
      <c r="M124" s="15"/>
      <c r="N124" s="121">
        <v>0</v>
      </c>
      <c r="O124" s="121"/>
      <c r="P124" s="122">
        <v>0</v>
      </c>
    </row>
    <row r="125" spans="1:16">
      <c r="A125" s="89"/>
      <c r="B125" s="19"/>
      <c r="C125" s="110"/>
      <c r="D125" s="90" t="s">
        <v>99</v>
      </c>
      <c r="E125" s="87"/>
      <c r="F125" s="87"/>
      <c r="G125" s="87"/>
      <c r="H125" s="87"/>
      <c r="I125" s="87"/>
      <c r="J125" s="15">
        <v>0</v>
      </c>
      <c r="K125" s="15"/>
      <c r="L125" s="120">
        <v>4000</v>
      </c>
      <c r="M125" s="15"/>
      <c r="N125" s="121">
        <v>0</v>
      </c>
      <c r="O125" s="121"/>
      <c r="P125" s="122">
        <v>4000</v>
      </c>
    </row>
    <row r="126" spans="1:16">
      <c r="A126" s="89"/>
      <c r="B126" s="19"/>
      <c r="C126" s="110"/>
      <c r="D126" s="90" t="s">
        <v>105</v>
      </c>
      <c r="E126" s="87"/>
      <c r="F126" s="87"/>
      <c r="G126" s="87"/>
      <c r="H126" s="87"/>
      <c r="I126" s="87"/>
      <c r="J126" s="15">
        <v>0</v>
      </c>
      <c r="K126" s="15"/>
      <c r="L126" s="120">
        <v>4667.47</v>
      </c>
      <c r="M126" s="15"/>
      <c r="N126" s="121">
        <v>0</v>
      </c>
      <c r="O126" s="121"/>
      <c r="P126" s="122">
        <v>4667.47</v>
      </c>
    </row>
    <row r="127" spans="1:16">
      <c r="A127" s="89"/>
      <c r="B127" s="19"/>
      <c r="C127" s="110"/>
      <c r="D127" s="90" t="s">
        <v>104</v>
      </c>
      <c r="E127" s="87"/>
      <c r="F127" s="87"/>
      <c r="G127" s="87"/>
      <c r="H127" s="87"/>
      <c r="I127" s="87"/>
      <c r="J127" s="15">
        <v>1950000</v>
      </c>
      <c r="K127" s="15"/>
      <c r="L127" s="120">
        <v>1950000</v>
      </c>
      <c r="M127" s="15"/>
      <c r="N127" s="120">
        <v>1950000</v>
      </c>
      <c r="O127" s="120"/>
      <c r="P127" s="123">
        <v>1950000</v>
      </c>
    </row>
    <row r="128" spans="1:16">
      <c r="A128" s="89"/>
      <c r="B128" s="19"/>
      <c r="C128" s="110" t="s">
        <v>117</v>
      </c>
      <c r="D128" s="90"/>
      <c r="E128" s="87"/>
      <c r="F128" s="87"/>
      <c r="G128" s="87"/>
      <c r="H128" s="87"/>
      <c r="I128" s="87"/>
      <c r="J128" s="15"/>
      <c r="K128" s="15"/>
      <c r="L128" s="120"/>
      <c r="M128" s="15"/>
      <c r="N128" s="120"/>
      <c r="O128" s="120"/>
      <c r="P128" s="123"/>
    </row>
    <row r="129" spans="1:16">
      <c r="A129" s="89"/>
      <c r="B129" s="19"/>
      <c r="C129" s="110"/>
      <c r="D129" s="90" t="s">
        <v>100</v>
      </c>
      <c r="E129" s="87"/>
      <c r="F129" s="87"/>
      <c r="G129" s="87"/>
      <c r="H129" s="87"/>
      <c r="I129" s="87"/>
      <c r="J129" s="15">
        <v>0</v>
      </c>
      <c r="K129" s="15"/>
      <c r="L129" s="120">
        <v>0</v>
      </c>
      <c r="M129" s="15"/>
      <c r="N129" s="124">
        <v>2720760.1599999997</v>
      </c>
      <c r="O129" s="120"/>
      <c r="P129" s="123">
        <v>0</v>
      </c>
    </row>
    <row r="130" spans="1:16">
      <c r="A130" s="89"/>
      <c r="B130" s="19"/>
      <c r="C130" s="110"/>
      <c r="D130" s="90" t="s">
        <v>97</v>
      </c>
      <c r="E130" s="87"/>
      <c r="F130" s="87"/>
      <c r="G130" s="87"/>
      <c r="H130" s="87"/>
      <c r="I130" s="87"/>
      <c r="J130" s="15">
        <v>0</v>
      </c>
      <c r="K130" s="15"/>
      <c r="L130" s="120">
        <v>0</v>
      </c>
      <c r="M130" s="15"/>
      <c r="N130" s="124">
        <v>0</v>
      </c>
      <c r="O130" s="120"/>
      <c r="P130" s="123">
        <v>0</v>
      </c>
    </row>
    <row r="131" spans="1:16">
      <c r="A131" s="89"/>
      <c r="B131" s="19"/>
      <c r="C131" s="110" t="s">
        <v>118</v>
      </c>
      <c r="D131" s="90"/>
      <c r="E131" s="87"/>
      <c r="F131" s="87"/>
      <c r="G131" s="87"/>
      <c r="H131" s="87"/>
      <c r="I131" s="87"/>
      <c r="J131" s="15"/>
      <c r="K131" s="15"/>
      <c r="L131" s="120"/>
      <c r="M131" s="15"/>
      <c r="N131" s="124"/>
      <c r="O131" s="120"/>
      <c r="P131" s="123"/>
    </row>
    <row r="132" spans="1:16">
      <c r="A132" s="89"/>
      <c r="B132" s="19"/>
      <c r="C132" s="110"/>
      <c r="D132" s="104" t="s">
        <v>94</v>
      </c>
      <c r="E132" s="87"/>
      <c r="F132" s="87"/>
      <c r="G132" s="87"/>
      <c r="H132" s="87"/>
      <c r="I132" s="87"/>
      <c r="J132" s="15">
        <v>45838.61</v>
      </c>
      <c r="K132" s="15"/>
      <c r="L132" s="120">
        <v>38969.64</v>
      </c>
      <c r="M132" s="15"/>
      <c r="N132" s="124">
        <v>45838.61</v>
      </c>
      <c r="O132" s="120"/>
      <c r="P132" s="123">
        <v>38969.64</v>
      </c>
    </row>
    <row r="133" spans="1:16">
      <c r="A133" s="89"/>
      <c r="B133" s="19"/>
      <c r="C133" s="110"/>
      <c r="D133" s="83" t="s">
        <v>99</v>
      </c>
      <c r="E133" s="87"/>
      <c r="F133" s="87"/>
      <c r="G133" s="87"/>
      <c r="H133" s="87"/>
      <c r="I133" s="87"/>
      <c r="J133" s="15">
        <v>0</v>
      </c>
      <c r="K133" s="15"/>
      <c r="L133" s="120">
        <v>2000</v>
      </c>
      <c r="M133" s="15"/>
      <c r="N133" s="124">
        <v>0</v>
      </c>
      <c r="O133" s="120"/>
      <c r="P133" s="123">
        <v>2000</v>
      </c>
    </row>
    <row r="134" spans="1:16">
      <c r="A134" s="89"/>
      <c r="B134" s="19"/>
      <c r="C134" s="110"/>
      <c r="D134" s="90" t="s">
        <v>100</v>
      </c>
      <c r="E134" s="87"/>
      <c r="F134" s="87"/>
      <c r="G134" s="87"/>
      <c r="H134" s="87"/>
      <c r="I134" s="87"/>
      <c r="J134" s="15">
        <v>1768710</v>
      </c>
      <c r="K134" s="15"/>
      <c r="L134" s="120">
        <v>3344961.84</v>
      </c>
      <c r="M134" s="15"/>
      <c r="N134" s="124">
        <v>1768710</v>
      </c>
      <c r="O134" s="120"/>
      <c r="P134" s="123">
        <v>3344961.84</v>
      </c>
    </row>
    <row r="135" spans="1:16">
      <c r="A135" s="89"/>
      <c r="B135" s="19"/>
      <c r="C135" s="110"/>
      <c r="D135" s="90" t="s">
        <v>107</v>
      </c>
      <c r="E135" s="87"/>
      <c r="F135" s="87"/>
      <c r="G135" s="87"/>
      <c r="H135" s="87"/>
      <c r="I135" s="87"/>
      <c r="J135" s="15">
        <v>0</v>
      </c>
      <c r="K135" s="15"/>
      <c r="L135" s="120">
        <v>35046.730000000003</v>
      </c>
      <c r="M135" s="15"/>
      <c r="N135" s="124">
        <v>0</v>
      </c>
      <c r="O135" s="120"/>
      <c r="P135" s="123">
        <v>35046.730000000003</v>
      </c>
    </row>
    <row r="136" spans="1:16">
      <c r="A136" s="89"/>
      <c r="B136" s="19"/>
      <c r="C136" s="110" t="s">
        <v>119</v>
      </c>
      <c r="D136" s="90"/>
      <c r="E136" s="87"/>
      <c r="F136" s="87"/>
      <c r="G136" s="87"/>
      <c r="H136" s="87"/>
      <c r="I136" s="87"/>
      <c r="J136" s="15"/>
      <c r="K136" s="15"/>
      <c r="L136" s="96"/>
      <c r="M136" s="15"/>
      <c r="N136" s="15"/>
      <c r="O136" s="15"/>
      <c r="P136" s="16"/>
    </row>
    <row r="137" spans="1:16">
      <c r="A137" s="89"/>
      <c r="B137" s="19"/>
      <c r="C137" s="110"/>
      <c r="D137" s="104" t="s">
        <v>94</v>
      </c>
      <c r="E137" s="87"/>
      <c r="F137" s="87"/>
      <c r="G137" s="87"/>
      <c r="H137" s="87"/>
      <c r="I137" s="87"/>
      <c r="J137" s="15">
        <v>10925.07</v>
      </c>
      <c r="K137" s="15"/>
      <c r="L137" s="5">
        <v>435140.38000000006</v>
      </c>
      <c r="M137" s="15"/>
      <c r="N137" s="15">
        <v>10925.07</v>
      </c>
      <c r="O137" s="15"/>
      <c r="P137" s="16">
        <v>435140.38000000006</v>
      </c>
    </row>
    <row r="138" spans="1:16">
      <c r="A138" s="89"/>
      <c r="B138" s="19"/>
      <c r="C138" s="110"/>
      <c r="D138" s="90" t="s">
        <v>97</v>
      </c>
      <c r="E138" s="87"/>
      <c r="F138" s="87"/>
      <c r="G138" s="87"/>
      <c r="H138" s="87"/>
      <c r="I138" s="87"/>
      <c r="J138" s="15">
        <v>0</v>
      </c>
      <c r="K138" s="15"/>
      <c r="L138" s="5">
        <v>0</v>
      </c>
      <c r="M138" s="15"/>
      <c r="N138" s="15">
        <v>0</v>
      </c>
      <c r="O138" s="15"/>
      <c r="P138" s="16">
        <v>0</v>
      </c>
    </row>
    <row r="139" spans="1:16">
      <c r="A139" s="89"/>
      <c r="B139" s="19"/>
      <c r="C139" s="110"/>
      <c r="D139" s="90" t="s">
        <v>107</v>
      </c>
      <c r="E139" s="87"/>
      <c r="F139" s="87"/>
      <c r="G139" s="87"/>
      <c r="H139" s="87"/>
      <c r="I139" s="87"/>
      <c r="J139" s="15">
        <v>190000</v>
      </c>
      <c r="K139" s="15"/>
      <c r="L139" s="5">
        <v>176600</v>
      </c>
      <c r="M139" s="15"/>
      <c r="N139" s="15">
        <v>190000</v>
      </c>
      <c r="O139" s="15"/>
      <c r="P139" s="16">
        <v>176600</v>
      </c>
    </row>
    <row r="140" spans="1:16">
      <c r="A140" s="89"/>
      <c r="B140" s="19"/>
      <c r="C140" s="90"/>
      <c r="D140" s="90" t="s">
        <v>120</v>
      </c>
      <c r="E140" s="87"/>
      <c r="F140" s="87"/>
      <c r="G140" s="87"/>
      <c r="H140" s="87"/>
      <c r="I140" s="87"/>
      <c r="J140" s="107">
        <v>181210.41</v>
      </c>
      <c r="K140" s="15"/>
      <c r="L140" s="5">
        <v>0</v>
      </c>
      <c r="M140" s="15"/>
      <c r="N140" s="15">
        <v>181210.41</v>
      </c>
      <c r="O140" s="15"/>
      <c r="P140" s="16">
        <v>0</v>
      </c>
    </row>
    <row r="141" spans="1:16">
      <c r="A141" s="89"/>
      <c r="B141" s="19"/>
      <c r="C141" s="90"/>
      <c r="D141" s="90"/>
      <c r="E141" s="87"/>
      <c r="F141" s="87"/>
      <c r="G141" s="87"/>
      <c r="H141" s="87"/>
      <c r="I141" s="87"/>
      <c r="J141" s="107"/>
      <c r="K141" s="15"/>
      <c r="M141" s="15"/>
      <c r="N141" s="15"/>
      <c r="O141" s="15"/>
      <c r="P141" s="88"/>
    </row>
    <row r="142" spans="1:16">
      <c r="A142" s="89"/>
      <c r="B142" s="19"/>
      <c r="C142" s="90"/>
      <c r="D142" s="90"/>
      <c r="E142" s="87"/>
      <c r="F142" s="87"/>
      <c r="G142" s="87"/>
      <c r="H142" s="87"/>
      <c r="I142" s="87"/>
      <c r="J142" s="107"/>
      <c r="K142" s="15"/>
      <c r="M142" s="15"/>
      <c r="N142" s="15"/>
      <c r="O142" s="15"/>
      <c r="P142" s="88"/>
    </row>
    <row r="143" spans="1:16">
      <c r="A143" s="89"/>
      <c r="B143" s="19"/>
      <c r="C143" s="90"/>
      <c r="D143" s="90"/>
      <c r="E143" s="87"/>
      <c r="F143" s="87"/>
      <c r="G143" s="87"/>
      <c r="H143" s="87"/>
      <c r="I143" s="87"/>
      <c r="J143" s="15"/>
      <c r="K143" s="15"/>
      <c r="L143" s="96"/>
      <c r="M143" s="15"/>
      <c r="N143" s="15"/>
      <c r="O143" s="15"/>
      <c r="P143" s="103"/>
    </row>
    <row r="144" spans="1:16">
      <c r="A144" s="89"/>
      <c r="B144" s="19"/>
      <c r="C144" s="90"/>
      <c r="D144" s="90"/>
      <c r="E144" s="87"/>
      <c r="F144" s="87"/>
      <c r="G144" s="87"/>
      <c r="H144" s="87"/>
      <c r="I144" s="87"/>
      <c r="J144" s="15"/>
      <c r="K144" s="15"/>
      <c r="L144" s="96"/>
      <c r="M144" s="15"/>
      <c r="N144" s="15"/>
      <c r="O144" s="15"/>
      <c r="P144" s="103"/>
    </row>
    <row r="145" spans="1:16">
      <c r="A145" s="89"/>
      <c r="B145" s="19"/>
      <c r="C145" s="90"/>
      <c r="D145" s="90"/>
      <c r="E145" s="87"/>
      <c r="F145" s="87"/>
      <c r="G145" s="87"/>
      <c r="H145" s="87"/>
      <c r="I145" s="87"/>
      <c r="J145" s="15"/>
      <c r="K145" s="15"/>
      <c r="L145" s="96"/>
      <c r="M145" s="15"/>
      <c r="N145" s="15"/>
      <c r="O145" s="15"/>
      <c r="P145" s="103"/>
    </row>
    <row r="146" spans="1:16">
      <c r="A146" s="89"/>
      <c r="B146" s="19"/>
      <c r="C146" s="90"/>
      <c r="D146" s="90"/>
      <c r="E146" s="87"/>
      <c r="F146" s="87"/>
      <c r="G146" s="87"/>
      <c r="H146" s="87"/>
      <c r="I146" s="87"/>
      <c r="J146" s="15"/>
      <c r="K146" s="15"/>
      <c r="L146" s="96"/>
      <c r="M146" s="15"/>
      <c r="N146" s="15"/>
      <c r="O146" s="15"/>
      <c r="P146" s="103"/>
    </row>
    <row r="147" spans="1:16">
      <c r="A147" s="89"/>
      <c r="B147" s="19"/>
      <c r="C147" s="90"/>
      <c r="D147" s="90"/>
      <c r="E147" s="87"/>
      <c r="F147" s="87"/>
      <c r="G147" s="87"/>
      <c r="H147" s="87"/>
      <c r="I147" s="87"/>
      <c r="J147" s="15"/>
      <c r="K147" s="15"/>
      <c r="L147" s="96"/>
      <c r="M147" s="15"/>
      <c r="N147" s="15"/>
      <c r="O147" s="15"/>
      <c r="P147" s="103"/>
    </row>
    <row r="148" spans="1:16">
      <c r="A148" s="89"/>
      <c r="B148" s="19"/>
      <c r="C148" s="90"/>
      <c r="D148" s="90"/>
      <c r="E148" s="87"/>
      <c r="F148" s="87"/>
      <c r="G148" s="87"/>
      <c r="H148" s="87"/>
      <c r="I148" s="87"/>
      <c r="J148" s="15"/>
      <c r="K148" s="15"/>
      <c r="L148" s="96"/>
      <c r="M148" s="15"/>
      <c r="N148" s="15"/>
      <c r="O148" s="15"/>
      <c r="P148" s="103"/>
    </row>
    <row r="149" spans="1:16">
      <c r="A149" s="89"/>
      <c r="B149" s="19"/>
      <c r="C149" s="90"/>
      <c r="D149" s="90"/>
      <c r="E149" s="87"/>
      <c r="F149" s="87"/>
      <c r="G149" s="87"/>
      <c r="H149" s="87"/>
      <c r="I149" s="87"/>
      <c r="J149" s="15"/>
      <c r="K149" s="15"/>
      <c r="L149" s="96"/>
      <c r="M149" s="15"/>
      <c r="N149" s="15"/>
      <c r="O149" s="15"/>
      <c r="P149" s="103"/>
    </row>
    <row r="150" spans="1:16">
      <c r="A150" s="89"/>
      <c r="B150" s="19"/>
      <c r="C150" s="90"/>
      <c r="D150" s="90"/>
      <c r="E150" s="87"/>
      <c r="F150" s="87"/>
      <c r="G150" s="87"/>
      <c r="H150" s="87"/>
      <c r="I150" s="87"/>
      <c r="J150" s="15"/>
      <c r="K150" s="15"/>
      <c r="L150" s="96"/>
      <c r="M150" s="15"/>
      <c r="N150" s="15"/>
      <c r="O150" s="15"/>
      <c r="P150" s="103"/>
    </row>
    <row r="151" spans="1:16">
      <c r="A151" s="89"/>
      <c r="B151" s="19"/>
      <c r="C151" s="90"/>
      <c r="D151" s="90"/>
      <c r="E151" s="87"/>
      <c r="F151" s="87"/>
      <c r="G151" s="87"/>
      <c r="H151" s="87"/>
      <c r="I151" s="87"/>
      <c r="J151" s="15"/>
      <c r="K151" s="15"/>
      <c r="L151" s="96"/>
      <c r="M151" s="15"/>
      <c r="N151" s="15"/>
      <c r="O151" s="15"/>
      <c r="P151" s="103"/>
    </row>
    <row r="152" spans="1:16">
      <c r="A152" s="89"/>
      <c r="B152" s="19"/>
      <c r="C152" s="90"/>
      <c r="D152" s="90"/>
      <c r="E152" s="87"/>
      <c r="F152" s="87"/>
      <c r="G152" s="87"/>
      <c r="H152" s="87"/>
      <c r="I152" s="87"/>
      <c r="J152" s="15"/>
      <c r="K152" s="15"/>
      <c r="L152" s="96"/>
      <c r="M152" s="15"/>
      <c r="N152" s="15"/>
      <c r="O152" s="15"/>
      <c r="P152" s="103"/>
    </row>
    <row r="153" spans="1:16">
      <c r="A153" s="89"/>
      <c r="B153" s="19"/>
      <c r="C153" s="90"/>
      <c r="D153" s="90"/>
      <c r="E153" s="87"/>
      <c r="F153" s="87"/>
      <c r="G153" s="87"/>
      <c r="H153" s="87"/>
      <c r="I153" s="87"/>
      <c r="J153" s="15"/>
      <c r="K153" s="15"/>
      <c r="L153" s="96"/>
      <c r="M153" s="15"/>
      <c r="N153" s="15"/>
      <c r="O153" s="15"/>
      <c r="P153" s="103"/>
    </row>
    <row r="154" spans="1:16">
      <c r="A154" s="89"/>
      <c r="B154" s="19"/>
      <c r="C154" s="90"/>
      <c r="D154" s="90"/>
      <c r="E154" s="87"/>
      <c r="F154" s="87"/>
      <c r="G154" s="87"/>
      <c r="H154" s="87"/>
      <c r="I154" s="87"/>
      <c r="J154" s="15"/>
      <c r="K154" s="15"/>
      <c r="L154" s="96"/>
      <c r="M154" s="15"/>
      <c r="N154" s="15"/>
      <c r="O154" s="15"/>
      <c r="P154" s="84">
        <f>P116+1</f>
        <v>15</v>
      </c>
    </row>
    <row r="155" spans="1:16">
      <c r="A155" s="85" t="s">
        <v>73</v>
      </c>
      <c r="B155" s="24" t="s">
        <v>108</v>
      </c>
      <c r="C155" s="104"/>
      <c r="D155" s="90"/>
      <c r="E155" s="87"/>
      <c r="F155" s="87"/>
      <c r="G155" s="87"/>
      <c r="H155" s="87"/>
      <c r="I155" s="87"/>
      <c r="J155" s="15"/>
      <c r="K155" s="15"/>
      <c r="L155" s="15"/>
      <c r="M155" s="15"/>
      <c r="N155" s="15"/>
      <c r="O155" s="15"/>
      <c r="P155" s="88"/>
    </row>
    <row r="156" spans="1:16">
      <c r="A156" s="89"/>
      <c r="B156" s="108" t="s">
        <v>109</v>
      </c>
      <c r="C156" s="109" t="s">
        <v>121</v>
      </c>
      <c r="D156" s="91"/>
      <c r="E156" s="87"/>
      <c r="F156" s="87"/>
      <c r="G156" s="87"/>
      <c r="H156" s="87"/>
      <c r="I156" s="87"/>
      <c r="J156" s="15"/>
      <c r="K156" s="15"/>
      <c r="L156" s="96"/>
      <c r="M156" s="15"/>
      <c r="N156" s="15"/>
      <c r="O156" s="15"/>
      <c r="P156" s="88"/>
    </row>
    <row r="157" spans="1:16">
      <c r="A157" s="89"/>
      <c r="B157" s="19"/>
      <c r="C157" s="110"/>
      <c r="D157" s="90"/>
      <c r="E157" s="87"/>
      <c r="F157" s="87"/>
      <c r="G157" s="87"/>
      <c r="H157" s="87"/>
      <c r="I157" s="87"/>
      <c r="J157" s="111"/>
      <c r="K157" s="111"/>
      <c r="L157" s="111"/>
      <c r="M157" s="111"/>
      <c r="N157" s="54"/>
      <c r="O157" s="54"/>
      <c r="P157" s="112" t="s">
        <v>111</v>
      </c>
    </row>
    <row r="158" spans="1:16">
      <c r="A158" s="113"/>
      <c r="C158" s="22"/>
      <c r="H158" s="3"/>
      <c r="J158" s="99" t="str">
        <f>$J$308</f>
        <v>Consolidated financial statements</v>
      </c>
      <c r="K158" s="99"/>
      <c r="L158" s="99"/>
      <c r="M158" s="96"/>
      <c r="N158" s="99" t="str">
        <f>$N$308</f>
        <v>Separate financial statements</v>
      </c>
      <c r="O158" s="99"/>
      <c r="P158" s="99"/>
    </row>
    <row r="159" spans="1:16">
      <c r="A159" s="113"/>
      <c r="C159" s="22"/>
      <c r="H159" s="3"/>
      <c r="J159" s="114" t="s">
        <v>122</v>
      </c>
      <c r="K159" s="114"/>
      <c r="L159" s="114"/>
      <c r="M159" s="96"/>
      <c r="N159" s="114" t="s">
        <v>123</v>
      </c>
      <c r="O159" s="114"/>
      <c r="P159" s="114"/>
    </row>
    <row r="160" spans="1:16">
      <c r="A160" s="113"/>
      <c r="C160" s="21"/>
      <c r="H160" s="3"/>
      <c r="J160" s="115" t="s">
        <v>114</v>
      </c>
      <c r="K160" s="116"/>
      <c r="L160" s="115" t="s">
        <v>115</v>
      </c>
      <c r="M160" s="116"/>
      <c r="N160" s="115" t="str">
        <f>$N$310</f>
        <v>September 30, 2022</v>
      </c>
      <c r="O160" s="116"/>
      <c r="P160" s="115" t="str">
        <f>+$L$502</f>
        <v>September 30, 2021</v>
      </c>
    </row>
    <row r="161" spans="1:16">
      <c r="A161" s="89"/>
      <c r="B161" s="19"/>
      <c r="C161" s="32" t="s">
        <v>116</v>
      </c>
      <c r="D161" s="32"/>
      <c r="E161" s="32"/>
      <c r="F161" s="32"/>
      <c r="G161" s="32"/>
      <c r="H161" s="87"/>
      <c r="I161" s="87"/>
      <c r="J161" s="15"/>
      <c r="K161" s="15"/>
      <c r="L161" s="96"/>
      <c r="M161" s="15"/>
      <c r="N161" s="118"/>
      <c r="O161" s="119"/>
      <c r="P161" s="119"/>
    </row>
    <row r="162" spans="1:16">
      <c r="A162" s="89"/>
      <c r="B162" s="19"/>
      <c r="C162" s="110"/>
      <c r="D162" s="104" t="s">
        <v>94</v>
      </c>
      <c r="E162" s="87"/>
      <c r="F162" s="87"/>
      <c r="G162" s="87"/>
      <c r="H162" s="87"/>
      <c r="I162" s="87"/>
      <c r="J162" s="15">
        <v>0</v>
      </c>
      <c r="K162" s="15"/>
      <c r="L162" s="120">
        <v>8263.74</v>
      </c>
      <c r="M162" s="15"/>
      <c r="N162" s="121">
        <v>0</v>
      </c>
      <c r="O162" s="121"/>
      <c r="P162" s="122">
        <v>8263.74</v>
      </c>
    </row>
    <row r="163" spans="1:16">
      <c r="A163" s="89"/>
      <c r="B163" s="19"/>
      <c r="C163" s="110"/>
      <c r="D163" s="90" t="s">
        <v>99</v>
      </c>
      <c r="E163" s="87"/>
      <c r="F163" s="87"/>
      <c r="G163" s="87"/>
      <c r="H163" s="87"/>
      <c r="I163" s="87"/>
      <c r="J163" s="15">
        <v>0</v>
      </c>
      <c r="K163" s="15"/>
      <c r="L163" s="120">
        <v>16000</v>
      </c>
      <c r="M163" s="15"/>
      <c r="N163" s="121">
        <v>0</v>
      </c>
      <c r="O163" s="121"/>
      <c r="P163" s="122">
        <v>16000</v>
      </c>
    </row>
    <row r="164" spans="1:16">
      <c r="A164" s="89"/>
      <c r="B164" s="19"/>
      <c r="C164" s="110"/>
      <c r="D164" s="90" t="s">
        <v>105</v>
      </c>
      <c r="E164" s="87"/>
      <c r="F164" s="87"/>
      <c r="G164" s="87"/>
      <c r="H164" s="87"/>
      <c r="I164" s="87"/>
      <c r="J164" s="15">
        <v>0</v>
      </c>
      <c r="K164" s="15"/>
      <c r="L164" s="120">
        <v>51315.009999999995</v>
      </c>
      <c r="M164" s="15"/>
      <c r="N164" s="121">
        <v>0</v>
      </c>
      <c r="O164" s="121"/>
      <c r="P164" s="122">
        <v>51315.009999999995</v>
      </c>
    </row>
    <row r="165" spans="1:16">
      <c r="A165" s="89"/>
      <c r="B165" s="19"/>
      <c r="C165" s="110"/>
      <c r="D165" s="90" t="s">
        <v>104</v>
      </c>
      <c r="E165" s="87"/>
      <c r="F165" s="87"/>
      <c r="G165" s="87"/>
      <c r="H165" s="87"/>
      <c r="I165" s="87"/>
      <c r="J165" s="15">
        <v>5850000</v>
      </c>
      <c r="K165" s="15"/>
      <c r="L165" s="120">
        <v>5850000</v>
      </c>
      <c r="M165" s="15"/>
      <c r="N165" s="120">
        <v>5850000</v>
      </c>
      <c r="O165" s="120"/>
      <c r="P165" s="123">
        <v>5850000</v>
      </c>
    </row>
    <row r="166" spans="1:16">
      <c r="A166" s="89"/>
      <c r="B166" s="19"/>
      <c r="C166" s="110" t="s">
        <v>117</v>
      </c>
      <c r="D166" s="90"/>
      <c r="E166" s="87"/>
      <c r="F166" s="87"/>
      <c r="G166" s="87"/>
      <c r="H166" s="87"/>
      <c r="I166" s="87"/>
      <c r="J166" s="15"/>
      <c r="K166" s="15"/>
      <c r="L166" s="120"/>
      <c r="M166" s="15"/>
      <c r="N166" s="120"/>
      <c r="O166" s="120"/>
      <c r="P166" s="123"/>
    </row>
    <row r="167" spans="1:16">
      <c r="A167" s="89"/>
      <c r="B167" s="19"/>
      <c r="C167" s="110"/>
      <c r="D167" s="90" t="s">
        <v>100</v>
      </c>
      <c r="E167" s="87"/>
      <c r="F167" s="87"/>
      <c r="G167" s="87"/>
      <c r="H167" s="87"/>
      <c r="I167" s="87"/>
      <c r="J167" s="15">
        <v>0</v>
      </c>
      <c r="K167" s="15"/>
      <c r="L167" s="120">
        <v>0</v>
      </c>
      <c r="M167" s="15"/>
      <c r="N167" s="120">
        <v>10454090.639999999</v>
      </c>
      <c r="O167" s="120"/>
      <c r="P167" s="123">
        <v>0</v>
      </c>
    </row>
    <row r="168" spans="1:16">
      <c r="A168" s="89"/>
      <c r="B168" s="19"/>
      <c r="C168" s="110"/>
      <c r="D168" s="90" t="s">
        <v>97</v>
      </c>
      <c r="E168" s="87"/>
      <c r="F168" s="87"/>
      <c r="G168" s="87"/>
      <c r="H168" s="87"/>
      <c r="I168" s="87"/>
      <c r="J168" s="15">
        <v>0</v>
      </c>
      <c r="K168" s="15"/>
      <c r="L168" s="120">
        <v>0</v>
      </c>
      <c r="M168" s="15"/>
      <c r="N168" s="120">
        <v>16342.47</v>
      </c>
      <c r="O168" s="120"/>
      <c r="P168" s="123">
        <v>0</v>
      </c>
    </row>
    <row r="169" spans="1:16">
      <c r="A169" s="89"/>
      <c r="B169" s="19"/>
      <c r="C169" s="110" t="s">
        <v>118</v>
      </c>
      <c r="D169" s="90"/>
      <c r="E169" s="87"/>
      <c r="F169" s="87"/>
      <c r="G169" s="87"/>
      <c r="H169" s="87"/>
      <c r="I169" s="87"/>
      <c r="J169" s="15"/>
      <c r="K169" s="15"/>
      <c r="L169" s="120"/>
      <c r="M169" s="15"/>
      <c r="N169" s="124"/>
      <c r="O169" s="120"/>
      <c r="P169" s="123"/>
    </row>
    <row r="170" spans="1:16">
      <c r="A170" s="89"/>
      <c r="B170" s="19"/>
      <c r="C170" s="110"/>
      <c r="D170" s="104" t="s">
        <v>94</v>
      </c>
      <c r="E170" s="87"/>
      <c r="F170" s="87"/>
      <c r="G170" s="87"/>
      <c r="H170" s="87"/>
      <c r="I170" s="87"/>
      <c r="J170" s="15">
        <v>124079.72</v>
      </c>
      <c r="K170" s="15"/>
      <c r="L170" s="120">
        <v>90360.84</v>
      </c>
      <c r="M170" s="15"/>
      <c r="N170" s="124">
        <v>124079.72</v>
      </c>
      <c r="O170" s="120"/>
      <c r="P170" s="123">
        <v>90360.84</v>
      </c>
    </row>
    <row r="171" spans="1:16">
      <c r="A171" s="89"/>
      <c r="B171" s="19"/>
      <c r="C171" s="110"/>
      <c r="D171" s="83" t="s">
        <v>99</v>
      </c>
      <c r="E171" s="87"/>
      <c r="F171" s="87"/>
      <c r="G171" s="87"/>
      <c r="H171" s="87"/>
      <c r="I171" s="87"/>
      <c r="J171" s="15">
        <v>5051.38</v>
      </c>
      <c r="K171" s="15"/>
      <c r="L171" s="120">
        <v>12000</v>
      </c>
      <c r="M171" s="15"/>
      <c r="N171" s="124">
        <v>5051.38</v>
      </c>
      <c r="O171" s="120"/>
      <c r="P171" s="123">
        <v>12000</v>
      </c>
    </row>
    <row r="172" spans="1:16">
      <c r="A172" s="89"/>
      <c r="B172" s="19"/>
      <c r="C172" s="110"/>
      <c r="D172" s="90" t="s">
        <v>100</v>
      </c>
      <c r="E172" s="87"/>
      <c r="F172" s="87"/>
      <c r="G172" s="87"/>
      <c r="H172" s="87"/>
      <c r="I172" s="87"/>
      <c r="J172" s="15">
        <v>9653165</v>
      </c>
      <c r="K172" s="15"/>
      <c r="L172" s="120">
        <v>7496069.04</v>
      </c>
      <c r="M172" s="15"/>
      <c r="N172" s="124">
        <v>9653165</v>
      </c>
      <c r="O172" s="120"/>
      <c r="P172" s="123">
        <v>7496069.04</v>
      </c>
    </row>
    <row r="173" spans="1:16">
      <c r="A173" s="89"/>
      <c r="B173" s="19"/>
      <c r="C173" s="110"/>
      <c r="D173" s="90" t="s">
        <v>107</v>
      </c>
      <c r="E173" s="87"/>
      <c r="F173" s="87"/>
      <c r="G173" s="87"/>
      <c r="H173" s="87"/>
      <c r="I173" s="87"/>
      <c r="J173" s="15">
        <v>0</v>
      </c>
      <c r="K173" s="15"/>
      <c r="L173" s="120">
        <v>40186.920000000006</v>
      </c>
      <c r="M173" s="15"/>
      <c r="N173" s="124">
        <v>0</v>
      </c>
      <c r="O173" s="120"/>
      <c r="P173" s="123">
        <v>40186.920000000006</v>
      </c>
    </row>
    <row r="174" spans="1:16">
      <c r="A174" s="89"/>
      <c r="B174" s="19"/>
      <c r="C174" s="110" t="s">
        <v>119</v>
      </c>
      <c r="D174" s="90"/>
      <c r="E174" s="87"/>
      <c r="F174" s="87"/>
      <c r="G174" s="87"/>
      <c r="H174" s="87"/>
      <c r="I174" s="87"/>
      <c r="J174" s="15"/>
      <c r="K174" s="15"/>
      <c r="M174" s="15"/>
      <c r="N174" s="15"/>
      <c r="O174" s="15"/>
      <c r="P174" s="16"/>
    </row>
    <row r="175" spans="1:16">
      <c r="A175" s="89"/>
      <c r="B175" s="19"/>
      <c r="C175" s="110"/>
      <c r="D175" s="104" t="s">
        <v>94</v>
      </c>
      <c r="E175" s="87"/>
      <c r="F175" s="87"/>
      <c r="G175" s="87"/>
      <c r="H175" s="87"/>
      <c r="I175" s="87"/>
      <c r="J175" s="15">
        <v>76592.179999999993</v>
      </c>
      <c r="K175" s="15"/>
      <c r="L175" s="5">
        <v>720443.79999999993</v>
      </c>
      <c r="M175" s="15"/>
      <c r="N175" s="15">
        <v>76592.179999999993</v>
      </c>
      <c r="O175" s="15"/>
      <c r="P175" s="16">
        <v>720443.79999999993</v>
      </c>
    </row>
    <row r="176" spans="1:16">
      <c r="A176" s="89"/>
      <c r="B176" s="19"/>
      <c r="C176" s="110"/>
      <c r="D176" s="90" t="s">
        <v>97</v>
      </c>
      <c r="E176" s="87"/>
      <c r="F176" s="87"/>
      <c r="G176" s="87"/>
      <c r="H176" s="87"/>
      <c r="I176" s="87"/>
      <c r="J176" s="15">
        <v>0</v>
      </c>
      <c r="K176" s="15"/>
      <c r="L176" s="5">
        <v>17500000</v>
      </c>
      <c r="M176" s="15"/>
      <c r="N176" s="15">
        <v>0</v>
      </c>
      <c r="O176" s="15"/>
      <c r="P176" s="16">
        <v>17500000</v>
      </c>
    </row>
    <row r="177" spans="1:16">
      <c r="A177" s="89"/>
      <c r="B177" s="19"/>
      <c r="C177" s="110"/>
      <c r="D177" s="90" t="s">
        <v>107</v>
      </c>
      <c r="E177" s="87"/>
      <c r="F177" s="87"/>
      <c r="G177" s="87"/>
      <c r="H177" s="87"/>
      <c r="I177" s="87"/>
      <c r="J177" s="15">
        <v>572342</v>
      </c>
      <c r="K177" s="15"/>
      <c r="L177" s="5">
        <v>752435.67</v>
      </c>
      <c r="M177" s="15"/>
      <c r="N177" s="15">
        <v>572342</v>
      </c>
      <c r="O177" s="15"/>
      <c r="P177" s="16">
        <v>752435.67</v>
      </c>
    </row>
    <row r="178" spans="1:16">
      <c r="A178" s="89"/>
      <c r="B178" s="19"/>
      <c r="C178" s="110"/>
      <c r="D178" s="90" t="s">
        <v>120</v>
      </c>
      <c r="E178" s="87"/>
      <c r="F178" s="87"/>
      <c r="G178" s="87"/>
      <c r="H178" s="87"/>
      <c r="I178" s="87"/>
      <c r="J178" s="15">
        <v>181210.41</v>
      </c>
      <c r="K178" s="15"/>
      <c r="L178" s="5">
        <v>0</v>
      </c>
      <c r="M178" s="15"/>
      <c r="N178" s="15">
        <v>181210.41</v>
      </c>
      <c r="O178" s="15"/>
      <c r="P178" s="16">
        <v>0</v>
      </c>
    </row>
    <row r="179" spans="1:16">
      <c r="A179" s="89"/>
      <c r="B179" s="19"/>
      <c r="C179" s="110"/>
      <c r="D179" s="90"/>
      <c r="E179" s="87"/>
      <c r="F179" s="87"/>
      <c r="G179" s="87"/>
      <c r="H179" s="87"/>
      <c r="I179" s="87"/>
      <c r="J179" s="15"/>
      <c r="K179" s="15"/>
      <c r="L179" s="96"/>
      <c r="M179" s="15"/>
      <c r="N179" s="118"/>
      <c r="O179" s="119"/>
      <c r="P179" s="119"/>
    </row>
    <row r="180" spans="1:16">
      <c r="A180" s="89"/>
      <c r="B180" s="19"/>
      <c r="C180" s="110"/>
      <c r="D180" s="90"/>
      <c r="E180" s="87"/>
      <c r="F180" s="87"/>
      <c r="G180" s="87"/>
      <c r="H180" s="87"/>
      <c r="I180" s="87"/>
      <c r="J180" s="120"/>
      <c r="K180" s="15"/>
      <c r="L180" s="120"/>
      <c r="M180" s="15"/>
      <c r="N180" s="125"/>
      <c r="O180" s="126"/>
      <c r="P180" s="125"/>
    </row>
    <row r="181" spans="1:16">
      <c r="A181" s="89"/>
      <c r="B181" s="19"/>
      <c r="C181" s="110"/>
      <c r="D181" s="90"/>
      <c r="E181" s="87"/>
      <c r="F181" s="87"/>
      <c r="G181" s="87"/>
      <c r="H181" s="87"/>
      <c r="I181" s="87"/>
      <c r="J181" s="15"/>
      <c r="K181" s="15"/>
      <c r="L181" s="120"/>
      <c r="M181" s="15"/>
      <c r="N181" s="125"/>
      <c r="O181" s="126"/>
      <c r="P181" s="125"/>
    </row>
    <row r="182" spans="1:16">
      <c r="A182" s="89"/>
      <c r="B182" s="19"/>
      <c r="C182" s="110"/>
      <c r="D182" s="90"/>
      <c r="E182" s="87"/>
      <c r="F182" s="87"/>
      <c r="G182" s="87"/>
      <c r="H182" s="87"/>
      <c r="I182" s="87"/>
      <c r="J182" s="121"/>
      <c r="K182" s="121"/>
      <c r="L182" s="124"/>
      <c r="M182" s="121"/>
      <c r="N182" s="125"/>
      <c r="O182" s="125"/>
      <c r="P182" s="125"/>
    </row>
    <row r="183" spans="1:16">
      <c r="A183" s="89"/>
      <c r="B183" s="19"/>
      <c r="C183" s="110"/>
      <c r="D183" s="110"/>
      <c r="E183" s="86"/>
      <c r="F183" s="87"/>
      <c r="G183" s="87"/>
      <c r="H183" s="87"/>
      <c r="I183" s="87"/>
      <c r="J183" s="127"/>
      <c r="K183" s="121"/>
      <c r="L183" s="127"/>
      <c r="M183" s="121"/>
      <c r="N183" s="127"/>
      <c r="O183" s="128"/>
      <c r="P183" s="128"/>
    </row>
    <row r="184" spans="1:16">
      <c r="A184" s="89"/>
      <c r="B184" s="19"/>
      <c r="C184" s="110"/>
      <c r="D184" s="90"/>
      <c r="E184" s="87"/>
      <c r="F184" s="87"/>
      <c r="G184" s="87"/>
      <c r="H184" s="87"/>
      <c r="I184" s="87"/>
      <c r="J184" s="121"/>
      <c r="K184" s="121"/>
      <c r="L184" s="129"/>
      <c r="M184" s="121"/>
      <c r="N184" s="121"/>
      <c r="O184" s="121"/>
      <c r="P184" s="122"/>
    </row>
    <row r="185" spans="1:16">
      <c r="A185" s="89"/>
      <c r="B185" s="19"/>
      <c r="C185" s="110"/>
      <c r="D185" s="90"/>
      <c r="E185" s="87"/>
      <c r="F185" s="87"/>
      <c r="G185" s="87"/>
      <c r="H185" s="87"/>
      <c r="I185" s="87"/>
      <c r="J185" s="121"/>
      <c r="K185" s="121"/>
      <c r="L185" s="129"/>
      <c r="M185" s="121"/>
      <c r="N185" s="121"/>
      <c r="O185" s="121"/>
      <c r="P185" s="122"/>
    </row>
    <row r="186" spans="1:16">
      <c r="A186" s="89"/>
      <c r="B186" s="19"/>
      <c r="C186" s="110"/>
      <c r="D186" s="90"/>
      <c r="E186" s="87"/>
      <c r="F186" s="87"/>
      <c r="G186" s="87"/>
      <c r="H186" s="87"/>
      <c r="I186" s="87"/>
      <c r="J186" s="15"/>
      <c r="K186" s="15"/>
      <c r="M186" s="15"/>
      <c r="N186" s="15"/>
      <c r="O186" s="15"/>
      <c r="P186" s="16"/>
    </row>
    <row r="187" spans="1:16">
      <c r="A187" s="89"/>
      <c r="B187" s="19"/>
      <c r="C187" s="110"/>
      <c r="D187" s="90"/>
      <c r="E187" s="87"/>
      <c r="F187" s="87"/>
      <c r="G187" s="87"/>
      <c r="H187" s="87"/>
      <c r="I187" s="87"/>
      <c r="J187" s="15"/>
      <c r="K187" s="15"/>
      <c r="M187" s="15"/>
      <c r="N187" s="15"/>
      <c r="O187" s="15"/>
      <c r="P187" s="16"/>
    </row>
    <row r="188" spans="1:16">
      <c r="A188" s="89"/>
      <c r="B188" s="19"/>
      <c r="C188" s="110"/>
      <c r="D188" s="90"/>
      <c r="E188" s="87"/>
      <c r="F188" s="87"/>
      <c r="G188" s="87"/>
      <c r="H188" s="87"/>
      <c r="I188" s="87"/>
      <c r="J188" s="15"/>
      <c r="K188" s="15"/>
      <c r="M188" s="15"/>
      <c r="N188" s="15"/>
      <c r="O188" s="15"/>
      <c r="P188" s="16"/>
    </row>
    <row r="189" spans="1:16">
      <c r="A189" s="89"/>
      <c r="B189" s="19"/>
      <c r="C189" s="110"/>
      <c r="D189" s="90"/>
      <c r="E189" s="87"/>
      <c r="F189" s="87"/>
      <c r="G189" s="87"/>
      <c r="H189" s="87"/>
      <c r="I189" s="87"/>
      <c r="J189" s="15"/>
      <c r="K189" s="15"/>
      <c r="M189" s="15"/>
      <c r="N189" s="15"/>
      <c r="O189" s="15"/>
      <c r="P189" s="16"/>
    </row>
    <row r="190" spans="1:16">
      <c r="A190" s="89"/>
      <c r="B190" s="19"/>
      <c r="C190" s="110"/>
      <c r="D190" s="90"/>
      <c r="E190" s="87"/>
      <c r="F190" s="87"/>
      <c r="G190" s="87"/>
      <c r="H190" s="87"/>
      <c r="I190" s="87"/>
      <c r="J190" s="15"/>
      <c r="K190" s="15"/>
      <c r="M190" s="15"/>
      <c r="N190" s="15"/>
      <c r="O190" s="15"/>
      <c r="P190" s="16"/>
    </row>
    <row r="191" spans="1:16">
      <c r="A191" s="89"/>
      <c r="B191" s="19"/>
      <c r="C191" s="110"/>
      <c r="D191" s="90"/>
      <c r="E191" s="87"/>
      <c r="F191" s="87"/>
      <c r="G191" s="87"/>
      <c r="H191" s="87"/>
      <c r="I191" s="87"/>
      <c r="J191" s="15"/>
      <c r="K191" s="15"/>
      <c r="M191" s="15"/>
      <c r="N191" s="15"/>
      <c r="O191" s="15"/>
      <c r="P191" s="16"/>
    </row>
    <row r="192" spans="1:16">
      <c r="A192" s="89"/>
      <c r="B192" s="19"/>
      <c r="C192" s="110"/>
      <c r="D192" s="90"/>
      <c r="E192" s="87"/>
      <c r="F192" s="87"/>
      <c r="G192" s="87"/>
      <c r="H192" s="87"/>
      <c r="I192" s="87"/>
      <c r="J192" s="15"/>
      <c r="K192" s="15"/>
      <c r="M192" s="15"/>
      <c r="N192" s="15"/>
      <c r="O192" s="15"/>
      <c r="P192" s="84">
        <f>+P154+1</f>
        <v>16</v>
      </c>
    </row>
    <row r="193" spans="1:16">
      <c r="A193" s="85" t="s">
        <v>73</v>
      </c>
      <c r="B193" s="24" t="s">
        <v>108</v>
      </c>
      <c r="C193" s="110"/>
      <c r="D193" s="90"/>
      <c r="E193" s="87"/>
      <c r="F193" s="87"/>
      <c r="G193" s="87"/>
      <c r="H193" s="87"/>
      <c r="I193" s="87"/>
      <c r="J193" s="15"/>
      <c r="K193" s="15"/>
      <c r="L193" s="96"/>
      <c r="M193" s="15"/>
      <c r="N193" s="15"/>
      <c r="O193" s="15"/>
      <c r="P193" s="16"/>
    </row>
    <row r="194" spans="1:16">
      <c r="A194" s="18"/>
      <c r="B194" s="130" t="s">
        <v>124</v>
      </c>
      <c r="C194" s="110" t="s">
        <v>125</v>
      </c>
      <c r="D194" s="83"/>
      <c r="E194" s="83"/>
      <c r="F194" s="83"/>
      <c r="G194" s="83"/>
      <c r="H194" s="83"/>
      <c r="I194" s="83"/>
      <c r="J194" s="5"/>
      <c r="K194" s="5"/>
    </row>
    <row r="195" spans="1:16">
      <c r="A195" s="89"/>
      <c r="B195" s="130"/>
      <c r="C195" s="110"/>
      <c r="D195" s="90"/>
      <c r="E195" s="87"/>
      <c r="F195" s="87"/>
      <c r="G195" s="87"/>
      <c r="H195" s="87"/>
      <c r="I195" s="87"/>
      <c r="J195" s="111"/>
      <c r="K195" s="111"/>
      <c r="L195" s="111"/>
      <c r="M195" s="111"/>
      <c r="N195" s="54"/>
      <c r="O195" s="54"/>
      <c r="P195" s="112" t="s">
        <v>111</v>
      </c>
    </row>
    <row r="196" spans="1:16">
      <c r="A196" s="89"/>
      <c r="B196" s="130"/>
      <c r="C196" s="110"/>
      <c r="D196" s="90"/>
      <c r="E196" s="87"/>
      <c r="F196" s="87"/>
      <c r="G196" s="87"/>
      <c r="H196" s="87"/>
      <c r="I196" s="87"/>
      <c r="J196" s="99" t="s">
        <v>126</v>
      </c>
      <c r="K196" s="99"/>
      <c r="L196" s="99"/>
      <c r="M196" s="96"/>
      <c r="N196" s="99" t="s">
        <v>127</v>
      </c>
      <c r="O196" s="99"/>
      <c r="P196" s="99"/>
    </row>
    <row r="197" spans="1:16">
      <c r="A197" s="89"/>
      <c r="B197" s="130"/>
      <c r="C197" s="110"/>
      <c r="D197" s="90"/>
      <c r="E197" s="87"/>
      <c r="F197" s="87"/>
      <c r="G197" s="87"/>
      <c r="H197" s="87"/>
      <c r="I197" s="87"/>
      <c r="J197" s="131" t="s">
        <v>128</v>
      </c>
      <c r="K197" s="131"/>
      <c r="L197" s="131"/>
      <c r="M197" s="132"/>
      <c r="N197" s="131" t="s">
        <v>128</v>
      </c>
      <c r="O197" s="131"/>
      <c r="P197" s="131"/>
    </row>
    <row r="198" spans="1:16">
      <c r="A198" s="89"/>
      <c r="B198" s="130"/>
      <c r="C198" s="110"/>
      <c r="D198" s="90"/>
      <c r="E198" s="87"/>
      <c r="F198" s="87"/>
      <c r="G198" s="87"/>
      <c r="H198" s="87"/>
      <c r="I198" s="87"/>
      <c r="J198" s="115" t="s">
        <v>114</v>
      </c>
      <c r="K198" s="116"/>
      <c r="L198" s="133" t="s">
        <v>129</v>
      </c>
      <c r="M198" s="116"/>
      <c r="N198" s="115" t="str">
        <f>J198</f>
        <v>September 30, 2022</v>
      </c>
      <c r="O198" s="116"/>
      <c r="P198" s="115" t="str">
        <f>L198</f>
        <v>December 31, 2021</v>
      </c>
    </row>
    <row r="199" spans="1:16">
      <c r="A199" s="89"/>
      <c r="B199" s="19"/>
      <c r="C199" s="110" t="s">
        <v>130</v>
      </c>
      <c r="D199" s="90"/>
      <c r="E199" s="87"/>
      <c r="F199" s="87"/>
      <c r="G199" s="87"/>
      <c r="H199" s="87"/>
      <c r="I199" s="87"/>
      <c r="J199" s="15"/>
      <c r="K199" s="15"/>
      <c r="L199" s="96"/>
      <c r="M199" s="15"/>
      <c r="N199" s="118"/>
      <c r="O199" s="119"/>
      <c r="P199" s="119"/>
    </row>
    <row r="200" spans="1:16">
      <c r="A200" s="89"/>
      <c r="B200" s="19"/>
      <c r="C200" s="110"/>
      <c r="D200" s="90" t="s">
        <v>131</v>
      </c>
      <c r="E200" s="87"/>
      <c r="F200" s="87"/>
      <c r="G200" s="87"/>
      <c r="H200" s="87"/>
      <c r="I200" s="87"/>
      <c r="J200" s="120">
        <v>0</v>
      </c>
      <c r="K200" s="15"/>
      <c r="L200" s="120">
        <v>0</v>
      </c>
      <c r="M200" s="15"/>
      <c r="N200" s="125">
        <v>98866.41</v>
      </c>
      <c r="O200" s="126"/>
      <c r="P200" s="125">
        <v>4226.82</v>
      </c>
    </row>
    <row r="201" spans="1:16">
      <c r="A201" s="89"/>
      <c r="B201" s="19"/>
      <c r="C201" s="110"/>
      <c r="D201" s="90" t="s">
        <v>132</v>
      </c>
      <c r="E201" s="87"/>
      <c r="F201" s="87"/>
      <c r="G201" s="87"/>
      <c r="H201" s="87"/>
      <c r="I201" s="87"/>
      <c r="J201" s="15">
        <v>45399.18</v>
      </c>
      <c r="K201" s="15"/>
      <c r="L201" s="120">
        <v>30888.35</v>
      </c>
      <c r="M201" s="15"/>
      <c r="N201" s="125">
        <v>45399.18</v>
      </c>
      <c r="O201" s="126"/>
      <c r="P201" s="125">
        <v>30888.35</v>
      </c>
    </row>
    <row r="202" spans="1:16">
      <c r="A202" s="89"/>
      <c r="B202" s="19"/>
      <c r="C202" s="110"/>
      <c r="D202" s="90" t="s">
        <v>133</v>
      </c>
      <c r="E202" s="87"/>
      <c r="F202" s="87"/>
      <c r="G202" s="87"/>
      <c r="H202" s="87"/>
      <c r="I202" s="87"/>
      <c r="J202" s="15">
        <v>43164.19</v>
      </c>
      <c r="K202" s="15"/>
      <c r="L202" s="120">
        <v>45024.19</v>
      </c>
      <c r="M202" s="15"/>
      <c r="N202" s="125">
        <v>43164.19</v>
      </c>
      <c r="O202" s="126"/>
      <c r="P202" s="125">
        <v>45024.19</v>
      </c>
    </row>
    <row r="203" spans="1:16" ht="21.75" thickBot="1">
      <c r="A203" s="89"/>
      <c r="B203" s="19"/>
      <c r="C203" s="110"/>
      <c r="D203" s="110" t="s">
        <v>134</v>
      </c>
      <c r="E203" s="86"/>
      <c r="F203" s="87"/>
      <c r="G203" s="87"/>
      <c r="H203" s="87"/>
      <c r="I203" s="87"/>
      <c r="J203" s="134">
        <f>SUM(J200:J202)</f>
        <v>88563.37</v>
      </c>
      <c r="K203" s="15"/>
      <c r="L203" s="134">
        <f>SUM(L200:L202)</f>
        <v>75912.540000000008</v>
      </c>
      <c r="M203" s="15"/>
      <c r="N203" s="134">
        <f>SUM(N200:N202)</f>
        <v>187429.78</v>
      </c>
      <c r="O203" s="119"/>
      <c r="P203" s="135">
        <f>SUM(P200:P202)</f>
        <v>80139.360000000001</v>
      </c>
    </row>
    <row r="204" spans="1:16" ht="21.75" thickTop="1">
      <c r="A204" s="89"/>
      <c r="B204" s="19"/>
      <c r="C204" s="136" t="s">
        <v>135</v>
      </c>
      <c r="D204" s="90"/>
      <c r="E204" s="87"/>
      <c r="F204" s="87"/>
      <c r="G204" s="87"/>
      <c r="H204" s="87"/>
      <c r="I204" s="87"/>
      <c r="J204" s="15"/>
      <c r="K204" s="15"/>
      <c r="L204" s="96"/>
      <c r="M204" s="15"/>
      <c r="N204" s="127"/>
      <c r="O204" s="119"/>
      <c r="P204" s="128"/>
    </row>
    <row r="205" spans="1:16">
      <c r="A205" s="89"/>
      <c r="B205" s="19"/>
      <c r="C205" s="110"/>
      <c r="D205" s="90" t="s">
        <v>131</v>
      </c>
      <c r="E205" s="87"/>
      <c r="F205" s="87"/>
      <c r="G205" s="87"/>
      <c r="H205" s="87"/>
      <c r="I205" s="87"/>
      <c r="J205" s="120">
        <v>0</v>
      </c>
      <c r="K205" s="15"/>
      <c r="L205" s="120">
        <v>0</v>
      </c>
      <c r="M205" s="15"/>
      <c r="N205" s="125">
        <v>0</v>
      </c>
      <c r="O205" s="119"/>
      <c r="P205" s="125">
        <v>318094.19</v>
      </c>
    </row>
    <row r="206" spans="1:16">
      <c r="A206" s="89"/>
      <c r="B206" s="19"/>
      <c r="C206" s="137" t="s">
        <v>136</v>
      </c>
      <c r="D206" s="83"/>
      <c r="E206" s="83"/>
      <c r="F206" s="86"/>
      <c r="G206" s="87"/>
      <c r="H206" s="87"/>
      <c r="I206" s="87"/>
      <c r="J206" s="120">
        <v>0</v>
      </c>
      <c r="K206" s="15"/>
      <c r="L206" s="120">
        <v>0</v>
      </c>
      <c r="M206" s="15"/>
      <c r="N206" s="125">
        <v>0</v>
      </c>
      <c r="O206" s="119"/>
      <c r="P206" s="125">
        <v>-318094.19</v>
      </c>
    </row>
    <row r="207" spans="1:16" ht="21.75" thickBot="1">
      <c r="A207" s="89"/>
      <c r="B207" s="19"/>
      <c r="C207" s="110"/>
      <c r="D207" s="110" t="s">
        <v>134</v>
      </c>
      <c r="E207" s="87"/>
      <c r="F207" s="87"/>
      <c r="G207" s="87"/>
      <c r="H207" s="87"/>
      <c r="I207" s="87"/>
      <c r="J207" s="134">
        <f>SUM(J205:J206)</f>
        <v>0</v>
      </c>
      <c r="K207" s="15"/>
      <c r="L207" s="134">
        <f>SUM(L205:L206)</f>
        <v>0</v>
      </c>
      <c r="M207" s="15"/>
      <c r="N207" s="134">
        <f>SUM(N205:N206)</f>
        <v>0</v>
      </c>
      <c r="O207" s="119"/>
      <c r="P207" s="134">
        <f>SUM(P205:P206)</f>
        <v>0</v>
      </c>
    </row>
    <row r="208" spans="1:16" ht="21.75" thickTop="1">
      <c r="A208" s="89"/>
      <c r="B208" s="19"/>
      <c r="C208" s="110" t="s">
        <v>137</v>
      </c>
      <c r="D208" s="110"/>
      <c r="E208" s="87"/>
      <c r="F208" s="87"/>
      <c r="G208" s="87"/>
      <c r="H208" s="87"/>
      <c r="I208" s="87"/>
      <c r="J208" s="127"/>
      <c r="K208" s="15"/>
      <c r="L208" s="127"/>
      <c r="M208" s="15"/>
      <c r="N208" s="127"/>
      <c r="O208" s="119"/>
      <c r="P208" s="127"/>
    </row>
    <row r="209" spans="1:16">
      <c r="A209" s="89"/>
      <c r="B209" s="19"/>
      <c r="C209" s="110"/>
      <c r="D209" s="90" t="s">
        <v>84</v>
      </c>
      <c r="E209" s="87"/>
      <c r="F209" s="87"/>
      <c r="G209" s="87"/>
      <c r="H209" s="87"/>
      <c r="I209" s="87"/>
      <c r="J209" s="15">
        <v>1950000</v>
      </c>
      <c r="K209" s="15"/>
      <c r="L209" s="120">
        <v>3900000</v>
      </c>
      <c r="M209" s="15"/>
      <c r="N209" s="15">
        <v>1950000</v>
      </c>
      <c r="O209" s="15"/>
      <c r="P209" s="6">
        <v>3900000</v>
      </c>
    </row>
    <row r="210" spans="1:16" ht="21.75" thickBot="1">
      <c r="A210" s="89"/>
      <c r="B210" s="19"/>
      <c r="C210" s="110"/>
      <c r="D210" s="110" t="s">
        <v>134</v>
      </c>
      <c r="E210" s="87"/>
      <c r="F210" s="87"/>
      <c r="G210" s="87"/>
      <c r="H210" s="87"/>
      <c r="I210" s="87"/>
      <c r="J210" s="134">
        <f>SUM(J209)</f>
        <v>1950000</v>
      </c>
      <c r="K210" s="15"/>
      <c r="L210" s="134">
        <f>SUM(L209)</f>
        <v>3900000</v>
      </c>
      <c r="M210" s="15"/>
      <c r="N210" s="134">
        <f>SUM(N209)</f>
        <v>1950000</v>
      </c>
      <c r="O210" s="119"/>
      <c r="P210" s="134">
        <f>SUM(P209)</f>
        <v>3900000</v>
      </c>
    </row>
    <row r="211" spans="1:16" ht="21.75" thickTop="1">
      <c r="A211" s="89"/>
      <c r="B211" s="19"/>
      <c r="C211" s="110" t="s">
        <v>138</v>
      </c>
      <c r="D211" s="90"/>
      <c r="E211" s="87"/>
      <c r="F211" s="87"/>
      <c r="G211" s="87"/>
      <c r="H211" s="87"/>
      <c r="I211" s="87"/>
      <c r="J211" s="15"/>
      <c r="K211" s="15"/>
      <c r="L211" s="96"/>
      <c r="M211" s="15"/>
      <c r="N211" s="127"/>
      <c r="O211" s="119"/>
      <c r="P211" s="128"/>
    </row>
    <row r="212" spans="1:16">
      <c r="A212" s="89"/>
      <c r="B212" s="19"/>
      <c r="C212" s="110"/>
      <c r="D212" s="90" t="s">
        <v>131</v>
      </c>
      <c r="E212" s="83"/>
      <c r="F212" s="87"/>
      <c r="G212" s="87"/>
      <c r="H212" s="87"/>
      <c r="I212" s="87"/>
      <c r="J212" s="120">
        <v>0</v>
      </c>
      <c r="K212" s="15"/>
      <c r="L212" s="120">
        <v>0</v>
      </c>
      <c r="M212" s="15"/>
      <c r="N212" s="125">
        <v>0</v>
      </c>
      <c r="O212" s="119"/>
      <c r="P212" s="125">
        <v>3660915</v>
      </c>
    </row>
    <row r="213" spans="1:16">
      <c r="A213" s="89"/>
      <c r="B213" s="19"/>
      <c r="C213" s="137" t="s">
        <v>136</v>
      </c>
      <c r="D213" s="83"/>
      <c r="E213" s="86"/>
      <c r="F213" s="83"/>
      <c r="G213" s="87"/>
      <c r="H213" s="87"/>
      <c r="I213" s="87"/>
      <c r="J213" s="120">
        <v>0</v>
      </c>
      <c r="K213" s="15"/>
      <c r="L213" s="120">
        <v>0</v>
      </c>
      <c r="M213" s="15"/>
      <c r="N213" s="125">
        <v>0</v>
      </c>
      <c r="O213" s="119"/>
      <c r="P213" s="125">
        <v>-3660915</v>
      </c>
    </row>
    <row r="214" spans="1:16" ht="21.75" thickBot="1">
      <c r="A214" s="89"/>
      <c r="B214" s="19"/>
      <c r="C214" s="110"/>
      <c r="D214" s="110" t="s">
        <v>134</v>
      </c>
      <c r="E214" s="87"/>
      <c r="F214" s="87"/>
      <c r="G214" s="87"/>
      <c r="H214" s="87"/>
      <c r="I214" s="87"/>
      <c r="J214" s="134">
        <f>SUM(J212:J213)</f>
        <v>0</v>
      </c>
      <c r="K214" s="15"/>
      <c r="L214" s="134">
        <f>SUM(L212:L213)</f>
        <v>0</v>
      </c>
      <c r="M214" s="15"/>
      <c r="N214" s="134">
        <f>SUM(N212:N213)</f>
        <v>0</v>
      </c>
      <c r="O214" s="119"/>
      <c r="P214" s="134">
        <f>SUM(P212:P213)</f>
        <v>0</v>
      </c>
    </row>
    <row r="215" spans="1:16" ht="21.75" thickTop="1">
      <c r="A215" s="89"/>
      <c r="B215" s="19"/>
      <c r="C215" s="110"/>
      <c r="D215" s="110"/>
      <c r="E215" s="87"/>
      <c r="F215" s="87"/>
      <c r="G215" s="87"/>
      <c r="H215" s="87"/>
      <c r="I215" s="87"/>
      <c r="J215" s="127"/>
      <c r="K215" s="15"/>
      <c r="L215" s="127"/>
      <c r="M215" s="15"/>
      <c r="N215" s="127"/>
      <c r="O215" s="119"/>
      <c r="P215" s="127"/>
    </row>
    <row r="216" spans="1:16">
      <c r="A216" s="89"/>
      <c r="B216" s="138"/>
      <c r="C216" s="104" t="s">
        <v>139</v>
      </c>
      <c r="D216" s="83"/>
      <c r="E216" s="90"/>
      <c r="F216" s="87"/>
      <c r="G216" s="87"/>
      <c r="H216" s="87"/>
      <c r="I216" s="87"/>
      <c r="J216" s="127"/>
      <c r="K216" s="15"/>
      <c r="L216" s="127"/>
      <c r="M216" s="15"/>
      <c r="N216" s="127"/>
      <c r="O216" s="119"/>
      <c r="P216" s="127"/>
    </row>
    <row r="217" spans="1:16">
      <c r="A217" s="89"/>
      <c r="B217" s="139" t="s">
        <v>140</v>
      </c>
      <c r="C217" s="90"/>
      <c r="D217" s="83"/>
      <c r="E217" s="90"/>
      <c r="F217" s="87"/>
      <c r="G217" s="87"/>
      <c r="H217" s="87"/>
      <c r="I217" s="87"/>
      <c r="J217" s="127"/>
      <c r="K217" s="15"/>
      <c r="L217" s="127"/>
      <c r="M217" s="15"/>
      <c r="N217" s="127"/>
      <c r="O217" s="119"/>
      <c r="P217" s="127"/>
    </row>
    <row r="218" spans="1:16">
      <c r="A218" s="89"/>
      <c r="B218" s="139" t="s">
        <v>141</v>
      </c>
      <c r="C218" s="90"/>
      <c r="D218" s="83"/>
      <c r="E218" s="90"/>
      <c r="F218" s="87"/>
      <c r="G218" s="87"/>
      <c r="H218" s="87"/>
      <c r="I218" s="87"/>
      <c r="J218" s="127"/>
      <c r="K218" s="15"/>
      <c r="L218" s="127"/>
      <c r="M218" s="15"/>
      <c r="N218" s="127"/>
      <c r="O218" s="119"/>
      <c r="P218" s="127"/>
    </row>
    <row r="219" spans="1:16">
      <c r="A219" s="89"/>
      <c r="B219" s="19"/>
      <c r="C219" s="139"/>
      <c r="D219" s="90"/>
      <c r="E219" s="90"/>
      <c r="F219" s="87"/>
      <c r="G219" s="87"/>
      <c r="H219" s="87"/>
      <c r="I219" s="87"/>
      <c r="J219" s="127"/>
      <c r="K219" s="15"/>
      <c r="L219" s="127"/>
      <c r="M219" s="15"/>
      <c r="N219" s="127"/>
      <c r="O219" s="119"/>
      <c r="P219" s="127"/>
    </row>
    <row r="220" spans="1:16">
      <c r="A220" s="89"/>
      <c r="B220" s="19"/>
      <c r="C220" s="139"/>
      <c r="D220" s="90"/>
      <c r="E220" s="90"/>
      <c r="F220" s="87"/>
      <c r="G220" s="87"/>
      <c r="H220" s="87"/>
      <c r="I220" s="87"/>
      <c r="J220" s="127"/>
      <c r="K220" s="15"/>
      <c r="L220" s="127"/>
      <c r="M220" s="15"/>
      <c r="N220" s="127"/>
      <c r="O220" s="119"/>
      <c r="P220" s="127"/>
    </row>
    <row r="221" spans="1:16">
      <c r="A221" s="89"/>
      <c r="B221" s="19"/>
      <c r="C221" s="139"/>
      <c r="D221" s="90"/>
      <c r="E221" s="90"/>
      <c r="F221" s="87"/>
      <c r="G221" s="87"/>
      <c r="H221" s="87"/>
      <c r="I221" s="87"/>
      <c r="J221" s="127"/>
      <c r="K221" s="15"/>
      <c r="L221" s="127"/>
      <c r="M221" s="15"/>
      <c r="N221" s="127"/>
      <c r="O221" s="119"/>
      <c r="P221" s="127"/>
    </row>
    <row r="222" spans="1:16">
      <c r="A222" s="89"/>
      <c r="B222" s="19"/>
      <c r="C222" s="139"/>
      <c r="D222" s="90"/>
      <c r="E222" s="90"/>
      <c r="F222" s="87"/>
      <c r="G222" s="87"/>
      <c r="H222" s="87"/>
      <c r="I222" s="87"/>
      <c r="J222" s="127"/>
      <c r="K222" s="15"/>
      <c r="L222" s="127"/>
      <c r="M222" s="15"/>
      <c r="N222" s="127"/>
      <c r="O222" s="119"/>
      <c r="P222" s="127"/>
    </row>
    <row r="223" spans="1:16">
      <c r="A223" s="89"/>
      <c r="B223" s="19"/>
      <c r="C223" s="139"/>
      <c r="D223" s="90"/>
      <c r="E223" s="90"/>
      <c r="F223" s="87"/>
      <c r="G223" s="87"/>
      <c r="H223" s="87"/>
      <c r="I223" s="87"/>
      <c r="J223" s="127"/>
      <c r="K223" s="15"/>
      <c r="L223" s="127"/>
      <c r="M223" s="15"/>
      <c r="N223" s="127"/>
      <c r="O223" s="119"/>
      <c r="P223" s="127"/>
    </row>
    <row r="224" spans="1:16">
      <c r="A224" s="89"/>
      <c r="B224" s="19"/>
      <c r="C224" s="139"/>
      <c r="D224" s="90"/>
      <c r="E224" s="90"/>
      <c r="F224" s="87"/>
      <c r="G224" s="87"/>
      <c r="H224" s="87"/>
      <c r="I224" s="87"/>
      <c r="J224" s="127"/>
      <c r="K224" s="15"/>
      <c r="L224" s="127"/>
      <c r="M224" s="15"/>
      <c r="N224" s="127"/>
      <c r="O224" s="119"/>
      <c r="P224" s="127"/>
    </row>
    <row r="225" spans="1:16">
      <c r="A225" s="89"/>
      <c r="B225" s="19"/>
      <c r="C225" s="139"/>
      <c r="D225" s="90"/>
      <c r="E225" s="90"/>
      <c r="F225" s="87"/>
      <c r="G225" s="87"/>
      <c r="H225" s="87"/>
      <c r="I225" s="87"/>
      <c r="J225" s="127"/>
      <c r="K225" s="15"/>
      <c r="L225" s="127"/>
      <c r="M225" s="15"/>
      <c r="N225" s="127"/>
      <c r="O225" s="119"/>
      <c r="P225" s="127"/>
    </row>
    <row r="226" spans="1:16">
      <c r="A226" s="89"/>
      <c r="B226" s="19"/>
      <c r="C226" s="139"/>
      <c r="D226" s="90"/>
      <c r="E226" s="90"/>
      <c r="F226" s="87"/>
      <c r="G226" s="87"/>
      <c r="H226" s="87"/>
      <c r="I226" s="87"/>
      <c r="J226" s="127"/>
      <c r="K226" s="15"/>
      <c r="L226" s="127"/>
      <c r="M226" s="15"/>
      <c r="N226" s="127"/>
      <c r="O226" s="119"/>
      <c r="P226" s="127"/>
    </row>
    <row r="227" spans="1:16">
      <c r="A227" s="89"/>
      <c r="B227" s="19"/>
      <c r="C227" s="139"/>
      <c r="D227" s="90"/>
      <c r="E227" s="90"/>
      <c r="F227" s="87"/>
      <c r="G227" s="87"/>
      <c r="H227" s="87"/>
      <c r="I227" s="87"/>
      <c r="J227" s="127"/>
      <c r="K227" s="15"/>
      <c r="L227" s="127"/>
      <c r="M227" s="15"/>
      <c r="N227" s="127"/>
      <c r="O227" s="119"/>
      <c r="P227" s="127"/>
    </row>
    <row r="228" spans="1:16">
      <c r="A228" s="89"/>
      <c r="B228" s="19"/>
      <c r="C228" s="139"/>
      <c r="D228" s="90"/>
      <c r="E228" s="90"/>
      <c r="F228" s="87"/>
      <c r="G228" s="87"/>
      <c r="H228" s="87"/>
      <c r="I228" s="87"/>
      <c r="J228" s="127"/>
      <c r="K228" s="15"/>
      <c r="L228" s="127"/>
      <c r="M228" s="15"/>
      <c r="N228" s="127"/>
      <c r="O228" s="119"/>
      <c r="P228" s="127"/>
    </row>
    <row r="229" spans="1:16">
      <c r="A229" s="89"/>
      <c r="B229" s="19"/>
      <c r="C229" s="139"/>
      <c r="D229" s="90"/>
      <c r="E229" s="90"/>
      <c r="F229" s="87"/>
      <c r="G229" s="87"/>
      <c r="H229" s="87"/>
      <c r="I229" s="87"/>
      <c r="J229" s="127"/>
      <c r="K229" s="15"/>
      <c r="L229" s="127"/>
      <c r="M229" s="15"/>
      <c r="N229" s="127"/>
      <c r="O229" s="119"/>
      <c r="P229" s="127"/>
    </row>
    <row r="230" spans="1:16">
      <c r="A230" s="89"/>
      <c r="B230" s="19"/>
      <c r="C230" s="139"/>
      <c r="D230" s="90"/>
      <c r="E230" s="90"/>
      <c r="F230" s="87"/>
      <c r="G230" s="87"/>
      <c r="H230" s="87"/>
      <c r="I230" s="87"/>
      <c r="J230" s="127"/>
      <c r="K230" s="15"/>
      <c r="L230" s="127"/>
      <c r="M230" s="15"/>
      <c r="N230" s="127"/>
      <c r="O230" s="119"/>
      <c r="P230" s="140">
        <f>+P192+1</f>
        <v>17</v>
      </c>
    </row>
    <row r="231" spans="1:16">
      <c r="A231" s="85" t="s">
        <v>73</v>
      </c>
      <c r="B231" s="24" t="s">
        <v>108</v>
      </c>
      <c r="C231" s="110"/>
      <c r="D231" s="90"/>
      <c r="E231" s="87"/>
      <c r="F231" s="87"/>
      <c r="G231" s="87"/>
      <c r="H231" s="87"/>
      <c r="I231" s="87"/>
      <c r="J231" s="15"/>
      <c r="K231" s="15"/>
      <c r="L231" s="96"/>
      <c r="M231" s="15"/>
      <c r="N231" s="15"/>
      <c r="O231" s="15"/>
      <c r="P231" s="16"/>
    </row>
    <row r="232" spans="1:16">
      <c r="A232" s="18"/>
      <c r="B232" s="130" t="s">
        <v>124</v>
      </c>
      <c r="C232" s="110" t="s">
        <v>125</v>
      </c>
      <c r="D232" s="83"/>
      <c r="E232" s="83"/>
      <c r="F232" s="83"/>
      <c r="G232" s="83"/>
      <c r="H232" s="83"/>
      <c r="I232" s="83"/>
      <c r="J232" s="5"/>
      <c r="K232" s="5"/>
    </row>
    <row r="233" spans="1:16">
      <c r="A233" s="89"/>
      <c r="B233" s="19"/>
      <c r="C233" s="139"/>
      <c r="D233" s="90"/>
      <c r="E233" s="90"/>
      <c r="F233" s="87"/>
      <c r="G233" s="87"/>
      <c r="H233" s="87"/>
      <c r="I233" s="87"/>
      <c r="J233" s="111"/>
      <c r="K233" s="111"/>
      <c r="L233" s="111"/>
      <c r="M233" s="111"/>
      <c r="N233" s="54"/>
      <c r="O233" s="54"/>
      <c r="P233" s="112" t="s">
        <v>111</v>
      </c>
    </row>
    <row r="234" spans="1:16">
      <c r="A234" s="89"/>
      <c r="B234" s="19"/>
      <c r="C234" s="139"/>
      <c r="D234" s="90"/>
      <c r="E234" s="90"/>
      <c r="F234" s="87"/>
      <c r="G234" s="87"/>
      <c r="H234" s="87"/>
      <c r="I234" s="87"/>
      <c r="J234" s="99" t="s">
        <v>126</v>
      </c>
      <c r="K234" s="99"/>
      <c r="L234" s="99"/>
      <c r="M234" s="96"/>
      <c r="N234" s="99" t="s">
        <v>127</v>
      </c>
      <c r="O234" s="99"/>
      <c r="P234" s="99"/>
    </row>
    <row r="235" spans="1:16">
      <c r="A235" s="89"/>
      <c r="B235" s="19"/>
      <c r="C235" s="139"/>
      <c r="D235" s="90"/>
      <c r="E235" s="90"/>
      <c r="F235" s="87"/>
      <c r="G235" s="87"/>
      <c r="H235" s="87"/>
      <c r="I235" s="87"/>
      <c r="J235" s="131" t="s">
        <v>128</v>
      </c>
      <c r="K235" s="131"/>
      <c r="L235" s="131"/>
      <c r="M235" s="132"/>
      <c r="N235" s="131" t="s">
        <v>128</v>
      </c>
      <c r="O235" s="131"/>
      <c r="P235" s="131"/>
    </row>
    <row r="236" spans="1:16">
      <c r="A236" s="89"/>
      <c r="B236" s="19"/>
      <c r="C236" s="139"/>
      <c r="D236" s="90"/>
      <c r="E236" s="90"/>
      <c r="F236" s="87"/>
      <c r="G236" s="87"/>
      <c r="H236" s="87"/>
      <c r="I236" s="87"/>
      <c r="J236" s="115" t="str">
        <f>$J$198</f>
        <v>September 30, 2022</v>
      </c>
      <c r="K236" s="116"/>
      <c r="L236" s="133" t="s">
        <v>129</v>
      </c>
      <c r="M236" s="116"/>
      <c r="N236" s="115" t="str">
        <f>J236</f>
        <v>September 30, 2022</v>
      </c>
      <c r="O236" s="116"/>
      <c r="P236" s="115" t="str">
        <f>L236</f>
        <v>December 31, 2021</v>
      </c>
    </row>
    <row r="237" spans="1:16">
      <c r="A237" s="89"/>
      <c r="B237" s="19"/>
      <c r="C237" s="136" t="s">
        <v>142</v>
      </c>
      <c r="D237" s="90"/>
      <c r="E237" s="87"/>
      <c r="F237" s="87"/>
      <c r="G237" s="87"/>
      <c r="H237" s="87"/>
      <c r="I237" s="87"/>
      <c r="J237" s="15"/>
      <c r="K237" s="15"/>
      <c r="L237" s="96"/>
      <c r="M237" s="15"/>
      <c r="N237" s="127"/>
      <c r="O237" s="119"/>
      <c r="P237" s="128"/>
    </row>
    <row r="238" spans="1:16">
      <c r="A238" s="89"/>
      <c r="B238" s="19"/>
      <c r="C238" s="110"/>
      <c r="D238" s="90" t="s">
        <v>84</v>
      </c>
      <c r="E238" s="87"/>
      <c r="F238" s="87"/>
      <c r="G238" s="87"/>
      <c r="H238" s="87"/>
      <c r="I238" s="87"/>
      <c r="J238" s="15">
        <v>650000</v>
      </c>
      <c r="K238" s="15"/>
      <c r="L238" s="120">
        <v>650000</v>
      </c>
      <c r="M238" s="15"/>
      <c r="N238" s="141">
        <v>650000</v>
      </c>
      <c r="O238" s="126"/>
      <c r="P238" s="125">
        <v>650000</v>
      </c>
    </row>
    <row r="239" spans="1:16" ht="21.75" thickBot="1">
      <c r="A239" s="89"/>
      <c r="B239" s="19"/>
      <c r="C239" s="110"/>
      <c r="D239" s="110" t="s">
        <v>134</v>
      </c>
      <c r="E239" s="87"/>
      <c r="F239" s="87"/>
      <c r="G239" s="87"/>
      <c r="H239" s="87"/>
      <c r="I239" s="87"/>
      <c r="J239" s="134">
        <f>SUM(J238)</f>
        <v>650000</v>
      </c>
      <c r="K239" s="15"/>
      <c r="L239" s="134">
        <f>SUM(L238)</f>
        <v>650000</v>
      </c>
      <c r="M239" s="15"/>
      <c r="N239" s="134">
        <f>SUM(N238)</f>
        <v>650000</v>
      </c>
      <c r="O239" s="119"/>
      <c r="P239" s="134">
        <f>SUM(P238)</f>
        <v>650000</v>
      </c>
    </row>
    <row r="240" spans="1:16" ht="21.75" thickTop="1">
      <c r="A240" s="89"/>
      <c r="B240" s="19"/>
      <c r="C240" s="136" t="s">
        <v>143</v>
      </c>
      <c r="D240" s="90"/>
      <c r="E240" s="87"/>
      <c r="F240" s="87"/>
      <c r="G240" s="87"/>
      <c r="H240" s="87"/>
      <c r="I240" s="87"/>
      <c r="J240" s="15"/>
      <c r="K240" s="15"/>
      <c r="L240" s="96"/>
      <c r="M240" s="15"/>
      <c r="N240" s="127"/>
      <c r="O240" s="119"/>
      <c r="P240" s="128"/>
    </row>
    <row r="241" spans="1:16">
      <c r="A241" s="89"/>
      <c r="B241" s="19"/>
      <c r="C241" s="110"/>
      <c r="D241" s="90" t="s">
        <v>131</v>
      </c>
      <c r="E241" s="87"/>
      <c r="F241" s="87"/>
      <c r="G241" s="87"/>
      <c r="H241" s="87"/>
      <c r="I241" s="87"/>
      <c r="J241" s="15">
        <v>0</v>
      </c>
      <c r="K241" s="15"/>
      <c r="L241" s="120">
        <v>0</v>
      </c>
      <c r="M241" s="15"/>
      <c r="N241" s="141">
        <v>2557761.5499999998</v>
      </c>
      <c r="O241" s="119"/>
      <c r="P241" s="125">
        <v>0</v>
      </c>
    </row>
    <row r="242" spans="1:16">
      <c r="A242" s="89"/>
      <c r="B242" s="19"/>
      <c r="C242" s="110"/>
      <c r="D242" s="90" t="s">
        <v>132</v>
      </c>
      <c r="E242" s="87"/>
      <c r="F242" s="87"/>
      <c r="G242" s="87"/>
      <c r="H242" s="87"/>
      <c r="I242" s="87"/>
      <c r="J242" s="15">
        <v>1187700</v>
      </c>
      <c r="K242" s="15"/>
      <c r="L242" s="120">
        <v>1599917.5</v>
      </c>
      <c r="M242" s="15"/>
      <c r="N242" s="141">
        <v>1187700</v>
      </c>
      <c r="O242" s="119"/>
      <c r="P242" s="125">
        <v>1599917.5</v>
      </c>
    </row>
    <row r="243" spans="1:16">
      <c r="A243" s="89"/>
      <c r="B243" s="19"/>
      <c r="C243" s="110"/>
      <c r="D243" s="90" t="s">
        <v>133</v>
      </c>
      <c r="E243" s="87"/>
      <c r="F243" s="87"/>
      <c r="G243" s="87"/>
      <c r="H243" s="87"/>
      <c r="I243" s="87"/>
      <c r="J243" s="15">
        <v>70000</v>
      </c>
      <c r="K243" s="15"/>
      <c r="L243" s="120">
        <v>0</v>
      </c>
      <c r="M243" s="15"/>
      <c r="N243" s="142">
        <v>70000</v>
      </c>
      <c r="O243" s="119"/>
      <c r="P243" s="125">
        <v>0</v>
      </c>
    </row>
    <row r="244" spans="1:16" ht="21.75" thickBot="1">
      <c r="A244" s="89"/>
      <c r="B244" s="19"/>
      <c r="C244" s="110"/>
      <c r="D244" s="110" t="s">
        <v>134</v>
      </c>
      <c r="E244" s="87"/>
      <c r="F244" s="87"/>
      <c r="G244" s="87"/>
      <c r="H244" s="87"/>
      <c r="I244" s="87"/>
      <c r="J244" s="134">
        <f>SUM(J241:J243)</f>
        <v>1257700</v>
      </c>
      <c r="K244" s="15"/>
      <c r="L244" s="134">
        <f>SUM(L241:L243)</f>
        <v>1599917.5</v>
      </c>
      <c r="M244" s="15"/>
      <c r="N244" s="134">
        <f>SUM(N241:N243)</f>
        <v>3815461.55</v>
      </c>
      <c r="O244" s="119"/>
      <c r="P244" s="134">
        <f>SUM(P241:P243)</f>
        <v>1599917.5</v>
      </c>
    </row>
    <row r="245" spans="1:16" ht="21.75" thickTop="1">
      <c r="A245" s="89"/>
      <c r="B245" s="19"/>
      <c r="C245" s="110" t="s">
        <v>144</v>
      </c>
      <c r="D245" s="110"/>
      <c r="E245" s="87"/>
      <c r="F245" s="87"/>
      <c r="G245" s="87"/>
      <c r="H245" s="87"/>
      <c r="I245" s="87"/>
      <c r="J245" s="127"/>
      <c r="K245" s="15"/>
      <c r="L245" s="127"/>
      <c r="M245" s="15"/>
      <c r="N245" s="127"/>
      <c r="O245" s="119"/>
      <c r="P245" s="127"/>
    </row>
    <row r="246" spans="1:16">
      <c r="A246" s="89"/>
      <c r="B246" s="19"/>
      <c r="C246" s="90"/>
      <c r="D246" s="90" t="s">
        <v>133</v>
      </c>
      <c r="E246" s="87"/>
      <c r="F246" s="87"/>
      <c r="G246" s="87"/>
      <c r="H246" s="87"/>
      <c r="I246" s="87"/>
      <c r="J246" s="141">
        <v>90976.03</v>
      </c>
      <c r="K246" s="15"/>
      <c r="L246" s="141">
        <v>0</v>
      </c>
      <c r="M246" s="15"/>
      <c r="N246" s="141">
        <v>0</v>
      </c>
      <c r="O246" s="126"/>
      <c r="P246" s="141">
        <v>0</v>
      </c>
    </row>
    <row r="247" spans="1:16" ht="21.75" thickBot="1">
      <c r="A247" s="89"/>
      <c r="B247" s="19"/>
      <c r="C247" s="110"/>
      <c r="D247" s="110" t="s">
        <v>134</v>
      </c>
      <c r="E247" s="87"/>
      <c r="F247" s="87"/>
      <c r="G247" s="87"/>
      <c r="H247" s="87"/>
      <c r="I247" s="87"/>
      <c r="J247" s="143">
        <f>SUM(J246)</f>
        <v>90976.03</v>
      </c>
      <c r="K247" s="144"/>
      <c r="L247" s="143">
        <f>SUM(L246)</f>
        <v>0</v>
      </c>
      <c r="M247" s="144"/>
      <c r="N247" s="143">
        <f>SUM(N246)</f>
        <v>0</v>
      </c>
      <c r="O247" s="145"/>
      <c r="P247" s="143">
        <f>SUM(P246)</f>
        <v>0</v>
      </c>
    </row>
    <row r="248" spans="1:16" ht="21.75" thickTop="1">
      <c r="A248" s="146"/>
      <c r="B248" s="147"/>
      <c r="C248" s="110" t="s">
        <v>145</v>
      </c>
      <c r="D248" s="83"/>
      <c r="E248" s="87"/>
      <c r="F248" s="87"/>
      <c r="G248" s="87"/>
      <c r="H248" s="87"/>
      <c r="I248" s="87"/>
      <c r="J248" s="127"/>
      <c r="K248" s="119"/>
      <c r="L248" s="128"/>
      <c r="M248" s="10"/>
      <c r="N248" s="127"/>
      <c r="O248" s="119"/>
      <c r="P248" s="127"/>
    </row>
    <row r="249" spans="1:16">
      <c r="A249" s="146"/>
      <c r="B249" s="147"/>
      <c r="C249" s="110"/>
      <c r="D249" s="90" t="s">
        <v>133</v>
      </c>
      <c r="E249" s="87"/>
      <c r="F249" s="87"/>
      <c r="G249" s="87"/>
      <c r="H249" s="87"/>
      <c r="I249" s="87"/>
      <c r="J249" s="141">
        <v>6875000</v>
      </c>
      <c r="K249" s="144"/>
      <c r="L249" s="141">
        <v>6875000</v>
      </c>
      <c r="M249" s="144"/>
      <c r="N249" s="141">
        <v>0</v>
      </c>
      <c r="O249" s="126"/>
      <c r="P249" s="141">
        <v>0</v>
      </c>
    </row>
    <row r="250" spans="1:16" ht="21.75" thickBot="1">
      <c r="A250" s="146"/>
      <c r="B250" s="147"/>
      <c r="C250" s="110"/>
      <c r="D250" s="110" t="s">
        <v>134</v>
      </c>
      <c r="E250" s="87"/>
      <c r="F250" s="87"/>
      <c r="G250" s="87"/>
      <c r="H250" s="87"/>
      <c r="I250" s="87"/>
      <c r="J250" s="143">
        <f>SUM(J249)</f>
        <v>6875000</v>
      </c>
      <c r="K250" s="144"/>
      <c r="L250" s="143">
        <f>SUM(L249)</f>
        <v>6875000</v>
      </c>
      <c r="M250" s="144"/>
      <c r="N250" s="143">
        <f>SUM(N249)</f>
        <v>0</v>
      </c>
      <c r="O250" s="145"/>
      <c r="P250" s="143">
        <f>SUM(P249)</f>
        <v>0</v>
      </c>
    </row>
    <row r="251" spans="1:16" ht="21.75" thickTop="1">
      <c r="A251" s="89"/>
      <c r="B251" s="19"/>
      <c r="C251" s="110"/>
      <c r="D251" s="110"/>
      <c r="E251" s="87"/>
      <c r="F251" s="87"/>
      <c r="G251" s="87"/>
      <c r="H251" s="87"/>
      <c r="I251" s="87"/>
      <c r="J251" s="127"/>
      <c r="K251" s="15"/>
      <c r="L251" s="127"/>
      <c r="M251" s="15"/>
      <c r="N251" s="127"/>
      <c r="O251" s="119"/>
      <c r="P251" s="127"/>
    </row>
    <row r="252" spans="1:16">
      <c r="A252" s="89"/>
      <c r="B252" s="148">
        <v>4.3</v>
      </c>
      <c r="C252" s="149" t="s">
        <v>146</v>
      </c>
      <c r="D252" s="90"/>
      <c r="E252" s="87"/>
      <c r="F252" s="87"/>
      <c r="G252" s="87"/>
      <c r="H252" s="87"/>
      <c r="I252" s="87"/>
      <c r="J252" s="15"/>
      <c r="K252" s="15"/>
      <c r="L252" s="96"/>
      <c r="M252" s="15"/>
      <c r="N252" s="118"/>
      <c r="O252" s="119"/>
      <c r="P252" s="125"/>
    </row>
    <row r="253" spans="1:16">
      <c r="A253" s="89"/>
      <c r="B253" s="19"/>
      <c r="C253" s="110"/>
      <c r="D253" s="90"/>
      <c r="E253" s="87"/>
      <c r="F253" s="87"/>
      <c r="G253" s="87"/>
      <c r="H253" s="87"/>
      <c r="I253" s="87"/>
      <c r="J253" s="15"/>
      <c r="K253" s="15"/>
      <c r="L253" s="96"/>
      <c r="M253" s="15"/>
      <c r="N253" s="127"/>
      <c r="O253" s="119"/>
      <c r="P253" s="112" t="str">
        <f>P195</f>
        <v>(Unit : Baht)</v>
      </c>
    </row>
    <row r="254" spans="1:16">
      <c r="A254" s="89"/>
      <c r="B254" s="19"/>
      <c r="C254" s="110"/>
      <c r="D254" s="90"/>
      <c r="E254" s="87"/>
      <c r="F254" s="87"/>
      <c r="G254" s="87"/>
      <c r="H254" s="87"/>
      <c r="I254" s="87"/>
      <c r="J254" s="150" t="s">
        <v>147</v>
      </c>
      <c r="K254" s="150"/>
      <c r="L254" s="150"/>
      <c r="M254" s="150"/>
      <c r="N254" s="150"/>
      <c r="O254" s="150"/>
      <c r="P254" s="150"/>
    </row>
    <row r="255" spans="1:16">
      <c r="A255" s="89"/>
      <c r="B255" s="19"/>
      <c r="C255" s="110"/>
      <c r="D255" s="90"/>
      <c r="E255" s="87"/>
      <c r="F255" s="87"/>
      <c r="G255" s="87"/>
      <c r="H255" s="87"/>
      <c r="I255" s="87"/>
      <c r="J255" s="151" t="s">
        <v>112</v>
      </c>
      <c r="K255" s="151"/>
      <c r="L255" s="151"/>
      <c r="M255" s="15"/>
      <c r="N255" s="151" t="s">
        <v>122</v>
      </c>
      <c r="O255" s="151"/>
      <c r="P255" s="151"/>
    </row>
    <row r="256" spans="1:16">
      <c r="A256" s="89"/>
      <c r="B256" s="19"/>
      <c r="C256" s="110"/>
      <c r="D256" s="90"/>
      <c r="E256" s="87"/>
      <c r="F256" s="87"/>
      <c r="G256" s="87"/>
      <c r="H256" s="87"/>
      <c r="I256" s="87"/>
      <c r="J256" s="152" t="str">
        <f>$J$160</f>
        <v>September 30, 2022</v>
      </c>
      <c r="K256" s="152"/>
      <c r="L256" s="152" t="str">
        <f>$L$160</f>
        <v>September 30, 2021</v>
      </c>
      <c r="M256" s="152"/>
      <c r="N256" s="152" t="str">
        <f>$J$160</f>
        <v>September 30, 2022</v>
      </c>
      <c r="O256" s="152"/>
      <c r="P256" s="152" t="str">
        <f>$L$160</f>
        <v>September 30, 2021</v>
      </c>
    </row>
    <row r="257" spans="1:16">
      <c r="A257" s="89"/>
      <c r="B257" s="153"/>
      <c r="C257" s="154" t="s">
        <v>148</v>
      </c>
      <c r="D257" s="90"/>
      <c r="E257" s="87"/>
      <c r="F257" s="87"/>
      <c r="G257" s="87"/>
      <c r="H257" s="87"/>
      <c r="I257" s="87"/>
      <c r="J257" s="125">
        <v>1555250</v>
      </c>
      <c r="K257" s="128"/>
      <c r="L257" s="125">
        <v>1926700</v>
      </c>
      <c r="M257" s="15"/>
      <c r="N257" s="125">
        <v>4831720</v>
      </c>
      <c r="O257" s="119"/>
      <c r="P257" s="125">
        <v>6214429.2400000002</v>
      </c>
    </row>
    <row r="258" spans="1:16">
      <c r="A258" s="89"/>
      <c r="B258" s="153"/>
      <c r="C258" s="154" t="s">
        <v>149</v>
      </c>
      <c r="D258" s="90"/>
      <c r="E258" s="87"/>
      <c r="F258" s="87"/>
      <c r="G258" s="87"/>
      <c r="H258" s="87"/>
      <c r="I258" s="87"/>
      <c r="J258" s="125">
        <v>11757.79</v>
      </c>
      <c r="K258" s="128"/>
      <c r="L258" s="125">
        <v>11403.54</v>
      </c>
      <c r="M258" s="15"/>
      <c r="N258" s="125">
        <v>35273.379999999997</v>
      </c>
      <c r="O258" s="119"/>
      <c r="P258" s="125">
        <v>34210.620000000003</v>
      </c>
    </row>
    <row r="259" spans="1:16" ht="21.75" thickBot="1">
      <c r="A259" s="89"/>
      <c r="B259" s="19"/>
      <c r="C259" s="110"/>
      <c r="D259" s="110" t="s">
        <v>134</v>
      </c>
      <c r="E259" s="87"/>
      <c r="F259" s="87"/>
      <c r="G259" s="87"/>
      <c r="H259" s="87"/>
      <c r="I259" s="87"/>
      <c r="J259" s="134">
        <f>SUM(J257:J258)</f>
        <v>1567007.79</v>
      </c>
      <c r="K259" s="128"/>
      <c r="L259" s="134">
        <f>SUM(L257:L258)</f>
        <v>1938103.54</v>
      </c>
      <c r="M259" s="15"/>
      <c r="N259" s="134">
        <f>SUM(N257:N258)</f>
        <v>4866993.38</v>
      </c>
      <c r="O259" s="119"/>
      <c r="P259" s="135">
        <f>SUM(P257:P258)</f>
        <v>6248639.8600000003</v>
      </c>
    </row>
    <row r="260" spans="1:16" ht="21.75" thickTop="1">
      <c r="A260" s="89"/>
      <c r="B260" s="19"/>
      <c r="C260" s="110"/>
      <c r="D260" s="110"/>
      <c r="E260" s="87"/>
      <c r="F260" s="87"/>
      <c r="G260" s="87"/>
      <c r="H260" s="87"/>
      <c r="I260" s="87"/>
      <c r="J260" s="127"/>
      <c r="K260" s="15"/>
      <c r="L260" s="127"/>
      <c r="M260" s="15"/>
      <c r="N260" s="127"/>
      <c r="O260" s="119"/>
      <c r="P260" s="127"/>
    </row>
    <row r="261" spans="1:16">
      <c r="A261" s="146"/>
      <c r="B261" s="147"/>
      <c r="C261" s="110"/>
      <c r="D261" s="110"/>
      <c r="E261" s="87"/>
      <c r="F261" s="87"/>
      <c r="G261" s="87"/>
      <c r="H261" s="87"/>
      <c r="I261" s="87"/>
      <c r="J261" s="155"/>
      <c r="K261" s="144"/>
      <c r="L261" s="155"/>
      <c r="M261" s="144"/>
      <c r="N261" s="155"/>
      <c r="O261" s="145"/>
      <c r="P261" s="155"/>
    </row>
    <row r="262" spans="1:16">
      <c r="A262" s="146"/>
      <c r="B262" s="147"/>
      <c r="C262" s="110"/>
      <c r="D262" s="110"/>
      <c r="E262" s="87"/>
      <c r="F262" s="87"/>
      <c r="G262" s="87"/>
      <c r="H262" s="87"/>
      <c r="I262" s="87"/>
      <c r="J262" s="155"/>
      <c r="K262" s="144"/>
      <c r="L262" s="155"/>
      <c r="M262" s="144"/>
      <c r="N262" s="155"/>
      <c r="O262" s="145"/>
      <c r="P262" s="155"/>
    </row>
    <row r="263" spans="1:16">
      <c r="A263" s="146"/>
      <c r="B263" s="147"/>
      <c r="C263" s="110"/>
      <c r="D263" s="110"/>
      <c r="E263" s="87"/>
      <c r="F263" s="87"/>
      <c r="G263" s="87"/>
      <c r="H263" s="87"/>
      <c r="I263" s="87"/>
      <c r="J263" s="155"/>
      <c r="K263" s="144"/>
      <c r="L263" s="155"/>
      <c r="M263" s="144"/>
      <c r="N263" s="155"/>
      <c r="O263" s="145"/>
      <c r="P263" s="155"/>
    </row>
    <row r="264" spans="1:16">
      <c r="A264" s="146"/>
      <c r="B264" s="147"/>
      <c r="C264" s="110"/>
      <c r="D264" s="110"/>
      <c r="E264" s="87"/>
      <c r="F264" s="87"/>
      <c r="G264" s="87"/>
      <c r="H264" s="87"/>
      <c r="I264" s="87"/>
      <c r="J264" s="155"/>
      <c r="K264" s="144"/>
      <c r="L264" s="155"/>
      <c r="M264" s="144"/>
      <c r="N264" s="155"/>
      <c r="O264" s="145"/>
      <c r="P264" s="155"/>
    </row>
    <row r="265" spans="1:16">
      <c r="A265" s="146"/>
      <c r="B265" s="147"/>
      <c r="C265" s="110"/>
      <c r="D265" s="110"/>
      <c r="E265" s="87"/>
      <c r="F265" s="87"/>
      <c r="G265" s="87"/>
      <c r="H265" s="87"/>
      <c r="I265" s="87"/>
      <c r="J265" s="155"/>
      <c r="K265" s="144"/>
      <c r="L265" s="155"/>
      <c r="M265" s="144"/>
      <c r="N265" s="155"/>
      <c r="O265" s="145"/>
      <c r="P265" s="155"/>
    </row>
    <row r="266" spans="1:16">
      <c r="A266" s="146"/>
      <c r="B266" s="147"/>
      <c r="C266" s="110"/>
      <c r="D266" s="110"/>
      <c r="E266" s="87"/>
      <c r="F266" s="87"/>
      <c r="G266" s="87"/>
      <c r="H266" s="87"/>
      <c r="I266" s="87"/>
      <c r="J266" s="155"/>
      <c r="K266" s="144"/>
      <c r="L266" s="155"/>
      <c r="M266" s="144"/>
      <c r="N266" s="155"/>
      <c r="O266" s="145"/>
      <c r="P266" s="155"/>
    </row>
    <row r="267" spans="1:16">
      <c r="A267" s="89"/>
      <c r="B267" s="19"/>
      <c r="C267" s="110"/>
      <c r="D267" s="90"/>
      <c r="E267" s="87"/>
      <c r="F267" s="87"/>
      <c r="G267" s="87"/>
      <c r="H267" s="87"/>
      <c r="I267" s="87"/>
      <c r="J267" s="15"/>
      <c r="K267" s="15"/>
      <c r="L267" s="96"/>
      <c r="M267" s="15"/>
      <c r="N267" s="15"/>
      <c r="O267" s="15"/>
      <c r="P267" s="84">
        <f>+P230+1</f>
        <v>18</v>
      </c>
    </row>
    <row r="268" spans="1:16">
      <c r="A268" s="156" t="s">
        <v>150</v>
      </c>
      <c r="B268" s="149" t="s">
        <v>151</v>
      </c>
      <c r="C268" s="149"/>
      <c r="D268" s="149"/>
      <c r="E268" s="149"/>
      <c r="F268" s="87"/>
      <c r="G268" s="87"/>
      <c r="H268" s="87"/>
      <c r="I268" s="87"/>
      <c r="J268" s="15"/>
      <c r="K268" s="15"/>
      <c r="L268" s="96"/>
      <c r="M268" s="15"/>
      <c r="N268" s="118"/>
      <c r="O268" s="119"/>
      <c r="P268" s="125"/>
    </row>
    <row r="269" spans="1:16">
      <c r="A269" s="149"/>
      <c r="B269" s="154" t="s">
        <v>152</v>
      </c>
      <c r="C269" s="18"/>
      <c r="D269" s="149"/>
      <c r="E269" s="149"/>
      <c r="F269" s="87"/>
      <c r="G269" s="87"/>
      <c r="H269" s="87"/>
      <c r="I269" s="87"/>
      <c r="J269" s="15"/>
      <c r="K269" s="15"/>
      <c r="L269" s="96"/>
      <c r="M269" s="15"/>
      <c r="N269" s="118"/>
      <c r="O269" s="119"/>
      <c r="P269" s="125"/>
    </row>
    <row r="270" spans="1:16">
      <c r="A270" s="89"/>
      <c r="B270" s="19"/>
      <c r="C270" s="110"/>
      <c r="D270" s="90"/>
      <c r="E270" s="87"/>
      <c r="F270" s="87"/>
      <c r="G270" s="87"/>
      <c r="H270" s="87"/>
      <c r="I270" s="87"/>
      <c r="J270" s="5"/>
      <c r="K270" s="5"/>
      <c r="P270" s="157" t="s">
        <v>153</v>
      </c>
    </row>
    <row r="271" spans="1:16">
      <c r="A271" s="89"/>
      <c r="B271" s="19"/>
      <c r="C271" s="110"/>
      <c r="D271" s="90"/>
      <c r="E271" s="87"/>
      <c r="F271" s="87"/>
      <c r="G271" s="87"/>
      <c r="H271" s="87"/>
      <c r="I271" s="87"/>
      <c r="J271" s="99" t="s">
        <v>126</v>
      </c>
      <c r="K271" s="99"/>
      <c r="L271" s="99"/>
      <c r="M271" s="96"/>
      <c r="N271" s="99" t="s">
        <v>127</v>
      </c>
      <c r="O271" s="99"/>
      <c r="P271" s="99"/>
    </row>
    <row r="272" spans="1:16">
      <c r="A272" s="89"/>
      <c r="B272" s="19"/>
      <c r="C272" s="110"/>
      <c r="D272" s="90"/>
      <c r="E272" s="87"/>
      <c r="F272" s="87"/>
      <c r="G272" s="87"/>
      <c r="H272" s="87"/>
      <c r="I272" s="87"/>
      <c r="J272" s="95" t="s">
        <v>154</v>
      </c>
      <c r="K272" s="95"/>
      <c r="L272" s="95"/>
      <c r="M272" s="95"/>
      <c r="N272" s="95"/>
      <c r="O272" s="95"/>
      <c r="P272" s="95"/>
    </row>
    <row r="273" spans="1:16">
      <c r="A273" s="89"/>
      <c r="B273" s="19"/>
      <c r="C273" s="110"/>
      <c r="D273" s="90"/>
      <c r="E273" s="87"/>
      <c r="F273" s="87"/>
      <c r="G273" s="87"/>
      <c r="H273" s="87"/>
      <c r="I273" s="87"/>
      <c r="J273" s="115" t="str">
        <f>$N$256</f>
        <v>September 30, 2022</v>
      </c>
      <c r="K273" s="158"/>
      <c r="L273" s="115" t="str">
        <f>$P$256</f>
        <v>September 30, 2021</v>
      </c>
      <c r="M273" s="158"/>
      <c r="N273" s="115" t="str">
        <f>$N$256</f>
        <v>September 30, 2022</v>
      </c>
      <c r="O273" s="158"/>
      <c r="P273" s="115" t="str">
        <f>$P$256</f>
        <v>September 30, 2021</v>
      </c>
    </row>
    <row r="274" spans="1:16">
      <c r="A274" s="89"/>
      <c r="B274" s="159" t="s">
        <v>155</v>
      </c>
      <c r="C274" s="90"/>
      <c r="D274" s="90"/>
      <c r="E274" s="87"/>
      <c r="F274" s="87"/>
      <c r="G274" s="87"/>
      <c r="H274" s="87"/>
      <c r="I274" s="87"/>
      <c r="J274" s="144">
        <v>7.0000000000000007E-2</v>
      </c>
      <c r="K274" s="144"/>
      <c r="L274" s="120">
        <v>2.5499999999999998</v>
      </c>
      <c r="M274" s="144"/>
      <c r="N274" s="144">
        <v>0</v>
      </c>
      <c r="O274" s="144"/>
      <c r="P274" s="6">
        <v>2.5499999999999998</v>
      </c>
    </row>
    <row r="275" spans="1:16">
      <c r="A275" s="89"/>
      <c r="B275" s="19" t="s">
        <v>156</v>
      </c>
      <c r="C275" s="90"/>
      <c r="D275" s="90"/>
      <c r="E275" s="87"/>
      <c r="F275" s="87"/>
      <c r="G275" s="87"/>
      <c r="H275" s="87"/>
      <c r="I275" s="87"/>
      <c r="J275" s="15">
        <v>0</v>
      </c>
      <c r="K275" s="15"/>
      <c r="L275" s="5">
        <v>2</v>
      </c>
      <c r="M275" s="15"/>
      <c r="N275" s="142">
        <v>0</v>
      </c>
      <c r="O275" s="126"/>
      <c r="P275" s="125">
        <v>2</v>
      </c>
    </row>
    <row r="276" spans="1:16">
      <c r="B276" s="2" t="s">
        <v>157</v>
      </c>
      <c r="C276" s="18"/>
      <c r="J276" s="4">
        <v>77.680000000000007</v>
      </c>
      <c r="L276" s="5">
        <v>0</v>
      </c>
      <c r="N276" s="160">
        <v>64.72</v>
      </c>
      <c r="O276" s="160"/>
      <c r="P276" s="6">
        <v>0</v>
      </c>
    </row>
    <row r="277" spans="1:16">
      <c r="A277" s="146"/>
      <c r="B277" s="147"/>
      <c r="C277" s="110"/>
      <c r="D277" s="110"/>
      <c r="E277" s="87"/>
      <c r="F277" s="87"/>
      <c r="G277" s="87"/>
      <c r="H277" s="87"/>
      <c r="I277" s="87"/>
      <c r="J277" s="155"/>
      <c r="K277" s="144"/>
      <c r="L277" s="155"/>
      <c r="M277" s="144"/>
      <c r="N277" s="155"/>
      <c r="O277" s="145"/>
      <c r="P277" s="155"/>
    </row>
    <row r="278" spans="1:16">
      <c r="A278" s="146"/>
      <c r="B278" s="147"/>
      <c r="C278" s="110"/>
      <c r="D278" s="110"/>
      <c r="E278" s="87"/>
      <c r="F278" s="87"/>
      <c r="G278" s="87"/>
      <c r="H278" s="87"/>
      <c r="I278" s="87"/>
      <c r="J278" s="155"/>
      <c r="K278" s="144"/>
      <c r="L278" s="155"/>
      <c r="M278" s="144"/>
      <c r="N278" s="155"/>
      <c r="O278" s="145"/>
      <c r="P278" s="155"/>
    </row>
    <row r="279" spans="1:16">
      <c r="A279" s="161" t="s">
        <v>158</v>
      </c>
      <c r="B279" s="11" t="s">
        <v>159</v>
      </c>
      <c r="E279" s="162"/>
      <c r="G279" s="162"/>
      <c r="I279" s="162"/>
      <c r="J279" s="5"/>
      <c r="K279" s="5"/>
    </row>
    <row r="280" spans="1:16">
      <c r="A280" s="9"/>
      <c r="B280" s="11"/>
      <c r="C280" s="35"/>
      <c r="D280" s="11"/>
      <c r="E280" s="163"/>
      <c r="F280" s="11"/>
      <c r="G280" s="163"/>
      <c r="H280" s="11"/>
      <c r="I280" s="163"/>
      <c r="J280" s="96"/>
      <c r="K280" s="96"/>
      <c r="L280" s="96"/>
      <c r="M280" s="96"/>
      <c r="N280" s="164"/>
      <c r="O280" s="160"/>
      <c r="P280" s="157" t="s">
        <v>111</v>
      </c>
    </row>
    <row r="281" spans="1:16">
      <c r="J281" s="99" t="str">
        <f>$J$234</f>
        <v>Consolidated financial statements</v>
      </c>
      <c r="K281" s="99"/>
      <c r="L281" s="99"/>
      <c r="M281" s="96"/>
      <c r="N281" s="99" t="str">
        <f>$N$234</f>
        <v>Separate financial statements</v>
      </c>
      <c r="O281" s="99"/>
      <c r="P281" s="99"/>
    </row>
    <row r="282" spans="1:16">
      <c r="A282" s="165"/>
      <c r="B282" s="22"/>
      <c r="C282" s="22"/>
      <c r="D282" s="22"/>
      <c r="E282" s="166"/>
      <c r="F282" s="167"/>
      <c r="G282" s="166"/>
      <c r="H282" s="167"/>
      <c r="I282" s="166"/>
      <c r="J282" s="95" t="s">
        <v>128</v>
      </c>
      <c r="K282" s="95"/>
      <c r="L282" s="95"/>
      <c r="N282" s="95" t="s">
        <v>128</v>
      </c>
      <c r="O282" s="95"/>
      <c r="P282" s="95"/>
    </row>
    <row r="283" spans="1:16">
      <c r="A283" s="165"/>
      <c r="B283" s="22"/>
      <c r="C283" s="22"/>
      <c r="D283" s="22"/>
      <c r="E283" s="166"/>
      <c r="F283" s="22"/>
      <c r="G283" s="166"/>
      <c r="H283" s="166"/>
      <c r="I283" s="166"/>
      <c r="J283" s="115" t="str">
        <f>$J$198</f>
        <v>September 30, 2022</v>
      </c>
      <c r="K283" s="116"/>
      <c r="L283" s="133" t="str">
        <f>$L$236</f>
        <v>December 31, 2021</v>
      </c>
      <c r="M283" s="116"/>
      <c r="N283" s="115" t="str">
        <f>J283</f>
        <v>September 30, 2022</v>
      </c>
      <c r="O283" s="116"/>
      <c r="P283" s="115" t="str">
        <f>L283</f>
        <v>December 31, 2021</v>
      </c>
    </row>
    <row r="284" spans="1:16">
      <c r="A284" s="168"/>
      <c r="B284" s="169" t="s">
        <v>132</v>
      </c>
      <c r="C284" s="11"/>
      <c r="D284" s="3"/>
      <c r="E284" s="2"/>
      <c r="F284" s="35"/>
      <c r="H284" s="3"/>
      <c r="L284" s="10"/>
      <c r="M284" s="96"/>
      <c r="O284" s="96"/>
    </row>
    <row r="285" spans="1:16">
      <c r="B285" s="170"/>
      <c r="C285" s="3" t="s">
        <v>130</v>
      </c>
      <c r="D285" s="171"/>
      <c r="E285" s="171"/>
      <c r="F285" s="11"/>
      <c r="G285" s="171"/>
      <c r="H285" s="171"/>
      <c r="I285" s="171"/>
      <c r="J285" s="5">
        <v>88563.37</v>
      </c>
      <c r="K285" s="5"/>
      <c r="L285" s="5">
        <v>75912.540000000008</v>
      </c>
      <c r="M285" s="96"/>
      <c r="N285" s="5">
        <v>187429.78</v>
      </c>
      <c r="O285" s="96"/>
      <c r="P285" s="6">
        <v>80139.360000000001</v>
      </c>
    </row>
    <row r="286" spans="1:16">
      <c r="B286" s="172"/>
      <c r="C286" s="91" t="s">
        <v>160</v>
      </c>
      <c r="D286" s="173"/>
      <c r="E286" s="174"/>
      <c r="F286" s="11"/>
      <c r="G286" s="171"/>
      <c r="H286" s="171"/>
      <c r="I286" s="171"/>
      <c r="J286" s="5">
        <v>0</v>
      </c>
      <c r="K286" s="5"/>
      <c r="L286" s="5">
        <v>0</v>
      </c>
      <c r="M286" s="96"/>
      <c r="N286" s="129">
        <v>0</v>
      </c>
      <c r="O286" s="96"/>
      <c r="P286" s="123">
        <v>318094.19</v>
      </c>
    </row>
    <row r="287" spans="1:16">
      <c r="B287" s="172"/>
      <c r="C287" s="175" t="s">
        <v>161</v>
      </c>
      <c r="E287" s="174"/>
      <c r="F287" s="11"/>
      <c r="G287" s="171"/>
      <c r="H287" s="171"/>
      <c r="I287" s="171"/>
      <c r="J287" s="176">
        <v>0</v>
      </c>
      <c r="K287" s="5"/>
      <c r="L287" s="176">
        <v>0</v>
      </c>
      <c r="M287" s="96"/>
      <c r="N287" s="176">
        <v>0</v>
      </c>
      <c r="O287" s="96"/>
      <c r="P287" s="177">
        <v>-318094.19</v>
      </c>
    </row>
    <row r="288" spans="1:16">
      <c r="B288" s="172"/>
      <c r="C288" s="91"/>
      <c r="D288" s="173" t="s">
        <v>162</v>
      </c>
      <c r="E288" s="174"/>
      <c r="F288" s="11"/>
      <c r="G288" s="171"/>
      <c r="H288" s="171"/>
      <c r="I288" s="171"/>
      <c r="J288" s="100">
        <f>SUM(J286:J287)</f>
        <v>0</v>
      </c>
      <c r="K288" s="96"/>
      <c r="L288" s="100">
        <f>SUM(L286:L287)</f>
        <v>0</v>
      </c>
      <c r="M288" s="96"/>
      <c r="N288" s="100">
        <f>SUM(N286:N287)</f>
        <v>0</v>
      </c>
      <c r="O288" s="96"/>
      <c r="P288" s="101">
        <f>SUM(P286:P287)</f>
        <v>0</v>
      </c>
    </row>
    <row r="289" spans="1:16">
      <c r="B289" s="172"/>
      <c r="C289" s="91"/>
      <c r="D289" s="173" t="s">
        <v>134</v>
      </c>
      <c r="E289" s="11"/>
      <c r="F289" s="11"/>
      <c r="G289" s="171"/>
      <c r="H289" s="171"/>
      <c r="I289" s="171"/>
      <c r="J289" s="178">
        <f>J285+J288</f>
        <v>88563.37</v>
      </c>
      <c r="K289" s="96"/>
      <c r="L289" s="178">
        <f>L285+L288</f>
        <v>75912.540000000008</v>
      </c>
      <c r="M289" s="96"/>
      <c r="N289" s="178">
        <f>N285+N288</f>
        <v>187429.78</v>
      </c>
      <c r="O289" s="96"/>
      <c r="P289" s="179">
        <f>P285+P288</f>
        <v>80139.360000000001</v>
      </c>
    </row>
    <row r="290" spans="1:16">
      <c r="A290" s="161"/>
      <c r="B290" s="11"/>
      <c r="E290" s="180"/>
      <c r="G290" s="180"/>
      <c r="I290" s="180"/>
      <c r="J290" s="129"/>
      <c r="K290" s="129"/>
      <c r="L290" s="129"/>
      <c r="M290" s="129"/>
      <c r="N290" s="129"/>
      <c r="O290" s="129"/>
      <c r="P290" s="123"/>
    </row>
    <row r="291" spans="1:16">
      <c r="A291" s="9"/>
      <c r="B291" s="11"/>
      <c r="C291" s="35"/>
      <c r="D291" s="11"/>
      <c r="E291" s="181"/>
      <c r="F291" s="11"/>
      <c r="G291" s="181"/>
      <c r="H291" s="11"/>
      <c r="I291" s="181"/>
      <c r="J291" s="182"/>
      <c r="K291" s="182"/>
      <c r="L291" s="182"/>
      <c r="M291" s="182"/>
      <c r="N291" s="183"/>
      <c r="O291" s="184"/>
      <c r="P291" s="185"/>
    </row>
    <row r="292" spans="1:16">
      <c r="J292" s="186"/>
      <c r="K292" s="186"/>
      <c r="L292" s="186"/>
      <c r="M292" s="182"/>
      <c r="N292" s="186"/>
      <c r="O292" s="186"/>
      <c r="P292" s="185"/>
    </row>
    <row r="293" spans="1:16">
      <c r="A293" s="165"/>
      <c r="B293" s="22"/>
      <c r="C293" s="22"/>
      <c r="D293" s="22"/>
      <c r="E293" s="166"/>
      <c r="F293" s="167"/>
      <c r="G293" s="166"/>
      <c r="H293" s="167"/>
      <c r="I293" s="166"/>
      <c r="J293" s="186"/>
      <c r="K293" s="186"/>
      <c r="L293" s="186"/>
      <c r="M293" s="129"/>
      <c r="N293" s="186"/>
      <c r="O293" s="186"/>
      <c r="P293" s="185"/>
    </row>
    <row r="294" spans="1:16">
      <c r="A294" s="165"/>
      <c r="B294" s="22"/>
      <c r="C294" s="22"/>
      <c r="D294" s="22"/>
      <c r="E294" s="166"/>
      <c r="F294" s="22"/>
      <c r="G294" s="166"/>
      <c r="H294" s="166"/>
      <c r="I294" s="166"/>
      <c r="J294" s="187"/>
      <c r="K294" s="188"/>
      <c r="L294" s="188"/>
      <c r="M294" s="188"/>
      <c r="N294" s="187"/>
      <c r="O294" s="188"/>
      <c r="P294" s="187"/>
    </row>
    <row r="295" spans="1:16">
      <c r="A295" s="168"/>
      <c r="B295" s="169"/>
      <c r="C295" s="11"/>
      <c r="D295" s="3"/>
      <c r="E295" s="2"/>
      <c r="F295" s="35"/>
      <c r="H295" s="3"/>
      <c r="J295" s="189"/>
      <c r="K295" s="189"/>
      <c r="L295" s="185"/>
      <c r="M295" s="182"/>
      <c r="N295" s="129"/>
      <c r="O295" s="182"/>
      <c r="P295" s="123"/>
    </row>
    <row r="296" spans="1:16">
      <c r="A296" s="168"/>
      <c r="B296" s="169"/>
      <c r="C296" s="11"/>
      <c r="D296" s="3"/>
      <c r="E296" s="2"/>
      <c r="F296" s="35"/>
      <c r="H296" s="3"/>
      <c r="J296" s="189"/>
      <c r="K296" s="189"/>
      <c r="L296" s="185"/>
      <c r="M296" s="182"/>
      <c r="N296" s="129"/>
      <c r="O296" s="182"/>
      <c r="P296" s="123"/>
    </row>
    <row r="297" spans="1:16">
      <c r="A297" s="168"/>
      <c r="B297" s="169"/>
      <c r="C297" s="11"/>
      <c r="D297" s="3"/>
      <c r="E297" s="2"/>
      <c r="F297" s="35"/>
      <c r="H297" s="3"/>
      <c r="J297" s="189"/>
      <c r="K297" s="189"/>
      <c r="L297" s="185"/>
      <c r="M297" s="182"/>
      <c r="N297" s="129"/>
      <c r="O297" s="182"/>
      <c r="P297" s="123"/>
    </row>
    <row r="298" spans="1:16">
      <c r="A298" s="168"/>
      <c r="B298" s="169"/>
      <c r="C298" s="11"/>
      <c r="D298" s="3"/>
      <c r="E298" s="2"/>
      <c r="F298" s="35"/>
      <c r="H298" s="3"/>
      <c r="J298" s="189"/>
      <c r="K298" s="189"/>
      <c r="L298" s="185"/>
      <c r="M298" s="182"/>
      <c r="N298" s="129"/>
      <c r="O298" s="182"/>
      <c r="P298" s="123"/>
    </row>
    <row r="299" spans="1:16">
      <c r="A299" s="168"/>
      <c r="B299" s="169"/>
      <c r="C299" s="11"/>
      <c r="D299" s="3"/>
      <c r="E299" s="2"/>
      <c r="F299" s="35"/>
      <c r="H299" s="3"/>
      <c r="J299" s="189"/>
      <c r="K299" s="189"/>
      <c r="L299" s="185"/>
      <c r="M299" s="182"/>
      <c r="N299" s="129"/>
      <c r="O299" s="182"/>
      <c r="P299" s="123"/>
    </row>
    <row r="300" spans="1:16">
      <c r="A300" s="168"/>
      <c r="B300" s="169"/>
      <c r="C300" s="11"/>
      <c r="D300" s="3"/>
      <c r="E300" s="2"/>
      <c r="F300" s="35"/>
      <c r="H300" s="3"/>
      <c r="J300" s="189"/>
      <c r="K300" s="189"/>
      <c r="L300" s="185"/>
      <c r="M300" s="182"/>
      <c r="N300" s="129"/>
      <c r="O300" s="182"/>
      <c r="P300" s="123"/>
    </row>
    <row r="301" spans="1:16">
      <c r="A301" s="168"/>
      <c r="B301" s="169"/>
      <c r="C301" s="11"/>
      <c r="D301" s="3"/>
      <c r="E301" s="2"/>
      <c r="F301" s="35"/>
      <c r="H301" s="3"/>
      <c r="J301" s="189"/>
      <c r="K301" s="189"/>
      <c r="L301" s="185"/>
      <c r="M301" s="182"/>
      <c r="N301" s="129"/>
      <c r="O301" s="182"/>
      <c r="P301" s="123"/>
    </row>
    <row r="302" spans="1:16">
      <c r="A302" s="168"/>
      <c r="B302" s="169"/>
      <c r="C302" s="11"/>
      <c r="D302" s="3"/>
      <c r="E302" s="2"/>
      <c r="F302" s="35"/>
      <c r="H302" s="3"/>
      <c r="J302" s="189"/>
      <c r="K302" s="189"/>
      <c r="L302" s="185"/>
      <c r="M302" s="182"/>
      <c r="N302" s="129"/>
      <c r="O302" s="182"/>
      <c r="P302" s="123"/>
    </row>
    <row r="303" spans="1:16">
      <c r="A303" s="168"/>
      <c r="B303" s="169"/>
      <c r="C303" s="11"/>
      <c r="D303" s="3"/>
      <c r="E303" s="2"/>
      <c r="F303" s="35"/>
      <c r="H303" s="3"/>
      <c r="J303" s="189"/>
      <c r="K303" s="189"/>
      <c r="L303" s="185"/>
      <c r="M303" s="182"/>
      <c r="N303" s="129"/>
      <c r="O303" s="182"/>
      <c r="P303" s="123"/>
    </row>
    <row r="304" spans="1:16">
      <c r="A304" s="168"/>
      <c r="B304" s="169"/>
      <c r="C304" s="11"/>
      <c r="D304" s="3"/>
      <c r="E304" s="2"/>
      <c r="F304" s="35"/>
      <c r="H304" s="3"/>
      <c r="J304" s="189"/>
      <c r="K304" s="189"/>
      <c r="L304" s="185"/>
      <c r="M304" s="182"/>
      <c r="N304" s="129"/>
      <c r="O304" s="182"/>
      <c r="P304" s="123"/>
    </row>
    <row r="305" spans="1:16">
      <c r="A305" s="146"/>
      <c r="B305" s="147"/>
      <c r="C305" s="110"/>
      <c r="D305" s="110"/>
      <c r="E305" s="87"/>
      <c r="F305" s="87"/>
      <c r="G305" s="87"/>
      <c r="H305" s="87"/>
      <c r="I305" s="87"/>
      <c r="J305" s="127"/>
      <c r="K305" s="15"/>
      <c r="L305" s="127"/>
      <c r="M305" s="15"/>
      <c r="N305" s="127"/>
      <c r="O305" s="119"/>
      <c r="P305" s="84">
        <f>P267+1</f>
        <v>19</v>
      </c>
    </row>
    <row r="306" spans="1:16">
      <c r="A306" s="161" t="s">
        <v>158</v>
      </c>
      <c r="B306" s="11" t="s">
        <v>163</v>
      </c>
      <c r="E306" s="162"/>
      <c r="G306" s="162"/>
      <c r="I306" s="162"/>
      <c r="J306" s="5"/>
      <c r="K306" s="5"/>
    </row>
    <row r="307" spans="1:16">
      <c r="A307" s="9"/>
      <c r="B307" s="11"/>
      <c r="C307" s="35"/>
      <c r="D307" s="11"/>
      <c r="E307" s="163"/>
      <c r="F307" s="11"/>
      <c r="G307" s="163"/>
      <c r="H307" s="11"/>
      <c r="I307" s="163"/>
      <c r="J307" s="96"/>
      <c r="K307" s="96"/>
      <c r="L307" s="96"/>
      <c r="M307" s="96"/>
      <c r="N307" s="164"/>
      <c r="O307" s="160"/>
      <c r="P307" s="157" t="s">
        <v>111</v>
      </c>
    </row>
    <row r="308" spans="1:16">
      <c r="J308" s="99" t="str">
        <f>J271</f>
        <v>Consolidated financial statements</v>
      </c>
      <c r="K308" s="99"/>
      <c r="L308" s="99"/>
      <c r="M308" s="96"/>
      <c r="N308" s="99" t="str">
        <f>N271</f>
        <v>Separate financial statements</v>
      </c>
      <c r="O308" s="99"/>
      <c r="P308" s="99"/>
    </row>
    <row r="309" spans="1:16">
      <c r="A309" s="165"/>
      <c r="B309" s="22"/>
      <c r="C309" s="22"/>
      <c r="D309" s="22"/>
      <c r="E309" s="166"/>
      <c r="F309" s="167"/>
      <c r="G309" s="166"/>
      <c r="H309" s="167"/>
      <c r="I309" s="166"/>
      <c r="J309" s="95" t="s">
        <v>128</v>
      </c>
      <c r="K309" s="95"/>
      <c r="L309" s="95"/>
      <c r="N309" s="95" t="s">
        <v>128</v>
      </c>
      <c r="O309" s="95"/>
      <c r="P309" s="95"/>
    </row>
    <row r="310" spans="1:16">
      <c r="A310" s="165"/>
      <c r="B310" s="22"/>
      <c r="C310" s="22"/>
      <c r="D310" s="22"/>
      <c r="E310" s="166"/>
      <c r="F310" s="22"/>
      <c r="G310" s="166"/>
      <c r="H310" s="166"/>
      <c r="I310" s="166"/>
      <c r="J310" s="115" t="str">
        <f>$J$198</f>
        <v>September 30, 2022</v>
      </c>
      <c r="K310" s="116"/>
      <c r="L310" s="133" t="str">
        <f>L198</f>
        <v>December 31, 2021</v>
      </c>
      <c r="M310" s="116"/>
      <c r="N310" s="115" t="str">
        <f>J310</f>
        <v>September 30, 2022</v>
      </c>
      <c r="O310" s="116"/>
      <c r="P310" s="115" t="str">
        <f>L310</f>
        <v>December 31, 2021</v>
      </c>
    </row>
    <row r="311" spans="1:16">
      <c r="B311" s="190" t="s">
        <v>164</v>
      </c>
      <c r="C311" s="91"/>
      <c r="D311" s="173"/>
      <c r="E311" s="174"/>
      <c r="F311" s="11"/>
      <c r="G311" s="171"/>
      <c r="H311" s="171"/>
      <c r="I311" s="171"/>
      <c r="J311" s="5"/>
      <c r="K311" s="5"/>
      <c r="M311" s="96"/>
      <c r="N311" s="129"/>
      <c r="O311" s="96"/>
      <c r="P311" s="123"/>
    </row>
    <row r="312" spans="1:16">
      <c r="B312" s="172"/>
      <c r="C312" s="91" t="s">
        <v>130</v>
      </c>
      <c r="D312" s="173"/>
      <c r="E312" s="174"/>
      <c r="F312" s="11"/>
      <c r="G312" s="171"/>
      <c r="H312" s="171"/>
      <c r="I312" s="171"/>
      <c r="J312" s="5">
        <v>130338369.72</v>
      </c>
      <c r="K312" s="5"/>
      <c r="L312" s="5">
        <v>222970164.83000001</v>
      </c>
      <c r="M312" s="96"/>
      <c r="N312" s="129">
        <v>130335694.75</v>
      </c>
      <c r="O312" s="96"/>
      <c r="P312" s="123">
        <v>222970164.82999998</v>
      </c>
    </row>
    <row r="313" spans="1:16">
      <c r="B313" s="172"/>
      <c r="C313" s="175" t="s">
        <v>161</v>
      </c>
      <c r="E313" s="2"/>
      <c r="F313" s="11"/>
      <c r="G313" s="171"/>
      <c r="H313" s="171"/>
      <c r="I313" s="171"/>
      <c r="J313" s="176">
        <v>-15285671.130000001</v>
      </c>
      <c r="K313" s="5"/>
      <c r="L313" s="176">
        <v>-16261584.51</v>
      </c>
      <c r="M313" s="96"/>
      <c r="N313" s="176">
        <v>-15285671.130000001</v>
      </c>
      <c r="O313" s="96"/>
      <c r="P313" s="177">
        <v>-16261584.51</v>
      </c>
    </row>
    <row r="314" spans="1:16">
      <c r="B314" s="172"/>
      <c r="C314" s="91"/>
      <c r="D314" s="173" t="s">
        <v>162</v>
      </c>
      <c r="E314" s="174"/>
      <c r="F314" s="11"/>
      <c r="G314" s="171"/>
      <c r="H314" s="171"/>
      <c r="I314" s="171"/>
      <c r="J314" s="100">
        <f>SUM(J312:J313)</f>
        <v>115052698.59</v>
      </c>
      <c r="K314" s="96"/>
      <c r="L314" s="100">
        <f>SUM(L312:L313)</f>
        <v>206708580.32000002</v>
      </c>
      <c r="M314" s="96"/>
      <c r="N314" s="100">
        <f>SUM(N312:N313)</f>
        <v>115050023.62</v>
      </c>
      <c r="O314" s="96"/>
      <c r="P314" s="101">
        <f>SUM(P312:P313)</f>
        <v>206708580.31999999</v>
      </c>
    </row>
    <row r="315" spans="1:16">
      <c r="C315" s="2" t="s">
        <v>160</v>
      </c>
      <c r="D315" s="11"/>
      <c r="E315" s="173"/>
      <c r="F315" s="174"/>
      <c r="G315" s="171"/>
      <c r="H315" s="171"/>
      <c r="I315" s="171"/>
      <c r="J315" s="5">
        <v>2156055.06</v>
      </c>
      <c r="K315" s="5"/>
      <c r="L315" s="5">
        <v>1040865.8</v>
      </c>
      <c r="M315" s="96"/>
      <c r="N315" s="129">
        <v>2156055.06</v>
      </c>
      <c r="O315" s="96"/>
      <c r="P315" s="123">
        <v>1040865.8</v>
      </c>
    </row>
    <row r="316" spans="1:16">
      <c r="C316" s="91" t="s">
        <v>165</v>
      </c>
      <c r="D316" s="11"/>
      <c r="E316" s="173"/>
      <c r="F316" s="174"/>
      <c r="G316" s="171"/>
      <c r="H316" s="171"/>
      <c r="I316" s="171"/>
      <c r="J316" s="5">
        <v>531185.20000000019</v>
      </c>
      <c r="K316" s="5"/>
      <c r="L316" s="5">
        <v>3776391.68</v>
      </c>
      <c r="M316" s="96"/>
      <c r="N316" s="129">
        <v>65261.38</v>
      </c>
      <c r="O316" s="96"/>
      <c r="P316" s="123">
        <v>3412391.68</v>
      </c>
    </row>
    <row r="317" spans="1:16">
      <c r="C317" s="91" t="s">
        <v>166</v>
      </c>
      <c r="D317" s="11"/>
      <c r="E317" s="173"/>
      <c r="F317" s="174"/>
      <c r="G317" s="171"/>
      <c r="H317" s="171"/>
      <c r="I317" s="171"/>
      <c r="J317" s="5">
        <v>18285382.91</v>
      </c>
      <c r="K317" s="5"/>
      <c r="L317" s="5">
        <v>8179413.4600000037</v>
      </c>
      <c r="M317" s="96"/>
      <c r="N317" s="129">
        <v>18285382.91</v>
      </c>
      <c r="O317" s="96"/>
      <c r="P317" s="123">
        <v>8179413.46</v>
      </c>
    </row>
    <row r="318" spans="1:16">
      <c r="C318" s="91" t="s">
        <v>167</v>
      </c>
      <c r="D318" s="11"/>
      <c r="E318" s="173"/>
      <c r="F318" s="174"/>
      <c r="G318" s="171"/>
      <c r="H318" s="171"/>
      <c r="I318" s="171"/>
      <c r="J318" s="5">
        <v>6150650.9400000004</v>
      </c>
      <c r="K318" s="5"/>
      <c r="L318" s="5">
        <v>4875301.59</v>
      </c>
      <c r="M318" s="96"/>
      <c r="N318" s="129">
        <v>5872634.1900000004</v>
      </c>
      <c r="O318" s="96"/>
      <c r="P318" s="123">
        <v>4875301.59</v>
      </c>
    </row>
    <row r="319" spans="1:16">
      <c r="C319" s="91" t="s">
        <v>168</v>
      </c>
      <c r="D319" s="11"/>
      <c r="E319" s="173"/>
      <c r="F319" s="174"/>
      <c r="G319" s="171"/>
      <c r="H319" s="171"/>
      <c r="I319" s="171"/>
      <c r="J319" s="176">
        <v>22693.599999999999</v>
      </c>
      <c r="K319" s="5"/>
      <c r="L319" s="176">
        <v>22693.599999999999</v>
      </c>
      <c r="M319" s="96"/>
      <c r="N319" s="176">
        <v>22693.599999999999</v>
      </c>
      <c r="O319" s="96"/>
      <c r="P319" s="177">
        <v>22693.599999999999</v>
      </c>
    </row>
    <row r="320" spans="1:16">
      <c r="C320" s="172"/>
      <c r="D320" s="173" t="s">
        <v>134</v>
      </c>
      <c r="E320" s="173"/>
      <c r="F320" s="174"/>
      <c r="G320" s="171"/>
      <c r="H320" s="171"/>
      <c r="I320" s="171"/>
      <c r="J320" s="182">
        <f>SUM(J314:J319)</f>
        <v>142198666.30000001</v>
      </c>
      <c r="K320" s="96"/>
      <c r="L320" s="182">
        <f>SUM(L314:L319)</f>
        <v>224603246.45000005</v>
      </c>
      <c r="M320" s="96"/>
      <c r="N320" s="182">
        <f>SUM(N314:N319)</f>
        <v>141452050.75999999</v>
      </c>
      <c r="O320" s="96"/>
      <c r="P320" s="185">
        <f>SUM(P314:P319)</f>
        <v>224239246.45000002</v>
      </c>
    </row>
    <row r="321" spans="1:16">
      <c r="C321" s="172"/>
      <c r="D321" s="11"/>
      <c r="E321" s="173" t="s">
        <v>169</v>
      </c>
      <c r="F321" s="174"/>
      <c r="G321" s="171"/>
      <c r="H321" s="171"/>
      <c r="I321" s="171"/>
      <c r="J321" s="191"/>
      <c r="K321" s="182"/>
      <c r="L321" s="191"/>
      <c r="M321" s="182"/>
      <c r="N321" s="191"/>
      <c r="O321" s="182"/>
      <c r="P321" s="192"/>
    </row>
    <row r="322" spans="1:16" ht="21.75" thickBot="1">
      <c r="B322" s="11"/>
      <c r="C322" s="172"/>
      <c r="D322" s="91"/>
      <c r="E322" s="173"/>
      <c r="F322" s="193" t="s">
        <v>170</v>
      </c>
      <c r="G322" s="171"/>
      <c r="H322" s="171"/>
      <c r="I322" s="171"/>
      <c r="J322" s="194">
        <f>+J320+J289</f>
        <v>142287229.67000002</v>
      </c>
      <c r="K322" s="164"/>
      <c r="L322" s="194">
        <f>+L320+L289</f>
        <v>224679158.99000004</v>
      </c>
      <c r="M322" s="96"/>
      <c r="N322" s="194">
        <f>+N320+N289</f>
        <v>141639480.53999999</v>
      </c>
      <c r="O322" s="164"/>
      <c r="P322" s="195">
        <f>+P320+P289</f>
        <v>224319385.81000003</v>
      </c>
    </row>
    <row r="323" spans="1:16" ht="21.75" thickTop="1">
      <c r="C323" s="18"/>
      <c r="N323" s="160"/>
      <c r="O323" s="160"/>
    </row>
    <row r="324" spans="1:16">
      <c r="B324" s="11"/>
      <c r="C324" s="171" t="s">
        <v>171</v>
      </c>
      <c r="D324" s="91"/>
      <c r="E324" s="173"/>
      <c r="F324" s="174"/>
      <c r="G324" s="171"/>
      <c r="H324" s="171"/>
      <c r="I324" s="171"/>
      <c r="J324" s="5"/>
      <c r="K324" s="5"/>
      <c r="M324" s="96"/>
      <c r="N324" s="129"/>
      <c r="O324" s="96"/>
      <c r="P324" s="123"/>
    </row>
    <row r="325" spans="1:16">
      <c r="C325" s="172"/>
      <c r="D325" s="91"/>
      <c r="E325" s="173"/>
      <c r="F325" s="174"/>
      <c r="G325" s="171"/>
      <c r="H325" s="171"/>
      <c r="I325" s="171"/>
      <c r="J325" s="96"/>
      <c r="K325" s="96"/>
      <c r="L325" s="96"/>
      <c r="M325" s="96"/>
      <c r="N325" s="164"/>
      <c r="O325" s="160"/>
      <c r="P325" s="157" t="s">
        <v>111</v>
      </c>
    </row>
    <row r="326" spans="1:16">
      <c r="C326" s="172"/>
      <c r="D326" s="91"/>
      <c r="E326" s="173"/>
      <c r="F326" s="174"/>
      <c r="G326" s="171"/>
      <c r="H326" s="171"/>
      <c r="I326" s="171"/>
      <c r="J326" s="99" t="str">
        <f>$J$308</f>
        <v>Consolidated financial statements</v>
      </c>
      <c r="K326" s="99"/>
      <c r="L326" s="99"/>
      <c r="M326" s="96"/>
      <c r="N326" s="99" t="str">
        <f>$N$308</f>
        <v>Separate financial statements</v>
      </c>
      <c r="O326" s="99"/>
      <c r="P326" s="99"/>
    </row>
    <row r="327" spans="1:16">
      <c r="C327" s="172"/>
      <c r="D327" s="91"/>
      <c r="E327" s="173"/>
      <c r="F327" s="174"/>
      <c r="G327" s="171"/>
      <c r="H327" s="171"/>
      <c r="I327" s="171"/>
      <c r="J327" s="114" t="str">
        <f>$J$309</f>
        <v>As at</v>
      </c>
      <c r="K327" s="114"/>
      <c r="L327" s="114"/>
      <c r="M327" s="96"/>
      <c r="N327" s="114" t="str">
        <f>$N$309</f>
        <v>As at</v>
      </c>
      <c r="O327" s="114"/>
      <c r="P327" s="114"/>
    </row>
    <row r="328" spans="1:16">
      <c r="C328" s="172"/>
      <c r="D328" s="91"/>
      <c r="E328" s="173"/>
      <c r="F328" s="174"/>
      <c r="G328" s="171"/>
      <c r="H328" s="171"/>
      <c r="I328" s="171"/>
      <c r="J328" s="115" t="str">
        <f>$J$198</f>
        <v>September 30, 2022</v>
      </c>
      <c r="K328" s="116"/>
      <c r="L328" s="115" t="str">
        <f>$L$310</f>
        <v>December 31, 2021</v>
      </c>
      <c r="M328" s="116"/>
      <c r="N328" s="115" t="str">
        <f>$N$310</f>
        <v>September 30, 2022</v>
      </c>
      <c r="O328" s="116"/>
      <c r="P328" s="115" t="str">
        <f>$P$310</f>
        <v>December 31, 2021</v>
      </c>
    </row>
    <row r="329" spans="1:16">
      <c r="A329" s="165"/>
      <c r="B329" s="147" t="s">
        <v>132</v>
      </c>
      <c r="C329" s="35"/>
      <c r="D329" s="18"/>
      <c r="E329" s="18"/>
      <c r="F329" s="22"/>
      <c r="G329" s="166"/>
      <c r="H329" s="166"/>
      <c r="I329" s="166"/>
      <c r="J329" s="196"/>
      <c r="K329" s="196"/>
      <c r="L329" s="123"/>
      <c r="M329" s="126"/>
      <c r="N329" s="126"/>
      <c r="O329" s="126"/>
      <c r="P329" s="126"/>
    </row>
    <row r="330" spans="1:16">
      <c r="A330" s="165"/>
      <c r="B330" s="22"/>
      <c r="C330" s="18" t="s">
        <v>172</v>
      </c>
      <c r="D330" s="18"/>
      <c r="E330" s="18"/>
      <c r="F330" s="22"/>
      <c r="G330" s="166"/>
      <c r="H330" s="166"/>
      <c r="I330" s="166"/>
      <c r="J330" s="196">
        <v>23060.780000000028</v>
      </c>
      <c r="K330" s="196"/>
      <c r="L330" s="197">
        <v>6022.01</v>
      </c>
      <c r="M330" s="126"/>
      <c r="N330" s="126">
        <v>121562.19</v>
      </c>
      <c r="O330" s="126"/>
      <c r="P330" s="126">
        <v>6022.01</v>
      </c>
    </row>
    <row r="331" spans="1:16">
      <c r="A331" s="165"/>
      <c r="B331" s="22"/>
      <c r="C331" s="18" t="s">
        <v>173</v>
      </c>
      <c r="D331" s="18"/>
      <c r="E331" s="18"/>
      <c r="F331" s="22"/>
      <c r="G331" s="166"/>
      <c r="H331" s="166"/>
      <c r="I331" s="166"/>
      <c r="J331" s="196"/>
      <c r="K331" s="196"/>
      <c r="L331" s="197"/>
      <c r="M331" s="126"/>
      <c r="N331" s="126"/>
      <c r="O331" s="126"/>
      <c r="P331" s="126"/>
    </row>
    <row r="332" spans="1:16">
      <c r="A332" s="165"/>
      <c r="B332" s="22"/>
      <c r="C332" s="147"/>
      <c r="D332" s="18" t="s">
        <v>174</v>
      </c>
      <c r="E332" s="18"/>
      <c r="F332" s="22"/>
      <c r="G332" s="166"/>
      <c r="H332" s="166"/>
      <c r="I332" s="166"/>
      <c r="J332" s="196">
        <v>17082.550000000047</v>
      </c>
      <c r="K332" s="196"/>
      <c r="L332" s="197">
        <v>18270.489999999998</v>
      </c>
      <c r="M332" s="126"/>
      <c r="N332" s="126">
        <v>17447.55</v>
      </c>
      <c r="O332" s="126"/>
      <c r="P332" s="126">
        <v>18270.489999999998</v>
      </c>
    </row>
    <row r="333" spans="1:16">
      <c r="A333" s="165"/>
      <c r="B333" s="22"/>
      <c r="C333" s="147"/>
      <c r="D333" s="18" t="s">
        <v>175</v>
      </c>
      <c r="E333" s="18"/>
      <c r="F333" s="22"/>
      <c r="G333" s="166"/>
      <c r="H333" s="166"/>
      <c r="I333" s="166"/>
      <c r="J333" s="196">
        <v>0</v>
      </c>
      <c r="K333" s="196"/>
      <c r="L333" s="197">
        <v>2140</v>
      </c>
      <c r="M333" s="126"/>
      <c r="N333" s="126">
        <v>0</v>
      </c>
      <c r="O333" s="126"/>
      <c r="P333" s="126">
        <v>2140</v>
      </c>
    </row>
    <row r="334" spans="1:16">
      <c r="A334" s="165"/>
      <c r="B334" s="22"/>
      <c r="C334" s="147"/>
      <c r="D334" s="18" t="s">
        <v>176</v>
      </c>
      <c r="E334" s="18"/>
      <c r="F334" s="22"/>
      <c r="G334" s="166"/>
      <c r="H334" s="166"/>
      <c r="I334" s="166"/>
      <c r="J334" s="196">
        <v>2040</v>
      </c>
      <c r="K334" s="196"/>
      <c r="L334" s="197">
        <v>13415.82</v>
      </c>
      <c r="M334" s="126"/>
      <c r="N334" s="126">
        <v>2040</v>
      </c>
      <c r="O334" s="126"/>
      <c r="P334" s="126">
        <v>13415.82</v>
      </c>
    </row>
    <row r="335" spans="1:16">
      <c r="A335" s="198"/>
      <c r="B335" s="199"/>
      <c r="C335" s="147"/>
      <c r="D335" s="18" t="s">
        <v>177</v>
      </c>
      <c r="E335" s="18"/>
      <c r="F335" s="199"/>
      <c r="G335" s="199"/>
      <c r="H335" s="200"/>
      <c r="I335" s="200"/>
      <c r="J335" s="201">
        <v>46380.04</v>
      </c>
      <c r="K335" s="160"/>
      <c r="L335" s="202">
        <v>36064.22</v>
      </c>
      <c r="M335" s="160"/>
      <c r="N335" s="201">
        <v>46380.04</v>
      </c>
      <c r="O335" s="160"/>
      <c r="P335" s="203">
        <v>40291.040000000001</v>
      </c>
    </row>
    <row r="336" spans="1:16" ht="21.75" thickBot="1">
      <c r="C336" s="18"/>
      <c r="E336" s="12" t="s">
        <v>134</v>
      </c>
      <c r="J336" s="204">
        <f>SUM(J330:J335)</f>
        <v>88563.370000000083</v>
      </c>
      <c r="L336" s="205">
        <f>SUM(L330:L335)</f>
        <v>75912.540000000008</v>
      </c>
      <c r="N336" s="206">
        <f>SUM(N330:N335)</f>
        <v>187429.78</v>
      </c>
      <c r="O336" s="160"/>
      <c r="P336" s="207">
        <f>SUM(P330:P335)</f>
        <v>80139.360000000001</v>
      </c>
    </row>
    <row r="337" spans="1:16" ht="21.75" thickTop="1">
      <c r="C337" s="18"/>
      <c r="N337" s="160"/>
      <c r="O337" s="160"/>
    </row>
    <row r="338" spans="1:16">
      <c r="C338" s="18"/>
      <c r="N338" s="160"/>
      <c r="O338" s="160"/>
    </row>
    <row r="339" spans="1:16">
      <c r="C339" s="18"/>
      <c r="N339" s="160"/>
      <c r="O339" s="160"/>
    </row>
    <row r="340" spans="1:16">
      <c r="C340" s="18"/>
      <c r="N340" s="160"/>
      <c r="O340" s="160"/>
    </row>
    <row r="341" spans="1:16">
      <c r="C341" s="18"/>
      <c r="N341" s="160"/>
      <c r="O341" s="160"/>
    </row>
    <row r="342" spans="1:16">
      <c r="C342" s="18"/>
      <c r="N342" s="160"/>
      <c r="O342" s="160"/>
    </row>
    <row r="343" spans="1:16">
      <c r="C343" s="18"/>
      <c r="N343" s="160"/>
      <c r="O343" s="160"/>
      <c r="P343" s="84">
        <f>P305+1</f>
        <v>20</v>
      </c>
    </row>
    <row r="344" spans="1:16">
      <c r="A344" s="9" t="s">
        <v>158</v>
      </c>
      <c r="B344" s="11" t="s">
        <v>163</v>
      </c>
      <c r="C344" s="172"/>
      <c r="D344" s="91"/>
      <c r="E344" s="173"/>
      <c r="F344" s="174"/>
      <c r="G344" s="171"/>
      <c r="H344" s="171"/>
      <c r="I344" s="171"/>
      <c r="J344" s="5"/>
      <c r="K344" s="5"/>
      <c r="M344" s="96"/>
      <c r="N344" s="129"/>
      <c r="O344" s="96"/>
      <c r="P344" s="123"/>
    </row>
    <row r="345" spans="1:16">
      <c r="B345" s="11"/>
      <c r="C345" s="171" t="s">
        <v>178</v>
      </c>
      <c r="D345" s="91"/>
      <c r="E345" s="173"/>
      <c r="F345" s="174"/>
      <c r="G345" s="171"/>
      <c r="H345" s="171"/>
      <c r="I345" s="171"/>
      <c r="J345" s="5"/>
      <c r="K345" s="5"/>
      <c r="M345" s="96"/>
      <c r="N345" s="129"/>
      <c r="O345" s="96"/>
      <c r="P345" s="123"/>
    </row>
    <row r="346" spans="1:16">
      <c r="C346" s="172"/>
      <c r="D346" s="91"/>
      <c r="E346" s="173"/>
      <c r="F346" s="174"/>
      <c r="G346" s="171"/>
      <c r="H346" s="171"/>
      <c r="I346" s="171"/>
      <c r="J346" s="96"/>
      <c r="K346" s="96"/>
      <c r="L346" s="96"/>
      <c r="M346" s="96"/>
      <c r="N346" s="164"/>
      <c r="O346" s="160"/>
      <c r="P346" s="157" t="s">
        <v>111</v>
      </c>
    </row>
    <row r="347" spans="1:16">
      <c r="C347" s="172"/>
      <c r="D347" s="91"/>
      <c r="E347" s="173"/>
      <c r="F347" s="174"/>
      <c r="G347" s="171"/>
      <c r="H347" s="171"/>
      <c r="I347" s="171"/>
      <c r="J347" s="99" t="str">
        <f>$J$308</f>
        <v>Consolidated financial statements</v>
      </c>
      <c r="K347" s="99"/>
      <c r="L347" s="99"/>
      <c r="M347" s="96"/>
      <c r="N347" s="99" t="str">
        <f>$N$308</f>
        <v>Separate financial statements</v>
      </c>
      <c r="O347" s="99"/>
      <c r="P347" s="99"/>
    </row>
    <row r="348" spans="1:16">
      <c r="C348" s="172"/>
      <c r="D348" s="91"/>
      <c r="E348" s="173"/>
      <c r="F348" s="174"/>
      <c r="G348" s="171"/>
      <c r="H348" s="171"/>
      <c r="I348" s="171"/>
      <c r="J348" s="114" t="str">
        <f>$J$309</f>
        <v>As at</v>
      </c>
      <c r="K348" s="114"/>
      <c r="L348" s="114"/>
      <c r="M348" s="96"/>
      <c r="N348" s="114" t="str">
        <f>$N$309</f>
        <v>As at</v>
      </c>
      <c r="O348" s="114"/>
      <c r="P348" s="114"/>
    </row>
    <row r="349" spans="1:16">
      <c r="C349" s="172"/>
      <c r="D349" s="91"/>
      <c r="E349" s="173"/>
      <c r="F349" s="174"/>
      <c r="G349" s="171"/>
      <c r="H349" s="171"/>
      <c r="I349" s="171"/>
      <c r="J349" s="115" t="str">
        <f>$J$198</f>
        <v>September 30, 2022</v>
      </c>
      <c r="K349" s="116"/>
      <c r="L349" s="115" t="str">
        <f>$L$310</f>
        <v>December 31, 2021</v>
      </c>
      <c r="M349" s="116"/>
      <c r="N349" s="115" t="str">
        <f>$N$310</f>
        <v>September 30, 2022</v>
      </c>
      <c r="O349" s="116"/>
      <c r="P349" s="115" t="str">
        <f>$P$310</f>
        <v>December 31, 2021</v>
      </c>
    </row>
    <row r="350" spans="1:16">
      <c r="A350" s="198"/>
      <c r="B350" s="147" t="s">
        <v>164</v>
      </c>
      <c r="C350" s="199"/>
      <c r="D350" s="18"/>
      <c r="E350" s="18"/>
      <c r="F350" s="199"/>
      <c r="G350" s="199"/>
      <c r="H350" s="200"/>
      <c r="I350" s="200"/>
      <c r="J350" s="184"/>
      <c r="K350" s="160"/>
      <c r="L350" s="129"/>
      <c r="M350" s="160"/>
      <c r="N350" s="184"/>
      <c r="O350" s="160"/>
      <c r="P350" s="125"/>
    </row>
    <row r="351" spans="1:16">
      <c r="A351" s="198"/>
      <c r="B351" s="199"/>
      <c r="C351" s="18" t="s">
        <v>172</v>
      </c>
      <c r="D351" s="18"/>
      <c r="E351" s="18"/>
      <c r="F351" s="199"/>
      <c r="G351" s="199"/>
      <c r="H351" s="200"/>
      <c r="I351" s="200"/>
      <c r="J351" s="184">
        <v>26735520.449999999</v>
      </c>
      <c r="K351" s="160"/>
      <c r="L351" s="129">
        <v>76232653.170000002</v>
      </c>
      <c r="M351" s="160"/>
      <c r="N351" s="184">
        <v>26732845.48</v>
      </c>
      <c r="O351" s="160"/>
      <c r="P351" s="125">
        <v>76232653.170000002</v>
      </c>
    </row>
    <row r="352" spans="1:16">
      <c r="A352" s="198"/>
      <c r="B352" s="199"/>
      <c r="C352" s="18" t="s">
        <v>173</v>
      </c>
      <c r="D352" s="18"/>
      <c r="E352" s="18"/>
      <c r="F352" s="199"/>
      <c r="G352" s="199"/>
      <c r="H352" s="200"/>
      <c r="I352" s="200"/>
      <c r="J352" s="184"/>
      <c r="K352" s="160"/>
      <c r="L352" s="129"/>
      <c r="M352" s="160"/>
      <c r="N352" s="184"/>
      <c r="O352" s="160"/>
      <c r="P352" s="125"/>
    </row>
    <row r="353" spans="1:16">
      <c r="A353" s="198"/>
      <c r="B353" s="199"/>
      <c r="C353" s="147"/>
      <c r="D353" s="18" t="s">
        <v>174</v>
      </c>
      <c r="E353" s="18"/>
      <c r="F353" s="199"/>
      <c r="G353" s="199"/>
      <c r="H353" s="200"/>
      <c r="I353" s="200"/>
      <c r="J353" s="184">
        <v>46468858.710000001</v>
      </c>
      <c r="K353" s="160"/>
      <c r="L353" s="129">
        <v>62815619.890000001</v>
      </c>
      <c r="M353" s="160"/>
      <c r="N353" s="184">
        <v>46468858.710000001</v>
      </c>
      <c r="O353" s="160"/>
      <c r="P353" s="125">
        <v>62815619.890000001</v>
      </c>
    </row>
    <row r="354" spans="1:16">
      <c r="A354" s="198"/>
      <c r="B354" s="199"/>
      <c r="C354" s="147"/>
      <c r="D354" s="18" t="s">
        <v>175</v>
      </c>
      <c r="E354" s="18"/>
      <c r="F354" s="199"/>
      <c r="G354" s="199"/>
      <c r="H354" s="200"/>
      <c r="I354" s="200"/>
      <c r="J354" s="184">
        <v>10428608.039999999</v>
      </c>
      <c r="K354" s="160"/>
      <c r="L354" s="129">
        <v>45844527.369999997</v>
      </c>
      <c r="M354" s="160"/>
      <c r="N354" s="184">
        <v>10428608.039999999</v>
      </c>
      <c r="O354" s="160"/>
      <c r="P354" s="125">
        <v>45844527.369999997</v>
      </c>
    </row>
    <row r="355" spans="1:16">
      <c r="A355" s="198"/>
      <c r="B355" s="199"/>
      <c r="C355" s="147"/>
      <c r="D355" s="18" t="s">
        <v>176</v>
      </c>
      <c r="E355" s="18"/>
      <c r="F355" s="199"/>
      <c r="G355" s="199"/>
      <c r="H355" s="200"/>
      <c r="I355" s="200"/>
      <c r="J355" s="184">
        <v>22876933.670000002</v>
      </c>
      <c r="K355" s="160"/>
      <c r="L355" s="129">
        <v>18436719.120000001</v>
      </c>
      <c r="M355" s="160"/>
      <c r="N355" s="184">
        <v>22876933.670000002</v>
      </c>
      <c r="O355" s="160"/>
      <c r="P355" s="125">
        <v>18436719.120000001</v>
      </c>
    </row>
    <row r="356" spans="1:16">
      <c r="A356" s="198"/>
      <c r="B356" s="199"/>
      <c r="C356" s="147"/>
      <c r="D356" s="18" t="s">
        <v>177</v>
      </c>
      <c r="E356" s="18"/>
      <c r="F356" s="199"/>
      <c r="G356" s="199"/>
      <c r="H356" s="200"/>
      <c r="I356" s="200"/>
      <c r="J356" s="201">
        <v>23828448.850000001</v>
      </c>
      <c r="K356" s="160"/>
      <c r="L356" s="176">
        <v>19640645.280000001</v>
      </c>
      <c r="M356" s="160"/>
      <c r="N356" s="201">
        <v>23828448.850000001</v>
      </c>
      <c r="O356" s="160"/>
      <c r="P356" s="203">
        <v>19640645.280000001</v>
      </c>
    </row>
    <row r="357" spans="1:16">
      <c r="A357" s="198"/>
      <c r="B357" s="199"/>
      <c r="C357" s="147"/>
      <c r="D357" s="147"/>
      <c r="E357" s="146" t="s">
        <v>134</v>
      </c>
      <c r="F357" s="199"/>
      <c r="G357" s="199"/>
      <c r="H357" s="200"/>
      <c r="I357" s="200"/>
      <c r="J357" s="208">
        <f>SUM(J351:J356)</f>
        <v>130338369.72</v>
      </c>
      <c r="K357" s="164"/>
      <c r="L357" s="182">
        <f>SUM(L351:L356)</f>
        <v>222970164.83000001</v>
      </c>
      <c r="M357" s="164"/>
      <c r="N357" s="182">
        <f>SUM(N351:N356)</f>
        <v>130335694.75</v>
      </c>
      <c r="O357" s="164"/>
      <c r="P357" s="185">
        <f>SUM(P351:P356)</f>
        <v>222970164.83000001</v>
      </c>
    </row>
    <row r="358" spans="1:16">
      <c r="A358" s="198"/>
      <c r="B358" s="199"/>
      <c r="C358" s="175" t="s">
        <v>161</v>
      </c>
      <c r="E358" s="146"/>
      <c r="F358" s="199"/>
      <c r="G358" s="199"/>
      <c r="H358" s="200"/>
      <c r="I358" s="200"/>
      <c r="J358" s="201">
        <v>-15285671.130000001</v>
      </c>
      <c r="K358" s="160"/>
      <c r="L358" s="176">
        <v>-16261584.51</v>
      </c>
      <c r="M358" s="160"/>
      <c r="N358" s="201">
        <v>-15285671.130000001</v>
      </c>
      <c r="O358" s="160"/>
      <c r="P358" s="203">
        <v>-16261584.51</v>
      </c>
    </row>
    <row r="359" spans="1:16">
      <c r="A359" s="198"/>
      <c r="B359" s="199"/>
      <c r="C359" s="91"/>
      <c r="D359" s="209" t="s">
        <v>179</v>
      </c>
      <c r="E359" s="199"/>
      <c r="F359" s="199"/>
      <c r="G359" s="199"/>
      <c r="H359" s="200"/>
      <c r="I359" s="200"/>
      <c r="J359" s="182">
        <f>SUM(J357:J358)</f>
        <v>115052698.59</v>
      </c>
      <c r="K359" s="164"/>
      <c r="L359" s="182">
        <f>SUM(L357:L358)</f>
        <v>206708580.32000002</v>
      </c>
      <c r="M359" s="164"/>
      <c r="N359" s="182">
        <f>SUM(N357:N358)</f>
        <v>115050023.62</v>
      </c>
      <c r="O359" s="164"/>
      <c r="P359" s="185">
        <f>SUM(P357:P358)</f>
        <v>206708580.32000002</v>
      </c>
    </row>
    <row r="360" spans="1:16" ht="21.75" thickBot="1">
      <c r="A360" s="198"/>
      <c r="B360" s="199"/>
      <c r="C360" s="147"/>
      <c r="D360" s="147" t="s">
        <v>180</v>
      </c>
      <c r="E360" s="199"/>
      <c r="F360" s="199"/>
      <c r="G360" s="199"/>
      <c r="H360" s="200"/>
      <c r="I360" s="200"/>
      <c r="J360" s="206">
        <f>+J336+J359</f>
        <v>115141261.96000001</v>
      </c>
      <c r="K360" s="164"/>
      <c r="L360" s="206">
        <f>+L336+L359</f>
        <v>206784492.86000001</v>
      </c>
      <c r="M360" s="164"/>
      <c r="N360" s="206">
        <f>+N336+N359</f>
        <v>115237453.40000001</v>
      </c>
      <c r="O360" s="164"/>
      <c r="P360" s="135">
        <f>+P336+P359</f>
        <v>206788719.68000004</v>
      </c>
    </row>
    <row r="361" spans="1:16" ht="21.75" thickTop="1">
      <c r="A361" s="198"/>
      <c r="B361" s="199"/>
      <c r="C361" s="147"/>
      <c r="D361" s="147"/>
      <c r="E361" s="146"/>
      <c r="F361" s="199"/>
      <c r="G361" s="199"/>
      <c r="H361" s="200"/>
      <c r="I361" s="200"/>
      <c r="J361" s="182"/>
      <c r="K361" s="164"/>
      <c r="L361" s="210"/>
      <c r="M361" s="164"/>
      <c r="N361" s="182"/>
      <c r="O361" s="164"/>
      <c r="P361" s="185"/>
    </row>
    <row r="362" spans="1:16">
      <c r="A362" s="113" t="s">
        <v>181</v>
      </c>
      <c r="B362" s="11" t="s">
        <v>182</v>
      </c>
      <c r="E362" s="2"/>
      <c r="G362" s="2"/>
      <c r="I362" s="2"/>
      <c r="J362" s="5"/>
      <c r="K362" s="5"/>
    </row>
    <row r="363" spans="1:16">
      <c r="C363" s="83"/>
      <c r="H363" s="3"/>
      <c r="L363" s="10"/>
      <c r="N363" s="96"/>
      <c r="O363" s="96"/>
      <c r="P363" s="157" t="str">
        <f>$P$307</f>
        <v>(Unit : Baht)</v>
      </c>
    </row>
    <row r="364" spans="1:16">
      <c r="A364" s="165"/>
      <c r="B364" s="22"/>
      <c r="C364" s="211"/>
      <c r="D364" s="22"/>
      <c r="E364" s="166"/>
      <c r="F364" s="167"/>
      <c r="G364" s="166"/>
      <c r="H364" s="167"/>
      <c r="I364" s="166"/>
      <c r="J364" s="98" t="str">
        <f>$J$308</f>
        <v>Consolidated financial statements</v>
      </c>
      <c r="K364" s="98"/>
      <c r="L364" s="98"/>
      <c r="M364" s="96"/>
      <c r="N364" s="98" t="str">
        <f>$N$308</f>
        <v>Separate financial statements</v>
      </c>
      <c r="O364" s="98"/>
      <c r="P364" s="98"/>
    </row>
    <row r="365" spans="1:16">
      <c r="A365" s="165"/>
      <c r="B365" s="22"/>
      <c r="C365" s="211"/>
      <c r="D365" s="22"/>
      <c r="E365" s="166"/>
      <c r="F365" s="167"/>
      <c r="G365" s="166"/>
      <c r="H365" s="167"/>
      <c r="I365" s="166"/>
      <c r="J365" s="114" t="str">
        <f>$J$309</f>
        <v>As at</v>
      </c>
      <c r="K365" s="114"/>
      <c r="L365" s="114"/>
      <c r="M365" s="96"/>
      <c r="N365" s="114" t="str">
        <f>$N$309</f>
        <v>As at</v>
      </c>
      <c r="O365" s="114"/>
      <c r="P365" s="114"/>
    </row>
    <row r="366" spans="1:16">
      <c r="A366" s="165"/>
      <c r="B366" s="22"/>
      <c r="C366" s="23"/>
      <c r="D366" s="23"/>
      <c r="E366" s="23"/>
      <c r="F366" s="23"/>
      <c r="G366" s="166"/>
      <c r="H366" s="166"/>
      <c r="I366" s="166"/>
      <c r="J366" s="115" t="str">
        <f>$J$198</f>
        <v>September 30, 2022</v>
      </c>
      <c r="K366" s="116"/>
      <c r="L366" s="115" t="str">
        <f>$L$310</f>
        <v>December 31, 2021</v>
      </c>
      <c r="M366" s="116"/>
      <c r="N366" s="115" t="str">
        <f>$N$310</f>
        <v>September 30, 2022</v>
      </c>
      <c r="O366" s="116"/>
      <c r="P366" s="115" t="str">
        <f>$P$310</f>
        <v>December 31, 2021</v>
      </c>
    </row>
    <row r="367" spans="1:16">
      <c r="A367" s="165"/>
      <c r="B367" s="22"/>
      <c r="C367" s="166" t="s">
        <v>183</v>
      </c>
      <c r="D367" s="23"/>
      <c r="E367" s="23"/>
      <c r="F367" s="23"/>
      <c r="G367" s="166"/>
      <c r="H367" s="166"/>
      <c r="I367" s="166"/>
      <c r="J367" s="189">
        <v>17072219.890000001</v>
      </c>
      <c r="L367" s="125">
        <v>13476509.890000001</v>
      </c>
      <c r="M367" s="10"/>
      <c r="N367" s="142">
        <v>15576165.380000001</v>
      </c>
      <c r="O367" s="126"/>
      <c r="P367" s="126">
        <v>13476509.890000001</v>
      </c>
    </row>
    <row r="368" spans="1:16">
      <c r="A368" s="29"/>
      <c r="B368" s="83"/>
      <c r="C368" s="166" t="s">
        <v>184</v>
      </c>
      <c r="D368" s="190"/>
      <c r="E368" s="212"/>
      <c r="F368" s="23"/>
      <c r="G368" s="213"/>
      <c r="H368" s="83"/>
      <c r="I368" s="213"/>
      <c r="J368" s="129">
        <v>8265236.4800000004</v>
      </c>
      <c r="K368" s="129"/>
      <c r="L368" s="125">
        <v>3937295.81</v>
      </c>
      <c r="N368" s="160">
        <v>8265236.4800000004</v>
      </c>
      <c r="O368" s="160"/>
      <c r="P368" s="126">
        <v>3937295.81</v>
      </c>
    </row>
    <row r="369" spans="1:16">
      <c r="A369" s="29"/>
      <c r="B369" s="83"/>
      <c r="C369" s="166" t="s">
        <v>185</v>
      </c>
      <c r="D369" s="190"/>
      <c r="E369" s="212"/>
      <c r="F369" s="23"/>
      <c r="G369" s="213"/>
      <c r="H369" s="83"/>
      <c r="I369" s="213"/>
      <c r="J369" s="129">
        <v>64531294.049999997</v>
      </c>
      <c r="K369" s="129"/>
      <c r="L369" s="125">
        <v>70467246.170000002</v>
      </c>
      <c r="N369" s="160">
        <v>64362561.399999999</v>
      </c>
      <c r="O369" s="160"/>
      <c r="P369" s="126">
        <v>70467246.170000002</v>
      </c>
    </row>
    <row r="370" spans="1:16">
      <c r="A370" s="29"/>
      <c r="B370" s="83"/>
      <c r="C370" s="104" t="s">
        <v>186</v>
      </c>
      <c r="D370" s="190"/>
      <c r="E370" s="212"/>
      <c r="F370" s="23"/>
      <c r="G370" s="213"/>
      <c r="H370" s="83"/>
      <c r="I370" s="213"/>
      <c r="J370" s="129">
        <v>34149680</v>
      </c>
      <c r="K370" s="129"/>
      <c r="L370" s="125">
        <v>31320742.73</v>
      </c>
      <c r="N370" s="160">
        <v>34118581.119999997</v>
      </c>
      <c r="O370" s="160"/>
      <c r="P370" s="126">
        <v>31320742.73</v>
      </c>
    </row>
    <row r="371" spans="1:16">
      <c r="A371" s="29"/>
      <c r="B371" s="83"/>
      <c r="C371" s="104" t="s">
        <v>187</v>
      </c>
      <c r="D371" s="190"/>
      <c r="E371" s="212"/>
      <c r="F371" s="23"/>
      <c r="G371" s="213"/>
      <c r="H371" s="83"/>
      <c r="I371" s="213"/>
      <c r="J371" s="129">
        <v>2823055.5</v>
      </c>
      <c r="K371" s="129"/>
      <c r="L371" s="125">
        <v>2602229.2400000002</v>
      </c>
      <c r="N371" s="201">
        <v>2680971.61</v>
      </c>
      <c r="O371" s="160"/>
      <c r="P371" s="203">
        <v>2602229.2400000002</v>
      </c>
    </row>
    <row r="372" spans="1:16">
      <c r="A372" s="29"/>
      <c r="B372" s="83"/>
      <c r="C372" s="166"/>
      <c r="D372" s="190" t="s">
        <v>134</v>
      </c>
      <c r="E372" s="212"/>
      <c r="F372" s="23"/>
      <c r="G372" s="213"/>
      <c r="H372" s="83"/>
      <c r="I372" s="213"/>
      <c r="J372" s="214">
        <f>SUM(J367:J371)</f>
        <v>126841485.92</v>
      </c>
      <c r="K372" s="164"/>
      <c r="L372" s="214">
        <f>SUM(L367:L371)</f>
        <v>121804023.84</v>
      </c>
      <c r="M372" s="96"/>
      <c r="N372" s="164">
        <f>SUM(N367:N371)</f>
        <v>125003515.98999999</v>
      </c>
      <c r="O372" s="164"/>
      <c r="P372" s="119">
        <f>SUM(P367:P371)</f>
        <v>121804023.84</v>
      </c>
    </row>
    <row r="373" spans="1:16">
      <c r="A373" s="29"/>
      <c r="B373" s="83"/>
      <c r="C373" s="175" t="s">
        <v>161</v>
      </c>
      <c r="D373" s="18" t="s">
        <v>188</v>
      </c>
      <c r="E373" s="18"/>
      <c r="F373" s="23"/>
      <c r="G373" s="213"/>
      <c r="H373" s="83"/>
      <c r="I373" s="213"/>
      <c r="J373" s="21"/>
      <c r="K373" s="21"/>
      <c r="L373" s="21"/>
      <c r="M373" s="21"/>
      <c r="N373" s="21"/>
      <c r="O373" s="21"/>
      <c r="P373" s="215"/>
    </row>
    <row r="374" spans="1:16">
      <c r="A374" s="29"/>
      <c r="B374" s="83"/>
      <c r="C374" s="175"/>
      <c r="D374" s="18"/>
      <c r="E374" s="18" t="s">
        <v>189</v>
      </c>
      <c r="F374" s="23"/>
      <c r="G374" s="213"/>
      <c r="H374" s="83"/>
      <c r="I374" s="213"/>
      <c r="J374" s="129">
        <v>-127032.86</v>
      </c>
      <c r="K374" s="129"/>
      <c r="L374" s="129">
        <v>-323147.58</v>
      </c>
      <c r="N374" s="176">
        <v>-127032.86</v>
      </c>
      <c r="O374" s="160"/>
      <c r="P374" s="126">
        <v>-323147.58</v>
      </c>
    </row>
    <row r="375" spans="1:16" ht="21.75" thickBot="1">
      <c r="A375" s="216"/>
      <c r="B375" s="217"/>
      <c r="C375" s="147"/>
      <c r="D375" s="147" t="s">
        <v>162</v>
      </c>
      <c r="E375" s="18"/>
      <c r="F375" s="190"/>
      <c r="G375" s="218"/>
      <c r="H375" s="217"/>
      <c r="I375" s="218"/>
      <c r="J375" s="206">
        <f>SUM(J372:J374)</f>
        <v>126714453.06</v>
      </c>
      <c r="K375" s="164"/>
      <c r="L375" s="206">
        <f>SUM(L372:L374)</f>
        <v>121480876.26000001</v>
      </c>
      <c r="M375" s="96"/>
      <c r="N375" s="206">
        <f>SUM(N372:N374)</f>
        <v>124876483.13</v>
      </c>
      <c r="O375" s="164"/>
      <c r="P375" s="135">
        <f>SUM(P372:P374)</f>
        <v>121480876.26000001</v>
      </c>
    </row>
    <row r="376" spans="1:16" ht="21.75" thickTop="1">
      <c r="A376" s="198"/>
      <c r="B376" s="199"/>
      <c r="C376" s="147"/>
      <c r="D376" s="147"/>
      <c r="E376" s="146"/>
      <c r="F376" s="199"/>
      <c r="G376" s="199"/>
      <c r="H376" s="200"/>
      <c r="I376" s="200"/>
      <c r="J376" s="182"/>
      <c r="K376" s="164"/>
      <c r="L376" s="210"/>
      <c r="M376" s="164"/>
      <c r="N376" s="182"/>
      <c r="O376" s="164"/>
      <c r="P376" s="185"/>
    </row>
    <row r="377" spans="1:16">
      <c r="A377" s="198"/>
      <c r="B377" s="199"/>
      <c r="C377" s="147"/>
      <c r="D377" s="147"/>
      <c r="E377" s="146"/>
      <c r="F377" s="199"/>
      <c r="G377" s="199"/>
      <c r="H377" s="200"/>
      <c r="I377" s="200"/>
      <c r="J377" s="182"/>
      <c r="K377" s="164"/>
      <c r="L377" s="210"/>
      <c r="M377" s="164"/>
      <c r="N377" s="182"/>
      <c r="O377" s="164"/>
      <c r="P377" s="185"/>
    </row>
    <row r="378" spans="1:16">
      <c r="A378" s="198"/>
      <c r="B378" s="199"/>
      <c r="C378" s="147"/>
      <c r="D378" s="147"/>
      <c r="E378" s="146"/>
      <c r="F378" s="199"/>
      <c r="G378" s="199"/>
      <c r="H378" s="200"/>
      <c r="I378" s="200"/>
      <c r="J378" s="182"/>
      <c r="K378" s="164"/>
      <c r="L378" s="210"/>
      <c r="M378" s="164"/>
      <c r="N378" s="182"/>
      <c r="O378" s="164"/>
      <c r="P378" s="185"/>
    </row>
    <row r="379" spans="1:16">
      <c r="A379" s="198"/>
      <c r="B379" s="199"/>
      <c r="C379" s="147"/>
      <c r="D379" s="147"/>
      <c r="E379" s="146"/>
      <c r="F379" s="199"/>
      <c r="G379" s="199"/>
      <c r="H379" s="200"/>
      <c r="I379" s="200"/>
      <c r="J379" s="182"/>
      <c r="K379" s="164"/>
      <c r="L379" s="210"/>
      <c r="M379" s="164"/>
      <c r="N379" s="182"/>
      <c r="O379" s="164"/>
      <c r="P379" s="185"/>
    </row>
    <row r="380" spans="1:16">
      <c r="A380" s="198"/>
      <c r="B380" s="199"/>
      <c r="C380" s="147"/>
      <c r="D380" s="147"/>
      <c r="E380" s="146"/>
      <c r="F380" s="199"/>
      <c r="G380" s="199"/>
      <c r="H380" s="200"/>
      <c r="I380" s="200"/>
      <c r="J380" s="182"/>
      <c r="K380" s="164"/>
      <c r="L380" s="210"/>
      <c r="M380" s="164"/>
      <c r="N380" s="182"/>
      <c r="O380" s="164"/>
      <c r="P380" s="84">
        <f>P343+1</f>
        <v>21</v>
      </c>
    </row>
    <row r="381" spans="1:16">
      <c r="A381" s="216" t="s">
        <v>190</v>
      </c>
      <c r="B381" s="136" t="s">
        <v>191</v>
      </c>
      <c r="C381" s="61"/>
      <c r="D381" s="190"/>
      <c r="E381" s="212"/>
      <c r="F381" s="23"/>
      <c r="G381" s="218"/>
      <c r="H381" s="217"/>
      <c r="I381" s="218"/>
      <c r="J381" s="96"/>
      <c r="K381" s="96"/>
      <c r="L381" s="96"/>
      <c r="M381" s="96"/>
      <c r="N381" s="183"/>
      <c r="O381" s="164"/>
      <c r="P381" s="128"/>
    </row>
    <row r="382" spans="1:16">
      <c r="A382" s="216"/>
      <c r="B382" s="217"/>
      <c r="C382" s="61"/>
      <c r="D382" s="190"/>
      <c r="E382" s="212"/>
      <c r="F382" s="23"/>
      <c r="G382" s="218"/>
      <c r="H382" s="217"/>
      <c r="I382" s="218"/>
      <c r="L382" s="10"/>
      <c r="N382" s="96"/>
      <c r="O382" s="96"/>
      <c r="P382" s="157" t="str">
        <f>P307</f>
        <v>(Unit : Baht)</v>
      </c>
    </row>
    <row r="383" spans="1:16">
      <c r="A383" s="216"/>
      <c r="B383" s="217"/>
      <c r="C383" s="61"/>
      <c r="D383" s="190"/>
      <c r="E383" s="212"/>
      <c r="F383" s="23"/>
      <c r="G383" s="218"/>
      <c r="H383" s="217"/>
      <c r="I383" s="218"/>
      <c r="J383" s="99" t="str">
        <f>$J$308</f>
        <v>Consolidated financial statements</v>
      </c>
      <c r="K383" s="99"/>
      <c r="L383" s="99"/>
      <c r="M383" s="96"/>
      <c r="N383" s="98" t="str">
        <f>$N$308</f>
        <v>Separate financial statements</v>
      </c>
      <c r="O383" s="98"/>
      <c r="P383" s="98"/>
    </row>
    <row r="384" spans="1:16">
      <c r="A384" s="216"/>
      <c r="B384" s="217"/>
      <c r="C384" s="61"/>
      <c r="D384" s="190"/>
      <c r="E384" s="212"/>
      <c r="F384" s="23"/>
      <c r="G384" s="218"/>
      <c r="H384" s="217"/>
      <c r="I384" s="218"/>
      <c r="J384" s="114" t="str">
        <f>$J$309</f>
        <v>As at</v>
      </c>
      <c r="K384" s="114"/>
      <c r="L384" s="114"/>
      <c r="M384" s="96"/>
      <c r="N384" s="114" t="str">
        <f>$N$309</f>
        <v>As at</v>
      </c>
      <c r="O384" s="114"/>
      <c r="P384" s="114"/>
    </row>
    <row r="385" spans="1:16">
      <c r="A385" s="216"/>
      <c r="B385" s="217"/>
      <c r="C385" s="61"/>
      <c r="D385" s="190"/>
      <c r="E385" s="212"/>
      <c r="F385" s="23"/>
      <c r="G385" s="218"/>
      <c r="H385" s="217"/>
      <c r="I385" s="218"/>
      <c r="J385" s="115" t="str">
        <f>$J$198</f>
        <v>September 30, 2022</v>
      </c>
      <c r="K385" s="116"/>
      <c r="L385" s="115" t="str">
        <f>$L$310</f>
        <v>December 31, 2021</v>
      </c>
      <c r="M385" s="116"/>
      <c r="N385" s="115" t="str">
        <f>$N$310</f>
        <v>September 30, 2022</v>
      </c>
      <c r="O385" s="116"/>
      <c r="P385" s="115" t="str">
        <f>$P$310</f>
        <v>December 31, 2021</v>
      </c>
    </row>
    <row r="386" spans="1:16">
      <c r="A386" s="216"/>
      <c r="B386" s="217"/>
      <c r="C386" s="104" t="s">
        <v>192</v>
      </c>
      <c r="D386" s="190"/>
      <c r="E386" s="212"/>
      <c r="F386" s="23"/>
      <c r="G386" s="218"/>
      <c r="H386" s="217"/>
      <c r="I386" s="218"/>
      <c r="J386" s="129">
        <v>4882818.8899999997</v>
      </c>
      <c r="K386" s="182"/>
      <c r="L386" s="129">
        <v>3247228.42</v>
      </c>
      <c r="M386" s="96"/>
      <c r="N386" s="184">
        <v>4868490.58</v>
      </c>
      <c r="O386" s="164"/>
      <c r="P386" s="125">
        <v>3247228.42</v>
      </c>
    </row>
    <row r="387" spans="1:16">
      <c r="A387" s="216"/>
      <c r="B387" s="217"/>
      <c r="C387" s="104" t="s">
        <v>193</v>
      </c>
      <c r="D387" s="190"/>
      <c r="E387" s="212"/>
      <c r="F387" s="23"/>
      <c r="G387" s="218"/>
      <c r="H387" s="217"/>
      <c r="I387" s="218"/>
      <c r="J387" s="129">
        <v>99822.13</v>
      </c>
      <c r="K387" s="182"/>
      <c r="L387" s="129">
        <v>27351.32</v>
      </c>
      <c r="M387" s="96"/>
      <c r="N387" s="184">
        <v>47192.31</v>
      </c>
      <c r="O387" s="164"/>
      <c r="P387" s="125">
        <v>27351.32</v>
      </c>
    </row>
    <row r="388" spans="1:16">
      <c r="A388" s="216"/>
      <c r="B388" s="217"/>
      <c r="C388" s="104" t="s">
        <v>168</v>
      </c>
      <c r="D388" s="190"/>
      <c r="E388" s="212"/>
      <c r="F388" s="23"/>
      <c r="G388" s="218"/>
      <c r="H388" s="217"/>
      <c r="I388" s="218"/>
      <c r="J388" s="129">
        <v>1125101.18</v>
      </c>
      <c r="K388" s="182"/>
      <c r="L388" s="129">
        <v>344600</v>
      </c>
      <c r="M388" s="96"/>
      <c r="N388" s="184">
        <v>688514</v>
      </c>
      <c r="O388" s="164"/>
      <c r="P388" s="125">
        <v>344600</v>
      </c>
    </row>
    <row r="389" spans="1:16" ht="21.75" thickBot="1">
      <c r="A389" s="216"/>
      <c r="B389" s="217"/>
      <c r="C389" s="61"/>
      <c r="D389" s="190" t="s">
        <v>134</v>
      </c>
      <c r="E389" s="212"/>
      <c r="F389" s="23"/>
      <c r="G389" s="218"/>
      <c r="H389" s="217"/>
      <c r="I389" s="218"/>
      <c r="J389" s="206">
        <f>SUM(J386:J388)</f>
        <v>6107742.1999999993</v>
      </c>
      <c r="K389" s="182"/>
      <c r="L389" s="206">
        <f>SUM(L386:L388)</f>
        <v>3619179.7399999998</v>
      </c>
      <c r="M389" s="96"/>
      <c r="N389" s="206">
        <f>SUM(N386:N388)</f>
        <v>5604196.8899999997</v>
      </c>
      <c r="O389" s="164"/>
      <c r="P389" s="135">
        <f>SUM(P386:P388)</f>
        <v>3619179.7399999998</v>
      </c>
    </row>
    <row r="390" spans="1:16" ht="21.75" thickTop="1">
      <c r="A390" s="216"/>
      <c r="B390" s="217"/>
      <c r="C390" s="147"/>
      <c r="D390" s="147"/>
      <c r="E390" s="18"/>
      <c r="F390" s="190"/>
      <c r="G390" s="218"/>
      <c r="H390" s="217"/>
      <c r="I390" s="218"/>
      <c r="J390" s="183"/>
      <c r="K390" s="164"/>
      <c r="L390" s="183"/>
      <c r="M390" s="96"/>
      <c r="N390" s="183"/>
      <c r="O390" s="164"/>
      <c r="P390" s="128"/>
    </row>
    <row r="391" spans="1:16">
      <c r="A391" s="216" t="s">
        <v>194</v>
      </c>
      <c r="B391" s="217" t="s">
        <v>195</v>
      </c>
      <c r="C391" s="61"/>
      <c r="D391" s="190"/>
      <c r="E391" s="212"/>
      <c r="F391" s="23"/>
      <c r="G391" s="218"/>
      <c r="H391" s="217"/>
      <c r="I391" s="218"/>
      <c r="J391" s="96"/>
      <c r="K391" s="96"/>
      <c r="L391" s="96"/>
      <c r="M391" s="96"/>
      <c r="N391" s="183"/>
      <c r="O391" s="164"/>
      <c r="P391" s="128"/>
    </row>
    <row r="392" spans="1:16">
      <c r="A392" s="216"/>
      <c r="B392" s="217"/>
      <c r="C392" s="61"/>
      <c r="D392" s="190"/>
      <c r="E392" s="212"/>
      <c r="F392" s="219" t="s">
        <v>127</v>
      </c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</row>
    <row r="393" spans="1:16">
      <c r="A393" s="216"/>
      <c r="B393" s="217"/>
      <c r="C393" s="61"/>
      <c r="D393" s="190"/>
      <c r="E393" s="212"/>
      <c r="F393" s="220" t="s">
        <v>196</v>
      </c>
      <c r="G393" s="220"/>
      <c r="H393" s="220"/>
      <c r="I393" s="173"/>
      <c r="J393" s="221" t="s">
        <v>197</v>
      </c>
      <c r="K393" s="221"/>
      <c r="L393" s="221"/>
      <c r="M393" s="54"/>
      <c r="N393" s="221" t="s">
        <v>198</v>
      </c>
      <c r="O393" s="221"/>
      <c r="P393" s="221"/>
    </row>
    <row r="394" spans="1:16">
      <c r="A394" s="216"/>
      <c r="B394" s="217"/>
      <c r="C394" s="61"/>
      <c r="D394" s="190"/>
      <c r="E394" s="212"/>
      <c r="F394" s="222" t="str">
        <f>$J$309</f>
        <v>As at</v>
      </c>
      <c r="G394" s="222"/>
      <c r="H394" s="222"/>
      <c r="I394" s="173"/>
      <c r="J394" s="223" t="str">
        <f>$J$309</f>
        <v>As at</v>
      </c>
      <c r="K394" s="223"/>
      <c r="L394" s="223"/>
      <c r="M394" s="54"/>
      <c r="N394" s="223" t="str">
        <f>$J$309</f>
        <v>As at</v>
      </c>
      <c r="O394" s="223"/>
      <c r="P394" s="223"/>
    </row>
    <row r="395" spans="1:16">
      <c r="A395" s="224" t="s">
        <v>46</v>
      </c>
      <c r="B395" s="224"/>
      <c r="C395" s="224"/>
      <c r="D395" s="224"/>
      <c r="E395" s="173"/>
      <c r="F395" s="225" t="str">
        <f>$J$198</f>
        <v>September 30, 2022</v>
      </c>
      <c r="G395" s="226"/>
      <c r="H395" s="227" t="str">
        <f>$P$366</f>
        <v>December 31, 2021</v>
      </c>
      <c r="I395" s="228"/>
      <c r="J395" s="229" t="str">
        <f>$N$366</f>
        <v>September 30, 2022</v>
      </c>
      <c r="K395" s="230"/>
      <c r="L395" s="152" t="str">
        <f>$P$366</f>
        <v>December 31, 2021</v>
      </c>
      <c r="M395" s="231"/>
      <c r="N395" s="152" t="str">
        <f>$N$385</f>
        <v>September 30, 2022</v>
      </c>
      <c r="O395" s="232"/>
      <c r="P395" s="152" t="str">
        <f>$P$385</f>
        <v>December 31, 2021</v>
      </c>
    </row>
    <row r="396" spans="1:16">
      <c r="A396" s="233" t="s">
        <v>199</v>
      </c>
      <c r="B396" s="62"/>
      <c r="C396" s="83"/>
      <c r="D396" s="83"/>
      <c r="E396" s="83"/>
      <c r="F396" s="234"/>
      <c r="G396" s="235"/>
      <c r="H396" s="234"/>
      <c r="I396" s="236"/>
      <c r="J396" s="6"/>
      <c r="K396" s="6"/>
      <c r="L396" s="6"/>
      <c r="O396" s="160"/>
    </row>
    <row r="397" spans="1:16">
      <c r="A397" s="233"/>
      <c r="B397" s="62" t="s">
        <v>200</v>
      </c>
      <c r="C397" s="83"/>
      <c r="D397" s="83"/>
      <c r="E397" s="83"/>
      <c r="F397" s="234">
        <v>0</v>
      </c>
      <c r="G397" s="235"/>
      <c r="H397" s="234">
        <v>4079691</v>
      </c>
      <c r="I397" s="236"/>
      <c r="J397" s="63" t="s">
        <v>55</v>
      </c>
      <c r="K397" s="63"/>
      <c r="L397" s="63">
        <v>100</v>
      </c>
      <c r="N397" s="5">
        <v>0</v>
      </c>
      <c r="O397" s="160"/>
      <c r="P397" s="6">
        <v>4079691</v>
      </c>
    </row>
    <row r="398" spans="1:16">
      <c r="A398" s="233" t="s">
        <v>201</v>
      </c>
      <c r="B398" s="62"/>
      <c r="C398" s="61"/>
      <c r="D398" s="190"/>
      <c r="E398" s="212"/>
      <c r="F398" s="23"/>
      <c r="G398" s="218"/>
      <c r="H398" s="217"/>
      <c r="I398" s="218"/>
      <c r="J398" s="237"/>
      <c r="K398" s="237"/>
      <c r="L398" s="237"/>
      <c r="M398" s="96"/>
      <c r="N398" s="5">
        <v>0</v>
      </c>
      <c r="O398" s="238"/>
      <c r="P398" s="6">
        <v>-4079691</v>
      </c>
    </row>
    <row r="399" spans="1:16">
      <c r="A399" s="233" t="s">
        <v>202</v>
      </c>
      <c r="B399" s="62"/>
      <c r="C399" s="62"/>
      <c r="D399" s="174"/>
      <c r="E399" s="239"/>
      <c r="F399" s="166"/>
      <c r="G399" s="213"/>
      <c r="H399" s="83"/>
      <c r="I399" s="213"/>
      <c r="J399" s="63"/>
      <c r="K399" s="63"/>
      <c r="L399" s="63"/>
      <c r="N399" s="184"/>
      <c r="O399" s="160"/>
      <c r="P399" s="125"/>
    </row>
    <row r="400" spans="1:16">
      <c r="A400" s="233"/>
      <c r="B400" s="62" t="s">
        <v>203</v>
      </c>
      <c r="C400" s="62"/>
      <c r="D400" s="174"/>
      <c r="E400" s="239"/>
      <c r="F400" s="240">
        <v>24999875</v>
      </c>
      <c r="G400" s="213"/>
      <c r="H400" s="235">
        <v>24999875</v>
      </c>
      <c r="I400" s="213"/>
      <c r="J400" s="63">
        <v>100</v>
      </c>
      <c r="K400" s="63"/>
      <c r="L400" s="63">
        <v>100</v>
      </c>
      <c r="N400" s="120">
        <v>24999875</v>
      </c>
      <c r="O400" s="238"/>
      <c r="P400" s="6">
        <v>24999875</v>
      </c>
    </row>
    <row r="401" spans="1:16" ht="21.75" thickBot="1">
      <c r="A401" s="216"/>
      <c r="B401" s="217"/>
      <c r="C401" s="61" t="s">
        <v>204</v>
      </c>
      <c r="D401" s="190"/>
      <c r="E401" s="212"/>
      <c r="F401" s="23"/>
      <c r="G401" s="218"/>
      <c r="H401" s="217"/>
      <c r="I401" s="218"/>
      <c r="J401" s="96"/>
      <c r="K401" s="96"/>
      <c r="L401" s="96"/>
      <c r="M401" s="96"/>
      <c r="N401" s="206">
        <f>SUM(N396:N400)</f>
        <v>24999875</v>
      </c>
      <c r="O401" s="164"/>
      <c r="P401" s="135">
        <f>SUM(P396:P400)</f>
        <v>24999875</v>
      </c>
    </row>
    <row r="402" spans="1:16" ht="21.75" thickTop="1">
      <c r="A402" s="216"/>
      <c r="B402" s="217"/>
      <c r="C402" s="61"/>
      <c r="D402" s="190"/>
      <c r="E402" s="212"/>
      <c r="F402" s="23"/>
      <c r="G402" s="218"/>
      <c r="H402" s="217"/>
      <c r="I402" s="218"/>
      <c r="J402" s="96"/>
      <c r="K402" s="96"/>
      <c r="L402" s="96"/>
      <c r="M402" s="96"/>
      <c r="N402" s="183"/>
      <c r="O402" s="164"/>
      <c r="P402" s="128"/>
    </row>
    <row r="403" spans="1:16">
      <c r="A403" s="216"/>
      <c r="B403" s="83"/>
      <c r="C403" s="62" t="s">
        <v>205</v>
      </c>
      <c r="D403" s="21"/>
      <c r="E403" s="21"/>
      <c r="F403" s="23"/>
      <c r="G403" s="218"/>
      <c r="H403" s="217"/>
      <c r="I403" s="218"/>
      <c r="J403" s="96"/>
      <c r="K403" s="96"/>
      <c r="L403" s="96"/>
      <c r="M403" s="96"/>
      <c r="N403" s="183"/>
      <c r="O403" s="164"/>
      <c r="P403" s="128"/>
    </row>
    <row r="404" spans="1:16">
      <c r="A404" s="216"/>
      <c r="B404" s="83" t="s">
        <v>206</v>
      </c>
      <c r="C404" s="62"/>
      <c r="D404" s="190"/>
      <c r="E404" s="212"/>
      <c r="F404" s="23"/>
      <c r="G404" s="218"/>
      <c r="H404" s="217"/>
      <c r="I404" s="218"/>
      <c r="J404" s="96"/>
      <c r="K404" s="96"/>
      <c r="L404" s="96"/>
      <c r="M404" s="96"/>
      <c r="N404" s="183"/>
      <c r="O404" s="164"/>
      <c r="P404" s="128"/>
    </row>
    <row r="405" spans="1:16">
      <c r="A405" s="216"/>
      <c r="B405" s="83" t="s">
        <v>207</v>
      </c>
      <c r="C405" s="62"/>
      <c r="D405" s="190"/>
      <c r="E405" s="212"/>
      <c r="F405" s="23"/>
      <c r="G405" s="218"/>
      <c r="H405" s="217"/>
      <c r="I405" s="218"/>
      <c r="J405" s="96"/>
      <c r="K405" s="96"/>
      <c r="L405" s="96"/>
      <c r="M405" s="96"/>
      <c r="N405" s="183"/>
      <c r="O405" s="164"/>
      <c r="P405" s="128"/>
    </row>
    <row r="406" spans="1:16">
      <c r="A406" s="216"/>
      <c r="B406" s="83" t="s">
        <v>208</v>
      </c>
      <c r="C406" s="62"/>
      <c r="D406" s="190"/>
      <c r="E406" s="212"/>
      <c r="F406" s="23"/>
      <c r="G406" s="218"/>
      <c r="H406" s="217"/>
      <c r="I406" s="218"/>
      <c r="J406" s="96"/>
      <c r="K406" s="96"/>
      <c r="L406" s="96"/>
      <c r="M406" s="96"/>
      <c r="N406" s="183"/>
      <c r="O406" s="164"/>
      <c r="P406" s="128"/>
    </row>
    <row r="407" spans="1:16">
      <c r="A407" s="216"/>
      <c r="B407" s="83" t="s">
        <v>209</v>
      </c>
      <c r="C407" s="62"/>
      <c r="D407" s="190"/>
      <c r="E407" s="212"/>
      <c r="F407" s="23"/>
      <c r="G407" s="218"/>
      <c r="H407" s="217"/>
      <c r="I407" s="218"/>
      <c r="J407" s="96"/>
      <c r="K407" s="96"/>
      <c r="L407" s="96"/>
      <c r="M407" s="96"/>
      <c r="N407" s="183"/>
      <c r="O407" s="164"/>
      <c r="P407" s="128"/>
    </row>
    <row r="408" spans="1:16">
      <c r="A408" s="216"/>
      <c r="B408" s="83" t="s">
        <v>210</v>
      </c>
      <c r="C408" s="62"/>
      <c r="D408" s="190"/>
      <c r="E408" s="212"/>
      <c r="F408" s="23"/>
      <c r="G408" s="218"/>
      <c r="H408" s="217"/>
      <c r="I408" s="218"/>
      <c r="J408" s="96"/>
      <c r="K408" s="96"/>
      <c r="L408" s="96"/>
      <c r="M408" s="96"/>
      <c r="N408" s="183"/>
      <c r="O408" s="164"/>
      <c r="P408" s="128"/>
    </row>
    <row r="409" spans="1:16">
      <c r="A409" s="216"/>
      <c r="B409" s="83" t="s">
        <v>211</v>
      </c>
      <c r="C409" s="62"/>
      <c r="D409" s="190"/>
      <c r="E409" s="212"/>
      <c r="F409" s="23"/>
      <c r="G409" s="218"/>
      <c r="H409" s="217"/>
      <c r="I409" s="218"/>
      <c r="J409" s="96"/>
      <c r="K409" s="96"/>
      <c r="L409" s="96"/>
      <c r="M409" s="96"/>
      <c r="N409" s="183"/>
      <c r="O409" s="164"/>
      <c r="P409" s="128"/>
    </row>
    <row r="410" spans="1:16">
      <c r="A410" s="216"/>
      <c r="B410" s="83" t="s">
        <v>212</v>
      </c>
      <c r="C410" s="62"/>
      <c r="D410" s="190"/>
      <c r="E410" s="212"/>
      <c r="F410" s="23"/>
      <c r="G410" s="218"/>
      <c r="H410" s="217"/>
      <c r="I410" s="218"/>
      <c r="J410" s="96"/>
      <c r="K410" s="96"/>
      <c r="L410" s="96"/>
      <c r="M410" s="96"/>
      <c r="N410" s="183"/>
      <c r="O410" s="164"/>
      <c r="P410" s="128"/>
    </row>
    <row r="411" spans="1:16">
      <c r="A411" s="216"/>
      <c r="B411" s="83" t="s">
        <v>213</v>
      </c>
      <c r="C411" s="62"/>
      <c r="D411" s="190"/>
      <c r="E411" s="212"/>
      <c r="F411" s="23"/>
      <c r="G411" s="218"/>
      <c r="H411" s="217"/>
      <c r="I411" s="218"/>
      <c r="J411" s="96"/>
      <c r="K411" s="96"/>
      <c r="L411" s="96"/>
      <c r="M411" s="96"/>
      <c r="N411" s="183"/>
      <c r="O411" s="164"/>
      <c r="P411" s="128"/>
    </row>
    <row r="412" spans="1:16">
      <c r="A412" s="21"/>
      <c r="B412" s="21"/>
      <c r="C412" s="83" t="s">
        <v>214</v>
      </c>
      <c r="D412" s="241"/>
      <c r="E412" s="213"/>
      <c r="F412" s="83"/>
      <c r="G412" s="213"/>
      <c r="H412" s="213"/>
      <c r="I412" s="218"/>
      <c r="J412" s="96"/>
      <c r="K412" s="96"/>
      <c r="L412" s="183"/>
      <c r="M412" s="164"/>
      <c r="N412" s="183"/>
      <c r="O412" s="47"/>
      <c r="P412" s="242"/>
    </row>
    <row r="413" spans="1:16">
      <c r="A413" s="21"/>
      <c r="B413" s="22" t="s">
        <v>215</v>
      </c>
      <c r="C413" s="239"/>
      <c r="D413" s="83"/>
      <c r="E413" s="213"/>
      <c r="F413" s="83"/>
      <c r="G413" s="213"/>
      <c r="H413" s="213"/>
      <c r="I413" s="218"/>
      <c r="J413" s="96"/>
      <c r="K413" s="96"/>
      <c r="L413" s="183"/>
      <c r="M413" s="164"/>
      <c r="N413" s="183"/>
      <c r="O413" s="47"/>
      <c r="P413" s="242"/>
    </row>
    <row r="414" spans="1:16">
      <c r="A414" s="21"/>
      <c r="B414" s="22" t="s">
        <v>216</v>
      </c>
      <c r="C414" s="239"/>
      <c r="D414" s="83"/>
      <c r="E414" s="213"/>
      <c r="F414" s="83"/>
      <c r="G414" s="213"/>
      <c r="H414" s="213"/>
      <c r="I414" s="218"/>
      <c r="J414" s="96"/>
      <c r="K414" s="96"/>
      <c r="L414" s="183"/>
      <c r="M414" s="164"/>
      <c r="N414" s="183"/>
      <c r="O414" s="47"/>
      <c r="P414" s="242"/>
    </row>
    <row r="415" spans="1:16">
      <c r="A415" s="21"/>
      <c r="B415" s="77" t="s">
        <v>217</v>
      </c>
      <c r="C415" s="241"/>
      <c r="D415" s="243"/>
      <c r="E415" s="213"/>
      <c r="F415" s="83"/>
      <c r="G415" s="213"/>
      <c r="H415" s="213"/>
      <c r="I415" s="218"/>
      <c r="J415" s="96"/>
      <c r="K415" s="96"/>
      <c r="L415" s="183"/>
      <c r="M415" s="164"/>
      <c r="N415" s="183"/>
      <c r="O415" s="47"/>
      <c r="P415" s="242"/>
    </row>
    <row r="416" spans="1:16">
      <c r="A416" s="21"/>
      <c r="B416" s="77" t="s">
        <v>218</v>
      </c>
      <c r="C416" s="241"/>
      <c r="D416" s="243"/>
      <c r="E416" s="213"/>
      <c r="F416" s="83"/>
      <c r="G416" s="213"/>
      <c r="H416" s="213"/>
      <c r="I416" s="218"/>
      <c r="J416" s="96"/>
      <c r="K416" s="96"/>
      <c r="L416" s="183"/>
      <c r="M416" s="164"/>
      <c r="N416" s="183"/>
      <c r="O416" s="47"/>
      <c r="P416" s="242"/>
    </row>
    <row r="417" spans="1:16">
      <c r="A417" s="21"/>
      <c r="B417" s="77" t="s">
        <v>219</v>
      </c>
      <c r="C417" s="241"/>
      <c r="D417" s="243"/>
      <c r="E417" s="213"/>
      <c r="F417" s="83"/>
      <c r="G417" s="213"/>
      <c r="H417" s="213"/>
      <c r="I417" s="218"/>
      <c r="J417" s="96"/>
      <c r="K417" s="96"/>
      <c r="L417" s="183"/>
      <c r="M417" s="164"/>
      <c r="N417" s="183"/>
      <c r="O417" s="47"/>
      <c r="P417" s="242"/>
    </row>
    <row r="418" spans="1:16">
      <c r="A418" s="21"/>
      <c r="B418" s="77" t="s">
        <v>220</v>
      </c>
      <c r="C418" s="241"/>
      <c r="D418" s="243"/>
      <c r="E418" s="213"/>
      <c r="F418" s="83"/>
      <c r="G418" s="213"/>
      <c r="H418" s="213"/>
      <c r="I418" s="218"/>
      <c r="J418" s="96"/>
      <c r="K418" s="96"/>
      <c r="L418" s="183"/>
      <c r="M418" s="164"/>
      <c r="N418" s="183"/>
      <c r="O418" s="47"/>
      <c r="P418" s="242"/>
    </row>
    <row r="419" spans="1:16">
      <c r="A419" s="216"/>
      <c r="B419" s="217"/>
      <c r="C419" s="147"/>
      <c r="D419" s="147"/>
      <c r="E419" s="18"/>
      <c r="F419" s="190"/>
      <c r="G419" s="218"/>
      <c r="H419" s="217"/>
      <c r="I419" s="218"/>
      <c r="J419" s="183"/>
      <c r="K419" s="182"/>
      <c r="L419" s="183"/>
      <c r="M419" s="96"/>
      <c r="N419" s="183"/>
      <c r="O419" s="164"/>
      <c r="P419" s="84">
        <f>P380+1</f>
        <v>22</v>
      </c>
    </row>
    <row r="420" spans="1:16">
      <c r="A420" s="216" t="s">
        <v>194</v>
      </c>
      <c r="B420" s="217" t="s">
        <v>221</v>
      </c>
      <c r="C420" s="62"/>
      <c r="D420" s="190"/>
      <c r="E420" s="212"/>
      <c r="F420" s="23"/>
      <c r="G420" s="218"/>
      <c r="H420" s="217"/>
      <c r="I420" s="218"/>
      <c r="J420" s="96"/>
      <c r="K420" s="96"/>
      <c r="L420" s="96"/>
      <c r="M420" s="96"/>
      <c r="N420" s="183"/>
      <c r="O420" s="164"/>
      <c r="P420" s="10"/>
    </row>
    <row r="421" spans="1:16">
      <c r="A421" s="216"/>
      <c r="B421" s="70"/>
      <c r="C421" s="70" t="s">
        <v>222</v>
      </c>
      <c r="D421" s="70"/>
      <c r="E421" s="70"/>
      <c r="F421" s="70"/>
      <c r="G421" s="70"/>
      <c r="H421" s="70"/>
      <c r="I421" s="70"/>
      <c r="J421" s="70"/>
      <c r="K421" s="70"/>
      <c r="L421" s="70"/>
      <c r="M421" s="70"/>
      <c r="N421" s="70"/>
      <c r="O421" s="70"/>
      <c r="P421" s="244"/>
    </row>
    <row r="422" spans="1:16">
      <c r="A422" s="216"/>
      <c r="B422" s="70" t="s">
        <v>223</v>
      </c>
      <c r="C422" s="70"/>
      <c r="D422" s="70"/>
      <c r="E422" s="70"/>
      <c r="F422" s="70"/>
      <c r="G422" s="70"/>
      <c r="H422" s="70"/>
      <c r="I422" s="70"/>
      <c r="J422" s="70"/>
      <c r="K422" s="70"/>
      <c r="L422" s="70"/>
      <c r="M422" s="70"/>
      <c r="N422" s="70"/>
      <c r="O422" s="70"/>
      <c r="P422" s="244"/>
    </row>
    <row r="423" spans="1:16">
      <c r="A423" s="216"/>
      <c r="B423" s="70"/>
      <c r="C423" s="70"/>
      <c r="D423" s="70"/>
      <c r="E423" s="70"/>
      <c r="F423" s="70"/>
      <c r="G423" s="70"/>
      <c r="H423" s="70"/>
      <c r="I423" s="70"/>
      <c r="J423" s="70"/>
      <c r="K423" s="70"/>
      <c r="L423" s="70"/>
      <c r="M423" s="70"/>
      <c r="N423" s="245" t="s">
        <v>111</v>
      </c>
      <c r="O423" s="70"/>
      <c r="P423" s="244"/>
    </row>
    <row r="424" spans="1:16">
      <c r="A424" s="216"/>
      <c r="B424" s="70"/>
      <c r="C424" s="70" t="s">
        <v>224</v>
      </c>
      <c r="D424" s="70"/>
      <c r="E424" s="70"/>
      <c r="F424" s="70"/>
      <c r="G424" s="70"/>
      <c r="H424" s="70"/>
      <c r="I424" s="70"/>
      <c r="J424" s="70"/>
      <c r="K424" s="70"/>
      <c r="L424" s="70"/>
      <c r="M424" s="70"/>
      <c r="N424" s="246">
        <v>30000000</v>
      </c>
      <c r="O424" s="70"/>
      <c r="P424" s="244"/>
    </row>
    <row r="425" spans="1:16">
      <c r="A425" s="216"/>
      <c r="B425" s="70"/>
      <c r="C425" s="18" t="s">
        <v>225</v>
      </c>
      <c r="D425" s="70"/>
      <c r="E425" s="70"/>
      <c r="F425" s="70"/>
      <c r="G425" s="70"/>
      <c r="H425" s="70"/>
      <c r="I425" s="70"/>
      <c r="J425" s="70"/>
      <c r="K425" s="70"/>
      <c r="L425" s="70"/>
      <c r="M425" s="70"/>
      <c r="N425" s="246">
        <v>-5000000</v>
      </c>
      <c r="O425" s="70"/>
      <c r="P425" s="244"/>
    </row>
    <row r="426" spans="1:16" ht="21.75" thickBot="1">
      <c r="A426" s="216"/>
      <c r="B426" s="70"/>
      <c r="C426" s="247" t="s">
        <v>226</v>
      </c>
      <c r="D426" s="248"/>
      <c r="E426" s="70"/>
      <c r="F426" s="70"/>
      <c r="G426" s="70"/>
      <c r="H426" s="70"/>
      <c r="I426" s="70"/>
      <c r="J426" s="70"/>
      <c r="K426" s="70"/>
      <c r="L426" s="70"/>
      <c r="M426" s="70"/>
      <c r="N426" s="249">
        <f ca="1">SUM(N424:N426)</f>
        <v>25000000</v>
      </c>
      <c r="O426" s="70"/>
      <c r="P426" s="244"/>
    </row>
    <row r="427" spans="1:16" ht="21.75" thickTop="1">
      <c r="A427" s="216"/>
      <c r="B427" s="250"/>
      <c r="C427" s="77"/>
      <c r="D427" s="243"/>
      <c r="E427" s="213"/>
      <c r="F427" s="83"/>
      <c r="G427" s="213"/>
      <c r="H427" s="213"/>
      <c r="I427" s="218"/>
      <c r="J427" s="96"/>
      <c r="K427" s="96"/>
      <c r="L427" s="183"/>
      <c r="M427" s="164"/>
      <c r="N427" s="183"/>
      <c r="O427" s="164"/>
      <c r="P427" s="16"/>
    </row>
    <row r="428" spans="1:16">
      <c r="A428" s="216"/>
      <c r="B428" s="18"/>
      <c r="C428" s="18" t="s">
        <v>227</v>
      </c>
      <c r="D428" s="18"/>
      <c r="E428" s="18"/>
      <c r="F428" s="83"/>
      <c r="G428" s="213"/>
      <c r="H428" s="213"/>
      <c r="I428" s="218"/>
      <c r="J428" s="96"/>
      <c r="K428" s="96"/>
      <c r="L428" s="183"/>
      <c r="M428" s="164"/>
      <c r="N428" s="183"/>
      <c r="O428" s="164"/>
      <c r="P428" s="16"/>
    </row>
    <row r="429" spans="1:16">
      <c r="A429" s="216"/>
      <c r="B429" s="18" t="s">
        <v>228</v>
      </c>
      <c r="C429" s="18"/>
      <c r="D429" s="18"/>
      <c r="E429" s="18"/>
      <c r="F429" s="83"/>
      <c r="G429" s="213"/>
      <c r="H429" s="213"/>
      <c r="I429" s="218"/>
      <c r="J429" s="96"/>
      <c r="K429" s="96"/>
      <c r="L429" s="183"/>
      <c r="M429" s="164"/>
      <c r="N429" s="183"/>
      <c r="O429" s="164"/>
      <c r="P429" s="16"/>
    </row>
    <row r="430" spans="1:16">
      <c r="A430" s="216"/>
      <c r="B430" s="18" t="s">
        <v>229</v>
      </c>
      <c r="C430" s="18"/>
      <c r="D430" s="18"/>
      <c r="E430" s="18"/>
      <c r="F430" s="83"/>
      <c r="G430" s="213"/>
      <c r="H430" s="213"/>
      <c r="I430" s="218"/>
      <c r="J430" s="96"/>
      <c r="K430" s="96"/>
      <c r="L430" s="183"/>
      <c r="M430" s="164"/>
      <c r="N430" s="183"/>
      <c r="O430" s="164"/>
      <c r="P430" s="16"/>
    </row>
    <row r="431" spans="1:16">
      <c r="A431" s="216"/>
      <c r="B431" s="18" t="s">
        <v>230</v>
      </c>
      <c r="C431" s="18"/>
      <c r="D431" s="18"/>
      <c r="E431" s="18"/>
      <c r="F431" s="83"/>
      <c r="G431" s="213"/>
      <c r="H431" s="213"/>
      <c r="I431" s="218"/>
      <c r="J431" s="96"/>
      <c r="K431" s="96"/>
      <c r="L431" s="183"/>
      <c r="M431" s="164"/>
      <c r="N431" s="183"/>
      <c r="O431" s="164"/>
      <c r="P431" s="16"/>
    </row>
    <row r="432" spans="1:16">
      <c r="A432" s="216"/>
      <c r="B432" s="18" t="s">
        <v>231</v>
      </c>
      <c r="C432" s="18"/>
      <c r="D432" s="18"/>
      <c r="E432" s="18"/>
      <c r="F432" s="83"/>
      <c r="G432" s="213"/>
      <c r="H432" s="213"/>
      <c r="I432" s="218"/>
      <c r="J432" s="96"/>
      <c r="K432" s="96"/>
      <c r="L432" s="183"/>
      <c r="M432" s="164"/>
      <c r="N432" s="183"/>
      <c r="O432" s="164"/>
      <c r="P432" s="16"/>
    </row>
    <row r="433" spans="1:16">
      <c r="A433" s="216"/>
      <c r="B433" s="18" t="s">
        <v>232</v>
      </c>
      <c r="C433" s="18"/>
      <c r="D433" s="18"/>
      <c r="E433" s="18"/>
      <c r="F433" s="83"/>
      <c r="G433" s="213"/>
      <c r="H433" s="213"/>
      <c r="I433" s="218"/>
      <c r="J433" s="96"/>
      <c r="K433" s="96"/>
      <c r="L433" s="183"/>
      <c r="M433" s="164"/>
      <c r="N433" s="183"/>
      <c r="O433" s="164"/>
      <c r="P433" s="16"/>
    </row>
    <row r="434" spans="1:16">
      <c r="A434" s="216"/>
      <c r="B434" s="18" t="s">
        <v>233</v>
      </c>
      <c r="C434" s="18"/>
      <c r="D434" s="18"/>
      <c r="E434" s="18"/>
      <c r="F434" s="83"/>
      <c r="G434" s="213"/>
      <c r="H434" s="213"/>
      <c r="I434" s="218"/>
      <c r="J434" s="96"/>
      <c r="K434" s="96"/>
      <c r="L434" s="183"/>
      <c r="M434" s="164"/>
      <c r="N434" s="183"/>
      <c r="O434" s="164"/>
      <c r="P434" s="16"/>
    </row>
    <row r="435" spans="1:16">
      <c r="A435" s="216"/>
      <c r="B435" s="18"/>
      <c r="C435" s="251" t="s">
        <v>234</v>
      </c>
      <c r="D435" s="18"/>
      <c r="E435" s="18"/>
      <c r="F435" s="83"/>
      <c r="G435" s="213"/>
      <c r="H435" s="213"/>
      <c r="I435" s="218"/>
      <c r="J435" s="96"/>
      <c r="K435" s="96"/>
      <c r="L435" s="183"/>
      <c r="M435" s="164"/>
      <c r="N435" s="21"/>
      <c r="O435" s="164"/>
      <c r="P435" s="16"/>
    </row>
    <row r="436" spans="1:16">
      <c r="A436" s="216"/>
      <c r="B436" s="18"/>
      <c r="C436" s="18"/>
      <c r="D436" s="18"/>
      <c r="E436" s="18"/>
      <c r="F436" s="83"/>
      <c r="G436" s="213"/>
      <c r="H436" s="213"/>
      <c r="I436" s="218"/>
      <c r="J436" s="11"/>
      <c r="K436" s="11"/>
      <c r="L436" s="252"/>
      <c r="M436" s="253"/>
      <c r="N436" s="254" t="s">
        <v>111</v>
      </c>
      <c r="O436" s="253"/>
      <c r="P436" s="255"/>
    </row>
    <row r="437" spans="1:16">
      <c r="A437" s="216"/>
      <c r="B437" s="250"/>
      <c r="C437" s="256" t="s">
        <v>235</v>
      </c>
      <c r="D437" s="18"/>
      <c r="E437" s="213"/>
      <c r="F437" s="83"/>
      <c r="G437" s="213"/>
      <c r="H437" s="213"/>
      <c r="I437" s="218"/>
      <c r="J437" s="21"/>
      <c r="K437" s="11"/>
      <c r="L437" s="252"/>
      <c r="M437" s="253"/>
      <c r="N437" s="257">
        <v>21203441.960000001</v>
      </c>
      <c r="O437" s="253"/>
      <c r="P437" s="255"/>
    </row>
    <row r="438" spans="1:16">
      <c r="A438" s="216"/>
      <c r="B438" s="250"/>
      <c r="C438" s="256" t="s">
        <v>236</v>
      </c>
      <c r="D438" s="18"/>
      <c r="E438" s="213"/>
      <c r="F438" s="83"/>
      <c r="G438" s="213"/>
      <c r="H438" s="213"/>
      <c r="I438" s="218"/>
      <c r="J438" s="21"/>
      <c r="K438" s="11"/>
      <c r="L438" s="252"/>
      <c r="M438" s="253"/>
      <c r="N438" s="257">
        <v>7763356.5299999993</v>
      </c>
      <c r="O438" s="253"/>
      <c r="P438" s="255"/>
    </row>
    <row r="439" spans="1:16">
      <c r="A439" s="216"/>
      <c r="B439" s="250"/>
      <c r="C439" s="256" t="s">
        <v>237</v>
      </c>
      <c r="D439" s="18"/>
      <c r="E439" s="213"/>
      <c r="F439" s="83"/>
      <c r="G439" s="213"/>
      <c r="H439" s="213"/>
      <c r="I439" s="218"/>
      <c r="J439" s="21"/>
      <c r="K439" s="11"/>
      <c r="L439" s="252"/>
      <c r="M439" s="253"/>
      <c r="N439" s="257">
        <v>5017726.7300000004</v>
      </c>
      <c r="O439" s="253"/>
      <c r="P439" s="255"/>
    </row>
    <row r="440" spans="1:16">
      <c r="A440" s="216"/>
      <c r="B440" s="250"/>
      <c r="C440" s="251" t="s">
        <v>238</v>
      </c>
      <c r="D440" s="18"/>
      <c r="E440" s="213"/>
      <c r="F440" s="83"/>
      <c r="G440" s="213"/>
      <c r="H440" s="213"/>
      <c r="I440" s="218"/>
      <c r="J440" s="21"/>
      <c r="K440" s="11"/>
      <c r="L440" s="252"/>
      <c r="M440" s="253"/>
      <c r="N440" s="257">
        <v>2881200.0599999996</v>
      </c>
      <c r="O440" s="253"/>
      <c r="P440" s="255"/>
    </row>
    <row r="441" spans="1:16">
      <c r="A441" s="216"/>
      <c r="B441" s="250"/>
      <c r="C441" s="256" t="s">
        <v>239</v>
      </c>
      <c r="D441" s="18"/>
      <c r="E441" s="213"/>
      <c r="F441" s="83"/>
      <c r="G441" s="213"/>
      <c r="H441" s="213"/>
      <c r="I441" s="218"/>
      <c r="J441" s="21"/>
      <c r="K441" s="11"/>
      <c r="L441" s="252"/>
      <c r="M441" s="252"/>
      <c r="N441" s="257">
        <v>5000000</v>
      </c>
      <c r="O441" s="253"/>
      <c r="P441" s="255"/>
    </row>
    <row r="442" spans="1:16">
      <c r="A442" s="216"/>
      <c r="B442" s="250"/>
      <c r="C442" s="251" t="s">
        <v>240</v>
      </c>
      <c r="D442" s="18"/>
      <c r="E442" s="213"/>
      <c r="F442" s="83"/>
      <c r="G442" s="213"/>
      <c r="H442" s="213"/>
      <c r="I442" s="218"/>
      <c r="J442" s="21"/>
      <c r="K442" s="11"/>
      <c r="L442" s="252"/>
      <c r="M442" s="252"/>
      <c r="N442" s="257">
        <v>-2591273.87</v>
      </c>
      <c r="O442" s="253"/>
      <c r="P442" s="255"/>
    </row>
    <row r="443" spans="1:16">
      <c r="A443" s="216"/>
      <c r="B443" s="250"/>
      <c r="C443" s="258" t="s">
        <v>241</v>
      </c>
      <c r="D443" s="18"/>
      <c r="E443" s="213"/>
      <c r="F443" s="83"/>
      <c r="G443" s="213"/>
      <c r="H443" s="213"/>
      <c r="I443" s="218"/>
      <c r="J443" s="21"/>
      <c r="K443" s="11"/>
      <c r="L443" s="252"/>
      <c r="M443" s="253"/>
      <c r="N443" s="259">
        <f>SUM(N437:N442)</f>
        <v>39274451.410000004</v>
      </c>
      <c r="O443" s="253"/>
      <c r="P443" s="255"/>
    </row>
    <row r="444" spans="1:16">
      <c r="A444" s="216"/>
      <c r="B444" s="250"/>
      <c r="C444" s="260" t="s">
        <v>242</v>
      </c>
      <c r="D444" s="261"/>
      <c r="E444" s="213"/>
      <c r="F444" s="83"/>
      <c r="G444" s="213"/>
      <c r="H444" s="213"/>
      <c r="I444" s="218"/>
      <c r="J444" s="21"/>
      <c r="K444" s="11"/>
      <c r="L444" s="252"/>
      <c r="M444" s="253"/>
      <c r="N444" s="262">
        <v>1090644.08</v>
      </c>
      <c r="O444" s="253"/>
      <c r="P444" s="255"/>
    </row>
    <row r="445" spans="1:16">
      <c r="A445" s="216"/>
      <c r="B445" s="250"/>
      <c r="C445" s="260" t="s">
        <v>243</v>
      </c>
      <c r="D445" s="261"/>
      <c r="E445" s="213"/>
      <c r="F445" s="83"/>
      <c r="G445" s="213"/>
      <c r="H445" s="213"/>
      <c r="I445" s="218"/>
      <c r="J445" s="21"/>
      <c r="K445" s="11"/>
      <c r="L445" s="252"/>
      <c r="M445" s="253"/>
      <c r="N445" s="262">
        <v>-30000000</v>
      </c>
      <c r="O445" s="253"/>
      <c r="P445" s="255"/>
    </row>
    <row r="446" spans="1:16" ht="21.75" thickBot="1">
      <c r="A446" s="216"/>
      <c r="B446" s="250"/>
      <c r="C446" s="263" t="s">
        <v>244</v>
      </c>
      <c r="D446" s="264"/>
      <c r="E446" s="264"/>
      <c r="F446" s="264"/>
      <c r="G446" s="264"/>
      <c r="H446" s="264"/>
      <c r="I446" s="218"/>
      <c r="J446" s="265"/>
      <c r="K446" s="11"/>
      <c r="L446" s="252"/>
      <c r="M446" s="253"/>
      <c r="N446" s="266">
        <f>SUM(N443:N445)</f>
        <v>10365095.490000002</v>
      </c>
      <c r="O446" s="253"/>
      <c r="P446" s="267"/>
    </row>
    <row r="447" spans="1:16" ht="21.75" thickTop="1">
      <c r="A447" s="216"/>
      <c r="B447" s="217"/>
      <c r="C447" s="61"/>
      <c r="D447" s="190"/>
      <c r="E447" s="212"/>
      <c r="F447" s="23"/>
      <c r="G447" s="218"/>
      <c r="H447" s="217"/>
      <c r="I447" s="218"/>
      <c r="J447" s="96"/>
      <c r="K447" s="96"/>
      <c r="L447" s="96"/>
      <c r="M447" s="96"/>
      <c r="N447" s="183"/>
      <c r="O447" s="164"/>
      <c r="P447" s="125"/>
    </row>
    <row r="448" spans="1:16">
      <c r="A448" s="21"/>
      <c r="B448" s="77"/>
      <c r="C448" s="241"/>
      <c r="D448" s="243"/>
      <c r="E448" s="213"/>
      <c r="F448" s="83"/>
      <c r="G448" s="213"/>
      <c r="H448" s="213"/>
      <c r="I448" s="218"/>
      <c r="J448" s="96"/>
      <c r="K448" s="96"/>
      <c r="L448" s="183"/>
      <c r="M448" s="164"/>
      <c r="N448" s="183"/>
      <c r="O448" s="47"/>
      <c r="P448" s="242"/>
    </row>
    <row r="449" spans="1:16">
      <c r="A449" s="21"/>
      <c r="B449" s="77"/>
      <c r="C449" s="241"/>
      <c r="D449" s="243"/>
      <c r="E449" s="213"/>
      <c r="F449" s="83"/>
      <c r="G449" s="213"/>
      <c r="H449" s="213"/>
      <c r="I449" s="218"/>
      <c r="J449" s="96"/>
      <c r="K449" s="96"/>
      <c r="L449" s="183"/>
      <c r="M449" s="164"/>
      <c r="N449" s="183"/>
      <c r="O449" s="47"/>
      <c r="P449" s="242"/>
    </row>
    <row r="450" spans="1:16">
      <c r="A450" s="21"/>
      <c r="B450" s="77"/>
      <c r="C450" s="241"/>
      <c r="D450" s="243"/>
      <c r="E450" s="213"/>
      <c r="F450" s="83"/>
      <c r="G450" s="213"/>
      <c r="H450" s="213"/>
      <c r="I450" s="218"/>
      <c r="J450" s="96"/>
      <c r="K450" s="96"/>
      <c r="L450" s="183"/>
      <c r="M450" s="164"/>
      <c r="N450" s="183"/>
      <c r="O450" s="47"/>
      <c r="P450" s="242"/>
    </row>
    <row r="451" spans="1:16">
      <c r="A451" s="21"/>
      <c r="B451" s="77"/>
      <c r="C451" s="241"/>
      <c r="D451" s="243"/>
      <c r="E451" s="213"/>
      <c r="F451" s="83"/>
      <c r="G451" s="213"/>
      <c r="H451" s="213"/>
      <c r="I451" s="218"/>
      <c r="J451" s="96"/>
      <c r="K451" s="96"/>
      <c r="L451" s="183"/>
      <c r="M451" s="164"/>
      <c r="N451" s="183"/>
      <c r="O451" s="47"/>
      <c r="P451" s="242"/>
    </row>
    <row r="452" spans="1:16">
      <c r="A452" s="21"/>
      <c r="B452" s="77"/>
      <c r="C452" s="241"/>
      <c r="D452" s="243"/>
      <c r="E452" s="213"/>
      <c r="F452" s="83"/>
      <c r="G452" s="213"/>
      <c r="H452" s="213"/>
      <c r="I452" s="218"/>
      <c r="J452" s="96"/>
      <c r="K452" s="96"/>
      <c r="L452" s="183"/>
      <c r="M452" s="164"/>
      <c r="N452" s="183"/>
      <c r="O452" s="47"/>
      <c r="P452" s="242"/>
    </row>
    <row r="453" spans="1:16">
      <c r="A453" s="21"/>
      <c r="B453" s="77"/>
      <c r="C453" s="241"/>
      <c r="D453" s="243"/>
      <c r="E453" s="213"/>
      <c r="F453" s="83"/>
      <c r="G453" s="213"/>
      <c r="H453" s="213"/>
      <c r="I453" s="218"/>
      <c r="J453" s="96"/>
      <c r="K453" s="96"/>
      <c r="L453" s="183"/>
      <c r="M453" s="164"/>
      <c r="N453" s="183"/>
      <c r="O453" s="47"/>
      <c r="P453" s="242"/>
    </row>
    <row r="454" spans="1:16">
      <c r="A454" s="21"/>
      <c r="B454" s="77"/>
      <c r="C454" s="241"/>
      <c r="D454" s="243"/>
      <c r="E454" s="213"/>
      <c r="F454" s="83"/>
      <c r="G454" s="213"/>
      <c r="H454" s="213"/>
      <c r="I454" s="218"/>
      <c r="J454" s="96"/>
      <c r="K454" s="96"/>
      <c r="L454" s="183"/>
      <c r="M454" s="164"/>
      <c r="N454" s="183"/>
      <c r="O454" s="47"/>
      <c r="P454" s="242"/>
    </row>
    <row r="455" spans="1:16">
      <c r="A455" s="21"/>
      <c r="B455" s="77"/>
      <c r="C455" s="241"/>
      <c r="D455" s="243"/>
      <c r="E455" s="213"/>
      <c r="F455" s="83"/>
      <c r="G455" s="213"/>
      <c r="H455" s="213"/>
      <c r="I455" s="218"/>
      <c r="J455" s="96"/>
      <c r="K455" s="96"/>
      <c r="L455" s="183"/>
      <c r="M455" s="164"/>
      <c r="N455" s="183"/>
      <c r="O455" s="47"/>
      <c r="P455" s="242"/>
    </row>
    <row r="456" spans="1:16">
      <c r="A456" s="21"/>
      <c r="B456" s="77"/>
      <c r="C456" s="241"/>
      <c r="D456" s="243"/>
      <c r="E456" s="213"/>
      <c r="F456" s="83"/>
      <c r="G456" s="213"/>
      <c r="H456" s="213"/>
      <c r="I456" s="218"/>
      <c r="J456" s="96"/>
      <c r="K456" s="96"/>
      <c r="L456" s="183"/>
      <c r="M456" s="164"/>
      <c r="N456" s="183"/>
      <c r="O456" s="47"/>
      <c r="P456" s="242"/>
    </row>
    <row r="457" spans="1:16">
      <c r="A457" s="216"/>
      <c r="B457" s="83"/>
      <c r="C457" s="62"/>
      <c r="D457" s="190"/>
      <c r="E457" s="212"/>
      <c r="F457" s="23"/>
      <c r="G457" s="218"/>
      <c r="H457" s="217"/>
      <c r="I457" s="218"/>
      <c r="J457" s="96"/>
      <c r="K457" s="96"/>
      <c r="L457" s="96"/>
      <c r="M457" s="96"/>
      <c r="N457" s="183"/>
      <c r="O457" s="164"/>
      <c r="P457" s="84">
        <f>P419+1</f>
        <v>23</v>
      </c>
    </row>
    <row r="458" spans="1:16">
      <c r="A458" s="268" t="s">
        <v>245</v>
      </c>
      <c r="B458" s="269" t="s">
        <v>246</v>
      </c>
      <c r="C458" s="270"/>
      <c r="D458" s="270"/>
      <c r="E458" s="270"/>
      <c r="F458" s="270"/>
      <c r="G458" s="269"/>
      <c r="H458" s="269"/>
      <c r="I458" s="269"/>
      <c r="J458" s="96"/>
      <c r="K458" s="96"/>
      <c r="L458" s="96"/>
      <c r="M458" s="96"/>
      <c r="N458" s="271"/>
      <c r="O458" s="96"/>
      <c r="P458" s="123"/>
    </row>
    <row r="459" spans="1:16">
      <c r="A459" s="272"/>
      <c r="B459" s="273"/>
      <c r="C459" s="274"/>
      <c r="D459" s="274"/>
      <c r="E459" s="274"/>
      <c r="F459" s="274"/>
      <c r="G459" s="273"/>
      <c r="H459" s="273"/>
      <c r="I459" s="273"/>
      <c r="J459" s="5"/>
      <c r="K459" s="5"/>
      <c r="N459" s="47"/>
      <c r="O459" s="47"/>
      <c r="P459" s="112" t="s">
        <v>111</v>
      </c>
    </row>
    <row r="460" spans="1:16">
      <c r="A460" s="272"/>
      <c r="B460" s="273"/>
      <c r="C460" s="274"/>
      <c r="D460" s="274"/>
      <c r="E460" s="274"/>
      <c r="F460" s="274"/>
      <c r="G460" s="273"/>
      <c r="H460" s="273"/>
      <c r="I460" s="273"/>
      <c r="J460" s="5"/>
      <c r="K460" s="5"/>
      <c r="N460" s="57" t="s">
        <v>247</v>
      </c>
      <c r="O460" s="111"/>
      <c r="P460" s="57" t="s">
        <v>248</v>
      </c>
    </row>
    <row r="461" spans="1:16">
      <c r="A461" s="272"/>
      <c r="B461" s="273"/>
      <c r="C461" s="274"/>
      <c r="D461" s="274"/>
      <c r="E461" s="274"/>
      <c r="F461" s="274"/>
      <c r="G461" s="273"/>
      <c r="H461" s="273"/>
      <c r="I461" s="273"/>
      <c r="J461" s="5"/>
      <c r="K461" s="5"/>
      <c r="N461" s="57" t="s">
        <v>249</v>
      </c>
      <c r="O461" s="132"/>
      <c r="P461" s="57" t="s">
        <v>249</v>
      </c>
    </row>
    <row r="462" spans="1:16">
      <c r="A462" s="272"/>
      <c r="B462" s="273"/>
      <c r="C462" s="274"/>
      <c r="D462" s="274"/>
      <c r="E462" s="274"/>
      <c r="F462" s="274"/>
      <c r="G462" s="273"/>
      <c r="H462" s="273"/>
      <c r="I462" s="273"/>
      <c r="J462" s="5"/>
      <c r="K462" s="5"/>
      <c r="N462" s="275" t="s">
        <v>250</v>
      </c>
      <c r="O462" s="132"/>
      <c r="P462" s="275" t="s">
        <v>250</v>
      </c>
    </row>
    <row r="463" spans="1:16">
      <c r="A463" s="272"/>
      <c r="B463" s="273"/>
      <c r="C463" s="92" t="s">
        <v>251</v>
      </c>
      <c r="D463" s="91"/>
      <c r="E463" s="91"/>
      <c r="F463" s="18"/>
      <c r="G463" s="91"/>
      <c r="H463" s="273"/>
      <c r="I463" s="273"/>
      <c r="J463" s="5"/>
      <c r="K463" s="5"/>
      <c r="N463" s="120">
        <v>258889172.16</v>
      </c>
      <c r="O463" s="96"/>
      <c r="P463" s="6">
        <v>237965653.71000001</v>
      </c>
    </row>
    <row r="464" spans="1:16">
      <c r="A464" s="272"/>
      <c r="B464" s="273"/>
      <c r="C464" s="276" t="s">
        <v>252</v>
      </c>
      <c r="D464" s="91" t="s">
        <v>253</v>
      </c>
      <c r="E464" s="91"/>
      <c r="F464" s="18"/>
      <c r="G464" s="91"/>
      <c r="H464" s="273"/>
      <c r="I464" s="273"/>
      <c r="J464" s="5"/>
      <c r="K464" s="5"/>
      <c r="N464" s="120">
        <v>7197893.4699999997</v>
      </c>
      <c r="O464" s="277"/>
      <c r="P464" s="123">
        <v>6633378.5099999998</v>
      </c>
    </row>
    <row r="465" spans="1:16">
      <c r="A465" s="272"/>
      <c r="B465" s="273"/>
      <c r="C465" s="276"/>
      <c r="D465" s="91" t="s">
        <v>254</v>
      </c>
      <c r="E465" s="91"/>
      <c r="F465" s="18"/>
      <c r="G465" s="91"/>
      <c r="H465" s="273"/>
      <c r="I465" s="273"/>
      <c r="J465" s="277"/>
      <c r="K465" s="5"/>
      <c r="N465" s="120">
        <v>77675769.359999999</v>
      </c>
      <c r="O465" s="277"/>
      <c r="P465" s="123">
        <v>64719399.999999993</v>
      </c>
    </row>
    <row r="466" spans="1:16">
      <c r="A466" s="272"/>
      <c r="B466" s="273"/>
      <c r="C466" s="276" t="s">
        <v>255</v>
      </c>
      <c r="D466" s="22"/>
      <c r="E466" s="91"/>
      <c r="F466" s="18"/>
      <c r="G466" s="91"/>
      <c r="H466" s="273"/>
      <c r="I466" s="273"/>
      <c r="J466" s="5"/>
      <c r="K466" s="5"/>
      <c r="N466" s="120">
        <v>-16342.47</v>
      </c>
      <c r="O466" s="277"/>
      <c r="P466" s="123">
        <v>-16342.47</v>
      </c>
    </row>
    <row r="467" spans="1:16">
      <c r="A467" s="272"/>
      <c r="B467" s="273"/>
      <c r="C467" s="276"/>
      <c r="D467" s="91" t="s">
        <v>256</v>
      </c>
      <c r="E467" s="91"/>
      <c r="F467" s="18"/>
      <c r="G467" s="91"/>
      <c r="H467" s="273"/>
      <c r="I467" s="273"/>
      <c r="J467" s="5"/>
      <c r="K467" s="5"/>
      <c r="N467" s="120">
        <v>-13347111.060000001</v>
      </c>
      <c r="O467" s="277"/>
      <c r="P467" s="123">
        <v>-13052797.199999999</v>
      </c>
    </row>
    <row r="468" spans="1:16" ht="21.75" thickBot="1">
      <c r="A468" s="272"/>
      <c r="B468" s="273"/>
      <c r="C468" s="173" t="s">
        <v>257</v>
      </c>
      <c r="D468" s="173"/>
      <c r="E468" s="173"/>
      <c r="F468" s="18"/>
      <c r="G468" s="173"/>
      <c r="H468" s="273"/>
      <c r="I468" s="273"/>
      <c r="J468" s="5"/>
      <c r="K468" s="5"/>
      <c r="N468" s="278">
        <f>SUM(N463:N467)</f>
        <v>330399381.45999998</v>
      </c>
      <c r="O468" s="277"/>
      <c r="P468" s="207">
        <f>SUM(P463:P467)</f>
        <v>296249292.54999995</v>
      </c>
    </row>
    <row r="469" spans="1:16" ht="21.75" thickTop="1">
      <c r="A469" s="216"/>
      <c r="B469" s="250"/>
      <c r="C469" s="263"/>
      <c r="D469" s="264"/>
      <c r="E469" s="264"/>
      <c r="F469" s="264"/>
      <c r="G469" s="264"/>
      <c r="H469" s="264"/>
      <c r="I469" s="218"/>
      <c r="J469" s="265"/>
      <c r="K469" s="11"/>
      <c r="L469" s="252"/>
      <c r="M469" s="253"/>
      <c r="N469" s="279"/>
      <c r="O469" s="253"/>
      <c r="P469" s="267"/>
    </row>
    <row r="470" spans="1:16">
      <c r="A470" s="22"/>
      <c r="B470" s="21"/>
      <c r="C470" s="251" t="s">
        <v>258</v>
      </c>
      <c r="D470" s="280"/>
      <c r="E470" s="281"/>
      <c r="F470" s="91"/>
      <c r="G470" s="91"/>
      <c r="H470" s="91"/>
      <c r="I470" s="91"/>
      <c r="J470" s="50"/>
      <c r="K470" s="50"/>
      <c r="L470" s="50"/>
      <c r="M470" s="47"/>
      <c r="N470" s="50"/>
      <c r="O470" s="50"/>
      <c r="P470" s="50"/>
    </row>
    <row r="471" spans="1:16">
      <c r="A471" s="22"/>
      <c r="B471" s="251" t="s">
        <v>259</v>
      </c>
      <c r="C471" s="21"/>
      <c r="D471" s="21"/>
      <c r="E471" s="281"/>
      <c r="F471" s="91"/>
      <c r="G471" s="91"/>
      <c r="H471" s="91"/>
      <c r="I471" s="91"/>
      <c r="J471" s="50"/>
      <c r="K471" s="50"/>
      <c r="L471" s="50"/>
      <c r="M471" s="47"/>
      <c r="N471" s="50"/>
      <c r="O471" s="50"/>
      <c r="P471" s="50"/>
    </row>
    <row r="472" spans="1:16">
      <c r="A472" s="22"/>
      <c r="B472" s="21"/>
      <c r="C472" s="22" t="s">
        <v>260</v>
      </c>
      <c r="D472" s="280"/>
      <c r="E472" s="281"/>
      <c r="F472" s="91"/>
      <c r="G472" s="91"/>
      <c r="H472" s="91"/>
      <c r="I472" s="91"/>
      <c r="J472" s="50"/>
      <c r="K472" s="50"/>
      <c r="L472" s="50"/>
      <c r="M472" s="47"/>
      <c r="N472" s="50"/>
      <c r="O472" s="50"/>
      <c r="P472" s="50"/>
    </row>
    <row r="473" spans="1:16">
      <c r="A473" s="216"/>
      <c r="B473" s="217"/>
      <c r="C473" s="61"/>
      <c r="D473" s="190"/>
      <c r="E473" s="212"/>
      <c r="F473" s="23"/>
      <c r="G473" s="218"/>
      <c r="H473" s="217"/>
      <c r="I473" s="218"/>
      <c r="J473" s="96"/>
      <c r="K473" s="96"/>
      <c r="L473" s="96"/>
      <c r="M473" s="96"/>
      <c r="N473" s="164"/>
      <c r="O473" s="160"/>
      <c r="P473" s="157" t="s">
        <v>111</v>
      </c>
    </row>
    <row r="474" spans="1:16">
      <c r="A474" s="216"/>
      <c r="B474" s="217"/>
      <c r="C474" s="61"/>
      <c r="D474" s="190"/>
      <c r="E474" s="212"/>
      <c r="F474" s="23"/>
      <c r="G474" s="218"/>
      <c r="H474" s="217"/>
      <c r="I474" s="218"/>
      <c r="J474" s="99" t="str">
        <f>$J$308</f>
        <v>Consolidated financial statements</v>
      </c>
      <c r="K474" s="99"/>
      <c r="L474" s="99"/>
      <c r="M474" s="96"/>
      <c r="N474" s="99" t="str">
        <f>$N$308</f>
        <v>Separate financial statements</v>
      </c>
      <c r="O474" s="99"/>
      <c r="P474" s="99"/>
    </row>
    <row r="475" spans="1:16">
      <c r="A475" s="216"/>
      <c r="B475" s="217"/>
      <c r="C475" s="61"/>
      <c r="D475" s="190"/>
      <c r="E475" s="212"/>
      <c r="F475" s="23"/>
      <c r="G475" s="218"/>
      <c r="H475" s="217"/>
      <c r="I475" s="218"/>
      <c r="J475" s="114" t="str">
        <f>$J$309</f>
        <v>As at</v>
      </c>
      <c r="K475" s="114"/>
      <c r="L475" s="114"/>
      <c r="M475" s="96"/>
      <c r="N475" s="114" t="str">
        <f>$N$309</f>
        <v>As at</v>
      </c>
      <c r="O475" s="114"/>
      <c r="P475" s="114"/>
    </row>
    <row r="476" spans="1:16">
      <c r="A476" s="216"/>
      <c r="B476" s="217"/>
      <c r="C476" s="61"/>
      <c r="D476" s="190"/>
      <c r="E476" s="212"/>
      <c r="F476" s="23"/>
      <c r="G476" s="218"/>
      <c r="H476" s="217"/>
      <c r="I476" s="218"/>
      <c r="J476" s="115" t="str">
        <f>$J$198</f>
        <v>September 30, 2022</v>
      </c>
      <c r="K476" s="116"/>
      <c r="L476" s="115" t="str">
        <f>$L$310</f>
        <v>December 31, 2021</v>
      </c>
      <c r="M476" s="116"/>
      <c r="N476" s="115" t="str">
        <f>$N$310</f>
        <v>September 30, 2022</v>
      </c>
      <c r="O476" s="116"/>
      <c r="P476" s="115" t="str">
        <f>$P$310</f>
        <v>December 31, 2021</v>
      </c>
    </row>
    <row r="477" spans="1:16">
      <c r="A477" s="216"/>
      <c r="B477" s="21"/>
      <c r="C477" s="217" t="s">
        <v>261</v>
      </c>
      <c r="D477" s="61"/>
      <c r="E477" s="21"/>
      <c r="F477" s="23"/>
      <c r="G477" s="218"/>
      <c r="H477" s="217"/>
      <c r="I477" s="218"/>
      <c r="J477" s="187"/>
      <c r="K477" s="116"/>
      <c r="L477" s="187"/>
      <c r="M477" s="116"/>
      <c r="N477" s="187"/>
      <c r="O477" s="116"/>
      <c r="P477" s="187"/>
    </row>
    <row r="478" spans="1:16">
      <c r="A478" s="216"/>
      <c r="B478" s="21"/>
      <c r="C478" s="217"/>
      <c r="D478" s="62" t="s">
        <v>262</v>
      </c>
      <c r="E478" s="21"/>
      <c r="F478" s="23"/>
      <c r="G478" s="218"/>
      <c r="H478" s="217"/>
      <c r="I478" s="218"/>
      <c r="J478" s="5">
        <v>40220055.600000001</v>
      </c>
      <c r="K478" s="5"/>
      <c r="L478" s="5">
        <v>29077884.960000001</v>
      </c>
      <c r="N478" s="184">
        <v>32369484.960000001</v>
      </c>
      <c r="O478" s="160"/>
      <c r="P478" s="125">
        <v>29077884.960000001</v>
      </c>
    </row>
    <row r="479" spans="1:16">
      <c r="A479" s="216"/>
      <c r="B479" s="21"/>
      <c r="C479" s="217"/>
      <c r="D479" s="62" t="s">
        <v>263</v>
      </c>
      <c r="E479" s="21"/>
      <c r="F479" s="23"/>
      <c r="G479" s="218"/>
      <c r="H479" s="217"/>
      <c r="I479" s="218"/>
      <c r="J479" s="5">
        <v>120579884.40000001</v>
      </c>
      <c r="K479" s="5"/>
      <c r="L479" s="5">
        <v>42904115.039999999</v>
      </c>
      <c r="N479" s="184">
        <v>107623515.03999999</v>
      </c>
      <c r="O479" s="160"/>
      <c r="P479" s="125">
        <v>42904115.039999999</v>
      </c>
    </row>
    <row r="480" spans="1:16" ht="21.75" thickBot="1">
      <c r="A480" s="216"/>
      <c r="B480" s="21"/>
      <c r="C480" s="217"/>
      <c r="D480" s="61" t="s">
        <v>264</v>
      </c>
      <c r="E480" s="21"/>
      <c r="F480" s="23"/>
      <c r="G480" s="218"/>
      <c r="H480" s="217"/>
      <c r="I480" s="218"/>
      <c r="J480" s="206">
        <f>SUM(J478:J479)</f>
        <v>160799940</v>
      </c>
      <c r="K480" s="96"/>
      <c r="L480" s="206">
        <f>SUM(L478:L479)</f>
        <v>71982000</v>
      </c>
      <c r="M480" s="96"/>
      <c r="N480" s="206">
        <f>SUM(N478:N479)</f>
        <v>139993000</v>
      </c>
      <c r="O480" s="164"/>
      <c r="P480" s="135">
        <f>SUM(P478:P479)</f>
        <v>71982000</v>
      </c>
    </row>
    <row r="481" spans="1:16" ht="21.75" thickTop="1">
      <c r="A481" s="216"/>
      <c r="B481" s="250"/>
      <c r="C481" s="263"/>
      <c r="D481" s="264"/>
      <c r="E481" s="264"/>
      <c r="F481" s="264"/>
      <c r="G481" s="264"/>
      <c r="H481" s="264"/>
      <c r="I481" s="218"/>
      <c r="J481" s="265"/>
      <c r="K481" s="11"/>
      <c r="L481" s="252"/>
      <c r="M481" s="253"/>
      <c r="N481" s="279"/>
      <c r="O481" s="253"/>
      <c r="P481" s="267"/>
    </row>
    <row r="482" spans="1:16">
      <c r="A482" s="216"/>
      <c r="B482" s="250"/>
      <c r="C482" s="263"/>
      <c r="D482" s="264"/>
      <c r="E482" s="264"/>
      <c r="F482" s="264"/>
      <c r="G482" s="264"/>
      <c r="H482" s="264"/>
      <c r="I482" s="218"/>
      <c r="J482" s="265"/>
      <c r="K482" s="11"/>
      <c r="L482" s="252"/>
      <c r="M482" s="253"/>
      <c r="N482" s="279"/>
      <c r="O482" s="253"/>
      <c r="P482" s="267"/>
    </row>
    <row r="483" spans="1:16">
      <c r="A483" s="216"/>
      <c r="B483" s="250"/>
      <c r="C483" s="263"/>
      <c r="D483" s="264"/>
      <c r="E483" s="264"/>
      <c r="F483" s="264"/>
      <c r="G483" s="264"/>
      <c r="H483" s="264"/>
      <c r="I483" s="218"/>
      <c r="J483" s="265"/>
      <c r="K483" s="11"/>
      <c r="L483" s="252"/>
      <c r="M483" s="253"/>
      <c r="N483" s="279"/>
      <c r="O483" s="253"/>
      <c r="P483" s="267"/>
    </row>
    <row r="484" spans="1:16">
      <c r="A484" s="216"/>
      <c r="B484" s="250"/>
      <c r="C484" s="263"/>
      <c r="D484" s="264"/>
      <c r="E484" s="264"/>
      <c r="F484" s="264"/>
      <c r="G484" s="264"/>
      <c r="H484" s="264"/>
      <c r="I484" s="218"/>
      <c r="J484" s="265"/>
      <c r="K484" s="11"/>
      <c r="L484" s="252"/>
      <c r="M484" s="253"/>
      <c r="N484" s="279"/>
      <c r="O484" s="253"/>
      <c r="P484" s="267"/>
    </row>
    <row r="485" spans="1:16">
      <c r="A485" s="216"/>
      <c r="B485" s="250"/>
      <c r="C485" s="263"/>
      <c r="D485" s="264"/>
      <c r="E485" s="264"/>
      <c r="F485" s="264"/>
      <c r="G485" s="264"/>
      <c r="H485" s="264"/>
      <c r="I485" s="218"/>
      <c r="J485" s="265"/>
      <c r="K485" s="11"/>
      <c r="L485" s="252"/>
      <c r="M485" s="253"/>
      <c r="N485" s="279"/>
      <c r="O485" s="253"/>
      <c r="P485" s="267"/>
    </row>
    <row r="486" spans="1:16">
      <c r="A486" s="216"/>
      <c r="B486" s="250"/>
      <c r="C486" s="263"/>
      <c r="D486" s="264"/>
      <c r="E486" s="264"/>
      <c r="F486" s="264"/>
      <c r="G486" s="264"/>
      <c r="H486" s="264"/>
      <c r="I486" s="218"/>
      <c r="J486" s="265"/>
      <c r="K486" s="11"/>
      <c r="L486" s="252"/>
      <c r="M486" s="253"/>
      <c r="N486" s="279"/>
      <c r="O486" s="253"/>
      <c r="P486" s="267"/>
    </row>
    <row r="487" spans="1:16">
      <c r="A487" s="216"/>
      <c r="B487" s="250"/>
      <c r="C487" s="263"/>
      <c r="D487" s="264"/>
      <c r="E487" s="264"/>
      <c r="F487" s="264"/>
      <c r="G487" s="264"/>
      <c r="H487" s="264"/>
      <c r="I487" s="218"/>
      <c r="J487" s="265"/>
      <c r="K487" s="11"/>
      <c r="L487" s="252"/>
      <c r="M487" s="253"/>
      <c r="N487" s="279"/>
      <c r="O487" s="253"/>
      <c r="P487" s="267"/>
    </row>
    <row r="488" spans="1:16">
      <c r="A488" s="216"/>
      <c r="B488" s="250"/>
      <c r="C488" s="263"/>
      <c r="D488" s="264"/>
      <c r="E488" s="264"/>
      <c r="F488" s="264"/>
      <c r="G488" s="264"/>
      <c r="H488" s="264"/>
      <c r="I488" s="218"/>
      <c r="J488" s="265"/>
      <c r="K488" s="11"/>
      <c r="L488" s="252"/>
      <c r="M488" s="253"/>
      <c r="N488" s="279"/>
      <c r="O488" s="253"/>
      <c r="P488" s="267"/>
    </row>
    <row r="489" spans="1:16">
      <c r="A489" s="216"/>
      <c r="B489" s="250"/>
      <c r="C489" s="263"/>
      <c r="D489" s="264"/>
      <c r="E489" s="264"/>
      <c r="F489" s="264"/>
      <c r="G489" s="264"/>
      <c r="H489" s="264"/>
      <c r="I489" s="218"/>
      <c r="J489" s="265"/>
      <c r="K489" s="11"/>
      <c r="L489" s="252"/>
      <c r="M489" s="253"/>
      <c r="N489" s="279"/>
      <c r="O489" s="253"/>
      <c r="P489" s="267"/>
    </row>
    <row r="490" spans="1:16">
      <c r="A490" s="216"/>
      <c r="B490" s="250"/>
      <c r="C490" s="263"/>
      <c r="D490" s="264"/>
      <c r="E490" s="264"/>
      <c r="F490" s="264"/>
      <c r="G490" s="264"/>
      <c r="H490" s="264"/>
      <c r="I490" s="218"/>
      <c r="J490" s="265"/>
      <c r="K490" s="11"/>
      <c r="L490" s="252"/>
      <c r="M490" s="253"/>
      <c r="N490" s="279"/>
      <c r="O490" s="253"/>
      <c r="P490" s="267"/>
    </row>
    <row r="491" spans="1:16">
      <c r="A491" s="216"/>
      <c r="B491" s="250"/>
      <c r="C491" s="263"/>
      <c r="D491" s="264"/>
      <c r="E491" s="264"/>
      <c r="F491" s="264"/>
      <c r="G491" s="264"/>
      <c r="H491" s="264"/>
      <c r="I491" s="218"/>
      <c r="J491" s="265"/>
      <c r="K491" s="11"/>
      <c r="L491" s="252"/>
      <c r="M491" s="253"/>
      <c r="N491" s="279"/>
      <c r="O491" s="253"/>
      <c r="P491" s="267"/>
    </row>
    <row r="492" spans="1:16">
      <c r="A492" s="216"/>
      <c r="B492" s="250"/>
      <c r="C492" s="263"/>
      <c r="D492" s="264"/>
      <c r="E492" s="264"/>
      <c r="F492" s="264"/>
      <c r="G492" s="264"/>
      <c r="H492" s="264"/>
      <c r="I492" s="218"/>
      <c r="J492" s="265"/>
      <c r="K492" s="11"/>
      <c r="L492" s="252"/>
      <c r="M492" s="253"/>
      <c r="N492" s="279"/>
      <c r="O492" s="253"/>
      <c r="P492" s="267"/>
    </row>
    <row r="493" spans="1:16">
      <c r="A493" s="216"/>
      <c r="B493" s="250"/>
      <c r="C493" s="263"/>
      <c r="D493" s="264"/>
      <c r="E493" s="264"/>
      <c r="F493" s="264"/>
      <c r="G493" s="264"/>
      <c r="H493" s="264"/>
      <c r="I493" s="218"/>
      <c r="J493" s="265"/>
      <c r="K493" s="11"/>
      <c r="L493" s="252"/>
      <c r="M493" s="253"/>
      <c r="N493" s="279"/>
      <c r="O493" s="253"/>
      <c r="P493" s="267"/>
    </row>
    <row r="494" spans="1:16">
      <c r="A494" s="216"/>
      <c r="B494" s="250"/>
      <c r="C494" s="263"/>
      <c r="D494" s="264"/>
      <c r="E494" s="264"/>
      <c r="F494" s="264"/>
      <c r="G494" s="264"/>
      <c r="H494" s="264"/>
      <c r="I494" s="218"/>
      <c r="J494" s="265"/>
      <c r="K494" s="11"/>
      <c r="L494" s="252"/>
      <c r="M494" s="253"/>
      <c r="N494" s="279"/>
      <c r="O494" s="253"/>
      <c r="P494" s="267"/>
    </row>
    <row r="495" spans="1:16">
      <c r="A495" s="216"/>
      <c r="B495" s="282"/>
      <c r="C495" s="18"/>
      <c r="D495" s="18"/>
      <c r="E495" s="18"/>
      <c r="F495" s="83"/>
      <c r="G495" s="213"/>
      <c r="H495" s="213"/>
      <c r="I495" s="218"/>
      <c r="J495" s="96"/>
      <c r="K495" s="96"/>
      <c r="L495" s="183"/>
      <c r="M495" s="164"/>
      <c r="N495" s="183"/>
      <c r="O495" s="164"/>
      <c r="P495" s="84">
        <f>P457+1</f>
        <v>24</v>
      </c>
    </row>
    <row r="496" spans="1:16">
      <c r="A496" s="268" t="s">
        <v>245</v>
      </c>
      <c r="B496" s="269" t="s">
        <v>265</v>
      </c>
      <c r="C496" s="270"/>
      <c r="D496" s="270"/>
      <c r="E496" s="270"/>
      <c r="F496" s="270"/>
      <c r="G496" s="269"/>
      <c r="H496" s="269"/>
      <c r="I496" s="269"/>
      <c r="J496" s="96"/>
      <c r="K496" s="96"/>
      <c r="L496" s="96"/>
      <c r="M496" s="96"/>
      <c r="N496" s="271"/>
      <c r="O496" s="96"/>
      <c r="P496" s="123"/>
    </row>
    <row r="497" spans="1:16">
      <c r="A497" s="216"/>
      <c r="B497" s="217" t="s">
        <v>266</v>
      </c>
      <c r="C497" s="61"/>
      <c r="D497" s="21"/>
      <c r="E497" s="190"/>
      <c r="F497" s="23"/>
      <c r="G497" s="218"/>
      <c r="H497" s="217"/>
      <c r="I497" s="218"/>
      <c r="J497" s="183"/>
      <c r="K497" s="96"/>
      <c r="L497" s="183"/>
      <c r="M497" s="96"/>
      <c r="N497" s="183"/>
      <c r="O497" s="164"/>
      <c r="P497" s="215"/>
    </row>
    <row r="498" spans="1:16">
      <c r="A498" s="216"/>
      <c r="B498" s="21"/>
      <c r="C498" s="62" t="s">
        <v>267</v>
      </c>
      <c r="D498" s="21"/>
      <c r="E498" s="212"/>
      <c r="F498" s="283"/>
      <c r="G498" s="284"/>
      <c r="H498" s="283"/>
      <c r="I498" s="283"/>
      <c r="J498" s="285"/>
      <c r="K498" s="285"/>
      <c r="L498" s="285"/>
      <c r="M498" s="286"/>
      <c r="N498" s="238"/>
      <c r="O498" s="286"/>
      <c r="P498" s="128"/>
    </row>
    <row r="499" spans="1:16">
      <c r="A499" s="216"/>
      <c r="B499" s="61"/>
      <c r="C499" s="190"/>
      <c r="D499" s="212"/>
      <c r="E499" s="23"/>
      <c r="F499" s="283"/>
      <c r="G499" s="284"/>
      <c r="H499" s="283"/>
      <c r="I499" s="283"/>
      <c r="J499" s="285"/>
      <c r="K499" s="285"/>
      <c r="L499" s="287"/>
      <c r="M499" s="286"/>
      <c r="N499" s="286"/>
      <c r="O499" s="288"/>
      <c r="P499" s="157" t="s">
        <v>111</v>
      </c>
    </row>
    <row r="500" spans="1:16">
      <c r="A500" s="289"/>
      <c r="B500" s="284"/>
      <c r="C500" s="61"/>
      <c r="D500" s="190"/>
      <c r="E500" s="212"/>
      <c r="F500" s="23"/>
      <c r="G500" s="283"/>
      <c r="H500" s="284"/>
      <c r="I500" s="283"/>
      <c r="J500" s="290" t="str">
        <f>$J$308</f>
        <v>Consolidated financial statements</v>
      </c>
      <c r="K500" s="290"/>
      <c r="L500" s="290"/>
      <c r="M500" s="291"/>
      <c r="N500" s="292" t="str">
        <f>$N$308</f>
        <v>Separate financial statements</v>
      </c>
      <c r="O500" s="292"/>
      <c r="P500" s="292"/>
    </row>
    <row r="501" spans="1:16">
      <c r="A501" s="289"/>
      <c r="B501" s="284"/>
      <c r="C501" s="61"/>
      <c r="D501" s="190"/>
      <c r="E501" s="212"/>
      <c r="F501" s="23"/>
      <c r="G501" s="283"/>
      <c r="H501" s="284"/>
      <c r="I501" s="283"/>
      <c r="J501" s="293" t="s">
        <v>122</v>
      </c>
      <c r="K501" s="293"/>
      <c r="L501" s="293"/>
      <c r="M501" s="291"/>
      <c r="N501" s="293" t="s">
        <v>112</v>
      </c>
      <c r="O501" s="293"/>
      <c r="P501" s="293"/>
    </row>
    <row r="502" spans="1:16">
      <c r="A502" s="289"/>
      <c r="B502" s="284"/>
      <c r="C502" s="61"/>
      <c r="D502" s="190"/>
      <c r="E502" s="212"/>
      <c r="F502" s="23"/>
      <c r="G502" s="283"/>
      <c r="H502" s="284"/>
      <c r="I502" s="283"/>
      <c r="J502" s="294" t="s">
        <v>114</v>
      </c>
      <c r="K502" s="295"/>
      <c r="L502" s="294" t="s">
        <v>115</v>
      </c>
      <c r="M502" s="296"/>
      <c r="N502" s="294" t="str">
        <f>$N$310</f>
        <v>September 30, 2022</v>
      </c>
      <c r="O502" s="295"/>
      <c r="P502" s="294" t="str">
        <f>+$L$502</f>
        <v>September 30, 2021</v>
      </c>
    </row>
    <row r="503" spans="1:16">
      <c r="A503" s="289"/>
      <c r="B503" s="21"/>
      <c r="C503" s="217" t="s">
        <v>261</v>
      </c>
      <c r="D503" s="190"/>
      <c r="E503" s="21"/>
      <c r="F503" s="23"/>
      <c r="G503" s="283"/>
      <c r="H503" s="284"/>
      <c r="I503" s="283"/>
      <c r="J503" s="213"/>
      <c r="K503" s="283"/>
      <c r="L503" s="291"/>
      <c r="M503" s="291"/>
      <c r="N503" s="297"/>
      <c r="O503" s="146"/>
      <c r="P503" s="297"/>
    </row>
    <row r="504" spans="1:16">
      <c r="A504" s="289"/>
      <c r="B504" s="21"/>
      <c r="C504" s="298" t="s">
        <v>268</v>
      </c>
      <c r="D504" s="190"/>
      <c r="E504" s="21"/>
      <c r="F504" s="23"/>
      <c r="G504" s="283"/>
      <c r="H504" s="284"/>
      <c r="I504" s="283"/>
      <c r="J504" s="213">
        <v>34323292.030000001</v>
      </c>
      <c r="K504" s="283"/>
      <c r="L504" s="299">
        <v>48170244.030000001</v>
      </c>
      <c r="M504" s="299"/>
      <c r="N504" s="299">
        <v>34323292.030000001</v>
      </c>
      <c r="O504" s="213"/>
      <c r="P504" s="300">
        <v>48170244.030000001</v>
      </c>
    </row>
    <row r="505" spans="1:16">
      <c r="A505" s="289"/>
      <c r="B505" s="21"/>
      <c r="C505" s="301" t="s">
        <v>252</v>
      </c>
      <c r="D505" s="174" t="s">
        <v>269</v>
      </c>
      <c r="E505" s="21"/>
      <c r="F505" s="23"/>
      <c r="G505" s="283"/>
      <c r="H505" s="284"/>
      <c r="I505" s="283"/>
      <c r="J505" s="213">
        <v>51775520</v>
      </c>
      <c r="K505" s="283"/>
      <c r="L505" s="300">
        <v>0</v>
      </c>
      <c r="M505" s="299"/>
      <c r="N505" s="299">
        <v>51775520</v>
      </c>
      <c r="O505" s="213"/>
      <c r="P505" s="300">
        <v>0</v>
      </c>
    </row>
    <row r="506" spans="1:16">
      <c r="A506" s="289"/>
      <c r="B506" s="21"/>
      <c r="C506" s="298" t="s">
        <v>270</v>
      </c>
      <c r="D506" s="302" t="s">
        <v>271</v>
      </c>
      <c r="E506" s="21"/>
      <c r="F506" s="23"/>
      <c r="G506" s="283"/>
      <c r="H506" s="284"/>
      <c r="I506" s="283"/>
      <c r="J506" s="22"/>
      <c r="K506" s="283"/>
      <c r="L506" s="299"/>
      <c r="M506" s="299"/>
      <c r="N506" s="299"/>
      <c r="O506" s="213"/>
      <c r="P506" s="303"/>
    </row>
    <row r="507" spans="1:16">
      <c r="A507" s="289"/>
      <c r="B507" s="21"/>
      <c r="C507" s="298"/>
      <c r="D507" s="251" t="s">
        <v>272</v>
      </c>
      <c r="E507" s="21"/>
      <c r="F507" s="23"/>
      <c r="G507" s="283"/>
      <c r="H507" s="284"/>
      <c r="I507" s="283"/>
      <c r="J507" s="304">
        <v>0</v>
      </c>
      <c r="K507" s="283"/>
      <c r="L507" s="299">
        <v>-13846952</v>
      </c>
      <c r="M507" s="299"/>
      <c r="N507" s="299">
        <v>0</v>
      </c>
      <c r="O507" s="213"/>
      <c r="P507" s="303">
        <v>-13846952</v>
      </c>
    </row>
    <row r="508" spans="1:16" ht="21.75" thickBot="1">
      <c r="A508" s="289"/>
      <c r="B508" s="21"/>
      <c r="C508" s="305" t="s">
        <v>268</v>
      </c>
      <c r="D508" s="190"/>
      <c r="E508" s="21"/>
      <c r="F508" s="23"/>
      <c r="G508" s="218"/>
      <c r="H508" s="217"/>
      <c r="I508" s="283"/>
      <c r="J508" s="306">
        <f>SUM(J504:J507)</f>
        <v>86098812.030000001</v>
      </c>
      <c r="K508" s="283"/>
      <c r="L508" s="307">
        <f>SUM(L504:L507)</f>
        <v>34323292.030000001</v>
      </c>
      <c r="M508" s="291"/>
      <c r="N508" s="308">
        <f>SUM(N504:N507)</f>
        <v>86098812.030000001</v>
      </c>
      <c r="O508" s="309"/>
      <c r="P508" s="310">
        <f>SUM(P504:P507)</f>
        <v>34323292.030000001</v>
      </c>
    </row>
    <row r="509" spans="1:16" ht="21.75" thickTop="1">
      <c r="A509" s="289"/>
      <c r="B509" s="21"/>
      <c r="C509" s="61"/>
      <c r="D509" s="190"/>
      <c r="E509" s="21"/>
      <c r="F509" s="23"/>
      <c r="G509" s="283"/>
      <c r="H509" s="284"/>
      <c r="I509" s="283"/>
      <c r="J509" s="283"/>
      <c r="K509" s="283"/>
      <c r="L509" s="291"/>
      <c r="M509" s="291"/>
      <c r="N509" s="311"/>
      <c r="O509" s="309"/>
      <c r="P509" s="312"/>
    </row>
    <row r="510" spans="1:16">
      <c r="A510" s="289"/>
      <c r="B510" s="21"/>
      <c r="C510" s="62" t="s">
        <v>273</v>
      </c>
      <c r="D510" s="190"/>
      <c r="E510" s="21"/>
      <c r="F510" s="23"/>
      <c r="G510" s="283"/>
      <c r="H510" s="284"/>
      <c r="I510" s="283"/>
      <c r="J510" s="283"/>
      <c r="K510" s="283"/>
      <c r="L510" s="291"/>
      <c r="M510" s="291"/>
      <c r="N510" s="311"/>
      <c r="O510" s="309"/>
      <c r="P510" s="312"/>
    </row>
    <row r="511" spans="1:16">
      <c r="A511" s="289"/>
      <c r="B511" s="21"/>
      <c r="C511" s="62" t="s">
        <v>274</v>
      </c>
      <c r="D511" s="190"/>
      <c r="E511" s="21"/>
      <c r="F511" s="23"/>
      <c r="G511" s="283"/>
      <c r="H511" s="284"/>
      <c r="I511" s="283"/>
      <c r="J511" s="283"/>
      <c r="K511" s="283"/>
      <c r="L511" s="291"/>
      <c r="M511" s="291"/>
      <c r="N511" s="311"/>
      <c r="O511" s="309"/>
      <c r="P511" s="312"/>
    </row>
    <row r="512" spans="1:16">
      <c r="A512" s="289"/>
      <c r="B512" s="21"/>
      <c r="C512" s="62"/>
      <c r="D512" s="190"/>
      <c r="E512" s="21"/>
      <c r="F512" s="23"/>
      <c r="G512" s="283"/>
      <c r="H512" s="284"/>
      <c r="I512" s="283"/>
      <c r="J512" s="283"/>
      <c r="K512" s="283"/>
      <c r="L512" s="291"/>
      <c r="M512" s="291"/>
      <c r="N512" s="311"/>
      <c r="O512" s="309"/>
      <c r="P512" s="312"/>
    </row>
    <row r="513" spans="1:16">
      <c r="A513" s="268" t="s">
        <v>275</v>
      </c>
      <c r="B513" s="269" t="s">
        <v>238</v>
      </c>
      <c r="C513" s="270"/>
      <c r="D513" s="270"/>
      <c r="E513" s="270"/>
      <c r="F513" s="270"/>
      <c r="G513" s="313"/>
      <c r="H513" s="217"/>
      <c r="I513" s="313"/>
      <c r="J513" s="183"/>
      <c r="K513" s="182"/>
      <c r="L513" s="183"/>
      <c r="M513" s="182"/>
      <c r="N513" s="182"/>
      <c r="O513" s="182"/>
      <c r="P513" s="185"/>
    </row>
    <row r="514" spans="1:16">
      <c r="A514" s="91"/>
      <c r="B514" s="91"/>
      <c r="C514" s="91"/>
      <c r="D514" s="91"/>
      <c r="E514" s="91"/>
      <c r="F514" s="91"/>
      <c r="G514" s="313"/>
      <c r="H514" s="217"/>
      <c r="I514" s="313"/>
      <c r="J514" s="183"/>
      <c r="K514" s="182"/>
      <c r="L514" s="183"/>
      <c r="M514" s="182"/>
      <c r="N514" s="47"/>
      <c r="O514" s="47"/>
      <c r="P514" s="112" t="s">
        <v>111</v>
      </c>
    </row>
    <row r="515" spans="1:16">
      <c r="A515" s="314"/>
      <c r="B515" s="314"/>
      <c r="C515" s="314"/>
      <c r="D515" s="314"/>
      <c r="E515" s="314"/>
      <c r="F515" s="314"/>
      <c r="G515" s="313"/>
      <c r="H515" s="217"/>
      <c r="I515" s="313"/>
      <c r="J515" s="183"/>
      <c r="K515" s="182"/>
      <c r="L515" s="183"/>
      <c r="M515" s="182"/>
      <c r="N515" s="57" t="s">
        <v>247</v>
      </c>
      <c r="O515" s="111"/>
      <c r="P515" s="57" t="s">
        <v>248</v>
      </c>
    </row>
    <row r="516" spans="1:16">
      <c r="A516" s="314"/>
      <c r="B516" s="314"/>
      <c r="C516" s="314"/>
      <c r="D516" s="314"/>
      <c r="E516" s="314"/>
      <c r="F516" s="314"/>
      <c r="G516" s="313"/>
      <c r="H516" s="217"/>
      <c r="I516" s="313"/>
      <c r="J516" s="183"/>
      <c r="K516" s="182"/>
      <c r="L516" s="183"/>
      <c r="M516" s="182"/>
      <c r="N516" s="57" t="s">
        <v>249</v>
      </c>
      <c r="O516" s="132"/>
      <c r="P516" s="57" t="s">
        <v>249</v>
      </c>
    </row>
    <row r="517" spans="1:16">
      <c r="A517" s="314"/>
      <c r="B517" s="314"/>
      <c r="C517" s="314"/>
      <c r="D517" s="314"/>
      <c r="E517" s="314"/>
      <c r="F517" s="314"/>
      <c r="G517" s="313"/>
      <c r="H517" s="217"/>
      <c r="I517" s="313"/>
      <c r="J517" s="183"/>
      <c r="K517" s="182"/>
      <c r="L517" s="183"/>
      <c r="M517" s="182"/>
      <c r="N517" s="275" t="s">
        <v>250</v>
      </c>
      <c r="O517" s="132"/>
      <c r="P517" s="275" t="s">
        <v>250</v>
      </c>
    </row>
    <row r="518" spans="1:16">
      <c r="A518" s="91"/>
      <c r="B518" s="91"/>
      <c r="C518" s="92" t="s">
        <v>251</v>
      </c>
      <c r="D518" s="91"/>
      <c r="E518" s="91"/>
      <c r="F518" s="315"/>
      <c r="G518" s="313"/>
      <c r="H518" s="217"/>
      <c r="I518" s="313"/>
      <c r="J518" s="183"/>
      <c r="K518" s="182"/>
      <c r="L518" s="183"/>
      <c r="M518" s="182"/>
      <c r="N518" s="184">
        <v>27387442.620000001</v>
      </c>
      <c r="O518" s="184"/>
      <c r="P518" s="125">
        <v>25970242.59</v>
      </c>
    </row>
    <row r="519" spans="1:16">
      <c r="A519" s="91"/>
      <c r="B519" s="91"/>
      <c r="C519" s="276" t="s">
        <v>252</v>
      </c>
      <c r="D519" s="91" t="s">
        <v>253</v>
      </c>
      <c r="E519" s="91"/>
      <c r="F519" s="315"/>
      <c r="G519" s="313"/>
      <c r="H519" s="217"/>
      <c r="I519" s="313"/>
      <c r="J519" s="183"/>
      <c r="K519" s="182"/>
      <c r="L519" s="183"/>
      <c r="M519" s="182"/>
      <c r="N519" s="184">
        <v>6809000</v>
      </c>
      <c r="O519" s="184"/>
      <c r="P519" s="125">
        <v>270000</v>
      </c>
    </row>
    <row r="520" spans="1:16">
      <c r="A520" s="91"/>
      <c r="B520" s="91"/>
      <c r="C520" s="316" t="s">
        <v>276</v>
      </c>
      <c r="D520" s="91"/>
      <c r="E520" s="91"/>
      <c r="F520" s="315"/>
      <c r="G520" s="313"/>
      <c r="H520" s="217"/>
      <c r="I520" s="313"/>
      <c r="J520" s="183"/>
      <c r="K520" s="182"/>
      <c r="L520" s="183"/>
      <c r="M520" s="182"/>
      <c r="N520" s="184">
        <v>-2640592.9899999998</v>
      </c>
      <c r="O520" s="184"/>
      <c r="P520" s="125">
        <v>-2462943.0099999998</v>
      </c>
    </row>
    <row r="521" spans="1:16" ht="21.75" thickBot="1">
      <c r="A521" s="91"/>
      <c r="B521" s="91"/>
      <c r="C521" s="173" t="s">
        <v>257</v>
      </c>
      <c r="D521" s="173"/>
      <c r="E521" s="173"/>
      <c r="F521" s="317"/>
      <c r="G521" s="313"/>
      <c r="H521" s="217"/>
      <c r="I521" s="313"/>
      <c r="J521" s="183"/>
      <c r="K521" s="182"/>
      <c r="L521" s="183"/>
      <c r="M521" s="182"/>
      <c r="N521" s="206">
        <f>SUM(N518:N520)</f>
        <v>31555849.630000006</v>
      </c>
      <c r="O521" s="183"/>
      <c r="P521" s="135">
        <f>SUM(P518:P520)</f>
        <v>23777299.579999998</v>
      </c>
    </row>
    <row r="522" spans="1:16" ht="21.75" thickTop="1">
      <c r="A522" s="289"/>
      <c r="B522" s="21"/>
      <c r="C522" s="62"/>
      <c r="D522" s="190"/>
      <c r="E522" s="21"/>
      <c r="F522" s="23"/>
      <c r="G522" s="283"/>
      <c r="H522" s="284"/>
      <c r="I522" s="283"/>
      <c r="J522" s="283"/>
      <c r="K522" s="283"/>
      <c r="L522" s="291"/>
      <c r="M522" s="291"/>
      <c r="N522" s="311"/>
      <c r="O522" s="309"/>
      <c r="P522" s="312"/>
    </row>
    <row r="523" spans="1:16">
      <c r="A523" s="289"/>
      <c r="B523" s="21"/>
      <c r="C523" s="62"/>
      <c r="D523" s="190"/>
      <c r="E523" s="21"/>
      <c r="F523" s="23"/>
      <c r="G523" s="283"/>
      <c r="H523" s="284"/>
      <c r="I523" s="283"/>
      <c r="J523" s="283"/>
      <c r="K523" s="283"/>
      <c r="L523" s="291"/>
      <c r="M523" s="291"/>
      <c r="N523" s="311"/>
      <c r="O523" s="309"/>
      <c r="P523" s="312"/>
    </row>
    <row r="524" spans="1:16">
      <c r="A524" s="289"/>
      <c r="B524" s="21"/>
      <c r="C524" s="62"/>
      <c r="D524" s="190"/>
      <c r="E524" s="21"/>
      <c r="F524" s="23"/>
      <c r="G524" s="283"/>
      <c r="H524" s="284"/>
      <c r="I524" s="283"/>
      <c r="J524" s="283"/>
      <c r="K524" s="283"/>
      <c r="L524" s="291"/>
      <c r="M524" s="291"/>
      <c r="N524" s="311"/>
      <c r="O524" s="309"/>
      <c r="P524" s="312"/>
    </row>
    <row r="525" spans="1:16">
      <c r="A525" s="289"/>
      <c r="B525" s="21"/>
      <c r="C525" s="62"/>
      <c r="D525" s="190"/>
      <c r="E525" s="21"/>
      <c r="F525" s="23"/>
      <c r="G525" s="283"/>
      <c r="H525" s="284"/>
      <c r="I525" s="283"/>
      <c r="J525" s="283"/>
      <c r="K525" s="283"/>
      <c r="L525" s="291"/>
      <c r="M525" s="291"/>
      <c r="N525" s="311"/>
      <c r="O525" s="309"/>
      <c r="P525" s="312"/>
    </row>
    <row r="526" spans="1:16">
      <c r="A526" s="289"/>
      <c r="B526" s="21"/>
      <c r="C526" s="62"/>
      <c r="D526" s="190"/>
      <c r="E526" s="21"/>
      <c r="F526" s="23"/>
      <c r="G526" s="283"/>
      <c r="H526" s="284"/>
      <c r="I526" s="283"/>
      <c r="J526" s="283"/>
      <c r="K526" s="283"/>
      <c r="L526" s="291"/>
      <c r="M526" s="291"/>
      <c r="N526" s="311"/>
      <c r="O526" s="309"/>
      <c r="P526" s="312"/>
    </row>
    <row r="527" spans="1:16">
      <c r="A527" s="289"/>
      <c r="B527" s="21"/>
      <c r="C527" s="62"/>
      <c r="D527" s="190"/>
      <c r="E527" s="21"/>
      <c r="F527" s="23"/>
      <c r="G527" s="283"/>
      <c r="H527" s="284"/>
      <c r="I527" s="283"/>
      <c r="J527" s="283"/>
      <c r="K527" s="283"/>
      <c r="L527" s="291"/>
      <c r="M527" s="291"/>
      <c r="N527" s="311"/>
      <c r="O527" s="309"/>
      <c r="P527" s="312"/>
    </row>
    <row r="528" spans="1:16">
      <c r="A528" s="289"/>
      <c r="B528" s="21"/>
      <c r="C528" s="62"/>
      <c r="D528" s="190"/>
      <c r="E528" s="21"/>
      <c r="F528" s="23"/>
      <c r="G528" s="283"/>
      <c r="H528" s="284"/>
      <c r="I528" s="283"/>
      <c r="J528" s="283"/>
      <c r="K528" s="283"/>
      <c r="L528" s="291"/>
      <c r="M528" s="291"/>
      <c r="N528" s="311"/>
      <c r="O528" s="309"/>
      <c r="P528" s="312"/>
    </row>
    <row r="529" spans="1:16">
      <c r="A529" s="289"/>
      <c r="B529" s="21"/>
      <c r="C529" s="62"/>
      <c r="D529" s="190"/>
      <c r="E529" s="21"/>
      <c r="F529" s="23"/>
      <c r="G529" s="283"/>
      <c r="H529" s="284"/>
      <c r="I529" s="283"/>
      <c r="J529" s="283"/>
      <c r="K529" s="283"/>
      <c r="L529" s="291"/>
      <c r="M529" s="291"/>
      <c r="N529" s="311"/>
      <c r="O529" s="309"/>
      <c r="P529" s="312"/>
    </row>
    <row r="530" spans="1:16">
      <c r="A530" s="289"/>
      <c r="B530" s="21"/>
      <c r="C530" s="62"/>
      <c r="D530" s="190"/>
      <c r="E530" s="21"/>
      <c r="F530" s="23"/>
      <c r="G530" s="283"/>
      <c r="H530" s="284"/>
      <c r="I530" s="283"/>
      <c r="J530" s="283"/>
      <c r="K530" s="283"/>
      <c r="L530" s="291"/>
      <c r="M530" s="291"/>
      <c r="N530" s="311"/>
      <c r="O530" s="309"/>
      <c r="P530" s="312"/>
    </row>
    <row r="531" spans="1:16">
      <c r="A531" s="289"/>
      <c r="B531" s="21"/>
      <c r="C531" s="62"/>
      <c r="D531" s="190"/>
      <c r="E531" s="21"/>
      <c r="F531" s="23"/>
      <c r="G531" s="283"/>
      <c r="H531" s="284"/>
      <c r="I531" s="283"/>
      <c r="J531" s="283"/>
      <c r="K531" s="283"/>
      <c r="L531" s="291"/>
      <c r="M531" s="291"/>
      <c r="N531" s="311"/>
      <c r="O531" s="309"/>
      <c r="P531" s="312"/>
    </row>
    <row r="532" spans="1:16">
      <c r="A532" s="289"/>
      <c r="B532" s="21"/>
      <c r="C532" s="62"/>
      <c r="D532" s="190"/>
      <c r="E532" s="21"/>
      <c r="F532" s="23"/>
      <c r="G532" s="283"/>
      <c r="H532" s="284"/>
      <c r="I532" s="283"/>
      <c r="J532" s="283"/>
      <c r="K532" s="283"/>
      <c r="L532" s="291"/>
      <c r="M532" s="291"/>
      <c r="N532" s="311"/>
      <c r="O532" s="309"/>
      <c r="P532" s="312"/>
    </row>
    <row r="533" spans="1:16">
      <c r="A533" s="216"/>
      <c r="B533" s="21"/>
      <c r="C533" s="217"/>
      <c r="D533" s="61"/>
      <c r="E533" s="190"/>
      <c r="F533" s="23"/>
      <c r="G533" s="218"/>
      <c r="H533" s="217"/>
      <c r="I533" s="218"/>
      <c r="J533" s="183"/>
      <c r="K533" s="96"/>
      <c r="L533" s="183"/>
      <c r="M533" s="96"/>
      <c r="N533" s="183"/>
      <c r="O533" s="164"/>
      <c r="P533" s="318">
        <f>+P495+1</f>
        <v>25</v>
      </c>
    </row>
    <row r="534" spans="1:16">
      <c r="A534" s="216" t="s">
        <v>277</v>
      </c>
      <c r="B534" s="217" t="s">
        <v>278</v>
      </c>
      <c r="C534" s="61"/>
      <c r="D534" s="190"/>
      <c r="E534" s="212"/>
      <c r="F534" s="23"/>
      <c r="G534" s="218"/>
      <c r="H534" s="217"/>
      <c r="I534" s="218"/>
      <c r="J534" s="96"/>
      <c r="K534" s="96"/>
      <c r="L534" s="96"/>
      <c r="M534" s="96"/>
      <c r="N534" s="183"/>
      <c r="O534" s="164"/>
      <c r="P534" s="128"/>
    </row>
    <row r="535" spans="1:16">
      <c r="A535" s="216"/>
      <c r="B535" s="217"/>
      <c r="C535" s="61"/>
      <c r="D535" s="190"/>
      <c r="E535" s="212"/>
      <c r="F535" s="23"/>
      <c r="G535" s="218"/>
      <c r="H535" s="217"/>
      <c r="I535" s="218"/>
      <c r="L535" s="10"/>
      <c r="N535" s="96"/>
      <c r="O535" s="96"/>
      <c r="P535" s="157" t="str">
        <f>$P$307</f>
        <v>(Unit : Baht)</v>
      </c>
    </row>
    <row r="536" spans="1:16">
      <c r="A536" s="216"/>
      <c r="B536" s="217"/>
      <c r="C536" s="61"/>
      <c r="D536" s="190"/>
      <c r="E536" s="212"/>
      <c r="F536" s="23"/>
      <c r="G536" s="218"/>
      <c r="H536" s="217"/>
      <c r="I536" s="218"/>
      <c r="J536" s="98" t="str">
        <f>$J$308</f>
        <v>Consolidated financial statements</v>
      </c>
      <c r="K536" s="98"/>
      <c r="L536" s="98"/>
      <c r="M536" s="96"/>
      <c r="N536" s="98" t="str">
        <f>$N$308</f>
        <v>Separate financial statements</v>
      </c>
      <c r="O536" s="98"/>
      <c r="P536" s="98"/>
    </row>
    <row r="537" spans="1:16">
      <c r="A537" s="216"/>
      <c r="B537" s="217"/>
      <c r="C537" s="61"/>
      <c r="D537" s="190"/>
      <c r="E537" s="212"/>
      <c r="F537" s="23"/>
      <c r="G537" s="218"/>
      <c r="H537" s="217"/>
      <c r="I537" s="218"/>
      <c r="J537" s="114" t="str">
        <f>$J$309</f>
        <v>As at</v>
      </c>
      <c r="K537" s="114"/>
      <c r="L537" s="114"/>
      <c r="M537" s="96"/>
      <c r="N537" s="114" t="str">
        <f>$N$309</f>
        <v>As at</v>
      </c>
      <c r="O537" s="114"/>
      <c r="P537" s="114"/>
    </row>
    <row r="538" spans="1:16">
      <c r="A538" s="216"/>
      <c r="B538" s="217"/>
      <c r="C538" s="61"/>
      <c r="D538" s="190"/>
      <c r="E538" s="212"/>
      <c r="F538" s="23"/>
      <c r="G538" s="218"/>
      <c r="H538" s="217"/>
      <c r="I538" s="218"/>
      <c r="J538" s="115" t="str">
        <f>$J$198</f>
        <v>September 30, 2022</v>
      </c>
      <c r="K538" s="116"/>
      <c r="L538" s="115" t="str">
        <f>$L$310</f>
        <v>December 31, 2021</v>
      </c>
      <c r="M538" s="116"/>
      <c r="N538" s="115" t="str">
        <f>$N$310</f>
        <v>September 30, 2022</v>
      </c>
      <c r="O538" s="116"/>
      <c r="P538" s="115" t="str">
        <f>$P$310</f>
        <v>December 31, 2021</v>
      </c>
    </row>
    <row r="539" spans="1:16">
      <c r="A539" s="216"/>
      <c r="B539" s="217"/>
      <c r="C539" s="62" t="s">
        <v>279</v>
      </c>
      <c r="D539" s="190"/>
      <c r="E539" s="212"/>
      <c r="F539" s="23"/>
      <c r="G539" s="218"/>
      <c r="H539" s="217"/>
      <c r="I539" s="218"/>
      <c r="J539" s="83"/>
      <c r="K539" s="83"/>
      <c r="L539" s="83"/>
      <c r="M539" s="83"/>
      <c r="N539" s="83"/>
      <c r="O539" s="83"/>
      <c r="P539" s="103"/>
    </row>
    <row r="540" spans="1:16">
      <c r="A540" s="216"/>
      <c r="B540" s="217"/>
      <c r="C540" s="62"/>
      <c r="D540" s="174" t="s">
        <v>280</v>
      </c>
      <c r="E540" s="212"/>
      <c r="F540" s="23"/>
      <c r="G540" s="218"/>
      <c r="H540" s="217"/>
      <c r="I540" s="218"/>
      <c r="J540" s="304">
        <v>650000</v>
      </c>
      <c r="K540" s="319"/>
      <c r="L540" s="320">
        <v>650000</v>
      </c>
      <c r="M540" s="321"/>
      <c r="N540" s="322">
        <v>650000</v>
      </c>
      <c r="O540" s="323"/>
      <c r="P540" s="300">
        <v>650000</v>
      </c>
    </row>
    <row r="541" spans="1:16">
      <c r="A541" s="216"/>
      <c r="B541" s="217"/>
      <c r="C541" s="62" t="s">
        <v>281</v>
      </c>
      <c r="D541" s="190"/>
      <c r="E541" s="212"/>
      <c r="F541" s="23"/>
      <c r="G541" s="218"/>
      <c r="H541" s="217"/>
      <c r="I541" s="218"/>
      <c r="J541" s="304">
        <v>318156.54000000004</v>
      </c>
      <c r="K541" s="319"/>
      <c r="L541" s="320">
        <v>2189345.37</v>
      </c>
      <c r="M541" s="321"/>
      <c r="N541" s="322">
        <v>192156.54</v>
      </c>
      <c r="O541" s="323"/>
      <c r="P541" s="300">
        <v>2189345.37</v>
      </c>
    </row>
    <row r="542" spans="1:16" ht="21.75" thickBot="1">
      <c r="A542" s="216"/>
      <c r="B542" s="217"/>
      <c r="C542" s="61"/>
      <c r="D542" s="190" t="s">
        <v>134</v>
      </c>
      <c r="E542" s="212"/>
      <c r="F542" s="23"/>
      <c r="G542" s="218"/>
      <c r="H542" s="217"/>
      <c r="I542" s="218"/>
      <c r="J542" s="308">
        <f>SUM(J540:J541)</f>
        <v>968156.54</v>
      </c>
      <c r="K542" s="319"/>
      <c r="L542" s="308">
        <f>SUM(L540:L541)</f>
        <v>2839345.37</v>
      </c>
      <c r="M542" s="321"/>
      <c r="N542" s="308">
        <f>SUM(N540:N541)</f>
        <v>842156.54</v>
      </c>
      <c r="O542" s="324"/>
      <c r="P542" s="325">
        <f>SUM(P540:P541)</f>
        <v>2839345.37</v>
      </c>
    </row>
    <row r="543" spans="1:16" ht="21.75" thickTop="1">
      <c r="A543" s="289"/>
      <c r="B543" s="21"/>
      <c r="C543" s="61"/>
      <c r="D543" s="190"/>
      <c r="E543" s="21"/>
      <c r="F543" s="23"/>
      <c r="G543" s="283"/>
      <c r="H543" s="284"/>
      <c r="I543" s="283"/>
      <c r="J543" s="283"/>
      <c r="K543" s="283"/>
      <c r="L543" s="291"/>
      <c r="M543" s="291"/>
      <c r="N543" s="311"/>
      <c r="O543" s="309"/>
      <c r="P543" s="312"/>
    </row>
    <row r="544" spans="1:16">
      <c r="A544" s="216" t="s">
        <v>282</v>
      </c>
      <c r="B544" s="217" t="s">
        <v>283</v>
      </c>
      <c r="C544" s="61"/>
      <c r="D544" s="190"/>
      <c r="E544" s="212"/>
      <c r="F544" s="23"/>
      <c r="G544" s="218"/>
      <c r="H544" s="217"/>
      <c r="I544" s="218"/>
      <c r="J544" s="96"/>
      <c r="K544" s="96"/>
      <c r="L544" s="96"/>
      <c r="M544" s="96"/>
      <c r="N544" s="183"/>
      <c r="O544" s="164"/>
      <c r="P544" s="128"/>
    </row>
    <row r="545" spans="1:16">
      <c r="A545" s="113"/>
      <c r="B545" s="211"/>
      <c r="C545" s="211"/>
      <c r="D545" s="211"/>
      <c r="E545" s="83"/>
      <c r="F545" s="211"/>
      <c r="G545" s="83"/>
      <c r="H545" s="211"/>
      <c r="I545" s="83"/>
      <c r="J545" s="47"/>
      <c r="K545" s="47"/>
      <c r="L545" s="47"/>
      <c r="M545" s="47"/>
      <c r="N545" s="47"/>
      <c r="O545" s="47"/>
      <c r="P545" s="157" t="s">
        <v>111</v>
      </c>
    </row>
    <row r="546" spans="1:16">
      <c r="A546" s="113"/>
      <c r="C546" s="211"/>
      <c r="E546" s="217"/>
      <c r="F546" s="35"/>
      <c r="G546" s="217"/>
      <c r="H546" s="35"/>
      <c r="I546" s="217"/>
      <c r="J546" s="47"/>
      <c r="K546" s="47"/>
      <c r="L546" s="47"/>
      <c r="M546" s="47"/>
      <c r="N546" s="326" t="s">
        <v>147</v>
      </c>
      <c r="O546" s="326"/>
      <c r="P546" s="326"/>
    </row>
    <row r="547" spans="1:16">
      <c r="A547" s="327"/>
      <c r="E547" s="83"/>
      <c r="F547" s="35"/>
      <c r="G547" s="83"/>
      <c r="H547" s="35"/>
      <c r="I547" s="83"/>
      <c r="J547" s="54"/>
      <c r="K547" s="54"/>
      <c r="L547" s="54"/>
      <c r="M547" s="54"/>
      <c r="N547" s="328"/>
      <c r="O547" s="328"/>
      <c r="P547" s="328"/>
    </row>
    <row r="548" spans="1:16">
      <c r="C548" s="211"/>
      <c r="E548" s="217"/>
      <c r="F548" s="35"/>
      <c r="G548" s="217"/>
      <c r="H548" s="35"/>
      <c r="I548" s="217"/>
      <c r="J548" s="54"/>
      <c r="K548" s="54"/>
      <c r="L548" s="54"/>
      <c r="M548" s="54"/>
      <c r="N548" s="223" t="str">
        <f>N537</f>
        <v>As at</v>
      </c>
      <c r="O548" s="223"/>
      <c r="P548" s="223"/>
    </row>
    <row r="549" spans="1:16">
      <c r="E549" s="83"/>
      <c r="F549" s="35"/>
      <c r="G549" s="83"/>
      <c r="H549" s="35"/>
      <c r="I549" s="83"/>
      <c r="J549" s="329" t="s">
        <v>284</v>
      </c>
      <c r="K549" s="132"/>
      <c r="L549" s="229" t="s">
        <v>285</v>
      </c>
      <c r="M549" s="230"/>
      <c r="N549" s="115" t="str">
        <f>$J$198</f>
        <v>September 30, 2022</v>
      </c>
      <c r="O549" s="330"/>
      <c r="P549" s="331" t="str">
        <f>$P$310</f>
        <v>December 31, 2021</v>
      </c>
    </row>
    <row r="550" spans="1:16">
      <c r="C550" s="2" t="s">
        <v>286</v>
      </c>
      <c r="E550" s="83"/>
      <c r="F550" s="35"/>
      <c r="G550" s="83"/>
      <c r="H550" s="35"/>
      <c r="I550" s="83"/>
      <c r="J550" s="332" t="s">
        <v>287</v>
      </c>
      <c r="K550" s="111"/>
      <c r="L550" s="332" t="s">
        <v>55</v>
      </c>
      <c r="M550" s="111"/>
      <c r="N550" s="141">
        <v>0</v>
      </c>
      <c r="O550" s="126"/>
      <c r="P550" s="141">
        <v>1140547.6000000001</v>
      </c>
    </row>
    <row r="551" spans="1:16">
      <c r="C551" s="2" t="s">
        <v>288</v>
      </c>
      <c r="E551" s="83"/>
      <c r="F551" s="211"/>
      <c r="G551" s="83"/>
      <c r="H551" s="211"/>
      <c r="I551" s="83"/>
      <c r="J551" s="125" t="s">
        <v>289</v>
      </c>
      <c r="K551" s="5"/>
      <c r="L551" s="141" t="s">
        <v>290</v>
      </c>
      <c r="N551" s="184">
        <v>224000000</v>
      </c>
      <c r="O551" s="129"/>
      <c r="P551" s="125">
        <v>310000000</v>
      </c>
    </row>
    <row r="552" spans="1:16" ht="21.75" thickBot="1">
      <c r="C552" s="83"/>
      <c r="D552" s="11" t="s">
        <v>134</v>
      </c>
      <c r="E552" s="83"/>
      <c r="F552" s="211"/>
      <c r="G552" s="83"/>
      <c r="H552" s="211"/>
      <c r="I552" s="83"/>
      <c r="J552" s="183"/>
      <c r="K552" s="5"/>
      <c r="L552" s="183"/>
      <c r="N552" s="206">
        <f>SUM(N550:N551)</f>
        <v>224000000</v>
      </c>
      <c r="O552" s="182"/>
      <c r="P552" s="135">
        <f>SUM(P550:P551)</f>
        <v>311140547.60000002</v>
      </c>
    </row>
    <row r="553" spans="1:16" ht="21.75" thickTop="1">
      <c r="A553" s="289"/>
      <c r="B553" s="61"/>
      <c r="C553" s="174"/>
      <c r="D553" s="212"/>
      <c r="E553" s="21"/>
      <c r="F553" s="23"/>
      <c r="G553" s="283"/>
      <c r="H553" s="284"/>
      <c r="I553" s="283"/>
      <c r="J553" s="283"/>
      <c r="K553" s="283"/>
      <c r="L553" s="291"/>
      <c r="M553" s="291"/>
      <c r="N553" s="311"/>
      <c r="O553" s="309"/>
      <c r="P553" s="333"/>
    </row>
    <row r="554" spans="1:16">
      <c r="A554" s="9" t="s">
        <v>291</v>
      </c>
      <c r="B554" s="11" t="s">
        <v>292</v>
      </c>
      <c r="C554" s="217"/>
      <c r="D554" s="26"/>
      <c r="E554" s="180"/>
      <c r="G554" s="180"/>
      <c r="I554" s="180"/>
      <c r="J554" s="5"/>
      <c r="K554" s="129"/>
    </row>
    <row r="555" spans="1:16">
      <c r="C555" s="83"/>
      <c r="D555" s="26"/>
      <c r="E555" s="180"/>
      <c r="G555" s="180"/>
      <c r="I555" s="180"/>
      <c r="J555" s="96"/>
      <c r="K555" s="96"/>
      <c r="L555" s="96"/>
      <c r="M555" s="96"/>
      <c r="N555" s="164"/>
      <c r="O555" s="160"/>
      <c r="P555" s="157" t="s">
        <v>111</v>
      </c>
    </row>
    <row r="556" spans="1:16">
      <c r="A556" s="113"/>
      <c r="C556" s="22"/>
      <c r="H556" s="3"/>
      <c r="J556" s="99" t="str">
        <f>$J$308</f>
        <v>Consolidated financial statements</v>
      </c>
      <c r="K556" s="99"/>
      <c r="L556" s="99"/>
      <c r="M556" s="96"/>
      <c r="N556" s="99" t="str">
        <f>$N$308</f>
        <v>Separate financial statements</v>
      </c>
      <c r="O556" s="99"/>
      <c r="P556" s="99"/>
    </row>
    <row r="557" spans="1:16">
      <c r="A557" s="113"/>
      <c r="C557" s="22"/>
      <c r="H557" s="3"/>
      <c r="J557" s="114" t="str">
        <f>$J$309</f>
        <v>As at</v>
      </c>
      <c r="K557" s="114"/>
      <c r="L557" s="114"/>
      <c r="M557" s="96"/>
      <c r="N557" s="114" t="str">
        <f>$N$309</f>
        <v>As at</v>
      </c>
      <c r="O557" s="114"/>
      <c r="P557" s="114"/>
    </row>
    <row r="558" spans="1:16">
      <c r="A558" s="113"/>
      <c r="C558" s="21"/>
      <c r="H558" s="3"/>
      <c r="J558" s="115" t="str">
        <f>$J$198</f>
        <v>September 30, 2022</v>
      </c>
      <c r="K558" s="116"/>
      <c r="L558" s="115" t="str">
        <f>$L$310</f>
        <v>December 31, 2021</v>
      </c>
      <c r="M558" s="116"/>
      <c r="N558" s="115" t="str">
        <f>$N$310</f>
        <v>September 30, 2022</v>
      </c>
      <c r="O558" s="116"/>
      <c r="P558" s="115" t="str">
        <f>$P$310</f>
        <v>December 31, 2021</v>
      </c>
    </row>
    <row r="559" spans="1:16">
      <c r="A559" s="113"/>
      <c r="C559" s="334" t="s">
        <v>293</v>
      </c>
      <c r="D559" s="91"/>
      <c r="E559" s="91"/>
      <c r="H559" s="3"/>
      <c r="L559" s="10"/>
      <c r="N559" s="96"/>
      <c r="O559" s="96"/>
      <c r="P559" s="185"/>
    </row>
    <row r="560" spans="1:16">
      <c r="A560" s="113"/>
      <c r="C560" s="335"/>
      <c r="D560" s="335" t="s">
        <v>294</v>
      </c>
      <c r="E560" s="334"/>
      <c r="H560" s="3"/>
      <c r="J560" s="129">
        <v>1257700.0039999997</v>
      </c>
      <c r="K560" s="96"/>
      <c r="L560" s="336">
        <v>1599917.5</v>
      </c>
      <c r="N560" s="129">
        <v>3815461.55</v>
      </c>
      <c r="O560" s="96"/>
      <c r="P560" s="123">
        <v>1599917.5</v>
      </c>
    </row>
    <row r="561" spans="1:16">
      <c r="A561" s="113"/>
      <c r="C561" s="335"/>
      <c r="D561" s="335" t="s">
        <v>295</v>
      </c>
      <c r="E561" s="334"/>
      <c r="H561" s="3"/>
      <c r="J561" s="176">
        <v>49652200.229999997</v>
      </c>
      <c r="K561" s="96"/>
      <c r="L561" s="337">
        <v>79317165.430000007</v>
      </c>
      <c r="N561" s="176">
        <v>48727520.18</v>
      </c>
      <c r="O561" s="96"/>
      <c r="P561" s="177">
        <v>79317165.430000007</v>
      </c>
    </row>
    <row r="562" spans="1:16">
      <c r="A562" s="113"/>
      <c r="C562" s="335"/>
      <c r="D562" s="91"/>
      <c r="E562" s="334" t="s">
        <v>134</v>
      </c>
      <c r="H562" s="3"/>
      <c r="J562" s="100">
        <f>SUM(J560:J561)</f>
        <v>50909900.233999997</v>
      </c>
      <c r="K562" s="96"/>
      <c r="L562" s="100">
        <f>SUM(L560:L561)</f>
        <v>80917082.930000007</v>
      </c>
      <c r="N562" s="100">
        <f>SUM(N560:N561)</f>
        <v>52542981.729999997</v>
      </c>
      <c r="O562" s="96"/>
      <c r="P562" s="101">
        <f>SUM(P560:P561)</f>
        <v>80917082.930000007</v>
      </c>
    </row>
    <row r="563" spans="1:16">
      <c r="A563" s="113"/>
      <c r="C563" s="334" t="s">
        <v>296</v>
      </c>
      <c r="D563" s="335"/>
      <c r="E563" s="334"/>
      <c r="H563" s="3"/>
      <c r="J563" s="96"/>
      <c r="K563" s="96"/>
      <c r="L563" s="338"/>
      <c r="N563" s="96"/>
      <c r="O563" s="96"/>
      <c r="P563" s="185"/>
    </row>
    <row r="564" spans="1:16">
      <c r="A564" s="113"/>
      <c r="C564" s="22"/>
      <c r="D564" s="2" t="s">
        <v>296</v>
      </c>
      <c r="H564" s="3"/>
      <c r="J564" s="129">
        <v>12556984.85</v>
      </c>
      <c r="K564" s="182"/>
      <c r="L564" s="336">
        <v>9299045.2300000004</v>
      </c>
      <c r="N564" s="129">
        <v>7163045.0499999998</v>
      </c>
      <c r="O564" s="182"/>
      <c r="P564" s="123">
        <v>9224015.2300000004</v>
      </c>
    </row>
    <row r="565" spans="1:16">
      <c r="A565" s="113"/>
      <c r="C565" s="21"/>
      <c r="D565" s="2" t="s">
        <v>297</v>
      </c>
      <c r="H565" s="3"/>
      <c r="J565" s="176">
        <v>3219368.35</v>
      </c>
      <c r="K565" s="182"/>
      <c r="L565" s="337">
        <v>8721884.3499999996</v>
      </c>
      <c r="N565" s="176">
        <v>2999692.16</v>
      </c>
      <c r="O565" s="182"/>
      <c r="P565" s="177">
        <v>8591372.3800000008</v>
      </c>
    </row>
    <row r="566" spans="1:16">
      <c r="A566" s="113"/>
      <c r="C566" s="22"/>
      <c r="E566" s="334" t="s">
        <v>134</v>
      </c>
      <c r="H566" s="3"/>
      <c r="J566" s="100">
        <f>SUM(J564:J565)</f>
        <v>15776353.199999999</v>
      </c>
      <c r="K566" s="182"/>
      <c r="L566" s="100">
        <f>SUM(L564:L565)</f>
        <v>18020929.579999998</v>
      </c>
      <c r="N566" s="100">
        <f>SUM(N564:N565)</f>
        <v>10162737.210000001</v>
      </c>
      <c r="O566" s="182"/>
      <c r="P566" s="101">
        <f>SUM(P564:P565)</f>
        <v>17815387.609999999</v>
      </c>
    </row>
    <row r="567" spans="1:16" ht="21.75" thickBot="1">
      <c r="A567" s="113"/>
      <c r="C567" s="334" t="s">
        <v>298</v>
      </c>
      <c r="H567" s="3"/>
      <c r="J567" s="205">
        <f>J562+J566</f>
        <v>66686253.434</v>
      </c>
      <c r="K567" s="96"/>
      <c r="L567" s="205">
        <f>L562+L566</f>
        <v>98938012.510000005</v>
      </c>
      <c r="N567" s="205">
        <f>N562+N566</f>
        <v>62705718.939999998</v>
      </c>
      <c r="O567" s="96"/>
      <c r="P567" s="207">
        <f>P562+P566</f>
        <v>98732470.540000007</v>
      </c>
    </row>
    <row r="568" spans="1:16" ht="21.75" thickTop="1">
      <c r="A568" s="289"/>
      <c r="B568" s="61"/>
      <c r="C568" s="174"/>
      <c r="D568" s="212"/>
      <c r="E568" s="21"/>
      <c r="F568" s="23"/>
      <c r="G568" s="283"/>
      <c r="H568" s="284"/>
      <c r="I568" s="283"/>
      <c r="J568" s="283"/>
      <c r="K568" s="283"/>
      <c r="L568" s="291"/>
      <c r="M568" s="291"/>
      <c r="N568" s="311"/>
      <c r="O568" s="309"/>
      <c r="P568" s="333"/>
    </row>
    <row r="569" spans="1:16">
      <c r="A569" s="289"/>
      <c r="B569" s="61"/>
      <c r="C569" s="174"/>
      <c r="D569" s="212"/>
      <c r="E569" s="21"/>
      <c r="F569" s="23"/>
      <c r="G569" s="283"/>
      <c r="H569" s="284"/>
      <c r="I569" s="283"/>
      <c r="J569" s="283"/>
      <c r="K569" s="283"/>
      <c r="L569" s="291"/>
      <c r="M569" s="291"/>
      <c r="N569" s="311"/>
      <c r="O569" s="309"/>
      <c r="P569" s="333"/>
    </row>
    <row r="570" spans="1:16">
      <c r="A570" s="289"/>
      <c r="B570" s="61"/>
      <c r="C570" s="174"/>
      <c r="D570" s="212"/>
      <c r="E570" s="21"/>
      <c r="F570" s="23"/>
      <c r="G570" s="283"/>
      <c r="H570" s="284"/>
      <c r="I570" s="283"/>
      <c r="J570" s="283"/>
      <c r="K570" s="283"/>
      <c r="L570" s="291"/>
      <c r="M570" s="291"/>
      <c r="N570" s="311"/>
      <c r="O570" s="309"/>
      <c r="P570" s="333"/>
    </row>
    <row r="571" spans="1:16">
      <c r="A571" s="216"/>
      <c r="B571" s="217"/>
      <c r="C571" s="61"/>
      <c r="D571" s="190"/>
      <c r="E571" s="212"/>
      <c r="F571" s="23"/>
      <c r="G571" s="218"/>
      <c r="H571" s="217"/>
      <c r="I571" s="218"/>
      <c r="J571" s="183"/>
      <c r="K571" s="96"/>
      <c r="L571" s="183"/>
      <c r="M571" s="96"/>
      <c r="N571" s="183"/>
      <c r="O571" s="164"/>
      <c r="P571" s="318">
        <f>+P533+1</f>
        <v>26</v>
      </c>
    </row>
    <row r="572" spans="1:16">
      <c r="A572" s="113" t="s">
        <v>299</v>
      </c>
      <c r="B572" s="11" t="s">
        <v>300</v>
      </c>
      <c r="C572" s="83"/>
      <c r="D572" s="26"/>
      <c r="H572" s="3"/>
      <c r="J572" s="336"/>
      <c r="L572" s="10"/>
      <c r="N572" s="96"/>
      <c r="O572" s="96"/>
    </row>
    <row r="573" spans="1:16">
      <c r="A573" s="113"/>
      <c r="E573" s="2"/>
      <c r="G573" s="2"/>
      <c r="I573" s="2"/>
      <c r="J573" s="5"/>
      <c r="K573" s="5"/>
      <c r="P573" s="157" t="s">
        <v>111</v>
      </c>
    </row>
    <row r="574" spans="1:16">
      <c r="A574" s="113"/>
      <c r="B574" s="211"/>
      <c r="C574" s="211"/>
      <c r="D574" s="211"/>
      <c r="F574" s="211"/>
      <c r="H574" s="339"/>
      <c r="I574" s="340"/>
      <c r="J574" s="119"/>
      <c r="K574" s="126"/>
      <c r="L574" s="119"/>
      <c r="M574" s="164"/>
      <c r="N574" s="57" t="s">
        <v>247</v>
      </c>
      <c r="O574" s="111"/>
      <c r="P574" s="57" t="s">
        <v>248</v>
      </c>
    </row>
    <row r="575" spans="1:16">
      <c r="A575" s="113"/>
      <c r="B575" s="211"/>
      <c r="C575" s="211"/>
      <c r="D575" s="211"/>
      <c r="F575" s="211"/>
      <c r="H575" s="339"/>
      <c r="I575" s="340"/>
      <c r="J575" s="119"/>
      <c r="K575" s="126"/>
      <c r="M575" s="164"/>
      <c r="N575" s="57" t="s">
        <v>249</v>
      </c>
      <c r="O575" s="132"/>
      <c r="P575" s="57" t="s">
        <v>249</v>
      </c>
    </row>
    <row r="576" spans="1:16">
      <c r="A576" s="113"/>
      <c r="B576" s="211"/>
      <c r="C576" s="211"/>
      <c r="D576" s="211"/>
      <c r="F576" s="211"/>
      <c r="H576" s="339"/>
      <c r="I576" s="340"/>
      <c r="J576" s="119"/>
      <c r="K576" s="126"/>
      <c r="M576" s="164"/>
      <c r="N576" s="275" t="s">
        <v>250</v>
      </c>
      <c r="O576" s="132"/>
      <c r="P576" s="275" t="s">
        <v>250</v>
      </c>
    </row>
    <row r="577" spans="1:16">
      <c r="A577" s="113"/>
      <c r="B577" s="211"/>
      <c r="C577" s="211"/>
      <c r="D577" s="211"/>
      <c r="F577" s="211"/>
      <c r="H577" s="339"/>
      <c r="I577" s="340"/>
      <c r="J577" s="119"/>
      <c r="K577" s="126"/>
      <c r="M577" s="164"/>
      <c r="N577" s="341"/>
      <c r="O577" s="132"/>
      <c r="P577" s="341"/>
    </row>
    <row r="578" spans="1:16">
      <c r="A578" s="113"/>
      <c r="C578" s="342" t="s">
        <v>301</v>
      </c>
      <c r="D578" s="342"/>
      <c r="E578" s="342"/>
      <c r="F578" s="35"/>
      <c r="G578" s="217"/>
      <c r="H578" s="217"/>
      <c r="I578" s="217"/>
      <c r="J578" s="96"/>
      <c r="K578" s="96"/>
      <c r="L578" s="164"/>
      <c r="N578" s="184">
        <v>2349032.2999999998</v>
      </c>
      <c r="P578" s="6">
        <v>2349032.2999999998</v>
      </c>
    </row>
    <row r="579" spans="1:16">
      <c r="A579" s="327"/>
      <c r="C579" s="343" t="s">
        <v>252</v>
      </c>
      <c r="D579" s="342" t="s">
        <v>302</v>
      </c>
      <c r="E579" s="342"/>
      <c r="F579" s="35"/>
      <c r="G579" s="83"/>
      <c r="H579" s="344"/>
      <c r="I579" s="83"/>
      <c r="J579" s="184"/>
      <c r="K579" s="5"/>
      <c r="L579" s="184"/>
      <c r="N579" s="184">
        <v>333744.78000000003</v>
      </c>
      <c r="P579" s="6">
        <v>280511.64</v>
      </c>
    </row>
    <row r="580" spans="1:16">
      <c r="A580" s="327"/>
      <c r="C580" s="345"/>
      <c r="D580" s="342" t="s">
        <v>303</v>
      </c>
      <c r="E580" s="342"/>
      <c r="F580" s="35"/>
      <c r="G580" s="83"/>
      <c r="H580" s="344"/>
      <c r="I580" s="83"/>
      <c r="J580" s="184"/>
      <c r="K580" s="5"/>
      <c r="L580" s="184"/>
      <c r="N580" s="184">
        <v>26250.449999999997</v>
      </c>
      <c r="P580" s="6">
        <v>26250.45</v>
      </c>
    </row>
    <row r="581" spans="1:16" ht="21.75" thickBot="1">
      <c r="A581" s="327"/>
      <c r="C581" s="346" t="s">
        <v>304</v>
      </c>
      <c r="D581" s="147"/>
      <c r="E581" s="147"/>
      <c r="F581" s="35"/>
      <c r="G581" s="83"/>
      <c r="H581" s="344"/>
      <c r="I581" s="83"/>
      <c r="J581" s="184"/>
      <c r="K581" s="5"/>
      <c r="L581" s="184"/>
      <c r="N581" s="206">
        <f>SUM(N577:N580)</f>
        <v>2709027.5300000003</v>
      </c>
      <c r="O581" s="182"/>
      <c r="P581" s="135">
        <f>SUM(P577:P580)</f>
        <v>2655794.39</v>
      </c>
    </row>
    <row r="582" spans="1:16" ht="21.75" thickTop="1">
      <c r="A582" s="327"/>
      <c r="C582" s="346"/>
      <c r="D582" s="147"/>
      <c r="E582" s="147"/>
      <c r="F582" s="35"/>
      <c r="G582" s="83"/>
      <c r="H582" s="344"/>
      <c r="I582" s="83"/>
      <c r="J582" s="184"/>
      <c r="K582" s="5"/>
      <c r="L582" s="184"/>
      <c r="N582" s="183"/>
      <c r="O582" s="182"/>
      <c r="P582" s="128"/>
    </row>
    <row r="583" spans="1:16">
      <c r="A583" s="9" t="s">
        <v>305</v>
      </c>
      <c r="B583" s="11" t="s">
        <v>306</v>
      </c>
      <c r="C583" s="346"/>
      <c r="D583" s="147"/>
      <c r="E583" s="147"/>
      <c r="F583" s="211"/>
      <c r="G583" s="217"/>
      <c r="H583" s="347"/>
      <c r="I583" s="217"/>
      <c r="J583" s="183"/>
      <c r="K583" s="96"/>
      <c r="L583" s="183"/>
      <c r="M583" s="96"/>
      <c r="N583" s="183"/>
      <c r="O583" s="182"/>
      <c r="P583" s="128"/>
    </row>
    <row r="584" spans="1:16">
      <c r="A584" s="9"/>
      <c r="B584" s="11"/>
      <c r="C584" s="348" t="s">
        <v>307</v>
      </c>
      <c r="D584" s="147"/>
      <c r="E584" s="147"/>
      <c r="F584" s="211"/>
      <c r="G584" s="217"/>
      <c r="H584" s="347"/>
      <c r="I584" s="217"/>
      <c r="J584" s="183"/>
      <c r="K584" s="96"/>
      <c r="L584" s="183"/>
      <c r="M584" s="96"/>
      <c r="N584" s="183"/>
      <c r="O584" s="182"/>
      <c r="P584" s="128"/>
    </row>
    <row r="585" spans="1:16">
      <c r="A585" s="9"/>
      <c r="B585" s="2" t="s">
        <v>308</v>
      </c>
      <c r="C585" s="346"/>
      <c r="D585" s="147"/>
      <c r="E585" s="147"/>
      <c r="F585" s="211"/>
      <c r="G585" s="217"/>
      <c r="H585" s="347"/>
      <c r="I585" s="217"/>
      <c r="J585" s="183"/>
      <c r="K585" s="96"/>
      <c r="L585" s="183"/>
      <c r="M585" s="96"/>
      <c r="N585" s="183"/>
      <c r="O585" s="182"/>
      <c r="P585" s="128"/>
    </row>
    <row r="586" spans="1:16">
      <c r="A586" s="9"/>
      <c r="B586" s="2" t="s">
        <v>309</v>
      </c>
      <c r="C586" s="346"/>
      <c r="D586" s="147"/>
      <c r="E586" s="147"/>
      <c r="F586" s="211"/>
      <c r="G586" s="217"/>
      <c r="H586" s="347"/>
      <c r="I586" s="217"/>
      <c r="J586" s="183"/>
      <c r="K586" s="96"/>
      <c r="L586" s="183"/>
      <c r="M586" s="96"/>
      <c r="N586" s="183"/>
      <c r="O586" s="182"/>
      <c r="P586" s="128"/>
    </row>
    <row r="587" spans="1:16">
      <c r="A587" s="9"/>
      <c r="B587" s="2" t="s">
        <v>310</v>
      </c>
      <c r="C587" s="346"/>
      <c r="D587" s="147"/>
      <c r="E587" s="147"/>
      <c r="F587" s="211"/>
      <c r="G587" s="217"/>
      <c r="H587" s="347"/>
      <c r="I587" s="217"/>
      <c r="J587" s="183"/>
      <c r="K587" s="96"/>
      <c r="L587" s="183"/>
      <c r="M587" s="96"/>
      <c r="N587" s="183"/>
      <c r="O587" s="182"/>
      <c r="P587" s="128"/>
    </row>
    <row r="588" spans="1:16">
      <c r="A588" s="9"/>
      <c r="C588" s="346"/>
      <c r="D588" s="147"/>
      <c r="E588" s="147"/>
      <c r="F588" s="211"/>
      <c r="G588" s="217"/>
      <c r="H588" s="347"/>
      <c r="I588" s="217"/>
      <c r="J588" s="183"/>
      <c r="K588" s="96"/>
      <c r="L588" s="183"/>
      <c r="M588" s="96"/>
      <c r="N588" s="183"/>
      <c r="O588" s="182"/>
      <c r="P588" s="128"/>
    </row>
    <row r="589" spans="1:16">
      <c r="A589" s="349"/>
      <c r="B589" s="346" t="s">
        <v>311</v>
      </c>
      <c r="C589" s="284"/>
      <c r="D589" s="147"/>
      <c r="E589" s="147"/>
      <c r="F589" s="350"/>
      <c r="G589" s="284"/>
      <c r="H589" s="351"/>
      <c r="I589" s="284"/>
      <c r="J589" s="351"/>
      <c r="K589" s="284"/>
      <c r="L589" s="351"/>
      <c r="M589" s="291"/>
      <c r="N589" s="352"/>
      <c r="O589" s="353"/>
      <c r="P589" s="354"/>
    </row>
    <row r="590" spans="1:16">
      <c r="A590" s="355"/>
      <c r="B590" s="356"/>
      <c r="C590" s="356" t="s">
        <v>312</v>
      </c>
      <c r="D590" s="356"/>
      <c r="E590" s="357"/>
      <c r="F590" s="356"/>
      <c r="G590" s="357"/>
      <c r="H590" s="356"/>
      <c r="I590" s="357"/>
      <c r="J590" s="357"/>
      <c r="K590" s="357"/>
      <c r="L590" s="356"/>
      <c r="M590" s="356"/>
      <c r="N590" s="358"/>
      <c r="O590" s="356"/>
      <c r="P590" s="359"/>
    </row>
    <row r="591" spans="1:16">
      <c r="A591" s="355"/>
      <c r="B591" s="356" t="s">
        <v>313</v>
      </c>
      <c r="C591" s="356"/>
      <c r="D591" s="356"/>
      <c r="E591" s="357"/>
      <c r="F591" s="356"/>
      <c r="G591" s="357"/>
      <c r="H591" s="356"/>
      <c r="I591" s="357"/>
      <c r="J591" s="357"/>
      <c r="K591" s="357"/>
      <c r="L591" s="356"/>
      <c r="M591" s="356"/>
      <c r="N591" s="358"/>
      <c r="O591" s="356"/>
      <c r="P591" s="359"/>
    </row>
    <row r="592" spans="1:16">
      <c r="A592" s="355"/>
      <c r="B592" s="356" t="s">
        <v>314</v>
      </c>
      <c r="C592" s="356"/>
      <c r="D592" s="356"/>
      <c r="E592" s="357"/>
      <c r="F592" s="356"/>
      <c r="G592" s="357"/>
      <c r="H592" s="356"/>
      <c r="I592" s="357"/>
      <c r="J592" s="357"/>
      <c r="K592" s="357"/>
      <c r="L592" s="356"/>
      <c r="M592" s="356"/>
      <c r="N592" s="358"/>
      <c r="O592" s="356"/>
      <c r="P592" s="359"/>
    </row>
    <row r="593" spans="1:16">
      <c r="A593" s="355"/>
      <c r="B593" s="356" t="s">
        <v>315</v>
      </c>
      <c r="C593" s="356"/>
      <c r="D593" s="356"/>
      <c r="E593" s="357"/>
      <c r="F593" s="356"/>
      <c r="G593" s="357"/>
      <c r="H593" s="356"/>
      <c r="I593" s="357"/>
      <c r="J593" s="357"/>
      <c r="K593" s="357"/>
      <c r="L593" s="356"/>
      <c r="M593" s="356"/>
      <c r="N593" s="358"/>
      <c r="O593" s="356"/>
      <c r="P593" s="359"/>
    </row>
    <row r="594" spans="1:16">
      <c r="A594" s="355"/>
      <c r="B594" s="356"/>
      <c r="C594" s="356" t="s">
        <v>316</v>
      </c>
      <c r="D594" s="356"/>
      <c r="E594" s="357"/>
      <c r="F594" s="356"/>
      <c r="G594" s="357"/>
      <c r="H594" s="356"/>
      <c r="I594" s="357"/>
      <c r="J594" s="357"/>
      <c r="K594" s="357"/>
      <c r="L594" s="356"/>
      <c r="M594" s="356"/>
      <c r="N594" s="358"/>
      <c r="O594" s="356"/>
      <c r="P594" s="359"/>
    </row>
    <row r="595" spans="1:16">
      <c r="A595" s="355"/>
      <c r="B595" s="356" t="s">
        <v>317</v>
      </c>
      <c r="C595" s="356"/>
      <c r="D595" s="356"/>
      <c r="E595" s="357"/>
      <c r="F595" s="356"/>
      <c r="G595" s="357"/>
      <c r="H595" s="356"/>
      <c r="I595" s="357"/>
      <c r="J595" s="357"/>
      <c r="K595" s="357"/>
      <c r="L595" s="356"/>
      <c r="M595" s="356"/>
      <c r="N595" s="358"/>
      <c r="O595" s="356"/>
      <c r="P595" s="359"/>
    </row>
    <row r="596" spans="1:16">
      <c r="A596" s="355"/>
      <c r="B596" s="356" t="s">
        <v>318</v>
      </c>
      <c r="C596" s="356"/>
      <c r="D596" s="356"/>
      <c r="E596" s="357"/>
      <c r="F596" s="356"/>
      <c r="G596" s="357"/>
      <c r="H596" s="356"/>
      <c r="I596" s="357"/>
      <c r="J596" s="357"/>
      <c r="K596" s="357"/>
      <c r="L596" s="356"/>
      <c r="M596" s="356"/>
      <c r="N596" s="358"/>
      <c r="O596" s="356"/>
      <c r="P596" s="359"/>
    </row>
    <row r="597" spans="1:16">
      <c r="A597" s="355"/>
      <c r="B597" s="356"/>
      <c r="C597" s="356" t="s">
        <v>319</v>
      </c>
      <c r="D597" s="356"/>
      <c r="E597" s="357"/>
      <c r="F597" s="356"/>
      <c r="G597" s="357"/>
      <c r="H597" s="356"/>
      <c r="I597" s="357"/>
      <c r="J597" s="357"/>
      <c r="K597" s="357"/>
      <c r="L597" s="356"/>
      <c r="M597" s="356"/>
      <c r="N597" s="358"/>
      <c r="O597" s="356"/>
      <c r="P597" s="359"/>
    </row>
    <row r="598" spans="1:16">
      <c r="A598" s="355"/>
      <c r="B598" s="356"/>
      <c r="C598" s="356"/>
      <c r="D598" s="357" t="s">
        <v>320</v>
      </c>
      <c r="E598" s="356"/>
      <c r="F598" s="356"/>
      <c r="G598" s="357"/>
      <c r="H598" s="356"/>
      <c r="I598" s="357"/>
      <c r="J598" s="357"/>
      <c r="K598" s="357"/>
      <c r="L598" s="356"/>
      <c r="M598" s="356"/>
      <c r="N598" s="358"/>
      <c r="O598" s="356"/>
      <c r="P598" s="359"/>
    </row>
    <row r="599" spans="1:16">
      <c r="A599" s="355"/>
      <c r="B599" s="356"/>
      <c r="C599" s="356"/>
      <c r="D599" s="356" t="s">
        <v>321</v>
      </c>
      <c r="E599" s="357"/>
      <c r="F599" s="356"/>
      <c r="G599" s="357"/>
      <c r="H599" s="356"/>
      <c r="I599" s="357"/>
      <c r="J599" s="357"/>
      <c r="K599" s="357"/>
      <c r="L599" s="356"/>
      <c r="M599" s="356"/>
      <c r="N599" s="358"/>
      <c r="O599" s="356"/>
      <c r="P599" s="359"/>
    </row>
    <row r="600" spans="1:16">
      <c r="A600" s="355"/>
      <c r="B600" s="356"/>
      <c r="C600" s="356"/>
      <c r="D600" s="302" t="s">
        <v>322</v>
      </c>
      <c r="E600" s="357"/>
      <c r="F600" s="356"/>
      <c r="G600" s="357"/>
      <c r="H600" s="356"/>
      <c r="I600" s="357"/>
      <c r="J600" s="357"/>
      <c r="K600" s="357"/>
      <c r="L600" s="356"/>
      <c r="M600" s="356"/>
      <c r="N600" s="358"/>
      <c r="O600" s="356"/>
      <c r="P600" s="359"/>
    </row>
    <row r="601" spans="1:16">
      <c r="A601" s="355"/>
      <c r="B601" s="356"/>
      <c r="C601" s="356"/>
      <c r="D601" s="356" t="s">
        <v>323</v>
      </c>
      <c r="E601" s="356" t="s">
        <v>324</v>
      </c>
      <c r="F601" s="356"/>
      <c r="G601" s="357"/>
      <c r="H601" s="356"/>
      <c r="I601" s="357"/>
      <c r="J601" s="357"/>
      <c r="K601" s="357"/>
      <c r="L601" s="356"/>
      <c r="M601" s="356"/>
      <c r="N601" s="358"/>
      <c r="O601" s="356"/>
      <c r="P601" s="359"/>
    </row>
    <row r="602" spans="1:16">
      <c r="A602" s="355"/>
      <c r="B602" s="356"/>
      <c r="C602" s="356" t="s">
        <v>325</v>
      </c>
      <c r="D602" s="356"/>
      <c r="E602" s="357"/>
      <c r="F602" s="356"/>
      <c r="G602" s="357"/>
      <c r="H602" s="356"/>
      <c r="I602" s="357"/>
      <c r="J602" s="357"/>
      <c r="K602" s="357"/>
      <c r="L602" s="356"/>
      <c r="M602" s="356"/>
      <c r="N602" s="358"/>
      <c r="O602" s="356"/>
      <c r="P602" s="359"/>
    </row>
    <row r="603" spans="1:16">
      <c r="A603" s="9"/>
      <c r="B603" s="2" t="s">
        <v>326</v>
      </c>
      <c r="C603" s="346"/>
      <c r="D603" s="147"/>
      <c r="E603" s="147"/>
      <c r="F603" s="211"/>
      <c r="G603" s="217"/>
      <c r="H603" s="347"/>
      <c r="I603" s="217"/>
      <c r="J603" s="183"/>
      <c r="K603" s="96"/>
      <c r="L603" s="183"/>
      <c r="M603" s="96"/>
      <c r="N603" s="183"/>
      <c r="O603" s="182"/>
      <c r="P603" s="128"/>
    </row>
    <row r="604" spans="1:16">
      <c r="A604" s="327"/>
      <c r="C604" s="346"/>
      <c r="D604" s="147"/>
      <c r="E604" s="147"/>
      <c r="F604" s="35"/>
      <c r="G604" s="83"/>
      <c r="H604" s="344"/>
      <c r="I604" s="83"/>
      <c r="J604" s="184"/>
      <c r="K604" s="5"/>
      <c r="L604" s="184"/>
      <c r="N604" s="183"/>
      <c r="O604" s="182"/>
      <c r="P604" s="128"/>
    </row>
    <row r="605" spans="1:16">
      <c r="A605" s="327"/>
      <c r="C605" s="346"/>
      <c r="D605" s="147"/>
      <c r="E605" s="147"/>
      <c r="F605" s="35"/>
      <c r="G605" s="83"/>
      <c r="H605" s="344"/>
      <c r="I605" s="83"/>
      <c r="J605" s="184"/>
      <c r="K605" s="5"/>
      <c r="L605" s="184"/>
      <c r="N605" s="183"/>
      <c r="O605" s="182"/>
      <c r="P605" s="128"/>
    </row>
    <row r="606" spans="1:16">
      <c r="A606" s="327"/>
      <c r="C606" s="346"/>
      <c r="D606" s="147"/>
      <c r="E606" s="147"/>
      <c r="F606" s="35"/>
      <c r="G606" s="83"/>
      <c r="H606" s="344"/>
      <c r="I606" s="83"/>
      <c r="J606" s="184"/>
      <c r="K606" s="5"/>
      <c r="L606" s="184"/>
      <c r="N606" s="183"/>
      <c r="O606" s="182"/>
      <c r="P606" s="128"/>
    </row>
    <row r="607" spans="1:16">
      <c r="A607" s="327"/>
      <c r="C607" s="346"/>
      <c r="D607" s="147"/>
      <c r="E607" s="147"/>
      <c r="F607" s="35"/>
      <c r="G607" s="83"/>
      <c r="H607" s="344"/>
      <c r="I607" s="83"/>
      <c r="J607" s="184"/>
      <c r="K607" s="5"/>
      <c r="L607" s="184"/>
      <c r="N607" s="183"/>
      <c r="O607" s="182"/>
      <c r="P607" s="128"/>
    </row>
    <row r="608" spans="1:16">
      <c r="A608" s="327"/>
      <c r="C608" s="346"/>
      <c r="D608" s="147"/>
      <c r="E608" s="147"/>
      <c r="F608" s="35"/>
      <c r="G608" s="83"/>
      <c r="H608" s="344"/>
      <c r="I608" s="83"/>
      <c r="J608" s="184"/>
      <c r="K608" s="5"/>
      <c r="L608" s="184"/>
      <c r="N608" s="183"/>
      <c r="O608" s="182"/>
      <c r="P608" s="128"/>
    </row>
    <row r="609" spans="1:16">
      <c r="A609" s="113"/>
      <c r="C609" s="335"/>
      <c r="D609" s="91"/>
      <c r="E609" s="334"/>
      <c r="H609" s="3"/>
      <c r="J609" s="182"/>
      <c r="K609" s="96"/>
      <c r="L609" s="182"/>
      <c r="N609" s="182"/>
      <c r="O609" s="96"/>
      <c r="P609" s="360">
        <f>P571+1</f>
        <v>27</v>
      </c>
    </row>
    <row r="610" spans="1:16">
      <c r="A610" s="9" t="s">
        <v>327</v>
      </c>
      <c r="B610" s="11" t="s">
        <v>328</v>
      </c>
      <c r="C610" s="346"/>
      <c r="D610" s="147"/>
      <c r="E610" s="147"/>
      <c r="F610" s="211"/>
      <c r="G610" s="217"/>
      <c r="H610" s="347"/>
      <c r="I610" s="217"/>
      <c r="J610" s="183"/>
      <c r="K610" s="96"/>
      <c r="L610" s="183"/>
      <c r="M610" s="96"/>
      <c r="N610" s="183"/>
      <c r="O610" s="182"/>
      <c r="P610" s="128"/>
    </row>
    <row r="611" spans="1:16">
      <c r="A611" s="9"/>
      <c r="B611" s="2" t="s">
        <v>329</v>
      </c>
      <c r="C611" s="346"/>
      <c r="D611" s="147"/>
      <c r="E611" s="147"/>
      <c r="F611" s="211"/>
      <c r="G611" s="217"/>
      <c r="H611" s="347"/>
      <c r="I611" s="217"/>
      <c r="J611" s="183"/>
      <c r="K611" s="96"/>
      <c r="L611" s="183"/>
      <c r="M611" s="96"/>
      <c r="N611" s="183"/>
      <c r="O611" s="182"/>
      <c r="P611" s="128"/>
    </row>
    <row r="612" spans="1:16">
      <c r="A612" s="361" t="s">
        <v>330</v>
      </c>
      <c r="C612" s="346"/>
      <c r="D612" s="147"/>
      <c r="E612" s="147"/>
      <c r="F612" s="211"/>
      <c r="G612" s="217"/>
      <c r="H612" s="347"/>
      <c r="I612" s="217"/>
      <c r="J612" s="183"/>
      <c r="K612" s="96"/>
      <c r="L612" s="183"/>
      <c r="M612" s="96"/>
      <c r="N612" s="183"/>
      <c r="O612" s="182"/>
      <c r="P612" s="128"/>
    </row>
    <row r="613" spans="1:16">
      <c r="A613" s="216"/>
      <c r="B613" s="61"/>
      <c r="C613" s="190"/>
      <c r="D613" s="212"/>
      <c r="E613" s="23"/>
      <c r="F613" s="283"/>
      <c r="G613" s="284"/>
      <c r="H613" s="283"/>
      <c r="I613" s="283"/>
      <c r="J613" s="285"/>
      <c r="K613" s="285"/>
      <c r="L613" s="287"/>
      <c r="M613" s="286"/>
      <c r="N613" s="286"/>
      <c r="O613" s="288"/>
      <c r="P613" s="157" t="s">
        <v>111</v>
      </c>
    </row>
    <row r="614" spans="1:16">
      <c r="A614" s="289"/>
      <c r="B614" s="284"/>
      <c r="C614" s="61"/>
      <c r="D614" s="190"/>
      <c r="E614" s="212"/>
      <c r="F614" s="23"/>
      <c r="G614" s="283"/>
      <c r="H614" s="284"/>
      <c r="I614" s="283"/>
      <c r="J614" s="290" t="str">
        <f>$J$308</f>
        <v>Consolidated financial statements</v>
      </c>
      <c r="K614" s="290"/>
      <c r="L614" s="290"/>
      <c r="M614" s="291"/>
      <c r="N614" s="292" t="str">
        <f>$N$308</f>
        <v>Separate financial statements</v>
      </c>
      <c r="O614" s="292"/>
      <c r="P614" s="292"/>
    </row>
    <row r="615" spans="1:16">
      <c r="A615" s="289"/>
      <c r="B615" s="284"/>
      <c r="C615" s="61"/>
      <c r="D615" s="190"/>
      <c r="E615" s="212"/>
      <c r="F615" s="23"/>
      <c r="G615" s="283"/>
      <c r="H615" s="284"/>
      <c r="I615" s="283"/>
      <c r="J615" s="293" t="s">
        <v>122</v>
      </c>
      <c r="K615" s="293"/>
      <c r="L615" s="293"/>
      <c r="M615" s="291"/>
      <c r="N615" s="293" t="s">
        <v>122</v>
      </c>
      <c r="O615" s="293"/>
      <c r="P615" s="293"/>
    </row>
    <row r="616" spans="1:16">
      <c r="A616" s="289"/>
      <c r="B616" s="284"/>
      <c r="C616" s="61"/>
      <c r="D616" s="190"/>
      <c r="E616" s="212"/>
      <c r="F616" s="23"/>
      <c r="G616" s="283"/>
      <c r="H616" s="284"/>
      <c r="I616" s="283"/>
      <c r="J616" s="294" t="s">
        <v>114</v>
      </c>
      <c r="K616" s="295"/>
      <c r="L616" s="294" t="s">
        <v>115</v>
      </c>
      <c r="M616" s="296"/>
      <c r="N616" s="294" t="str">
        <f>$N$310</f>
        <v>September 30, 2022</v>
      </c>
      <c r="O616" s="295"/>
      <c r="P616" s="294" t="str">
        <f>+$L$502</f>
        <v>September 30, 2021</v>
      </c>
    </row>
    <row r="617" spans="1:16">
      <c r="A617" s="18"/>
      <c r="B617" s="356"/>
      <c r="C617" s="147" t="s">
        <v>331</v>
      </c>
      <c r="D617" s="362"/>
      <c r="E617" s="18"/>
      <c r="F617" s="18"/>
      <c r="G617" s="18"/>
      <c r="H617" s="18"/>
      <c r="I617" s="18"/>
      <c r="J617" s="18"/>
      <c r="K617" s="18"/>
      <c r="L617" s="363"/>
      <c r="M617" s="364"/>
      <c r="N617" s="365"/>
      <c r="O617" s="365"/>
      <c r="P617" s="366"/>
    </row>
    <row r="618" spans="1:16">
      <c r="A618" s="18"/>
      <c r="B618" s="356"/>
      <c r="C618" s="18" t="s">
        <v>332</v>
      </c>
      <c r="D618" s="362"/>
      <c r="E618" s="18"/>
      <c r="F618" s="18"/>
      <c r="G618" s="18"/>
      <c r="H618" s="18"/>
      <c r="I618" s="18"/>
      <c r="J618" s="367">
        <v>0</v>
      </c>
      <c r="K618" s="368"/>
      <c r="L618" s="367">
        <v>0</v>
      </c>
      <c r="M618" s="368"/>
      <c r="N618" s="369">
        <v>0</v>
      </c>
      <c r="O618" s="368"/>
      <c r="P618" s="370">
        <v>0</v>
      </c>
    </row>
    <row r="619" spans="1:16">
      <c r="A619" s="18"/>
      <c r="B619" s="356"/>
      <c r="C619" s="147" t="s">
        <v>333</v>
      </c>
      <c r="D619" s="362"/>
      <c r="E619" s="18"/>
      <c r="F619" s="18"/>
      <c r="G619" s="18"/>
      <c r="H619" s="18"/>
      <c r="I619" s="18"/>
      <c r="J619" s="371"/>
      <c r="K619" s="371"/>
      <c r="L619" s="371"/>
      <c r="M619" s="371"/>
      <c r="N619" s="371"/>
      <c r="O619" s="372"/>
      <c r="P619" s="370"/>
    </row>
    <row r="620" spans="1:16">
      <c r="A620" s="18"/>
      <c r="B620" s="356"/>
      <c r="C620" s="18" t="s">
        <v>334</v>
      </c>
      <c r="D620" s="362"/>
      <c r="E620" s="18"/>
      <c r="F620" s="18"/>
      <c r="G620" s="18"/>
      <c r="H620" s="18"/>
      <c r="I620" s="18"/>
      <c r="J620" s="371"/>
      <c r="K620" s="371"/>
      <c r="L620" s="371"/>
      <c r="M620" s="371"/>
      <c r="N620" s="371"/>
      <c r="O620" s="372"/>
      <c r="P620" s="370"/>
    </row>
    <row r="621" spans="1:16">
      <c r="A621" s="18"/>
      <c r="B621" s="356"/>
      <c r="C621" s="18" t="s">
        <v>335</v>
      </c>
      <c r="D621" s="362"/>
      <c r="E621" s="18"/>
      <c r="F621" s="18"/>
      <c r="G621" s="18"/>
      <c r="H621" s="18"/>
      <c r="I621" s="18"/>
      <c r="J621" s="373">
        <v>0</v>
      </c>
      <c r="K621" s="373"/>
      <c r="L621" s="373">
        <v>-3461738</v>
      </c>
      <c r="M621" s="373"/>
      <c r="N621" s="373">
        <v>0</v>
      </c>
      <c r="O621" s="372"/>
      <c r="P621" s="374">
        <v>-3461738</v>
      </c>
    </row>
    <row r="622" spans="1:16" ht="21.75" thickBot="1">
      <c r="A622" s="18"/>
      <c r="B622" s="356"/>
      <c r="C622" s="147" t="s">
        <v>336</v>
      </c>
      <c r="D622" s="362"/>
      <c r="E622" s="346"/>
      <c r="F622" s="346"/>
      <c r="G622" s="346"/>
      <c r="H622" s="346"/>
      <c r="I622" s="18"/>
      <c r="J622" s="375">
        <f>SUM(J617:J621)</f>
        <v>0</v>
      </c>
      <c r="K622" s="376"/>
      <c r="L622" s="375">
        <f>SUM(L617:L621)</f>
        <v>-3461738</v>
      </c>
      <c r="M622" s="376"/>
      <c r="N622" s="375">
        <f>SUM(N617:N621)</f>
        <v>0</v>
      </c>
      <c r="O622" s="376"/>
      <c r="P622" s="377">
        <f>SUM(P617:P621)</f>
        <v>-3461738</v>
      </c>
    </row>
    <row r="623" spans="1:16" ht="21.75" thickTop="1">
      <c r="A623" s="9"/>
      <c r="C623" s="346"/>
      <c r="D623" s="147"/>
      <c r="E623" s="147"/>
      <c r="F623" s="211"/>
      <c r="G623" s="217"/>
      <c r="H623" s="347"/>
      <c r="I623" s="217"/>
      <c r="J623" s="183"/>
      <c r="K623" s="96"/>
      <c r="L623" s="183"/>
      <c r="M623" s="96"/>
      <c r="N623" s="183"/>
      <c r="O623" s="182"/>
      <c r="P623" s="128"/>
    </row>
    <row r="624" spans="1:16">
      <c r="A624" s="18"/>
      <c r="B624" s="362" t="s">
        <v>337</v>
      </c>
      <c r="C624" s="356"/>
      <c r="D624" s="356"/>
      <c r="E624" s="362"/>
      <c r="F624" s="362"/>
      <c r="G624" s="362"/>
      <c r="H624" s="362"/>
      <c r="I624" s="362"/>
      <c r="J624" s="362"/>
      <c r="K624" s="362"/>
      <c r="L624" s="362"/>
      <c r="M624" s="362"/>
      <c r="N624" s="362"/>
      <c r="O624" s="362"/>
      <c r="P624" s="378"/>
    </row>
    <row r="625" spans="1:16">
      <c r="C625" s="83"/>
      <c r="D625" s="26"/>
      <c r="E625" s="180"/>
      <c r="G625" s="180"/>
      <c r="I625" s="180"/>
      <c r="J625" s="96"/>
      <c r="K625" s="96"/>
      <c r="L625" s="96"/>
      <c r="M625" s="96"/>
      <c r="N625" s="164"/>
      <c r="O625" s="160"/>
      <c r="P625" s="157" t="s">
        <v>111</v>
      </c>
    </row>
    <row r="626" spans="1:16">
      <c r="A626" s="113"/>
      <c r="C626" s="22"/>
      <c r="H626" s="3"/>
      <c r="J626" s="99" t="str">
        <f>$J$308</f>
        <v>Consolidated financial statements</v>
      </c>
      <c r="K626" s="99"/>
      <c r="L626" s="99"/>
      <c r="M626" s="96"/>
      <c r="N626" s="99" t="str">
        <f>$N$308</f>
        <v>Separate financial statements</v>
      </c>
      <c r="O626" s="99"/>
      <c r="P626" s="99"/>
    </row>
    <row r="627" spans="1:16">
      <c r="A627" s="113"/>
      <c r="C627" s="22"/>
      <c r="H627" s="3"/>
      <c r="J627" s="114" t="s">
        <v>338</v>
      </c>
      <c r="K627" s="114"/>
      <c r="L627" s="114"/>
      <c r="M627" s="96"/>
      <c r="N627" s="114" t="str">
        <f>$J$627</f>
        <v>For the three-month and nine-month</v>
      </c>
      <c r="O627" s="114"/>
      <c r="P627" s="114"/>
    </row>
    <row r="628" spans="1:16">
      <c r="A628" s="113"/>
      <c r="C628" s="22"/>
      <c r="H628" s="3"/>
      <c r="J628" s="379" t="s">
        <v>339</v>
      </c>
      <c r="K628" s="379"/>
      <c r="L628" s="379"/>
      <c r="M628" s="96"/>
      <c r="N628" s="379" t="str">
        <f>$J$628</f>
        <v xml:space="preserve"> period ended</v>
      </c>
      <c r="O628" s="379"/>
      <c r="P628" s="379"/>
    </row>
    <row r="629" spans="1:16">
      <c r="A629" s="113"/>
      <c r="C629" s="21"/>
      <c r="H629" s="3"/>
      <c r="J629" s="115" t="s">
        <v>114</v>
      </c>
      <c r="K629" s="116"/>
      <c r="L629" s="115" t="s">
        <v>115</v>
      </c>
      <c r="M629" s="116"/>
      <c r="N629" s="115" t="str">
        <f>$N$310</f>
        <v>September 30, 2022</v>
      </c>
      <c r="O629" s="116"/>
      <c r="P629" s="115" t="str">
        <f>+$L$502</f>
        <v>September 30, 2021</v>
      </c>
    </row>
    <row r="630" spans="1:16">
      <c r="A630" s="18"/>
      <c r="B630" s="273"/>
      <c r="C630" s="362"/>
      <c r="D630" s="362"/>
      <c r="E630" s="362"/>
      <c r="F630" s="362"/>
      <c r="G630" s="362"/>
      <c r="H630" s="362"/>
      <c r="I630" s="362"/>
      <c r="J630" s="362"/>
      <c r="K630" s="362"/>
      <c r="L630" s="362"/>
      <c r="M630" s="362"/>
      <c r="N630" s="362"/>
      <c r="O630" s="362"/>
      <c r="P630" s="378"/>
    </row>
    <row r="631" spans="1:16">
      <c r="A631" s="18"/>
      <c r="B631" s="356"/>
      <c r="C631" s="362" t="s">
        <v>340</v>
      </c>
      <c r="D631" s="362"/>
      <c r="E631" s="362"/>
      <c r="F631" s="362"/>
      <c r="G631" s="362"/>
      <c r="H631" s="362"/>
      <c r="I631" s="362"/>
      <c r="J631" s="356"/>
      <c r="K631" s="356"/>
      <c r="L631" s="356"/>
      <c r="M631" s="356"/>
      <c r="N631" s="356"/>
      <c r="O631" s="356"/>
      <c r="P631" s="356"/>
    </row>
    <row r="632" spans="1:16">
      <c r="A632" s="18"/>
      <c r="B632" s="273"/>
      <c r="C632" s="362"/>
      <c r="D632" s="362" t="s">
        <v>341</v>
      </c>
      <c r="E632" s="362"/>
      <c r="F632" s="362"/>
      <c r="G632" s="362"/>
      <c r="H632" s="362"/>
      <c r="I632" s="362"/>
      <c r="J632" s="332">
        <v>15535153.869999997</v>
      </c>
      <c r="K632" s="332"/>
      <c r="L632" s="332">
        <v>0</v>
      </c>
      <c r="M632" s="332"/>
      <c r="N632" s="332">
        <v>12943879.999999998</v>
      </c>
      <c r="O632" s="332"/>
      <c r="P632" s="332">
        <v>0</v>
      </c>
    </row>
    <row r="633" spans="1:16">
      <c r="C633" s="83"/>
      <c r="D633" s="26"/>
      <c r="E633" s="180"/>
      <c r="G633" s="180"/>
      <c r="I633" s="180"/>
      <c r="J633" s="182"/>
      <c r="K633" s="182"/>
      <c r="L633" s="182"/>
      <c r="M633" s="182"/>
      <c r="N633" s="183"/>
      <c r="O633" s="184"/>
      <c r="P633" s="185"/>
    </row>
    <row r="634" spans="1:16">
      <c r="A634" s="113"/>
      <c r="C634" s="22"/>
      <c r="H634" s="3"/>
      <c r="J634" s="186"/>
      <c r="K634" s="186"/>
      <c r="L634" s="186"/>
      <c r="M634" s="182"/>
      <c r="N634" s="186"/>
      <c r="O634" s="186"/>
      <c r="P634" s="185"/>
    </row>
    <row r="635" spans="1:16">
      <c r="A635" s="113"/>
      <c r="C635" s="22"/>
      <c r="H635" s="3"/>
      <c r="J635" s="186"/>
      <c r="K635" s="186"/>
      <c r="L635" s="186"/>
      <c r="M635" s="182"/>
      <c r="N635" s="186"/>
      <c r="O635" s="186"/>
      <c r="P635" s="185"/>
    </row>
    <row r="636" spans="1:16">
      <c r="A636" s="113"/>
      <c r="C636" s="21"/>
      <c r="H636" s="3"/>
      <c r="J636" s="187"/>
      <c r="K636" s="188"/>
      <c r="L636" s="187"/>
      <c r="M636" s="188"/>
      <c r="N636" s="187"/>
      <c r="O636" s="188"/>
      <c r="P636" s="187"/>
    </row>
    <row r="637" spans="1:16">
      <c r="A637" s="18"/>
      <c r="B637" s="273"/>
      <c r="C637" s="362"/>
      <c r="D637" s="362"/>
      <c r="E637" s="362"/>
      <c r="F637" s="362"/>
      <c r="G637" s="362"/>
      <c r="H637" s="362"/>
      <c r="I637" s="362"/>
      <c r="J637" s="362"/>
      <c r="K637" s="362"/>
      <c r="L637" s="362"/>
      <c r="M637" s="362"/>
      <c r="N637" s="362"/>
      <c r="O637" s="362"/>
      <c r="P637" s="378"/>
    </row>
    <row r="638" spans="1:16">
      <c r="A638" s="18"/>
      <c r="B638" s="273"/>
      <c r="C638" s="362"/>
      <c r="D638" s="362"/>
      <c r="E638" s="362"/>
      <c r="F638" s="362"/>
      <c r="G638" s="362"/>
      <c r="H638" s="362"/>
      <c r="I638" s="362"/>
      <c r="J638" s="362"/>
      <c r="K638" s="362"/>
      <c r="L638" s="362"/>
      <c r="M638" s="362"/>
      <c r="N638" s="362"/>
      <c r="O638" s="362"/>
      <c r="P638" s="378"/>
    </row>
    <row r="639" spans="1:16">
      <c r="A639" s="18"/>
      <c r="B639" s="273"/>
      <c r="C639" s="362"/>
      <c r="D639" s="362"/>
      <c r="E639" s="362"/>
      <c r="F639" s="362"/>
      <c r="G639" s="362"/>
      <c r="H639" s="362"/>
      <c r="I639" s="362"/>
      <c r="J639" s="357"/>
      <c r="K639" s="357"/>
      <c r="L639" s="356"/>
      <c r="M639" s="356"/>
      <c r="N639" s="358"/>
      <c r="O639" s="356"/>
      <c r="P639" s="359"/>
    </row>
    <row r="640" spans="1:16">
      <c r="A640" s="18"/>
      <c r="B640" s="273"/>
      <c r="C640" s="362"/>
      <c r="D640" s="362"/>
      <c r="E640" s="362"/>
      <c r="F640" s="362"/>
      <c r="G640" s="362"/>
      <c r="H640" s="362"/>
      <c r="I640" s="362"/>
      <c r="J640" s="357"/>
      <c r="K640" s="357"/>
      <c r="L640" s="356"/>
      <c r="M640" s="356"/>
      <c r="N640" s="358"/>
      <c r="O640" s="356"/>
      <c r="P640" s="359"/>
    </row>
    <row r="641" spans="1:16">
      <c r="A641" s="9"/>
      <c r="B641" s="11"/>
      <c r="C641" s="346"/>
      <c r="D641" s="147"/>
      <c r="E641" s="147"/>
      <c r="F641" s="211"/>
      <c r="G641" s="217"/>
      <c r="H641" s="347"/>
      <c r="I641" s="217"/>
      <c r="J641" s="183"/>
      <c r="K641" s="96"/>
      <c r="L641" s="183"/>
      <c r="M641" s="96"/>
      <c r="N641" s="183"/>
      <c r="O641" s="182"/>
      <c r="P641" s="128"/>
    </row>
    <row r="642" spans="1:16">
      <c r="A642" s="9"/>
      <c r="B642" s="11"/>
      <c r="C642" s="346"/>
      <c r="D642" s="147"/>
      <c r="E642" s="147"/>
      <c r="F642" s="211"/>
      <c r="G642" s="217"/>
      <c r="H642" s="347"/>
      <c r="I642" s="217"/>
      <c r="J642" s="183"/>
      <c r="K642" s="96"/>
      <c r="L642" s="183"/>
      <c r="M642" s="96"/>
      <c r="N642" s="183"/>
      <c r="O642" s="182"/>
      <c r="P642" s="128"/>
    </row>
    <row r="643" spans="1:16">
      <c r="A643" s="9"/>
      <c r="B643" s="11"/>
      <c r="C643" s="346"/>
      <c r="D643" s="147"/>
      <c r="E643" s="147"/>
      <c r="F643" s="211"/>
      <c r="G643" s="217"/>
      <c r="H643" s="347"/>
      <c r="I643" s="217"/>
      <c r="J643" s="183"/>
      <c r="K643" s="96"/>
      <c r="L643" s="183"/>
      <c r="M643" s="96"/>
      <c r="N643" s="183"/>
      <c r="O643" s="182"/>
      <c r="P643" s="128"/>
    </row>
  </sheetData>
  <mergeCells count="94">
    <mergeCell ref="J628:L628"/>
    <mergeCell ref="N628:P628"/>
    <mergeCell ref="J615:L615"/>
    <mergeCell ref="N615:P615"/>
    <mergeCell ref="J626:L626"/>
    <mergeCell ref="N626:P626"/>
    <mergeCell ref="J627:L627"/>
    <mergeCell ref="N627:P627"/>
    <mergeCell ref="J556:L556"/>
    <mergeCell ref="N556:P556"/>
    <mergeCell ref="J557:L557"/>
    <mergeCell ref="N557:P557"/>
    <mergeCell ref="J614:L614"/>
    <mergeCell ref="N614:P614"/>
    <mergeCell ref="J536:L536"/>
    <mergeCell ref="N536:P536"/>
    <mergeCell ref="J537:L537"/>
    <mergeCell ref="N537:P537"/>
    <mergeCell ref="N546:P547"/>
    <mergeCell ref="N548:P548"/>
    <mergeCell ref="J475:L475"/>
    <mergeCell ref="N475:P475"/>
    <mergeCell ref="J500:L500"/>
    <mergeCell ref="N500:P500"/>
    <mergeCell ref="J501:L501"/>
    <mergeCell ref="N501:P501"/>
    <mergeCell ref="F394:H394"/>
    <mergeCell ref="J394:L394"/>
    <mergeCell ref="N394:P394"/>
    <mergeCell ref="A395:D395"/>
    <mergeCell ref="J474:L474"/>
    <mergeCell ref="N474:P474"/>
    <mergeCell ref="J384:L384"/>
    <mergeCell ref="N384:P384"/>
    <mergeCell ref="F392:P392"/>
    <mergeCell ref="F393:H393"/>
    <mergeCell ref="J393:L393"/>
    <mergeCell ref="N393:P393"/>
    <mergeCell ref="J364:L364"/>
    <mergeCell ref="N364:P364"/>
    <mergeCell ref="J365:L365"/>
    <mergeCell ref="N365:P365"/>
    <mergeCell ref="J383:L383"/>
    <mergeCell ref="N383:P383"/>
    <mergeCell ref="J327:L327"/>
    <mergeCell ref="N327:P327"/>
    <mergeCell ref="J347:L347"/>
    <mergeCell ref="N347:P347"/>
    <mergeCell ref="J348:L348"/>
    <mergeCell ref="N348:P348"/>
    <mergeCell ref="J308:L308"/>
    <mergeCell ref="N308:P308"/>
    <mergeCell ref="J309:L309"/>
    <mergeCell ref="N309:P309"/>
    <mergeCell ref="J326:L326"/>
    <mergeCell ref="N326:P326"/>
    <mergeCell ref="J271:L271"/>
    <mergeCell ref="N271:P271"/>
    <mergeCell ref="J272:P272"/>
    <mergeCell ref="J281:L281"/>
    <mergeCell ref="N281:P281"/>
    <mergeCell ref="J282:L282"/>
    <mergeCell ref="N282:P282"/>
    <mergeCell ref="J234:L234"/>
    <mergeCell ref="N234:P234"/>
    <mergeCell ref="J235:L235"/>
    <mergeCell ref="N235:P235"/>
    <mergeCell ref="J254:P254"/>
    <mergeCell ref="J255:L255"/>
    <mergeCell ref="N255:P255"/>
    <mergeCell ref="J159:L159"/>
    <mergeCell ref="N159:P159"/>
    <mergeCell ref="J196:L196"/>
    <mergeCell ref="N196:P196"/>
    <mergeCell ref="J197:L197"/>
    <mergeCell ref="N197:P197"/>
    <mergeCell ref="J120:L120"/>
    <mergeCell ref="N120:P120"/>
    <mergeCell ref="J121:L121"/>
    <mergeCell ref="N121:P121"/>
    <mergeCell ref="J158:L158"/>
    <mergeCell ref="N158:P158"/>
    <mergeCell ref="C87:H87"/>
    <mergeCell ref="J87:J88"/>
    <mergeCell ref="L87:N88"/>
    <mergeCell ref="C88:H88"/>
    <mergeCell ref="C100:H100"/>
    <mergeCell ref="J100:P100"/>
    <mergeCell ref="A2:P2"/>
    <mergeCell ref="A3:P3"/>
    <mergeCell ref="A4:P4"/>
    <mergeCell ref="N45:P45"/>
    <mergeCell ref="B47:F47"/>
    <mergeCell ref="H47:J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6A8C-7DC9-4563-AE94-B0CAEEC9EE6F}">
  <dimension ref="A1:O94"/>
  <sheetViews>
    <sheetView workbookViewId="0">
      <selection activeCell="M11" sqref="M11:O12"/>
    </sheetView>
  </sheetViews>
  <sheetFormatPr defaultRowHeight="21"/>
  <cols>
    <col min="1" max="2" width="3.28515625" style="380" customWidth="1"/>
    <col min="3" max="3" width="10.140625" style="380" customWidth="1"/>
    <col min="4" max="4" width="7.7109375" style="380" customWidth="1"/>
    <col min="5" max="5" width="12.42578125" style="380" customWidth="1"/>
    <col min="6" max="6" width="0.42578125" style="380" customWidth="1"/>
    <col min="7" max="7" width="12.5703125" style="380" customWidth="1"/>
    <col min="8" max="8" width="0.42578125" style="380" customWidth="1"/>
    <col min="9" max="9" width="11.5703125" style="380" customWidth="1"/>
    <col min="10" max="10" width="0.42578125" style="380" customWidth="1"/>
    <col min="11" max="11" width="11.85546875" style="380" customWidth="1"/>
    <col min="12" max="12" width="0.42578125" style="380" customWidth="1"/>
    <col min="13" max="13" width="11.7109375" style="380" customWidth="1"/>
    <col min="14" max="14" width="0.42578125" style="380" customWidth="1"/>
    <col min="15" max="15" width="11.28515625" style="380" customWidth="1"/>
  </cols>
  <sheetData>
    <row r="1" spans="1:15">
      <c r="O1" s="380">
        <f>'[1]Notes 1'!P609+1</f>
        <v>28</v>
      </c>
    </row>
    <row r="2" spans="1:15">
      <c r="A2" s="381" t="s">
        <v>342</v>
      </c>
      <c r="B2" s="382" t="s">
        <v>343</v>
      </c>
    </row>
    <row r="3" spans="1:15">
      <c r="A3" s="383"/>
      <c r="C3" s="154" t="s">
        <v>344</v>
      </c>
    </row>
    <row r="4" spans="1:15">
      <c r="A4" s="383"/>
      <c r="B4" s="384" t="s">
        <v>345</v>
      </c>
      <c r="C4" s="154"/>
    </row>
    <row r="5" spans="1:15">
      <c r="A5" s="383"/>
      <c r="B5" s="384"/>
      <c r="C5" s="380" t="s">
        <v>346</v>
      </c>
    </row>
    <row r="6" spans="1:15">
      <c r="A6" s="383"/>
      <c r="B6" s="384" t="s">
        <v>347</v>
      </c>
    </row>
    <row r="7" spans="1:15">
      <c r="A7" s="383"/>
      <c r="B7" s="384" t="s">
        <v>348</v>
      </c>
      <c r="C7" s="154"/>
    </row>
    <row r="8" spans="1:15">
      <c r="A8" s="383"/>
      <c r="B8" s="384" t="s">
        <v>349</v>
      </c>
      <c r="C8" s="154"/>
    </row>
    <row r="9" spans="1:15">
      <c r="O9" s="385" t="s">
        <v>111</v>
      </c>
    </row>
    <row r="10" spans="1:15">
      <c r="A10" s="383"/>
      <c r="B10" s="383"/>
      <c r="C10" s="383"/>
      <c r="D10" s="383"/>
      <c r="E10" s="386" t="s">
        <v>350</v>
      </c>
      <c r="F10" s="386"/>
      <c r="G10" s="386"/>
      <c r="H10" s="386"/>
      <c r="I10" s="386"/>
      <c r="J10" s="386"/>
      <c r="K10" s="386"/>
      <c r="L10" s="386"/>
      <c r="M10" s="386"/>
      <c r="N10" s="386"/>
      <c r="O10" s="386"/>
    </row>
    <row r="11" spans="1:15">
      <c r="A11" s="383"/>
      <c r="B11" s="383"/>
      <c r="C11" s="383"/>
      <c r="D11" s="383"/>
      <c r="E11" s="387" t="s">
        <v>351</v>
      </c>
      <c r="F11" s="387"/>
      <c r="G11" s="387"/>
      <c r="H11" s="387"/>
      <c r="I11" s="387"/>
      <c r="J11" s="387"/>
      <c r="K11" s="387"/>
      <c r="L11" s="388"/>
      <c r="M11" s="389" t="s">
        <v>134</v>
      </c>
      <c r="N11" s="389"/>
      <c r="O11" s="389"/>
    </row>
    <row r="12" spans="1:15">
      <c r="A12" s="383"/>
      <c r="B12" s="383"/>
      <c r="C12" s="383"/>
      <c r="D12" s="383"/>
      <c r="E12" s="390" t="s">
        <v>352</v>
      </c>
      <c r="F12" s="390"/>
      <c r="G12" s="390"/>
      <c r="H12" s="383"/>
      <c r="I12" s="390" t="s">
        <v>353</v>
      </c>
      <c r="J12" s="390"/>
      <c r="K12" s="390"/>
      <c r="L12" s="383"/>
      <c r="M12" s="386"/>
      <c r="N12" s="386"/>
      <c r="O12" s="386"/>
    </row>
    <row r="13" spans="1:15">
      <c r="A13" s="383"/>
      <c r="B13" s="383"/>
      <c r="C13" s="383"/>
      <c r="D13" s="383"/>
      <c r="E13" s="391" t="s">
        <v>354</v>
      </c>
      <c r="F13" s="391"/>
      <c r="G13" s="391"/>
      <c r="H13" s="391"/>
      <c r="I13" s="391"/>
      <c r="J13" s="391"/>
      <c r="K13" s="391"/>
      <c r="L13" s="391"/>
      <c r="M13" s="391"/>
      <c r="N13" s="391"/>
      <c r="O13" s="391"/>
    </row>
    <row r="14" spans="1:15">
      <c r="A14" s="383"/>
      <c r="B14" s="383"/>
      <c r="C14" s="383"/>
      <c r="D14" s="392"/>
      <c r="E14" s="393" t="s">
        <v>355</v>
      </c>
      <c r="F14" s="383"/>
      <c r="G14" s="393" t="s">
        <v>356</v>
      </c>
      <c r="H14" s="383"/>
      <c r="I14" s="393" t="str">
        <f>E14</f>
        <v>2022</v>
      </c>
      <c r="J14" s="383"/>
      <c r="K14" s="393" t="str">
        <f>G14</f>
        <v>2021</v>
      </c>
      <c r="L14" s="392"/>
      <c r="M14" s="393" t="str">
        <f>I14</f>
        <v>2022</v>
      </c>
      <c r="N14" s="383"/>
      <c r="O14" s="393" t="str">
        <f>K14</f>
        <v>2021</v>
      </c>
    </row>
    <row r="15" spans="1:15">
      <c r="A15" s="383"/>
      <c r="B15" s="394" t="s">
        <v>357</v>
      </c>
      <c r="C15" s="383"/>
      <c r="D15" s="392"/>
      <c r="E15" s="395"/>
      <c r="F15" s="383"/>
      <c r="G15" s="395"/>
      <c r="H15" s="383"/>
      <c r="I15" s="395"/>
      <c r="J15" s="383"/>
      <c r="K15" s="395"/>
      <c r="L15" s="392"/>
      <c r="M15" s="395"/>
      <c r="N15" s="383"/>
      <c r="O15" s="395"/>
    </row>
    <row r="16" spans="1:15">
      <c r="C16" s="394" t="s">
        <v>358</v>
      </c>
      <c r="D16" s="396"/>
      <c r="E16" s="397">
        <v>25883610.899999961</v>
      </c>
      <c r="F16" s="397"/>
      <c r="G16" s="397">
        <v>39319378.880000003</v>
      </c>
      <c r="H16" s="397"/>
      <c r="I16" s="397">
        <v>17006348.529999964</v>
      </c>
      <c r="J16" s="397"/>
      <c r="K16" s="397">
        <v>15503653.770000003</v>
      </c>
      <c r="L16" s="397"/>
      <c r="M16" s="397">
        <f>E16+I16</f>
        <v>42889959.429999925</v>
      </c>
      <c r="N16" s="397"/>
      <c r="O16" s="397">
        <f>G16+K16</f>
        <v>54823032.650000006</v>
      </c>
    </row>
    <row r="17" spans="1:15">
      <c r="C17" s="394" t="s">
        <v>359</v>
      </c>
      <c r="D17" s="396"/>
      <c r="E17" s="398">
        <v>52819429.030000001</v>
      </c>
      <c r="F17" s="397"/>
      <c r="G17" s="398">
        <v>56115012.129999965</v>
      </c>
      <c r="H17" s="397"/>
      <c r="I17" s="398">
        <v>5206038.8099999996</v>
      </c>
      <c r="J17" s="397"/>
      <c r="K17" s="398">
        <v>19353264.719999976</v>
      </c>
      <c r="L17" s="397"/>
      <c r="M17" s="397">
        <f>E17+I17</f>
        <v>58025467.840000004</v>
      </c>
      <c r="N17" s="397"/>
      <c r="O17" s="398">
        <f>G17+K17</f>
        <v>75468276.849999934</v>
      </c>
    </row>
    <row r="18" spans="1:15" ht="21.75" thickBot="1">
      <c r="A18" s="383"/>
      <c r="B18" s="383"/>
      <c r="C18" s="399" t="s">
        <v>134</v>
      </c>
      <c r="D18" s="400"/>
      <c r="E18" s="401">
        <f>SUM(E16:E17)</f>
        <v>78703039.929999962</v>
      </c>
      <c r="F18" s="402"/>
      <c r="G18" s="401">
        <f>SUM(G16:G17)</f>
        <v>95434391.009999961</v>
      </c>
      <c r="H18" s="402"/>
      <c r="I18" s="401">
        <f>SUM(I16:I17)</f>
        <v>22212387.339999963</v>
      </c>
      <c r="J18" s="402"/>
      <c r="K18" s="401">
        <f>SUM(K16:K17)</f>
        <v>34856918.48999998</v>
      </c>
      <c r="L18" s="402"/>
      <c r="M18" s="401">
        <f>SUM(M16:M17)</f>
        <v>100915427.26999992</v>
      </c>
      <c r="N18" s="402"/>
      <c r="O18" s="401">
        <f>SUM(O16:O17)</f>
        <v>130291309.49999994</v>
      </c>
    </row>
    <row r="19" spans="1:15" ht="21.75" thickTop="1">
      <c r="B19" s="380" t="s">
        <v>360</v>
      </c>
      <c r="C19" s="394"/>
      <c r="D19" s="396"/>
      <c r="E19" s="397">
        <v>9538509.0700000003</v>
      </c>
      <c r="F19" s="397"/>
      <c r="G19" s="397">
        <v>19095820.830000035</v>
      </c>
      <c r="H19" s="397"/>
      <c r="I19" s="397">
        <v>4557279.32</v>
      </c>
      <c r="J19" s="397"/>
      <c r="K19" s="397">
        <v>4207780.43</v>
      </c>
      <c r="L19" s="397"/>
      <c r="M19" s="397">
        <f>E19+I19</f>
        <v>14095788.390000001</v>
      </c>
      <c r="N19" s="397"/>
      <c r="O19" s="397">
        <f>G19+K19</f>
        <v>23303601.260000035</v>
      </c>
    </row>
    <row r="20" spans="1:15">
      <c r="B20" s="380" t="s">
        <v>361</v>
      </c>
      <c r="C20" s="394"/>
      <c r="D20" s="396"/>
      <c r="E20" s="403"/>
      <c r="F20" s="403"/>
      <c r="G20" s="403"/>
      <c r="H20" s="403"/>
      <c r="I20" s="403"/>
      <c r="J20" s="403"/>
      <c r="K20" s="403"/>
      <c r="L20" s="403"/>
      <c r="M20" s="403"/>
      <c r="N20" s="403"/>
      <c r="O20" s="403"/>
    </row>
    <row r="21" spans="1:15">
      <c r="C21" s="404" t="s">
        <v>99</v>
      </c>
      <c r="D21" s="396"/>
      <c r="E21" s="403"/>
      <c r="F21" s="403"/>
      <c r="G21" s="403"/>
      <c r="H21" s="403"/>
      <c r="I21" s="403"/>
      <c r="J21" s="403"/>
      <c r="K21" s="403"/>
      <c r="L21" s="403"/>
      <c r="M21" s="160">
        <v>3093582.63</v>
      </c>
      <c r="N21" s="160"/>
      <c r="O21" s="160">
        <v>422882.36000000016</v>
      </c>
    </row>
    <row r="22" spans="1:15">
      <c r="A22" s="383"/>
      <c r="B22" s="383"/>
      <c r="C22" s="380" t="s">
        <v>362</v>
      </c>
      <c r="D22" s="405"/>
      <c r="E22" s="403"/>
      <c r="F22" s="406"/>
      <c r="G22" s="403"/>
      <c r="H22" s="403"/>
      <c r="I22" s="403"/>
      <c r="J22" s="403"/>
      <c r="K22" s="403"/>
      <c r="L22" s="403"/>
      <c r="M22" s="160">
        <v>-11597228.819999993</v>
      </c>
      <c r="N22" s="160"/>
      <c r="O22" s="160">
        <v>-25224418.750000015</v>
      </c>
    </row>
    <row r="23" spans="1:15">
      <c r="A23" s="383"/>
      <c r="B23" s="383"/>
      <c r="C23" s="380" t="s">
        <v>363</v>
      </c>
      <c r="D23" s="405"/>
      <c r="E23" s="403"/>
      <c r="F23" s="406"/>
      <c r="G23" s="403"/>
      <c r="H23" s="403"/>
      <c r="I23" s="403"/>
      <c r="J23" s="403"/>
      <c r="K23" s="403"/>
      <c r="L23" s="403"/>
      <c r="M23" s="160">
        <v>-17598482.399999991</v>
      </c>
      <c r="N23" s="160"/>
      <c r="O23" s="160">
        <v>-13010227.489999987</v>
      </c>
    </row>
    <row r="24" spans="1:15">
      <c r="A24" s="383"/>
      <c r="B24" s="383"/>
      <c r="C24" s="380" t="s">
        <v>107</v>
      </c>
      <c r="D24" s="405"/>
      <c r="E24" s="403"/>
      <c r="F24" s="406"/>
      <c r="G24" s="403"/>
      <c r="H24" s="403"/>
      <c r="I24" s="403"/>
      <c r="J24" s="403"/>
      <c r="K24" s="403"/>
      <c r="L24" s="403"/>
      <c r="M24" s="160">
        <v>0</v>
      </c>
      <c r="N24" s="160"/>
      <c r="O24" s="160">
        <v>-797987.91999999993</v>
      </c>
    </row>
    <row r="25" spans="1:15">
      <c r="A25" s="383"/>
      <c r="B25" s="383"/>
      <c r="C25" s="404" t="s">
        <v>364</v>
      </c>
      <c r="D25" s="383"/>
      <c r="E25" s="403"/>
      <c r="F25" s="406"/>
      <c r="G25" s="403"/>
      <c r="H25" s="403"/>
      <c r="I25" s="403"/>
      <c r="J25" s="403"/>
      <c r="K25" s="403"/>
      <c r="L25" s="403"/>
      <c r="M25" s="160">
        <v>-2065539.9300000006</v>
      </c>
      <c r="N25" s="160"/>
      <c r="O25" s="201">
        <v>-1070836.7400000007</v>
      </c>
    </row>
    <row r="26" spans="1:15">
      <c r="A26" s="383"/>
      <c r="B26" s="407" t="s">
        <v>365</v>
      </c>
      <c r="C26" s="407"/>
      <c r="D26" s="407"/>
      <c r="E26" s="406"/>
      <c r="F26" s="406"/>
      <c r="G26" s="406"/>
      <c r="H26" s="406"/>
      <c r="I26" s="406"/>
      <c r="J26" s="406"/>
      <c r="K26" s="406"/>
      <c r="L26" s="406"/>
      <c r="M26" s="214">
        <f>SUM(M19:M25)</f>
        <v>-14071880.129999984</v>
      </c>
      <c r="N26" s="164"/>
      <c r="O26" s="164">
        <f>SUM(O19:O25)</f>
        <v>-16376987.279999968</v>
      </c>
    </row>
    <row r="27" spans="1:15">
      <c r="A27" s="383"/>
      <c r="B27" s="383"/>
      <c r="C27" s="408" t="s">
        <v>366</v>
      </c>
      <c r="D27" s="383"/>
      <c r="E27" s="403"/>
      <c r="F27" s="406"/>
      <c r="G27" s="403"/>
      <c r="H27" s="403"/>
      <c r="I27" s="403"/>
      <c r="J27" s="403"/>
      <c r="K27" s="383"/>
      <c r="L27" s="403"/>
      <c r="M27" s="160">
        <v>0</v>
      </c>
      <c r="N27" s="160"/>
      <c r="O27" s="160">
        <v>0</v>
      </c>
    </row>
    <row r="28" spans="1:15" ht="21.75" thickBot="1">
      <c r="A28" s="383"/>
      <c r="B28" s="407" t="s">
        <v>367</v>
      </c>
      <c r="C28" s="407"/>
      <c r="D28" s="400"/>
      <c r="E28" s="406"/>
      <c r="F28" s="406"/>
      <c r="G28" s="406"/>
      <c r="H28" s="406"/>
      <c r="I28" s="406"/>
      <c r="J28" s="406"/>
      <c r="K28" s="406"/>
      <c r="L28" s="406"/>
      <c r="M28" s="206">
        <f>SUM(M26:M27)</f>
        <v>-14071880.129999984</v>
      </c>
      <c r="N28" s="164"/>
      <c r="O28" s="206">
        <f>SUM(O26:O27)</f>
        <v>-16376987.279999968</v>
      </c>
    </row>
    <row r="29" spans="1:15" ht="21.75" thickTop="1">
      <c r="A29" s="383"/>
      <c r="B29" s="407"/>
      <c r="C29" s="407"/>
      <c r="D29" s="400"/>
      <c r="E29" s="406"/>
      <c r="F29" s="406"/>
      <c r="G29" s="406"/>
      <c r="H29" s="406"/>
      <c r="I29" s="406"/>
      <c r="J29" s="406"/>
      <c r="K29" s="406"/>
      <c r="L29" s="406"/>
      <c r="M29" s="406"/>
      <c r="N29" s="406"/>
      <c r="O29" s="406"/>
    </row>
    <row r="30" spans="1:15">
      <c r="A30" s="383"/>
      <c r="B30" s="407"/>
      <c r="C30" s="407"/>
      <c r="D30" s="400"/>
      <c r="E30" s="406"/>
      <c r="F30" s="406"/>
      <c r="G30" s="406"/>
      <c r="H30" s="406"/>
      <c r="I30" s="406"/>
      <c r="J30" s="406"/>
      <c r="K30" s="406"/>
      <c r="L30" s="406"/>
      <c r="M30" s="406"/>
      <c r="N30" s="406"/>
      <c r="O30" s="406"/>
    </row>
    <row r="31" spans="1:15">
      <c r="A31" s="383"/>
      <c r="B31" s="407"/>
      <c r="C31" s="407"/>
      <c r="D31" s="400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</row>
    <row r="32" spans="1:15">
      <c r="A32" s="383"/>
      <c r="B32" s="407"/>
      <c r="C32" s="407"/>
      <c r="D32" s="400"/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</row>
    <row r="33" spans="1:15">
      <c r="A33" s="383"/>
      <c r="B33" s="407"/>
      <c r="C33" s="407"/>
      <c r="D33" s="400"/>
      <c r="E33" s="406"/>
      <c r="F33" s="406"/>
      <c r="G33" s="406"/>
      <c r="H33" s="406"/>
      <c r="I33" s="406"/>
      <c r="J33" s="406"/>
      <c r="K33" s="406"/>
      <c r="L33" s="406"/>
      <c r="M33" s="406"/>
      <c r="N33" s="406"/>
      <c r="O33" s="406"/>
    </row>
    <row r="34" spans="1:15">
      <c r="A34" s="383"/>
      <c r="B34" s="407"/>
      <c r="C34" s="407"/>
      <c r="D34" s="400"/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</row>
    <row r="35" spans="1:15">
      <c r="A35" s="383"/>
      <c r="B35" s="407"/>
      <c r="C35" s="407"/>
      <c r="D35" s="400"/>
      <c r="E35" s="406"/>
      <c r="F35" s="406"/>
      <c r="G35" s="406"/>
      <c r="H35" s="406"/>
      <c r="I35" s="406"/>
      <c r="J35" s="406"/>
      <c r="K35" s="406"/>
      <c r="L35" s="406"/>
      <c r="M35" s="406"/>
      <c r="N35" s="406"/>
      <c r="O35" s="406"/>
    </row>
    <row r="36" spans="1:15">
      <c r="A36" s="383"/>
      <c r="B36" s="407"/>
      <c r="C36" s="407"/>
      <c r="D36" s="400"/>
      <c r="E36" s="406"/>
      <c r="F36" s="406"/>
      <c r="G36" s="406"/>
      <c r="H36" s="406"/>
      <c r="I36" s="406"/>
      <c r="J36" s="406"/>
      <c r="K36" s="406"/>
      <c r="L36" s="406"/>
      <c r="M36" s="406"/>
      <c r="N36" s="406"/>
      <c r="O36" s="406"/>
    </row>
    <row r="37" spans="1:15">
      <c r="A37" s="383"/>
      <c r="B37" s="407"/>
      <c r="C37" s="407"/>
      <c r="D37" s="400"/>
      <c r="E37" s="406"/>
      <c r="F37" s="406"/>
      <c r="G37" s="406"/>
      <c r="H37" s="406"/>
      <c r="I37" s="406"/>
      <c r="J37" s="406"/>
      <c r="K37" s="406"/>
      <c r="L37" s="406"/>
      <c r="M37" s="406"/>
      <c r="N37" s="406"/>
      <c r="O37" s="406"/>
    </row>
    <row r="38" spans="1:15">
      <c r="A38" s="383"/>
      <c r="B38" s="407"/>
      <c r="C38" s="407"/>
      <c r="D38" s="400"/>
      <c r="E38" s="406"/>
      <c r="F38" s="406"/>
      <c r="G38" s="406"/>
      <c r="H38" s="406"/>
      <c r="I38" s="406"/>
      <c r="J38" s="406"/>
      <c r="K38" s="406"/>
      <c r="L38" s="406"/>
      <c r="M38" s="406"/>
      <c r="N38" s="406"/>
      <c r="O38" s="403">
        <f>O1+1</f>
        <v>29</v>
      </c>
    </row>
    <row r="39" spans="1:15">
      <c r="A39" s="409" t="s">
        <v>342</v>
      </c>
      <c r="B39" s="407" t="s">
        <v>368</v>
      </c>
      <c r="C39" s="407"/>
      <c r="D39" s="400"/>
      <c r="E39" s="406"/>
      <c r="F39" s="406"/>
      <c r="G39" s="406"/>
      <c r="H39" s="406"/>
      <c r="I39" s="406"/>
      <c r="J39" s="406"/>
      <c r="K39" s="406"/>
      <c r="L39" s="406"/>
      <c r="M39" s="406"/>
      <c r="N39" s="406"/>
      <c r="O39" s="403"/>
    </row>
    <row r="40" spans="1:15">
      <c r="O40" s="385" t="str">
        <f>O9</f>
        <v>(Unit : Baht)</v>
      </c>
    </row>
    <row r="41" spans="1:15">
      <c r="A41" s="383"/>
      <c r="B41" s="383"/>
      <c r="C41" s="383"/>
      <c r="D41" s="383"/>
      <c r="E41" s="386" t="s">
        <v>350</v>
      </c>
      <c r="F41" s="386"/>
      <c r="G41" s="386"/>
      <c r="H41" s="386"/>
      <c r="I41" s="386"/>
      <c r="J41" s="386"/>
      <c r="K41" s="386"/>
      <c r="L41" s="386"/>
      <c r="M41" s="386"/>
      <c r="N41" s="386"/>
      <c r="O41" s="386"/>
    </row>
    <row r="42" spans="1:15">
      <c r="A42" s="383"/>
      <c r="B42" s="383"/>
      <c r="C42" s="383"/>
      <c r="D42" s="383"/>
      <c r="E42" s="387" t="s">
        <v>351</v>
      </c>
      <c r="F42" s="387"/>
      <c r="G42" s="387"/>
      <c r="H42" s="387"/>
      <c r="I42" s="387"/>
      <c r="J42" s="387"/>
      <c r="K42" s="387"/>
      <c r="L42" s="388"/>
      <c r="M42" s="389" t="s">
        <v>134</v>
      </c>
      <c r="N42" s="389"/>
      <c r="O42" s="389"/>
    </row>
    <row r="43" spans="1:15">
      <c r="A43" s="383"/>
      <c r="B43" s="383"/>
      <c r="C43" s="383"/>
      <c r="D43" s="383"/>
      <c r="E43" s="390" t="s">
        <v>352</v>
      </c>
      <c r="F43" s="390"/>
      <c r="G43" s="390"/>
      <c r="H43" s="383"/>
      <c r="I43" s="390" t="s">
        <v>353</v>
      </c>
      <c r="J43" s="390"/>
      <c r="K43" s="390"/>
      <c r="L43" s="383"/>
      <c r="M43" s="386"/>
      <c r="N43" s="386"/>
      <c r="O43" s="386"/>
    </row>
    <row r="44" spans="1:15">
      <c r="A44" s="383"/>
      <c r="B44" s="383"/>
      <c r="C44" s="383"/>
      <c r="D44" s="383"/>
      <c r="E44" s="391" t="s">
        <v>154</v>
      </c>
      <c r="F44" s="391"/>
      <c r="G44" s="391"/>
      <c r="H44" s="391"/>
      <c r="I44" s="391"/>
      <c r="J44" s="391"/>
      <c r="K44" s="391"/>
      <c r="L44" s="391"/>
      <c r="M44" s="391"/>
      <c r="N44" s="391"/>
      <c r="O44" s="391"/>
    </row>
    <row r="45" spans="1:15">
      <c r="A45" s="383"/>
      <c r="B45" s="383"/>
      <c r="C45" s="383"/>
      <c r="D45" s="392"/>
      <c r="E45" s="393" t="s">
        <v>355</v>
      </c>
      <c r="F45" s="383"/>
      <c r="G45" s="393" t="s">
        <v>356</v>
      </c>
      <c r="H45" s="383"/>
      <c r="I45" s="393" t="str">
        <f>E45</f>
        <v>2022</v>
      </c>
      <c r="J45" s="383"/>
      <c r="K45" s="393" t="str">
        <f>G45</f>
        <v>2021</v>
      </c>
      <c r="L45" s="392"/>
      <c r="M45" s="393" t="str">
        <f>I45</f>
        <v>2022</v>
      </c>
      <c r="N45" s="383"/>
      <c r="O45" s="393" t="str">
        <f>K45</f>
        <v>2021</v>
      </c>
    </row>
    <row r="46" spans="1:15">
      <c r="A46" s="383"/>
      <c r="B46" s="394" t="s">
        <v>357</v>
      </c>
      <c r="C46" s="383"/>
      <c r="D46" s="392"/>
      <c r="E46" s="395"/>
      <c r="F46" s="383"/>
      <c r="G46" s="395"/>
      <c r="H46" s="383"/>
      <c r="I46" s="395"/>
      <c r="J46" s="383"/>
      <c r="K46" s="395"/>
      <c r="L46" s="392"/>
      <c r="M46" s="395"/>
      <c r="N46" s="383"/>
      <c r="O46" s="395"/>
    </row>
    <row r="47" spans="1:15">
      <c r="C47" s="394" t="s">
        <v>358</v>
      </c>
      <c r="D47" s="396"/>
      <c r="E47" s="397">
        <v>78503786.319999993</v>
      </c>
      <c r="F47" s="397"/>
      <c r="G47" s="397">
        <v>140485628.6799998</v>
      </c>
      <c r="H47" s="397"/>
      <c r="I47" s="397">
        <v>52816356.329999998</v>
      </c>
      <c r="J47" s="397"/>
      <c r="K47" s="397">
        <v>44801529.259999976</v>
      </c>
      <c r="L47" s="397"/>
      <c r="M47" s="397">
        <f>E47+I47</f>
        <v>131320142.64999999</v>
      </c>
      <c r="N47" s="397"/>
      <c r="O47" s="397">
        <f>G47+K47</f>
        <v>185287157.93999976</v>
      </c>
    </row>
    <row r="48" spans="1:15">
      <c r="C48" s="394" t="s">
        <v>359</v>
      </c>
      <c r="D48" s="396"/>
      <c r="E48" s="398">
        <v>185773288.10999969</v>
      </c>
      <c r="F48" s="397"/>
      <c r="G48" s="398">
        <v>135745211.20999989</v>
      </c>
      <c r="H48" s="397"/>
      <c r="I48" s="398">
        <v>27898167.519999973</v>
      </c>
      <c r="J48" s="397"/>
      <c r="K48" s="398">
        <v>55541208.609999999</v>
      </c>
      <c r="L48" s="397"/>
      <c r="M48" s="397">
        <f>E48+I48</f>
        <v>213671455.62999967</v>
      </c>
      <c r="N48" s="397"/>
      <c r="O48" s="398">
        <f>G48+K48</f>
        <v>191286419.81999987</v>
      </c>
    </row>
    <row r="49" spans="1:15" ht="21.75" thickBot="1">
      <c r="A49" s="383"/>
      <c r="B49" s="383"/>
      <c r="C49" s="399" t="s">
        <v>134</v>
      </c>
      <c r="D49" s="400"/>
      <c r="E49" s="401">
        <f>SUM(E47:E48)</f>
        <v>264277074.42999968</v>
      </c>
      <c r="F49" s="402"/>
      <c r="G49" s="401">
        <f>SUM(G47:G48)</f>
        <v>276230839.88999969</v>
      </c>
      <c r="H49" s="402"/>
      <c r="I49" s="401">
        <f>SUM(I47:I48)</f>
        <v>80714523.849999964</v>
      </c>
      <c r="J49" s="402"/>
      <c r="K49" s="401">
        <f>SUM(K47:K48)</f>
        <v>100342737.86999997</v>
      </c>
      <c r="L49" s="402"/>
      <c r="M49" s="401">
        <f>SUM(M47:M48)</f>
        <v>344991598.27999967</v>
      </c>
      <c r="N49" s="402"/>
      <c r="O49" s="401">
        <f>SUM(O47:O48)</f>
        <v>376573577.75999963</v>
      </c>
    </row>
    <row r="50" spans="1:15" ht="21.75" thickTop="1">
      <c r="B50" s="380" t="s">
        <v>360</v>
      </c>
      <c r="C50" s="394"/>
      <c r="D50" s="396"/>
      <c r="E50" s="410">
        <v>42263205.539999999</v>
      </c>
      <c r="F50" s="410"/>
      <c r="G50" s="410">
        <v>45374347.840000004</v>
      </c>
      <c r="H50" s="410"/>
      <c r="I50" s="410">
        <v>15767802.07</v>
      </c>
      <c r="J50" s="410"/>
      <c r="K50" s="410">
        <v>14098497.84</v>
      </c>
      <c r="L50" s="397"/>
      <c r="M50" s="397">
        <f>E50+I50</f>
        <v>58031007.609999999</v>
      </c>
      <c r="N50" s="397"/>
      <c r="O50" s="397">
        <f>G50+K50</f>
        <v>59472845.680000007</v>
      </c>
    </row>
    <row r="51" spans="1:15">
      <c r="B51" s="380" t="s">
        <v>361</v>
      </c>
      <c r="C51" s="394"/>
      <c r="D51" s="396"/>
      <c r="E51" s="403"/>
      <c r="F51" s="403"/>
      <c r="G51" s="403"/>
      <c r="H51" s="403"/>
      <c r="I51" s="403"/>
      <c r="J51" s="403"/>
      <c r="K51" s="403"/>
      <c r="L51" s="403"/>
      <c r="M51" s="403"/>
      <c r="N51" s="403"/>
      <c r="O51" s="403"/>
    </row>
    <row r="52" spans="1:15">
      <c r="C52" s="404" t="s">
        <v>99</v>
      </c>
      <c r="D52" s="396"/>
      <c r="E52" s="403"/>
      <c r="F52" s="403"/>
      <c r="G52" s="403"/>
      <c r="H52" s="403"/>
      <c r="I52" s="403"/>
      <c r="J52" s="403"/>
      <c r="K52" s="403"/>
      <c r="L52" s="403"/>
      <c r="M52" s="160">
        <v>8349595.2599999998</v>
      </c>
      <c r="N52" s="160"/>
      <c r="O52" s="160">
        <v>587451.43000000017</v>
      </c>
    </row>
    <row r="53" spans="1:15">
      <c r="A53" s="383"/>
      <c r="B53" s="383"/>
      <c r="C53" s="380" t="s">
        <v>362</v>
      </c>
      <c r="D53" s="405"/>
      <c r="E53" s="403"/>
      <c r="F53" s="406"/>
      <c r="G53" s="403"/>
      <c r="H53" s="403"/>
      <c r="I53" s="403"/>
      <c r="J53" s="403"/>
      <c r="K53" s="403"/>
      <c r="L53" s="403"/>
      <c r="M53" s="160">
        <v>-48843721.589999989</v>
      </c>
      <c r="N53" s="160"/>
      <c r="O53" s="160">
        <v>-59482426.920000009</v>
      </c>
    </row>
    <row r="54" spans="1:15">
      <c r="A54" s="383"/>
      <c r="B54" s="383"/>
      <c r="C54" s="380" t="s">
        <v>363</v>
      </c>
      <c r="D54" s="405"/>
      <c r="E54" s="403"/>
      <c r="F54" s="406"/>
      <c r="G54" s="403"/>
      <c r="H54" s="403"/>
      <c r="I54" s="403"/>
      <c r="J54" s="403"/>
      <c r="K54" s="403"/>
      <c r="L54" s="403"/>
      <c r="M54" s="160">
        <v>-50956583.5</v>
      </c>
      <c r="N54" s="160"/>
      <c r="O54" s="160">
        <v>-47182882.429999985</v>
      </c>
    </row>
    <row r="55" spans="1:15">
      <c r="A55" s="383"/>
      <c r="B55" s="383"/>
      <c r="C55" s="380" t="s">
        <v>107</v>
      </c>
      <c r="D55" s="405"/>
      <c r="E55" s="403"/>
      <c r="F55" s="406"/>
      <c r="G55" s="403"/>
      <c r="H55" s="403"/>
      <c r="I55" s="403"/>
      <c r="J55" s="403"/>
      <c r="K55" s="403"/>
      <c r="L55" s="403"/>
      <c r="M55" s="160">
        <v>0</v>
      </c>
      <c r="N55" s="160"/>
      <c r="O55" s="160">
        <v>-4905971.96</v>
      </c>
    </row>
    <row r="56" spans="1:15">
      <c r="A56" s="383"/>
      <c r="B56" s="383"/>
      <c r="C56" s="404" t="s">
        <v>364</v>
      </c>
      <c r="D56" s="383"/>
      <c r="E56" s="403"/>
      <c r="F56" s="406"/>
      <c r="G56" s="403"/>
      <c r="H56" s="403"/>
      <c r="I56" s="403"/>
      <c r="J56" s="403"/>
      <c r="K56" s="403"/>
      <c r="L56" s="403"/>
      <c r="M56" s="201">
        <v>-5770366.1500000004</v>
      </c>
      <c r="N56" s="160"/>
      <c r="O56" s="201">
        <v>-3122308.2700000005</v>
      </c>
    </row>
    <row r="57" spans="1:15">
      <c r="A57" s="383"/>
      <c r="B57" s="407" t="s">
        <v>365</v>
      </c>
      <c r="C57" s="407"/>
      <c r="D57" s="407"/>
      <c r="E57" s="406"/>
      <c r="F57" s="406"/>
      <c r="G57" s="406"/>
      <c r="H57" s="406"/>
      <c r="I57" s="406"/>
      <c r="J57" s="406"/>
      <c r="K57" s="406"/>
      <c r="L57" s="406"/>
      <c r="M57" s="164">
        <f>SUM(M50:M56)</f>
        <v>-39190068.36999999</v>
      </c>
      <c r="N57" s="164"/>
      <c r="O57" s="164">
        <f>SUM(O50:O56)</f>
        <v>-54633292.469999991</v>
      </c>
    </row>
    <row r="58" spans="1:15">
      <c r="A58" s="383"/>
      <c r="B58" s="383"/>
      <c r="C58" s="408" t="s">
        <v>366</v>
      </c>
      <c r="D58" s="383"/>
      <c r="E58" s="403"/>
      <c r="F58" s="406"/>
      <c r="G58" s="403"/>
      <c r="H58" s="403"/>
      <c r="I58" s="403"/>
      <c r="J58" s="403"/>
      <c r="K58" s="403"/>
      <c r="L58" s="403"/>
      <c r="M58" s="160">
        <v>0</v>
      </c>
      <c r="N58" s="160"/>
      <c r="O58" s="160">
        <v>3461738</v>
      </c>
    </row>
    <row r="59" spans="1:15" ht="21.75" thickBot="1">
      <c r="A59" s="383"/>
      <c r="B59" s="407" t="s">
        <v>367</v>
      </c>
      <c r="C59" s="407"/>
      <c r="D59" s="400"/>
      <c r="E59" s="406"/>
      <c r="F59" s="406"/>
      <c r="G59" s="406"/>
      <c r="H59" s="406"/>
      <c r="I59" s="406"/>
      <c r="J59" s="406"/>
      <c r="K59" s="406"/>
      <c r="L59" s="406"/>
      <c r="M59" s="206">
        <f>SUM(M57:M58)</f>
        <v>-39190068.36999999</v>
      </c>
      <c r="N59" s="164"/>
      <c r="O59" s="206">
        <f>SUM(O57:O58)</f>
        <v>-51171554.469999991</v>
      </c>
    </row>
    <row r="60" spans="1:15" ht="21.75" thickTop="1">
      <c r="A60" s="383"/>
      <c r="B60" s="407"/>
      <c r="C60" s="407"/>
      <c r="D60" s="400"/>
      <c r="E60" s="406"/>
      <c r="F60" s="406"/>
      <c r="G60" s="406"/>
      <c r="H60" s="406"/>
      <c r="I60" s="406"/>
      <c r="J60" s="406"/>
      <c r="K60" s="406"/>
      <c r="L60" s="406"/>
      <c r="M60" s="406"/>
      <c r="N60" s="406"/>
      <c r="O60" s="406"/>
    </row>
    <row r="61" spans="1:15">
      <c r="A61" s="383"/>
      <c r="B61" s="407" t="s">
        <v>369</v>
      </c>
      <c r="C61" s="383"/>
      <c r="D61" s="400"/>
      <c r="E61" s="406"/>
      <c r="F61" s="406"/>
      <c r="G61" s="406"/>
      <c r="H61" s="406"/>
      <c r="I61" s="406"/>
      <c r="J61" s="406"/>
      <c r="K61" s="406"/>
      <c r="L61" s="406"/>
      <c r="M61" s="406"/>
      <c r="N61" s="406"/>
      <c r="O61" s="405"/>
    </row>
    <row r="62" spans="1:15">
      <c r="A62" s="383"/>
      <c r="B62" s="407"/>
      <c r="C62" s="407"/>
      <c r="D62" s="400"/>
      <c r="E62" s="406"/>
      <c r="F62" s="406"/>
      <c r="G62" s="406"/>
      <c r="H62" s="406"/>
      <c r="I62" s="406"/>
      <c r="J62" s="406"/>
      <c r="K62" s="406"/>
      <c r="L62" s="406"/>
      <c r="M62" s="406"/>
      <c r="N62" s="406"/>
      <c r="O62" s="385" t="str">
        <f>O9</f>
        <v>(Unit : Baht)</v>
      </c>
    </row>
    <row r="63" spans="1:15">
      <c r="A63" s="383"/>
      <c r="B63" s="407"/>
      <c r="C63" s="407"/>
      <c r="D63" s="400"/>
      <c r="E63" s="386" t="str">
        <f>E10</f>
        <v>Consolidated financial statement</v>
      </c>
      <c r="F63" s="386"/>
      <c r="G63" s="386"/>
      <c r="H63" s="386"/>
      <c r="I63" s="386"/>
      <c r="J63" s="386"/>
      <c r="K63" s="386"/>
      <c r="L63" s="386"/>
      <c r="M63" s="386"/>
      <c r="N63" s="386"/>
      <c r="O63" s="386"/>
    </row>
    <row r="64" spans="1:15">
      <c r="A64" s="383"/>
      <c r="B64" s="407"/>
      <c r="C64" s="407"/>
      <c r="D64" s="400"/>
      <c r="E64" s="387" t="str">
        <f>E11</f>
        <v>Agricultural products, processed agricultural products and instant products</v>
      </c>
      <c r="F64" s="387"/>
      <c r="G64" s="387"/>
      <c r="H64" s="387"/>
      <c r="I64" s="387"/>
      <c r="J64" s="387"/>
      <c r="K64" s="387"/>
      <c r="L64" s="388"/>
      <c r="M64" s="389" t="str">
        <f>M11</f>
        <v>Total</v>
      </c>
      <c r="N64" s="389"/>
      <c r="O64" s="389"/>
    </row>
    <row r="65" spans="1:15">
      <c r="A65" s="383"/>
      <c r="B65" s="407"/>
      <c r="C65" s="407"/>
      <c r="D65" s="400"/>
      <c r="E65" s="387" t="str">
        <f>E12</f>
        <v>Producing</v>
      </c>
      <c r="F65" s="387"/>
      <c r="G65" s="387"/>
      <c r="H65" s="383"/>
      <c r="I65" s="387" t="str">
        <f>I12</f>
        <v>Merchandising</v>
      </c>
      <c r="J65" s="387"/>
      <c r="K65" s="387"/>
      <c r="L65" s="383"/>
      <c r="M65" s="386"/>
      <c r="N65" s="386"/>
      <c r="O65" s="386"/>
    </row>
    <row r="66" spans="1:15">
      <c r="A66" s="383"/>
      <c r="B66" s="407"/>
      <c r="C66" s="407"/>
      <c r="D66" s="400"/>
      <c r="E66" s="411" t="s">
        <v>128</v>
      </c>
      <c r="F66" s="411"/>
      <c r="G66" s="411"/>
      <c r="H66" s="383"/>
      <c r="I66" s="411" t="s">
        <v>128</v>
      </c>
      <c r="J66" s="411"/>
      <c r="K66" s="411"/>
      <c r="L66" s="383"/>
      <c r="M66" s="411" t="s">
        <v>128</v>
      </c>
      <c r="N66" s="411"/>
      <c r="O66" s="411"/>
    </row>
    <row r="67" spans="1:15">
      <c r="A67" s="383"/>
      <c r="B67" s="407"/>
      <c r="C67" s="407"/>
      <c r="D67" s="400"/>
      <c r="E67" s="412" t="str">
        <f>'[1]Notes 1'!J198</f>
        <v>September 30, 2022</v>
      </c>
      <c r="F67" s="413"/>
      <c r="G67" s="412" t="str">
        <f>'[1]Notes 1'!L198</f>
        <v>December 31, 2021</v>
      </c>
      <c r="H67" s="413"/>
      <c r="I67" s="412" t="str">
        <f>E67</f>
        <v>September 30, 2022</v>
      </c>
      <c r="J67" s="413"/>
      <c r="K67" s="412" t="str">
        <f>G67</f>
        <v>December 31, 2021</v>
      </c>
      <c r="L67" s="413"/>
      <c r="M67" s="412" t="str">
        <f>I67</f>
        <v>September 30, 2022</v>
      </c>
      <c r="N67" s="413"/>
      <c r="O67" s="412" t="str">
        <f>K67</f>
        <v>December 31, 2021</v>
      </c>
    </row>
    <row r="68" spans="1:15">
      <c r="A68" s="383"/>
      <c r="B68" s="404" t="s">
        <v>182</v>
      </c>
      <c r="C68" s="407"/>
      <c r="D68" s="400"/>
      <c r="E68" s="397">
        <v>118954353.88</v>
      </c>
      <c r="F68" s="397"/>
      <c r="G68" s="397">
        <v>114797753.49000001</v>
      </c>
      <c r="H68" s="397"/>
      <c r="I68" s="397">
        <v>7760099.1799999997</v>
      </c>
      <c r="J68" s="397"/>
      <c r="K68" s="397">
        <v>6683122.7699999996</v>
      </c>
      <c r="L68" s="397"/>
      <c r="M68" s="397">
        <f>E68+I68</f>
        <v>126714453.06</v>
      </c>
      <c r="N68" s="397"/>
      <c r="O68" s="397">
        <f>G68+K68</f>
        <v>121480876.26000001</v>
      </c>
    </row>
    <row r="69" spans="1:15">
      <c r="B69" s="380" t="s">
        <v>246</v>
      </c>
      <c r="D69" s="414"/>
      <c r="E69" s="415">
        <v>330399381.45999992</v>
      </c>
      <c r="F69" s="415"/>
      <c r="G69" s="415">
        <v>258889172.16</v>
      </c>
      <c r="H69" s="235"/>
      <c r="I69" s="415">
        <v>0</v>
      </c>
      <c r="J69" s="415"/>
      <c r="K69" s="415">
        <v>0</v>
      </c>
      <c r="L69" s="235"/>
      <c r="M69" s="397">
        <f>E69+I69</f>
        <v>330399381.45999992</v>
      </c>
      <c r="N69" s="397"/>
      <c r="O69" s="397">
        <f>G69+K69</f>
        <v>258889172.16</v>
      </c>
    </row>
    <row r="70" spans="1:15">
      <c r="B70" s="380" t="s">
        <v>238</v>
      </c>
      <c r="D70" s="414"/>
      <c r="E70" s="415">
        <v>31555849.63000001</v>
      </c>
      <c r="F70" s="415"/>
      <c r="G70" s="415">
        <v>27387442.620000001</v>
      </c>
      <c r="H70" s="235"/>
      <c r="I70" s="415">
        <v>0</v>
      </c>
      <c r="J70" s="415"/>
      <c r="K70" s="415">
        <v>0</v>
      </c>
      <c r="L70" s="235"/>
      <c r="M70" s="397">
        <f>E70+I70</f>
        <v>31555849.63000001</v>
      </c>
      <c r="N70" s="397"/>
      <c r="O70" s="397">
        <f>G70+K70</f>
        <v>27387442.620000001</v>
      </c>
    </row>
    <row r="71" spans="1:15">
      <c r="B71" s="380" t="s">
        <v>370</v>
      </c>
      <c r="D71" s="416"/>
      <c r="E71" s="415"/>
      <c r="F71" s="415"/>
      <c r="G71" s="415"/>
      <c r="H71" s="235"/>
      <c r="I71" s="415"/>
      <c r="J71" s="415"/>
      <c r="K71" s="415"/>
      <c r="L71" s="235"/>
      <c r="M71" s="397">
        <v>171795069.52000004</v>
      </c>
      <c r="N71" s="397"/>
      <c r="O71" s="397">
        <v>262280813.00999993</v>
      </c>
    </row>
    <row r="72" spans="1:15" ht="21.75" thickBot="1">
      <c r="B72" s="383" t="s">
        <v>371</v>
      </c>
      <c r="C72" s="383"/>
      <c r="D72" s="416"/>
      <c r="E72" s="417"/>
      <c r="F72" s="418"/>
      <c r="G72" s="417"/>
      <c r="H72" s="419"/>
      <c r="I72" s="417"/>
      <c r="J72" s="418"/>
      <c r="K72" s="417"/>
      <c r="L72" s="419"/>
      <c r="M72" s="401">
        <f>SUM(M68:M71)</f>
        <v>660464753.66999996</v>
      </c>
      <c r="N72" s="420"/>
      <c r="O72" s="401">
        <f>SUM(O68:O71)</f>
        <v>670038304.04999995</v>
      </c>
    </row>
    <row r="73" spans="1:15" ht="21.75" thickTop="1">
      <c r="B73" s="383"/>
      <c r="C73" s="383"/>
      <c r="D73" s="416"/>
      <c r="E73" s="417"/>
      <c r="F73" s="418"/>
      <c r="G73" s="417"/>
      <c r="H73" s="419"/>
      <c r="I73" s="417"/>
      <c r="J73" s="418"/>
      <c r="K73" s="417"/>
      <c r="L73" s="419"/>
      <c r="M73" s="421"/>
      <c r="N73" s="420"/>
      <c r="O73" s="421"/>
    </row>
    <row r="74" spans="1:15">
      <c r="B74" s="383"/>
      <c r="C74" s="383"/>
      <c r="D74" s="416"/>
      <c r="E74" s="417"/>
      <c r="F74" s="418"/>
      <c r="G74" s="417"/>
      <c r="H74" s="419"/>
      <c r="I74" s="417"/>
      <c r="J74" s="418"/>
      <c r="K74" s="417"/>
      <c r="L74" s="419"/>
      <c r="M74" s="421"/>
      <c r="N74" s="420"/>
      <c r="O74" s="421"/>
    </row>
    <row r="94" spans="10:10">
      <c r="J94" s="380" t="s">
        <v>372</v>
      </c>
    </row>
  </sheetData>
  <mergeCells count="20">
    <mergeCell ref="E63:O63"/>
    <mergeCell ref="E64:K64"/>
    <mergeCell ref="M64:O65"/>
    <mergeCell ref="E65:G65"/>
    <mergeCell ref="I65:K65"/>
    <mergeCell ref="E66:G66"/>
    <mergeCell ref="I66:K66"/>
    <mergeCell ref="M66:O66"/>
    <mergeCell ref="E41:O41"/>
    <mergeCell ref="E42:K42"/>
    <mergeCell ref="M42:O43"/>
    <mergeCell ref="E43:G43"/>
    <mergeCell ref="I43:K43"/>
    <mergeCell ref="E44:O44"/>
    <mergeCell ref="E10:O10"/>
    <mergeCell ref="E11:K11"/>
    <mergeCell ref="M11:O12"/>
    <mergeCell ref="E12:G12"/>
    <mergeCell ref="I12:K12"/>
    <mergeCell ref="E13:O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E4BA-2815-4F4D-88C4-41D63EE98348}">
  <dimension ref="A1:R109"/>
  <sheetViews>
    <sheetView workbookViewId="0">
      <selection activeCell="P13" sqref="P13"/>
    </sheetView>
  </sheetViews>
  <sheetFormatPr defaultRowHeight="21"/>
  <cols>
    <col min="1" max="1" width="3.28515625" style="18" customWidth="1"/>
    <col min="2" max="2" width="3.7109375" style="18" customWidth="1"/>
    <col min="3" max="5" width="3.28515625" style="18" customWidth="1"/>
    <col min="6" max="6" width="0.42578125" style="18" customWidth="1"/>
    <col min="7" max="7" width="5.5703125" style="18" customWidth="1"/>
    <col min="8" max="8" width="0.42578125" style="18" customWidth="1"/>
    <col min="9" max="9" width="1.28515625" style="18" customWidth="1"/>
    <col min="10" max="10" width="0.42578125" style="18" customWidth="1"/>
    <col min="11" max="11" width="12.28515625" style="18" customWidth="1"/>
    <col min="12" max="12" width="0.42578125" style="18" customWidth="1"/>
    <col min="13" max="13" width="13.28515625" style="18" customWidth="1"/>
    <col min="14" max="14" width="0.42578125" style="18" customWidth="1"/>
    <col min="15" max="16" width="13.28515625" style="18" customWidth="1"/>
    <col min="17" max="17" width="0.7109375" style="18" customWidth="1"/>
    <col min="18" max="18" width="16.42578125" style="18" customWidth="1"/>
  </cols>
  <sheetData>
    <row r="1" spans="1:18">
      <c r="D1" s="422"/>
      <c r="E1" s="422"/>
      <c r="F1" s="422"/>
      <c r="G1" s="423"/>
      <c r="H1" s="424"/>
      <c r="I1" s="425"/>
      <c r="J1" s="426"/>
      <c r="K1" s="427"/>
      <c r="L1" s="424"/>
      <c r="M1" s="428"/>
      <c r="N1" s="422"/>
      <c r="O1" s="39"/>
      <c r="R1" s="18">
        <f>'[1]Notes 18'!O38+1</f>
        <v>30</v>
      </c>
    </row>
    <row r="2" spans="1:18">
      <c r="A2" s="429" t="s">
        <v>373</v>
      </c>
      <c r="B2" s="147" t="s">
        <v>374</v>
      </c>
    </row>
    <row r="3" spans="1:18">
      <c r="A3" s="147"/>
      <c r="C3" s="18" t="s">
        <v>375</v>
      </c>
    </row>
    <row r="4" spans="1:18">
      <c r="A4" s="147"/>
      <c r="B4" s="430" t="s">
        <v>376</v>
      </c>
      <c r="C4" s="149" t="s">
        <v>377</v>
      </c>
    </row>
    <row r="5" spans="1:18">
      <c r="A5" s="147"/>
      <c r="B5" s="431"/>
      <c r="D5" s="18" t="s">
        <v>378</v>
      </c>
      <c r="R5" s="432"/>
    </row>
    <row r="6" spans="1:18">
      <c r="A6" s="147"/>
      <c r="B6" s="431"/>
      <c r="D6" s="18" t="s">
        <v>379</v>
      </c>
      <c r="P6" s="433"/>
      <c r="Q6" s="434"/>
      <c r="R6" s="433"/>
    </row>
    <row r="7" spans="1:18">
      <c r="A7" s="147"/>
      <c r="B7" s="431"/>
      <c r="C7" s="18" t="s">
        <v>380</v>
      </c>
      <c r="D7" s="154"/>
      <c r="P7" s="435"/>
      <c r="Q7" s="434"/>
      <c r="R7" s="435"/>
    </row>
    <row r="8" spans="1:18">
      <c r="A8" s="147"/>
      <c r="C8" s="18" t="s">
        <v>381</v>
      </c>
      <c r="D8" s="154"/>
      <c r="I8" s="436"/>
      <c r="K8" s="437"/>
      <c r="L8" s="437"/>
      <c r="M8" s="437"/>
      <c r="N8" s="437"/>
      <c r="P8" s="437"/>
      <c r="Q8" s="437"/>
      <c r="R8" s="437"/>
    </row>
    <row r="9" spans="1:18">
      <c r="A9" s="147"/>
      <c r="B9" s="438" t="s">
        <v>382</v>
      </c>
      <c r="C9" s="439" t="s">
        <v>383</v>
      </c>
      <c r="D9" s="147"/>
      <c r="G9" s="71"/>
    </row>
    <row r="10" spans="1:18">
      <c r="A10" s="147"/>
      <c r="B10" s="71"/>
      <c r="D10" s="440" t="s">
        <v>384</v>
      </c>
      <c r="G10" s="71"/>
    </row>
    <row r="11" spans="1:18">
      <c r="A11" s="147"/>
      <c r="C11" s="18" t="s">
        <v>385</v>
      </c>
      <c r="D11" s="71"/>
      <c r="G11" s="71"/>
    </row>
    <row r="12" spans="1:18">
      <c r="A12" s="147"/>
      <c r="B12" s="439"/>
      <c r="C12" s="440" t="s">
        <v>386</v>
      </c>
      <c r="D12" s="147"/>
      <c r="G12" s="71"/>
    </row>
    <row r="13" spans="1:18">
      <c r="A13" s="147"/>
      <c r="B13" s="71"/>
      <c r="C13" s="71" t="s">
        <v>387</v>
      </c>
      <c r="D13" s="440"/>
      <c r="G13" s="71"/>
    </row>
    <row r="14" spans="1:18">
      <c r="A14" s="147"/>
    </row>
    <row r="15" spans="1:18">
      <c r="A15" s="429" t="s">
        <v>388</v>
      </c>
      <c r="B15" s="147" t="s">
        <v>389</v>
      </c>
    </row>
    <row r="16" spans="1:18">
      <c r="A16" s="147"/>
      <c r="B16" s="438" t="s">
        <v>390</v>
      </c>
      <c r="C16" s="441" t="s">
        <v>391</v>
      </c>
    </row>
    <row r="17" spans="1:18">
      <c r="A17" s="147"/>
      <c r="B17" s="442"/>
      <c r="D17" s="443" t="s">
        <v>392</v>
      </c>
      <c r="E17" s="444"/>
      <c r="F17" s="444"/>
      <c r="G17" s="444"/>
      <c r="H17" s="444"/>
      <c r="I17" s="444"/>
      <c r="J17" s="444"/>
      <c r="K17" s="444"/>
      <c r="L17" s="444"/>
      <c r="M17" s="444"/>
      <c r="N17" s="444"/>
      <c r="O17" s="444"/>
      <c r="P17" s="444"/>
      <c r="Q17" s="444"/>
      <c r="R17" s="444"/>
    </row>
    <row r="18" spans="1:18" ht="23.25">
      <c r="A18" s="147"/>
      <c r="C18" s="445" t="s">
        <v>393</v>
      </c>
      <c r="D18" s="444"/>
      <c r="E18" s="444"/>
      <c r="F18" s="444"/>
      <c r="G18" s="446"/>
      <c r="R18" s="447"/>
    </row>
    <row r="19" spans="1:18">
      <c r="A19" s="147"/>
      <c r="C19" s="445" t="s">
        <v>394</v>
      </c>
      <c r="M19" s="147"/>
      <c r="N19" s="147"/>
      <c r="O19" s="147"/>
      <c r="P19" s="147"/>
      <c r="Q19" s="147"/>
      <c r="R19" s="147"/>
    </row>
    <row r="20" spans="1:18">
      <c r="D20" s="448" t="s">
        <v>395</v>
      </c>
      <c r="K20" s="436"/>
    </row>
    <row r="21" spans="1:18">
      <c r="A21" s="147"/>
      <c r="B21" s="442"/>
      <c r="C21" s="445"/>
      <c r="K21" s="436"/>
      <c r="M21" s="449"/>
      <c r="N21" s="450"/>
      <c r="O21" s="451" t="s">
        <v>396</v>
      </c>
      <c r="P21" s="451"/>
      <c r="Q21" s="451"/>
      <c r="R21" s="451"/>
    </row>
    <row r="22" spans="1:18">
      <c r="A22" s="147"/>
      <c r="B22" s="442"/>
      <c r="C22" s="442"/>
      <c r="D22" s="452"/>
      <c r="K22" s="436"/>
      <c r="M22" s="453"/>
      <c r="N22" s="453"/>
      <c r="O22" s="454" t="s">
        <v>397</v>
      </c>
      <c r="P22" s="454"/>
      <c r="Q22" s="252"/>
      <c r="R22" s="312" t="s">
        <v>398</v>
      </c>
    </row>
    <row r="23" spans="1:18">
      <c r="A23" s="147"/>
      <c r="B23" s="442"/>
      <c r="C23" s="442"/>
      <c r="D23" s="452"/>
      <c r="K23" s="436"/>
      <c r="M23" s="450"/>
      <c r="N23" s="450"/>
      <c r="O23" s="455" t="s">
        <v>399</v>
      </c>
      <c r="P23" s="456" t="s">
        <v>400</v>
      </c>
      <c r="Q23" s="457"/>
      <c r="R23" s="458" t="s">
        <v>401</v>
      </c>
    </row>
    <row r="24" spans="1:18">
      <c r="A24" s="147"/>
      <c r="B24" s="442"/>
      <c r="C24" s="443" t="s">
        <v>402</v>
      </c>
      <c r="K24" s="436"/>
      <c r="M24" s="450"/>
      <c r="N24" s="450"/>
      <c r="O24" s="450"/>
      <c r="P24" s="322"/>
      <c r="Q24" s="364"/>
      <c r="R24" s="322"/>
    </row>
    <row r="25" spans="1:18">
      <c r="A25" s="147"/>
      <c r="B25" s="442"/>
      <c r="C25" s="459" t="s">
        <v>55</v>
      </c>
      <c r="D25" s="443" t="s">
        <v>403</v>
      </c>
      <c r="K25" s="436"/>
      <c r="M25" s="450"/>
      <c r="N25" s="450"/>
      <c r="O25" s="450">
        <v>0.81</v>
      </c>
      <c r="P25" s="322">
        <v>29.14</v>
      </c>
      <c r="Q25" s="364"/>
      <c r="R25" s="460">
        <v>-1.5</v>
      </c>
    </row>
    <row r="26" spans="1:18">
      <c r="A26" s="147"/>
      <c r="B26" s="442"/>
      <c r="C26" s="459"/>
      <c r="D26" s="443"/>
      <c r="K26" s="436"/>
      <c r="M26" s="450"/>
      <c r="N26" s="450"/>
      <c r="O26" s="450"/>
      <c r="P26" s="322"/>
      <c r="Q26" s="364"/>
      <c r="R26" s="460"/>
    </row>
    <row r="27" spans="1:18">
      <c r="A27" s="147"/>
      <c r="B27" s="442"/>
      <c r="D27" s="443" t="s">
        <v>404</v>
      </c>
      <c r="K27" s="146"/>
      <c r="M27" s="147"/>
      <c r="N27" s="147"/>
      <c r="O27" s="147"/>
      <c r="P27" s="147"/>
      <c r="Q27" s="147"/>
      <c r="R27" s="147"/>
    </row>
    <row r="28" spans="1:18">
      <c r="A28" s="147"/>
      <c r="B28" s="442"/>
      <c r="C28" s="442"/>
      <c r="D28" s="452"/>
      <c r="K28" s="436"/>
      <c r="M28" s="449"/>
      <c r="N28" s="450"/>
      <c r="O28" s="451" t="s">
        <v>396</v>
      </c>
      <c r="P28" s="451"/>
      <c r="Q28" s="451"/>
      <c r="R28" s="451"/>
    </row>
    <row r="29" spans="1:18">
      <c r="A29" s="147"/>
      <c r="B29" s="442"/>
      <c r="C29" s="442"/>
      <c r="D29" s="452"/>
      <c r="K29" s="436"/>
      <c r="M29" s="453"/>
      <c r="N29" s="453"/>
      <c r="O29" s="454" t="s">
        <v>397</v>
      </c>
      <c r="P29" s="454"/>
      <c r="Q29" s="252"/>
      <c r="R29" s="312" t="s">
        <v>398</v>
      </c>
    </row>
    <row r="30" spans="1:18">
      <c r="A30" s="147"/>
      <c r="B30" s="442"/>
      <c r="C30" s="442"/>
      <c r="D30" s="452"/>
      <c r="K30" s="436"/>
      <c r="M30" s="450"/>
      <c r="N30" s="450"/>
      <c r="O30" s="455" t="s">
        <v>399</v>
      </c>
      <c r="P30" s="456" t="s">
        <v>400</v>
      </c>
      <c r="Q30" s="457"/>
      <c r="R30" s="458" t="s">
        <v>401</v>
      </c>
    </row>
    <row r="31" spans="1:18">
      <c r="A31" s="147"/>
      <c r="C31" s="443" t="s">
        <v>402</v>
      </c>
      <c r="K31" s="436"/>
      <c r="M31" s="450"/>
      <c r="N31" s="450"/>
      <c r="O31" s="450"/>
      <c r="P31" s="322"/>
      <c r="Q31" s="364"/>
      <c r="R31" s="322"/>
    </row>
    <row r="32" spans="1:18">
      <c r="A32" s="147"/>
      <c r="B32" s="442"/>
      <c r="C32" s="459" t="s">
        <v>55</v>
      </c>
      <c r="D32" s="443" t="s">
        <v>403</v>
      </c>
      <c r="K32" s="436"/>
      <c r="M32" s="450"/>
      <c r="N32" s="450"/>
      <c r="O32" s="450">
        <v>2.17</v>
      </c>
      <c r="P32" s="322">
        <v>72.150000000000006</v>
      </c>
      <c r="Q32" s="364"/>
      <c r="R32" s="460">
        <v>-0.45</v>
      </c>
    </row>
    <row r="33" spans="1:18">
      <c r="A33" s="147"/>
      <c r="B33" s="442"/>
      <c r="C33" s="452"/>
      <c r="K33" s="436"/>
      <c r="M33" s="450"/>
      <c r="N33" s="450"/>
      <c r="O33" s="450"/>
      <c r="P33" s="322"/>
      <c r="Q33" s="364"/>
      <c r="R33" s="322"/>
    </row>
    <row r="34" spans="1:18">
      <c r="A34" s="147"/>
      <c r="B34" s="442"/>
      <c r="C34" s="452"/>
      <c r="K34" s="436"/>
      <c r="M34" s="450"/>
      <c r="N34" s="450"/>
      <c r="O34" s="450"/>
      <c r="P34" s="322"/>
      <c r="Q34" s="364"/>
      <c r="R34" s="322"/>
    </row>
    <row r="35" spans="1:18">
      <c r="A35" s="147"/>
      <c r="B35" s="442"/>
      <c r="C35" s="452"/>
      <c r="K35" s="436"/>
      <c r="M35" s="450"/>
      <c r="N35" s="450"/>
      <c r="O35" s="450"/>
      <c r="P35" s="322"/>
      <c r="Q35" s="364"/>
      <c r="R35" s="322"/>
    </row>
    <row r="36" spans="1:18">
      <c r="A36" s="147"/>
      <c r="B36" s="442"/>
      <c r="C36" s="452"/>
      <c r="K36" s="436"/>
      <c r="M36" s="450"/>
      <c r="N36" s="450"/>
      <c r="O36" s="450"/>
      <c r="P36" s="322"/>
      <c r="Q36" s="364"/>
      <c r="R36" s="322"/>
    </row>
    <row r="37" spans="1:18">
      <c r="A37" s="147"/>
      <c r="B37" s="442"/>
      <c r="C37" s="452"/>
      <c r="K37" s="436"/>
      <c r="M37" s="450"/>
      <c r="N37" s="450"/>
      <c r="O37" s="450"/>
      <c r="P37" s="322"/>
      <c r="Q37" s="364"/>
      <c r="R37" s="322"/>
    </row>
    <row r="38" spans="1:18">
      <c r="A38" s="147"/>
      <c r="B38" s="442"/>
      <c r="C38" s="452"/>
      <c r="K38" s="436"/>
      <c r="M38" s="450"/>
      <c r="N38" s="450"/>
      <c r="O38" s="450"/>
      <c r="P38" s="322"/>
      <c r="Q38" s="364"/>
      <c r="R38" s="322"/>
    </row>
    <row r="39" spans="1:18">
      <c r="R39" s="18">
        <f>R1+1</f>
        <v>31</v>
      </c>
    </row>
    <row r="40" spans="1:18">
      <c r="A40" s="429" t="s">
        <v>388</v>
      </c>
      <c r="B40" s="147" t="s">
        <v>405</v>
      </c>
    </row>
    <row r="41" spans="1:18">
      <c r="A41" s="147"/>
      <c r="B41" s="438" t="s">
        <v>390</v>
      </c>
      <c r="C41" s="441" t="s">
        <v>406</v>
      </c>
    </row>
    <row r="42" spans="1:18">
      <c r="A42" s="147"/>
      <c r="B42" s="438"/>
      <c r="D42" s="443" t="s">
        <v>407</v>
      </c>
    </row>
    <row r="43" spans="1:18">
      <c r="A43" s="147"/>
      <c r="B43" s="442"/>
      <c r="C43" s="452"/>
      <c r="K43" s="146"/>
    </row>
    <row r="44" spans="1:18">
      <c r="A44" s="147"/>
      <c r="B44" s="442"/>
      <c r="C44" s="452"/>
      <c r="K44" s="146"/>
      <c r="N44" s="461"/>
      <c r="O44" s="146" t="s">
        <v>408</v>
      </c>
      <c r="P44" s="451" t="s">
        <v>409</v>
      </c>
      <c r="Q44" s="451"/>
      <c r="R44" s="451"/>
    </row>
    <row r="45" spans="1:18">
      <c r="A45" s="147"/>
      <c r="C45" s="442"/>
      <c r="D45" s="452"/>
      <c r="O45" s="462" t="s">
        <v>410</v>
      </c>
      <c r="P45" s="463" t="s">
        <v>128</v>
      </c>
      <c r="Q45" s="463"/>
      <c r="R45" s="463"/>
    </row>
    <row r="46" spans="1:18">
      <c r="A46" s="147"/>
      <c r="D46" s="442"/>
      <c r="K46" s="436"/>
      <c r="N46" s="450"/>
      <c r="O46" s="464" t="s">
        <v>411</v>
      </c>
      <c r="P46" s="465" t="s">
        <v>114</v>
      </c>
      <c r="Q46" s="466"/>
      <c r="R46" s="465" t="s">
        <v>129</v>
      </c>
    </row>
    <row r="47" spans="1:18">
      <c r="A47" s="147"/>
      <c r="B47" s="147" t="s">
        <v>412</v>
      </c>
      <c r="C47" s="442"/>
      <c r="D47" s="441"/>
      <c r="E47" s="147"/>
      <c r="F47" s="147"/>
      <c r="G47" s="147"/>
      <c r="H47" s="147"/>
      <c r="I47" s="147"/>
      <c r="J47" s="147"/>
      <c r="K47" s="146"/>
      <c r="L47" s="147"/>
      <c r="M47" s="147"/>
      <c r="N47" s="467"/>
      <c r="O47" s="146"/>
      <c r="P47" s="468"/>
      <c r="Q47" s="468"/>
      <c r="R47" s="468"/>
    </row>
    <row r="48" spans="1:18">
      <c r="A48" s="147"/>
      <c r="C48" s="445" t="s">
        <v>413</v>
      </c>
      <c r="D48" s="452"/>
      <c r="K48" s="436"/>
      <c r="N48" s="450"/>
      <c r="O48" s="469" t="s">
        <v>403</v>
      </c>
      <c r="P48" s="470">
        <v>0.1</v>
      </c>
      <c r="Q48" s="470"/>
      <c r="R48" s="470">
        <v>0.12</v>
      </c>
    </row>
    <row r="49" spans="1:18">
      <c r="A49" s="147"/>
      <c r="C49" s="445" t="s">
        <v>414</v>
      </c>
      <c r="D49" s="452"/>
      <c r="K49" s="436"/>
      <c r="N49" s="471"/>
      <c r="O49" s="469" t="s">
        <v>403</v>
      </c>
      <c r="P49" s="417">
        <v>1.65</v>
      </c>
      <c r="Q49" s="417"/>
      <c r="R49" s="417">
        <v>2.99</v>
      </c>
    </row>
    <row r="50" spans="1:18">
      <c r="A50" s="147"/>
      <c r="C50" s="442"/>
      <c r="D50" s="441"/>
      <c r="K50" s="436"/>
      <c r="N50" s="450"/>
      <c r="O50" s="449" t="s">
        <v>415</v>
      </c>
      <c r="P50" s="397">
        <v>0</v>
      </c>
      <c r="Q50" s="397"/>
      <c r="R50" s="417">
        <v>118.42</v>
      </c>
    </row>
    <row r="51" spans="1:18">
      <c r="A51" s="147"/>
      <c r="B51" s="147" t="s">
        <v>412</v>
      </c>
      <c r="C51" s="442"/>
      <c r="D51" s="441"/>
      <c r="E51" s="147"/>
      <c r="F51" s="147"/>
      <c r="G51" s="147"/>
      <c r="H51" s="147"/>
      <c r="I51" s="147"/>
      <c r="J51" s="147"/>
      <c r="K51" s="146"/>
      <c r="L51" s="147"/>
      <c r="M51" s="147"/>
      <c r="N51" s="467"/>
      <c r="O51" s="146"/>
      <c r="P51" s="468"/>
      <c r="Q51" s="468"/>
      <c r="R51" s="468"/>
    </row>
    <row r="52" spans="1:18">
      <c r="A52" s="147"/>
      <c r="C52" s="445" t="s">
        <v>292</v>
      </c>
      <c r="D52" s="452"/>
      <c r="K52" s="436"/>
      <c r="N52" s="450"/>
      <c r="O52" s="469" t="s">
        <v>403</v>
      </c>
      <c r="P52" s="470">
        <v>0.19</v>
      </c>
      <c r="Q52" s="470"/>
      <c r="R52" s="470">
        <v>0.18</v>
      </c>
    </row>
    <row r="53" spans="1:18">
      <c r="A53" s="147"/>
      <c r="C53" s="445" t="s">
        <v>416</v>
      </c>
      <c r="D53" s="452"/>
      <c r="K53" s="436"/>
      <c r="N53" s="471"/>
      <c r="O53" s="469" t="s">
        <v>403</v>
      </c>
      <c r="P53" s="417">
        <v>0.81</v>
      </c>
      <c r="Q53" s="417"/>
      <c r="R53" s="417">
        <v>2.17</v>
      </c>
    </row>
    <row r="54" spans="1:18">
      <c r="A54" s="147"/>
      <c r="C54" s="445" t="s">
        <v>417</v>
      </c>
      <c r="D54" s="441"/>
      <c r="K54" s="436"/>
      <c r="N54" s="450"/>
      <c r="O54" s="469" t="s">
        <v>403</v>
      </c>
      <c r="P54" s="397">
        <v>0.19</v>
      </c>
      <c r="Q54" s="397"/>
      <c r="R54" s="417">
        <v>0.15</v>
      </c>
    </row>
    <row r="55" spans="1:18">
      <c r="B55" s="146"/>
      <c r="C55" s="472"/>
      <c r="D55" s="146"/>
      <c r="E55" s="146"/>
      <c r="F55" s="146"/>
      <c r="G55" s="146"/>
      <c r="H55" s="146"/>
      <c r="I55" s="147"/>
      <c r="J55" s="147"/>
      <c r="K55" s="147"/>
      <c r="L55" s="146"/>
      <c r="M55" s="473"/>
      <c r="N55" s="473"/>
      <c r="O55" s="473"/>
      <c r="P55" s="474"/>
      <c r="Q55" s="475"/>
      <c r="R55" s="474"/>
    </row>
    <row r="56" spans="1:18">
      <c r="B56" s="146"/>
      <c r="C56" s="472"/>
      <c r="D56" s="146"/>
      <c r="E56" s="146"/>
      <c r="F56" s="146"/>
      <c r="G56" s="146"/>
      <c r="H56" s="146"/>
      <c r="I56" s="147"/>
      <c r="J56" s="147"/>
      <c r="K56" s="147"/>
      <c r="L56" s="146"/>
      <c r="M56" s="473"/>
      <c r="N56" s="473"/>
      <c r="O56" s="473"/>
      <c r="P56" s="474"/>
      <c r="Q56" s="475"/>
      <c r="R56" s="474"/>
    </row>
    <row r="57" spans="1:18">
      <c r="B57" s="146"/>
      <c r="C57" s="472"/>
      <c r="D57" s="146"/>
      <c r="E57" s="146"/>
      <c r="F57" s="146"/>
      <c r="G57" s="146"/>
      <c r="H57" s="146"/>
      <c r="I57" s="147"/>
      <c r="J57" s="147"/>
      <c r="K57" s="147"/>
      <c r="L57" s="146"/>
      <c r="M57" s="473"/>
      <c r="N57" s="473"/>
      <c r="O57" s="473"/>
      <c r="P57" s="474"/>
      <c r="Q57" s="475"/>
      <c r="R57" s="474"/>
    </row>
    <row r="58" spans="1:18">
      <c r="B58" s="146"/>
      <c r="C58" s="472"/>
      <c r="D58" s="146"/>
      <c r="E58" s="146"/>
      <c r="F58" s="146"/>
      <c r="G58" s="146"/>
      <c r="H58" s="146"/>
      <c r="I58" s="147"/>
      <c r="J58" s="147"/>
      <c r="K58" s="147"/>
      <c r="L58" s="146"/>
      <c r="M58" s="473"/>
      <c r="N58" s="473"/>
      <c r="O58" s="473"/>
      <c r="P58" s="474"/>
      <c r="Q58" s="475"/>
      <c r="R58" s="474"/>
    </row>
    <row r="59" spans="1:18">
      <c r="B59" s="146"/>
      <c r="C59" s="472"/>
      <c r="D59" s="146"/>
      <c r="E59" s="146"/>
      <c r="F59" s="146"/>
      <c r="G59" s="146"/>
      <c r="H59" s="146"/>
      <c r="I59" s="147"/>
      <c r="J59" s="147"/>
      <c r="K59" s="147"/>
      <c r="L59" s="146"/>
      <c r="M59" s="473"/>
      <c r="N59" s="473"/>
      <c r="O59" s="473"/>
      <c r="P59" s="474"/>
      <c r="Q59" s="475"/>
      <c r="R59" s="474"/>
    </row>
    <row r="60" spans="1:18">
      <c r="B60" s="146"/>
      <c r="C60" s="472"/>
      <c r="D60" s="146"/>
      <c r="E60" s="146"/>
      <c r="F60" s="146"/>
      <c r="G60" s="146"/>
      <c r="H60" s="146"/>
      <c r="I60" s="147"/>
      <c r="J60" s="147"/>
      <c r="K60" s="147"/>
      <c r="L60" s="146"/>
      <c r="M60" s="473"/>
      <c r="N60" s="473"/>
      <c r="O60" s="473"/>
      <c r="P60" s="474"/>
      <c r="Q60" s="475"/>
      <c r="R60" s="474"/>
    </row>
    <row r="61" spans="1:18">
      <c r="B61" s="146"/>
      <c r="C61" s="472"/>
      <c r="D61" s="146"/>
      <c r="E61" s="146"/>
      <c r="F61" s="146"/>
      <c r="G61" s="146"/>
      <c r="H61" s="146"/>
      <c r="I61" s="147"/>
      <c r="J61" s="147"/>
      <c r="K61" s="147"/>
      <c r="L61" s="146"/>
      <c r="M61" s="473"/>
      <c r="N61" s="473"/>
      <c r="O61" s="473"/>
      <c r="P61" s="474"/>
      <c r="Q61" s="475"/>
      <c r="R61" s="474"/>
    </row>
    <row r="62" spans="1:18">
      <c r="B62" s="146"/>
      <c r="C62" s="472"/>
      <c r="D62" s="146"/>
      <c r="E62" s="146"/>
      <c r="F62" s="146"/>
      <c r="G62" s="146"/>
      <c r="H62" s="146"/>
      <c r="I62" s="147"/>
      <c r="J62" s="147"/>
      <c r="K62" s="147"/>
      <c r="L62" s="146"/>
      <c r="M62" s="473"/>
      <c r="N62" s="473"/>
      <c r="O62" s="473"/>
      <c r="P62" s="474"/>
      <c r="Q62" s="475"/>
      <c r="R62" s="474"/>
    </row>
    <row r="63" spans="1:18">
      <c r="B63" s="146"/>
      <c r="C63" s="472"/>
      <c r="D63" s="146"/>
      <c r="E63" s="146"/>
      <c r="F63" s="146"/>
      <c r="G63" s="146"/>
      <c r="H63" s="146"/>
      <c r="I63" s="147"/>
      <c r="J63" s="147"/>
      <c r="K63" s="147"/>
      <c r="L63" s="146"/>
      <c r="M63" s="473"/>
      <c r="N63" s="473"/>
      <c r="O63" s="473"/>
      <c r="P63" s="474"/>
      <c r="Q63" s="475"/>
      <c r="R63" s="474"/>
    </row>
    <row r="64" spans="1:18">
      <c r="B64" s="146"/>
      <c r="C64" s="472"/>
      <c r="D64" s="146"/>
      <c r="E64" s="146"/>
      <c r="F64" s="146"/>
      <c r="G64" s="146"/>
      <c r="H64" s="146"/>
      <c r="I64" s="147"/>
      <c r="J64" s="147"/>
      <c r="K64" s="147"/>
      <c r="L64" s="146"/>
      <c r="M64" s="473"/>
      <c r="N64" s="473"/>
      <c r="O64" s="473"/>
      <c r="P64" s="474"/>
      <c r="Q64" s="475"/>
      <c r="R64" s="474"/>
    </row>
    <row r="65" spans="1:18">
      <c r="B65" s="146"/>
      <c r="C65" s="472"/>
      <c r="D65" s="146"/>
      <c r="E65" s="146"/>
      <c r="F65" s="146"/>
      <c r="G65" s="146"/>
      <c r="H65" s="146"/>
      <c r="I65" s="147"/>
      <c r="J65" s="147"/>
      <c r="K65" s="147"/>
      <c r="L65" s="146"/>
      <c r="M65" s="473"/>
      <c r="N65" s="473"/>
      <c r="O65" s="473"/>
      <c r="P65" s="474"/>
      <c r="Q65" s="475"/>
      <c r="R65" s="474"/>
    </row>
    <row r="66" spans="1:18">
      <c r="B66" s="146"/>
      <c r="C66" s="472"/>
      <c r="D66" s="146"/>
      <c r="E66" s="146"/>
      <c r="F66" s="146"/>
      <c r="G66" s="146"/>
      <c r="H66" s="146"/>
      <c r="I66" s="147"/>
      <c r="J66" s="147"/>
      <c r="K66" s="147"/>
      <c r="L66" s="146"/>
      <c r="M66" s="473"/>
      <c r="N66" s="473"/>
      <c r="O66" s="473"/>
      <c r="P66" s="474"/>
      <c r="Q66" s="475"/>
      <c r="R66" s="474"/>
    </row>
    <row r="67" spans="1:18">
      <c r="B67" s="146"/>
      <c r="C67" s="472"/>
      <c r="D67" s="146"/>
      <c r="E67" s="146"/>
      <c r="F67" s="146"/>
      <c r="G67" s="146"/>
      <c r="H67" s="146"/>
      <c r="I67" s="147"/>
      <c r="J67" s="147"/>
      <c r="K67" s="147"/>
      <c r="L67" s="146"/>
      <c r="M67" s="473"/>
      <c r="N67" s="473"/>
      <c r="O67" s="473"/>
      <c r="P67" s="474"/>
      <c r="Q67" s="475"/>
      <c r="R67" s="474"/>
    </row>
    <row r="68" spans="1:18">
      <c r="B68" s="146"/>
      <c r="C68" s="472"/>
      <c r="D68" s="146"/>
      <c r="E68" s="146"/>
      <c r="F68" s="146"/>
      <c r="G68" s="146"/>
      <c r="H68" s="146"/>
      <c r="I68" s="147"/>
      <c r="J68" s="147"/>
      <c r="K68" s="147"/>
      <c r="L68" s="146"/>
      <c r="M68" s="473"/>
      <c r="N68" s="473"/>
      <c r="O68" s="473"/>
      <c r="P68" s="474"/>
      <c r="Q68" s="475"/>
      <c r="R68" s="474"/>
    </row>
    <row r="69" spans="1:18">
      <c r="B69" s="146"/>
      <c r="C69" s="472"/>
      <c r="D69" s="146"/>
      <c r="E69" s="146"/>
      <c r="F69" s="146"/>
      <c r="G69" s="146"/>
      <c r="H69" s="146"/>
      <c r="I69" s="147"/>
      <c r="J69" s="147"/>
      <c r="K69" s="147"/>
      <c r="L69" s="146"/>
      <c r="M69" s="473"/>
      <c r="N69" s="473"/>
      <c r="O69" s="473"/>
      <c r="P69" s="474"/>
      <c r="Q69" s="475"/>
      <c r="R69" s="474"/>
    </row>
    <row r="70" spans="1:18">
      <c r="B70" s="146"/>
      <c r="C70" s="472"/>
      <c r="D70" s="146"/>
      <c r="E70" s="146"/>
      <c r="F70" s="146"/>
      <c r="G70" s="146"/>
      <c r="H70" s="146"/>
      <c r="I70" s="147"/>
      <c r="J70" s="147"/>
      <c r="K70" s="147"/>
      <c r="L70" s="146"/>
      <c r="M70" s="473"/>
      <c r="N70" s="473"/>
      <c r="O70" s="473"/>
      <c r="P70" s="474"/>
      <c r="Q70" s="475"/>
      <c r="R70" s="474"/>
    </row>
    <row r="71" spans="1:18">
      <c r="B71" s="146"/>
      <c r="C71" s="472"/>
      <c r="D71" s="146"/>
      <c r="E71" s="146"/>
      <c r="F71" s="146"/>
      <c r="G71" s="146"/>
      <c r="H71" s="146"/>
      <c r="I71" s="147"/>
      <c r="J71" s="147"/>
      <c r="K71" s="147"/>
      <c r="L71" s="146"/>
      <c r="M71" s="473"/>
      <c r="N71" s="473"/>
      <c r="O71" s="473"/>
      <c r="P71" s="474"/>
      <c r="Q71" s="475"/>
      <c r="R71" s="474"/>
    </row>
    <row r="72" spans="1:18">
      <c r="B72" s="146"/>
      <c r="C72" s="472"/>
      <c r="D72" s="146"/>
      <c r="E72" s="146"/>
      <c r="F72" s="146"/>
      <c r="G72" s="146"/>
      <c r="H72" s="146"/>
      <c r="I72" s="147"/>
      <c r="J72" s="147"/>
      <c r="K72" s="147"/>
      <c r="L72" s="146"/>
      <c r="M72" s="473"/>
      <c r="N72" s="473"/>
      <c r="O72" s="473"/>
      <c r="P72" s="474"/>
      <c r="Q72" s="475"/>
      <c r="R72" s="474"/>
    </row>
    <row r="73" spans="1:18">
      <c r="B73" s="146"/>
      <c r="C73" s="472"/>
      <c r="D73" s="146"/>
      <c r="E73" s="146"/>
      <c r="F73" s="146"/>
      <c r="G73" s="146"/>
      <c r="H73" s="146"/>
      <c r="I73" s="147"/>
      <c r="J73" s="147"/>
      <c r="K73" s="147"/>
      <c r="L73" s="146"/>
      <c r="M73" s="473"/>
      <c r="N73" s="473"/>
      <c r="O73" s="473"/>
      <c r="P73" s="474"/>
      <c r="Q73" s="475"/>
      <c r="R73" s="474"/>
    </row>
    <row r="74" spans="1:18">
      <c r="B74" s="146"/>
      <c r="C74" s="472"/>
      <c r="D74" s="146"/>
      <c r="E74" s="146"/>
      <c r="F74" s="146"/>
      <c r="G74" s="146"/>
      <c r="H74" s="146"/>
      <c r="I74" s="147"/>
      <c r="J74" s="147"/>
      <c r="K74" s="147"/>
      <c r="L74" s="146"/>
      <c r="M74" s="473"/>
      <c r="N74" s="473"/>
      <c r="O74" s="473"/>
      <c r="P74" s="474"/>
      <c r="Q74" s="475"/>
      <c r="R74" s="474"/>
    </row>
    <row r="75" spans="1:18">
      <c r="B75" s="146"/>
      <c r="C75" s="472"/>
      <c r="D75" s="146"/>
      <c r="E75" s="146"/>
      <c r="F75" s="146"/>
      <c r="G75" s="146"/>
      <c r="H75" s="146"/>
      <c r="I75" s="147"/>
      <c r="J75" s="147"/>
      <c r="K75" s="147"/>
      <c r="L75" s="146"/>
      <c r="M75" s="473"/>
      <c r="N75" s="473"/>
      <c r="O75" s="473"/>
      <c r="P75" s="474"/>
      <c r="Q75" s="475"/>
      <c r="R75" s="474"/>
    </row>
    <row r="76" spans="1:18">
      <c r="B76" s="146"/>
      <c r="C76" s="472"/>
      <c r="D76" s="146"/>
      <c r="E76" s="146"/>
      <c r="F76" s="146"/>
      <c r="G76" s="146"/>
      <c r="H76" s="146"/>
      <c r="I76" s="147"/>
      <c r="J76" s="147"/>
      <c r="K76" s="147"/>
      <c r="L76" s="146"/>
      <c r="M76" s="473"/>
      <c r="N76" s="473"/>
      <c r="O76" s="473"/>
      <c r="P76" s="474"/>
      <c r="Q76" s="475"/>
      <c r="R76" s="474"/>
    </row>
    <row r="77" spans="1:18">
      <c r="B77" s="146"/>
      <c r="C77" s="472"/>
      <c r="D77" s="146"/>
      <c r="E77" s="146"/>
      <c r="F77" s="146"/>
      <c r="G77" s="146"/>
      <c r="H77" s="146"/>
      <c r="I77" s="147"/>
      <c r="J77" s="147"/>
      <c r="K77" s="147"/>
      <c r="L77" s="146"/>
      <c r="M77" s="473"/>
      <c r="N77" s="473"/>
      <c r="O77" s="473"/>
      <c r="P77" s="474"/>
      <c r="Q77" s="475"/>
      <c r="R77" s="476">
        <f>+'[1]Notes 21.2'!R26+1</f>
        <v>34</v>
      </c>
    </row>
    <row r="78" spans="1:18">
      <c r="A78" s="477">
        <v>20</v>
      </c>
      <c r="B78" s="478" t="s">
        <v>405</v>
      </c>
      <c r="C78" s="472"/>
      <c r="D78" s="146"/>
      <c r="E78" s="146"/>
      <c r="F78" s="146"/>
      <c r="G78" s="146"/>
      <c r="H78" s="146"/>
      <c r="I78" s="147"/>
      <c r="J78" s="147"/>
      <c r="K78" s="147"/>
      <c r="L78" s="146"/>
      <c r="M78" s="473"/>
      <c r="N78" s="473"/>
      <c r="O78" s="473"/>
      <c r="P78" s="474"/>
      <c r="Q78" s="475"/>
    </row>
    <row r="79" spans="1:18">
      <c r="A79" s="147"/>
      <c r="B79" s="438" t="s">
        <v>418</v>
      </c>
      <c r="C79" s="147" t="s">
        <v>419</v>
      </c>
      <c r="P79" s="479"/>
      <c r="Q79" s="480"/>
      <c r="R79" s="481"/>
    </row>
    <row r="80" spans="1:18">
      <c r="A80" s="147"/>
      <c r="C80" s="482" t="s">
        <v>420</v>
      </c>
      <c r="P80" s="479"/>
      <c r="Q80" s="480"/>
      <c r="R80" s="481"/>
    </row>
    <row r="81" spans="1:18">
      <c r="A81" s="147"/>
      <c r="D81" s="18" t="s">
        <v>421</v>
      </c>
      <c r="P81" s="483"/>
      <c r="Q81" s="480"/>
      <c r="R81" s="484"/>
    </row>
    <row r="82" spans="1:18">
      <c r="A82" s="147"/>
      <c r="C82" s="485" t="s">
        <v>422</v>
      </c>
      <c r="D82" s="485"/>
      <c r="P82" s="483"/>
      <c r="Q82" s="480"/>
      <c r="R82" s="484"/>
    </row>
    <row r="83" spans="1:18">
      <c r="A83" s="147"/>
      <c r="C83" s="485"/>
      <c r="D83" s="485"/>
      <c r="P83" s="483"/>
      <c r="Q83" s="480"/>
      <c r="R83" s="447" t="str">
        <f>'[1]Notes 18'!O9</f>
        <v>(Unit : Baht)</v>
      </c>
    </row>
    <row r="84" spans="1:18">
      <c r="A84" s="147"/>
      <c r="C84" s="485"/>
      <c r="D84" s="485"/>
      <c r="K84" s="147"/>
      <c r="L84" s="147"/>
      <c r="M84" s="292" t="str">
        <f>'[1]Notes 1'!$N$546</f>
        <v>Consolidated and Separate financial statements</v>
      </c>
      <c r="N84" s="292"/>
      <c r="O84" s="292"/>
      <c r="P84" s="292"/>
      <c r="Q84" s="292"/>
      <c r="R84" s="292"/>
    </row>
    <row r="85" spans="1:18">
      <c r="A85" s="147"/>
      <c r="C85" s="485"/>
      <c r="D85" s="485"/>
      <c r="K85" s="147"/>
      <c r="L85" s="147"/>
      <c r="M85" s="292" t="s">
        <v>423</v>
      </c>
      <c r="N85" s="292"/>
      <c r="O85" s="292"/>
      <c r="P85" s="292"/>
      <c r="Q85" s="292"/>
      <c r="R85" s="292"/>
    </row>
    <row r="86" spans="1:18">
      <c r="A86" s="147"/>
      <c r="L86" s="11"/>
      <c r="M86" s="486" t="s">
        <v>424</v>
      </c>
      <c r="N86" s="486"/>
      <c r="O86" s="486"/>
      <c r="P86" s="486"/>
      <c r="Q86" s="486"/>
      <c r="R86" s="486"/>
    </row>
    <row r="87" spans="1:18">
      <c r="A87" s="147"/>
      <c r="M87" s="487" t="s">
        <v>425</v>
      </c>
      <c r="N87" s="488"/>
      <c r="O87" s="487" t="s">
        <v>426</v>
      </c>
      <c r="P87" s="487" t="s">
        <v>427</v>
      </c>
      <c r="Q87" s="488"/>
      <c r="R87" s="487" t="s">
        <v>134</v>
      </c>
    </row>
    <row r="88" spans="1:18">
      <c r="A88" s="147"/>
      <c r="C88" s="489" t="s">
        <v>428</v>
      </c>
      <c r="D88" s="490"/>
      <c r="J88" s="491"/>
      <c r="K88" s="492"/>
      <c r="L88" s="491"/>
      <c r="M88" s="493"/>
      <c r="N88" s="493"/>
      <c r="O88" s="493"/>
      <c r="P88" s="235"/>
      <c r="Q88" s="235"/>
      <c r="R88" s="235"/>
    </row>
    <row r="89" spans="1:18">
      <c r="A89" s="147"/>
      <c r="C89" s="489"/>
      <c r="D89" s="490" t="s">
        <v>429</v>
      </c>
      <c r="J89" s="494"/>
      <c r="K89" s="492"/>
      <c r="L89" s="495"/>
      <c r="M89" s="235"/>
      <c r="N89" s="235"/>
      <c r="O89" s="235"/>
      <c r="P89" s="235"/>
      <c r="Q89" s="235"/>
      <c r="R89" s="235"/>
    </row>
    <row r="90" spans="1:18">
      <c r="A90" s="147"/>
      <c r="C90" s="489"/>
      <c r="D90" s="496" t="s">
        <v>430</v>
      </c>
      <c r="J90" s="495"/>
      <c r="K90" s="492"/>
      <c r="L90" s="497"/>
      <c r="M90" s="493">
        <v>0</v>
      </c>
      <c r="N90" s="493"/>
      <c r="O90" s="493">
        <v>1501394.08</v>
      </c>
      <c r="P90" s="493">
        <v>0</v>
      </c>
      <c r="Q90" s="235">
        <v>0</v>
      </c>
      <c r="R90" s="235">
        <f>SUM(L90:P90)</f>
        <v>1501394.08</v>
      </c>
    </row>
    <row r="91" spans="1:18">
      <c r="A91" s="147"/>
      <c r="C91" s="489"/>
      <c r="D91" s="496"/>
      <c r="J91" s="495"/>
      <c r="K91" s="492"/>
      <c r="L91" s="497"/>
      <c r="M91" s="493"/>
      <c r="N91" s="493"/>
      <c r="O91" s="493"/>
      <c r="P91" s="493"/>
      <c r="Q91" s="235"/>
      <c r="R91" s="235"/>
    </row>
    <row r="92" spans="1:18">
      <c r="A92" s="147"/>
      <c r="C92" s="485"/>
      <c r="D92" s="485"/>
      <c r="P92" s="483"/>
      <c r="Q92" s="480"/>
      <c r="R92" s="447" t="str">
        <f>R83</f>
        <v>(Unit : Baht)</v>
      </c>
    </row>
    <row r="93" spans="1:18">
      <c r="A93" s="147"/>
      <c r="C93" s="485"/>
      <c r="D93" s="485"/>
      <c r="K93" s="147"/>
      <c r="L93" s="147"/>
      <c r="M93" s="292" t="str">
        <f>M84</f>
        <v>Consolidated and Separate financial statements</v>
      </c>
      <c r="N93" s="292"/>
      <c r="O93" s="292"/>
      <c r="P93" s="292"/>
      <c r="Q93" s="292"/>
      <c r="R93" s="292"/>
    </row>
    <row r="94" spans="1:18">
      <c r="A94" s="147"/>
      <c r="C94" s="485"/>
      <c r="D94" s="485"/>
      <c r="K94" s="147"/>
      <c r="L94" s="147"/>
      <c r="M94" s="292" t="s">
        <v>431</v>
      </c>
      <c r="N94" s="292"/>
      <c r="O94" s="292"/>
      <c r="P94" s="292"/>
      <c r="Q94" s="292"/>
      <c r="R94" s="292"/>
    </row>
    <row r="95" spans="1:18">
      <c r="A95" s="147"/>
      <c r="L95" s="11"/>
      <c r="M95" s="486" t="str">
        <f>M86</f>
        <v xml:space="preserve"> Fair value hierarchy</v>
      </c>
      <c r="N95" s="486"/>
      <c r="O95" s="486"/>
      <c r="P95" s="486"/>
      <c r="Q95" s="486"/>
      <c r="R95" s="486"/>
    </row>
    <row r="96" spans="1:18">
      <c r="A96" s="147"/>
      <c r="M96" s="487" t="str">
        <f>M87</f>
        <v>Level 1</v>
      </c>
      <c r="N96" s="488"/>
      <c r="O96" s="487" t="str">
        <f>O87</f>
        <v>Level 2</v>
      </c>
      <c r="P96" s="487" t="str">
        <f>P87</f>
        <v>Level 3</v>
      </c>
      <c r="Q96" s="488"/>
      <c r="R96" s="487" t="str">
        <f>R87</f>
        <v>Total</v>
      </c>
    </row>
    <row r="97" spans="1:18">
      <c r="A97" s="147"/>
      <c r="C97" s="489" t="s">
        <v>428</v>
      </c>
      <c r="D97" s="490"/>
      <c r="J97" s="491"/>
      <c r="K97" s="492"/>
      <c r="L97" s="491"/>
      <c r="M97" s="491"/>
      <c r="N97" s="491"/>
      <c r="O97" s="493"/>
      <c r="P97" s="498"/>
      <c r="R97" s="235"/>
    </row>
    <row r="98" spans="1:18">
      <c r="A98" s="147"/>
      <c r="C98" s="489"/>
      <c r="D98" s="490" t="s">
        <v>429</v>
      </c>
      <c r="J98" s="491"/>
      <c r="K98" s="492"/>
      <c r="L98" s="491"/>
      <c r="M98" s="491"/>
      <c r="N98" s="491"/>
      <c r="O98" s="493"/>
      <c r="P98" s="498"/>
      <c r="R98" s="235"/>
    </row>
    <row r="99" spans="1:18">
      <c r="A99" s="147"/>
      <c r="C99" s="489"/>
      <c r="D99" s="496" t="s">
        <v>430</v>
      </c>
      <c r="J99" s="494"/>
      <c r="K99" s="492"/>
      <c r="L99" s="495"/>
      <c r="M99" s="491">
        <v>0</v>
      </c>
      <c r="N99" s="491"/>
      <c r="O99" s="493">
        <v>448553.82</v>
      </c>
      <c r="P99" s="498">
        <v>0</v>
      </c>
      <c r="Q99" s="18">
        <v>0</v>
      </c>
      <c r="R99" s="235">
        <f>SUM(M99:P99)</f>
        <v>448553.82</v>
      </c>
    </row>
    <row r="100" spans="1:18">
      <c r="A100" s="147"/>
      <c r="C100" s="489"/>
      <c r="D100" s="496"/>
      <c r="J100" s="494"/>
      <c r="K100" s="492"/>
      <c r="L100" s="495"/>
      <c r="M100" s="491"/>
      <c r="N100" s="491"/>
      <c r="O100" s="493"/>
      <c r="P100" s="498"/>
      <c r="R100" s="235"/>
    </row>
    <row r="101" spans="1:18">
      <c r="C101" s="18" t="s">
        <v>432</v>
      </c>
    </row>
    <row r="102" spans="1:18">
      <c r="B102" s="18" t="s">
        <v>433</v>
      </c>
    </row>
    <row r="104" spans="1:18">
      <c r="C104" s="482" t="s">
        <v>434</v>
      </c>
    </row>
    <row r="105" spans="1:18">
      <c r="D105" s="18" t="s">
        <v>435</v>
      </c>
    </row>
    <row r="106" spans="1:18">
      <c r="C106" s="18" t="s">
        <v>436</v>
      </c>
    </row>
    <row r="108" spans="1:18">
      <c r="A108" s="499" t="s">
        <v>437</v>
      </c>
      <c r="B108" s="500" t="s">
        <v>438</v>
      </c>
      <c r="C108" s="501"/>
    </row>
    <row r="109" spans="1:18">
      <c r="A109" s="501"/>
      <c r="B109" s="501"/>
      <c r="C109" s="501" t="s">
        <v>439</v>
      </c>
    </row>
  </sheetData>
  <mergeCells count="12">
    <mergeCell ref="M84:R84"/>
    <mergeCell ref="M85:R85"/>
    <mergeCell ref="M86:R86"/>
    <mergeCell ref="M93:R93"/>
    <mergeCell ref="M94:R94"/>
    <mergeCell ref="M95:R95"/>
    <mergeCell ref="O21:R21"/>
    <mergeCell ref="O22:P22"/>
    <mergeCell ref="O28:R28"/>
    <mergeCell ref="O29:P29"/>
    <mergeCell ref="P44:R44"/>
    <mergeCell ref="P45:R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801BB-9BBF-449D-8DB0-ADC4F7DCF3B1}">
  <dimension ref="A1:R94"/>
  <sheetViews>
    <sheetView tabSelected="1" workbookViewId="0">
      <selection activeCell="V6" sqref="V6"/>
    </sheetView>
  </sheetViews>
  <sheetFormatPr defaultRowHeight="21"/>
  <cols>
    <col min="1" max="1" width="3.7109375" style="502" bestFit="1" customWidth="1"/>
    <col min="2" max="2" width="4.140625" style="502" bestFit="1" customWidth="1"/>
    <col min="3" max="3" width="3.140625" style="502" customWidth="1"/>
    <col min="4" max="4" width="5.140625" style="502" customWidth="1"/>
    <col min="5" max="5" width="14" style="502" customWidth="1"/>
    <col min="6" max="6" width="4.140625" style="502" customWidth="1"/>
    <col min="7" max="7" width="14" style="502" customWidth="1"/>
    <col min="8" max="8" width="0.7109375" style="502" customWidth="1"/>
    <col min="9" max="9" width="14.7109375" style="502" customWidth="1"/>
    <col min="10" max="10" width="0.7109375" style="502" customWidth="1"/>
    <col min="11" max="11" width="15" style="502" customWidth="1"/>
    <col min="12" max="12" width="0.7109375" style="502" customWidth="1"/>
    <col min="13" max="13" width="15" style="502" customWidth="1"/>
    <col min="14" max="14" width="0.7109375" style="502" customWidth="1"/>
    <col min="15" max="15" width="14.28515625" style="502" customWidth="1"/>
    <col min="16" max="16" width="14.7109375" style="502" customWidth="1"/>
    <col min="17" max="17" width="0.7109375" style="502" customWidth="1"/>
    <col min="18" max="18" width="14.85546875" style="502" customWidth="1"/>
  </cols>
  <sheetData>
    <row r="1" spans="1:18">
      <c r="A1" s="429"/>
      <c r="B1" s="147"/>
      <c r="R1" s="503">
        <f>+'[1]Notes 19-21'!R39+1</f>
        <v>32</v>
      </c>
    </row>
    <row r="2" spans="1:18">
      <c r="A2" s="429" t="s">
        <v>388</v>
      </c>
      <c r="B2" s="147" t="s">
        <v>405</v>
      </c>
      <c r="R2" s="503"/>
    </row>
    <row r="3" spans="1:18">
      <c r="A3" s="438"/>
      <c r="B3" s="477" t="s">
        <v>418</v>
      </c>
      <c r="C3" s="504" t="s">
        <v>440</v>
      </c>
      <c r="D3" s="505"/>
    </row>
    <row r="4" spans="1:18">
      <c r="A4" s="438"/>
      <c r="B4" s="478"/>
      <c r="C4" s="18"/>
      <c r="D4" s="18" t="s">
        <v>441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479"/>
      <c r="P4" s="481"/>
      <c r="Q4" s="18"/>
    </row>
    <row r="5" spans="1:18">
      <c r="A5" s="438"/>
      <c r="B5" s="478"/>
      <c r="C5" s="18" t="s">
        <v>442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483"/>
      <c r="P5" s="484"/>
      <c r="Q5" s="18"/>
    </row>
    <row r="6" spans="1:18">
      <c r="A6" s="438"/>
      <c r="B6" s="478"/>
      <c r="C6" s="18"/>
      <c r="D6" s="18" t="s">
        <v>443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483"/>
      <c r="P6" s="484"/>
      <c r="Q6" s="18"/>
    </row>
    <row r="7" spans="1:18">
      <c r="A7" s="438"/>
      <c r="B7" s="478"/>
      <c r="C7" s="504"/>
      <c r="D7" s="505"/>
    </row>
    <row r="8" spans="1:18">
      <c r="A8" s="506"/>
      <c r="B8" s="501"/>
      <c r="C8" s="501"/>
      <c r="D8" s="501"/>
      <c r="E8" s="501"/>
      <c r="F8" s="501"/>
      <c r="G8" s="501"/>
      <c r="H8" s="501"/>
      <c r="I8" s="28"/>
      <c r="J8" s="25"/>
      <c r="K8" s="507"/>
      <c r="L8" s="508"/>
      <c r="M8" s="509"/>
      <c r="N8" s="443"/>
      <c r="O8" s="28"/>
      <c r="P8" s="507"/>
      <c r="Q8" s="508"/>
      <c r="R8" s="510" t="s">
        <v>111</v>
      </c>
    </row>
    <row r="9" spans="1:18">
      <c r="A9" s="506"/>
      <c r="B9" s="501"/>
      <c r="C9" s="501"/>
      <c r="D9" s="501"/>
      <c r="E9" s="501"/>
      <c r="F9" s="501"/>
      <c r="G9" s="501"/>
      <c r="H9" s="501"/>
      <c r="I9" s="511" t="s">
        <v>126</v>
      </c>
      <c r="J9" s="511"/>
      <c r="K9" s="511"/>
      <c r="L9" s="511"/>
      <c r="M9" s="511"/>
      <c r="N9" s="443"/>
      <c r="O9" s="511" t="s">
        <v>127</v>
      </c>
      <c r="P9" s="511"/>
      <c r="Q9" s="511"/>
      <c r="R9" s="511"/>
    </row>
    <row r="10" spans="1:18">
      <c r="A10" s="504"/>
      <c r="B10" s="501"/>
      <c r="C10" s="501"/>
      <c r="D10" s="501"/>
      <c r="E10" s="501"/>
      <c r="F10" s="501"/>
      <c r="G10" s="501"/>
      <c r="H10" s="501"/>
      <c r="I10" s="511" t="s">
        <v>423</v>
      </c>
      <c r="J10" s="511"/>
      <c r="K10" s="511"/>
      <c r="L10" s="511"/>
      <c r="M10" s="511"/>
      <c r="N10" s="511"/>
      <c r="O10" s="511"/>
      <c r="P10" s="511"/>
      <c r="Q10" s="511"/>
      <c r="R10" s="511"/>
    </row>
    <row r="11" spans="1:18">
      <c r="A11" s="504"/>
      <c r="B11" s="501"/>
      <c r="C11" s="501"/>
      <c r="D11" s="501"/>
      <c r="E11" s="501"/>
      <c r="F11" s="501"/>
      <c r="G11" s="501"/>
      <c r="H11" s="501"/>
      <c r="I11" s="512"/>
      <c r="J11" s="25"/>
      <c r="K11" s="513" t="s">
        <v>444</v>
      </c>
      <c r="L11" s="508"/>
      <c r="M11" s="514"/>
      <c r="N11" s="443"/>
      <c r="O11" s="512"/>
      <c r="P11" s="513" t="s">
        <v>444</v>
      </c>
      <c r="Q11" s="508"/>
      <c r="R11" s="514"/>
    </row>
    <row r="12" spans="1:18">
      <c r="A12" s="515"/>
      <c r="B12" s="501"/>
      <c r="C12" s="501"/>
      <c r="D12" s="501"/>
      <c r="E12" s="501"/>
      <c r="F12" s="501"/>
      <c r="G12" s="501"/>
      <c r="H12" s="501"/>
      <c r="I12" s="516" t="s">
        <v>445</v>
      </c>
      <c r="J12" s="25"/>
      <c r="K12" s="517" t="s">
        <v>446</v>
      </c>
      <c r="L12" s="508"/>
      <c r="M12" s="518" t="s">
        <v>134</v>
      </c>
      <c r="N12" s="443"/>
      <c r="O12" s="516" t="s">
        <v>445</v>
      </c>
      <c r="P12" s="517" t="s">
        <v>446</v>
      </c>
      <c r="Q12" s="508"/>
      <c r="R12" s="518" t="s">
        <v>134</v>
      </c>
    </row>
    <row r="13" spans="1:18">
      <c r="A13" s="515"/>
      <c r="B13" s="501"/>
      <c r="C13" s="501"/>
      <c r="D13" s="500" t="s">
        <v>447</v>
      </c>
      <c r="E13" s="501"/>
      <c r="F13" s="501"/>
      <c r="G13" s="501"/>
      <c r="H13" s="501"/>
      <c r="I13" s="501"/>
      <c r="J13" s="501"/>
      <c r="K13" s="501"/>
      <c r="L13" s="501"/>
      <c r="M13" s="501"/>
      <c r="N13" s="501"/>
      <c r="O13" s="519"/>
      <c r="P13" s="519"/>
      <c r="Q13" s="501"/>
      <c r="R13" s="519"/>
    </row>
    <row r="14" spans="1:18">
      <c r="A14" s="515"/>
      <c r="B14" s="501"/>
      <c r="C14" s="501"/>
      <c r="D14" s="501"/>
      <c r="E14" s="25" t="s">
        <v>413</v>
      </c>
      <c r="F14" s="501"/>
      <c r="G14" s="501"/>
      <c r="H14" s="501"/>
      <c r="I14" s="520">
        <v>0</v>
      </c>
      <c r="J14" s="521"/>
      <c r="K14" s="520">
        <v>22431941.110000003</v>
      </c>
      <c r="L14" s="521"/>
      <c r="M14" s="521">
        <f>SUM(I14:L14)</f>
        <v>22431941.110000003</v>
      </c>
      <c r="N14" s="521"/>
      <c r="O14" s="522">
        <v>0</v>
      </c>
      <c r="P14" s="522">
        <v>18856852.760000002</v>
      </c>
      <c r="Q14" s="521"/>
      <c r="R14" s="521">
        <v>18856852.760000002</v>
      </c>
    </row>
    <row r="15" spans="1:18">
      <c r="A15" s="515"/>
      <c r="B15" s="501"/>
      <c r="C15" s="501"/>
      <c r="D15" s="501"/>
      <c r="E15" s="25" t="s">
        <v>414</v>
      </c>
      <c r="F15" s="501"/>
      <c r="G15" s="501"/>
      <c r="H15" s="501"/>
      <c r="I15" s="520">
        <v>0</v>
      </c>
      <c r="J15" s="521"/>
      <c r="K15" s="520">
        <v>142287229.67000002</v>
      </c>
      <c r="L15" s="521"/>
      <c r="M15" s="521">
        <f>SUM(I15:L15)</f>
        <v>142287229.67000002</v>
      </c>
      <c r="N15" s="521"/>
      <c r="O15" s="522">
        <v>0</v>
      </c>
      <c r="P15" s="522">
        <v>141639480.53999999</v>
      </c>
      <c r="Q15" s="521"/>
      <c r="R15" s="521">
        <v>141639480.53999999</v>
      </c>
    </row>
    <row r="16" spans="1:18" ht="21.75" thickBot="1">
      <c r="A16" s="515"/>
      <c r="B16" s="501"/>
      <c r="C16" s="501"/>
      <c r="D16" s="501"/>
      <c r="E16" s="501"/>
      <c r="F16" s="33" t="s">
        <v>448</v>
      </c>
      <c r="G16" s="501"/>
      <c r="H16" s="501"/>
      <c r="I16" s="523">
        <f>SUM(I14:I15)</f>
        <v>0</v>
      </c>
      <c r="J16" s="524"/>
      <c r="K16" s="523">
        <f>SUM(K14:K15)</f>
        <v>164719170.78000003</v>
      </c>
      <c r="L16" s="524"/>
      <c r="M16" s="523">
        <f>SUM(M14:M15)</f>
        <v>164719170.78000003</v>
      </c>
      <c r="N16" s="524"/>
      <c r="O16" s="523">
        <f>SUM(O14:O15)</f>
        <v>0</v>
      </c>
      <c r="P16" s="523">
        <f>SUM(P14:P15)</f>
        <v>160496333.29999998</v>
      </c>
      <c r="Q16" s="524"/>
      <c r="R16" s="523">
        <f>SUM(R14:R15)</f>
        <v>160496333.29999998</v>
      </c>
    </row>
    <row r="17" spans="1:18" ht="21.75" thickTop="1">
      <c r="A17" s="515"/>
      <c r="B17" s="501"/>
      <c r="C17" s="501"/>
      <c r="D17" s="525" t="s">
        <v>449</v>
      </c>
      <c r="E17" s="501"/>
      <c r="F17" s="501"/>
      <c r="G17" s="501"/>
      <c r="H17" s="501"/>
      <c r="I17" s="521"/>
      <c r="J17" s="521"/>
      <c r="K17" s="521"/>
      <c r="L17" s="521"/>
      <c r="M17" s="521"/>
      <c r="N17" s="521"/>
      <c r="O17" s="522"/>
      <c r="P17" s="522"/>
      <c r="Q17" s="521"/>
      <c r="R17" s="522"/>
    </row>
    <row r="18" spans="1:18">
      <c r="A18" s="515"/>
      <c r="B18" s="501"/>
      <c r="C18" s="501"/>
      <c r="D18" s="501"/>
      <c r="E18" s="25" t="s">
        <v>450</v>
      </c>
      <c r="F18" s="501"/>
      <c r="G18" s="501"/>
      <c r="H18" s="501"/>
      <c r="I18" s="521"/>
      <c r="J18" s="521"/>
      <c r="K18" s="521"/>
      <c r="L18" s="521"/>
      <c r="M18" s="521"/>
      <c r="N18" s="521"/>
      <c r="O18" s="522"/>
      <c r="P18" s="522"/>
      <c r="Q18" s="521"/>
      <c r="R18" s="521"/>
    </row>
    <row r="19" spans="1:18">
      <c r="A19" s="515"/>
      <c r="B19" s="501"/>
      <c r="C19" s="501"/>
      <c r="D19" s="501"/>
      <c r="E19" s="501" t="s">
        <v>451</v>
      </c>
      <c r="G19" s="501"/>
      <c r="H19" s="501"/>
      <c r="I19" s="520">
        <v>0</v>
      </c>
      <c r="J19" s="520"/>
      <c r="K19" s="520">
        <v>224000000</v>
      </c>
      <c r="L19" s="520"/>
      <c r="M19" s="521">
        <f t="shared" ref="M19:M22" si="0">SUM(I19:L19)</f>
        <v>224000000</v>
      </c>
      <c r="N19" s="520"/>
      <c r="O19" s="522">
        <v>0</v>
      </c>
      <c r="P19" s="522">
        <v>224000000</v>
      </c>
      <c r="Q19" s="521"/>
      <c r="R19" s="521">
        <v>224000000</v>
      </c>
    </row>
    <row r="20" spans="1:18">
      <c r="A20" s="515"/>
      <c r="B20" s="501"/>
      <c r="C20" s="501"/>
      <c r="D20" s="501"/>
      <c r="E20" s="25" t="s">
        <v>292</v>
      </c>
      <c r="F20" s="501"/>
      <c r="G20" s="501"/>
      <c r="H20" s="501"/>
      <c r="I20" s="520">
        <v>0</v>
      </c>
      <c r="J20" s="520"/>
      <c r="K20" s="520">
        <v>66686253.430000007</v>
      </c>
      <c r="L20" s="520"/>
      <c r="M20" s="521">
        <f t="shared" si="0"/>
        <v>66686253.430000007</v>
      </c>
      <c r="N20" s="520"/>
      <c r="O20" s="522">
        <v>0</v>
      </c>
      <c r="P20" s="522">
        <v>62705718.939999998</v>
      </c>
      <c r="Q20" s="521"/>
      <c r="R20" s="521">
        <v>62705718.939999998</v>
      </c>
    </row>
    <row r="21" spans="1:18">
      <c r="A21" s="515"/>
      <c r="B21" s="501"/>
      <c r="C21" s="501"/>
      <c r="D21" s="501"/>
      <c r="E21" s="25" t="s">
        <v>452</v>
      </c>
      <c r="F21" s="501"/>
      <c r="G21" s="501"/>
      <c r="H21" s="501"/>
      <c r="I21" s="520">
        <v>0</v>
      </c>
      <c r="J21" s="520"/>
      <c r="K21" s="520">
        <v>6875000</v>
      </c>
      <c r="L21" s="520"/>
      <c r="M21" s="521">
        <f t="shared" si="0"/>
        <v>6875000</v>
      </c>
      <c r="N21" s="520"/>
      <c r="O21" s="522">
        <v>0</v>
      </c>
      <c r="P21" s="522">
        <v>0</v>
      </c>
      <c r="Q21" s="521"/>
      <c r="R21" s="522">
        <v>0</v>
      </c>
    </row>
    <row r="22" spans="1:18">
      <c r="A22" s="515"/>
      <c r="B22" s="501"/>
      <c r="C22" s="501"/>
      <c r="D22" s="501"/>
      <c r="E22" s="25" t="s">
        <v>416</v>
      </c>
      <c r="F22" s="501"/>
      <c r="G22" s="501"/>
      <c r="H22" s="501"/>
      <c r="I22" s="520">
        <v>1501394.0799999982</v>
      </c>
      <c r="J22" s="520"/>
      <c r="K22" s="520">
        <v>0</v>
      </c>
      <c r="L22" s="520"/>
      <c r="M22" s="521">
        <f t="shared" si="0"/>
        <v>1501394.0799999982</v>
      </c>
      <c r="N22" s="520"/>
      <c r="O22" s="522">
        <v>1501394.08</v>
      </c>
      <c r="P22" s="522">
        <v>0</v>
      </c>
      <c r="Q22" s="521"/>
      <c r="R22" s="521">
        <v>1501394.08</v>
      </c>
    </row>
    <row r="23" spans="1:18" ht="21.75" thickBot="1">
      <c r="A23" s="515"/>
      <c r="B23" s="501"/>
      <c r="C23" s="501"/>
      <c r="D23" s="501"/>
      <c r="E23" s="501"/>
      <c r="F23" s="33" t="s">
        <v>453</v>
      </c>
      <c r="G23" s="501"/>
      <c r="H23" s="501"/>
      <c r="I23" s="523">
        <f>SUM(I18:I22)</f>
        <v>1501394.0799999982</v>
      </c>
      <c r="J23" s="524"/>
      <c r="K23" s="523">
        <f>SUM(K18:K22)</f>
        <v>297561253.43000001</v>
      </c>
      <c r="L23" s="524"/>
      <c r="M23" s="523">
        <f>SUM(M18:M22)</f>
        <v>299062647.50999999</v>
      </c>
      <c r="N23" s="524"/>
      <c r="O23" s="523">
        <f>SUM(O18:O22)</f>
        <v>1501394.08</v>
      </c>
      <c r="P23" s="523">
        <f>SUM(P18:P22)</f>
        <v>286705718.94</v>
      </c>
      <c r="Q23" s="524"/>
      <c r="R23" s="523">
        <f>SUM(R18:R22)</f>
        <v>288207113.01999998</v>
      </c>
    </row>
    <row r="24" spans="1:18" ht="21.75" thickTop="1">
      <c r="A24" s="515"/>
      <c r="B24" s="526"/>
      <c r="G24" s="527"/>
      <c r="H24" s="527"/>
      <c r="I24" s="527"/>
      <c r="J24" s="527"/>
      <c r="K24" s="527"/>
      <c r="L24" s="527"/>
      <c r="M24" s="527"/>
      <c r="N24" s="527"/>
      <c r="O24" s="527"/>
      <c r="P24" s="527"/>
      <c r="Q24" s="527"/>
      <c r="R24" s="527"/>
    </row>
    <row r="25" spans="1:18">
      <c r="A25" s="515"/>
      <c r="B25" s="526"/>
      <c r="G25" s="527"/>
      <c r="H25" s="527"/>
      <c r="I25" s="527"/>
      <c r="J25" s="527"/>
      <c r="K25" s="527"/>
      <c r="L25" s="527"/>
      <c r="M25" s="527"/>
      <c r="N25" s="527"/>
      <c r="O25" s="527"/>
      <c r="P25" s="527"/>
      <c r="Q25" s="527"/>
      <c r="R25" s="527"/>
    </row>
    <row r="26" spans="1:18">
      <c r="A26" s="515"/>
      <c r="B26" s="528"/>
      <c r="G26" s="529"/>
      <c r="H26" s="530"/>
      <c r="I26" s="529"/>
      <c r="J26" s="530"/>
      <c r="K26" s="529"/>
      <c r="L26" s="530"/>
      <c r="M26" s="529"/>
      <c r="N26" s="530"/>
      <c r="O26" s="529"/>
      <c r="P26" s="529"/>
      <c r="Q26" s="530"/>
      <c r="R26" s="502">
        <f>R1+1</f>
        <v>33</v>
      </c>
    </row>
    <row r="27" spans="1:18">
      <c r="A27" s="531" t="s">
        <v>388</v>
      </c>
      <c r="B27" s="147" t="s">
        <v>405</v>
      </c>
    </row>
    <row r="28" spans="1:18">
      <c r="A28" s="515"/>
      <c r="B28" s="477" t="s">
        <v>418</v>
      </c>
      <c r="C28" s="504" t="s">
        <v>419</v>
      </c>
    </row>
    <row r="29" spans="1:18">
      <c r="A29" s="515"/>
      <c r="B29" s="532"/>
      <c r="D29" s="501"/>
      <c r="E29" s="501"/>
      <c r="F29" s="501"/>
      <c r="G29" s="501"/>
      <c r="H29" s="501"/>
      <c r="I29" s="28"/>
      <c r="J29" s="25"/>
      <c r="K29" s="507"/>
      <c r="L29" s="508"/>
      <c r="M29" s="509"/>
      <c r="N29" s="443"/>
      <c r="O29" s="28"/>
      <c r="P29" s="507"/>
      <c r="Q29" s="508"/>
      <c r="R29" s="510" t="str">
        <f>R8</f>
        <v>(Unit : Baht)</v>
      </c>
    </row>
    <row r="30" spans="1:18">
      <c r="A30" s="515"/>
      <c r="B30" s="532"/>
      <c r="D30" s="501"/>
      <c r="E30" s="501"/>
      <c r="F30" s="501"/>
      <c r="G30" s="501"/>
      <c r="H30" s="501"/>
      <c r="I30" s="511" t="s">
        <v>126</v>
      </c>
      <c r="J30" s="511"/>
      <c r="K30" s="511"/>
      <c r="L30" s="511"/>
      <c r="M30" s="511"/>
      <c r="N30" s="443"/>
      <c r="O30" s="511" t="s">
        <v>127</v>
      </c>
      <c r="P30" s="511"/>
      <c r="Q30" s="511"/>
      <c r="R30" s="511"/>
    </row>
    <row r="31" spans="1:18">
      <c r="A31" s="515"/>
      <c r="B31" s="532"/>
      <c r="D31" s="501"/>
      <c r="E31" s="501"/>
      <c r="F31" s="501"/>
      <c r="G31" s="501"/>
      <c r="H31" s="501"/>
      <c r="I31" s="511" t="s">
        <v>431</v>
      </c>
      <c r="J31" s="511"/>
      <c r="K31" s="511"/>
      <c r="L31" s="511"/>
      <c r="M31" s="511"/>
      <c r="N31" s="511"/>
      <c r="O31" s="511"/>
      <c r="P31" s="511"/>
      <c r="Q31" s="511"/>
      <c r="R31" s="511"/>
    </row>
    <row r="32" spans="1:18">
      <c r="A32" s="515"/>
      <c r="B32" s="526"/>
      <c r="D32" s="501"/>
      <c r="E32" s="501"/>
      <c r="F32" s="501"/>
      <c r="G32" s="501"/>
      <c r="H32" s="501"/>
      <c r="I32" s="512"/>
      <c r="J32" s="25"/>
      <c r="K32" s="513" t="s">
        <v>444</v>
      </c>
      <c r="L32" s="508"/>
      <c r="M32" s="514"/>
      <c r="N32" s="443"/>
      <c r="O32" s="512"/>
      <c r="P32" s="513" t="s">
        <v>444</v>
      </c>
      <c r="Q32" s="508"/>
      <c r="R32" s="514"/>
    </row>
    <row r="33" spans="1:18">
      <c r="D33" s="501"/>
      <c r="E33" s="501"/>
      <c r="F33" s="501"/>
      <c r="G33" s="501"/>
      <c r="H33" s="501"/>
      <c r="I33" s="516" t="s">
        <v>445</v>
      </c>
      <c r="J33" s="25"/>
      <c r="K33" s="517" t="s">
        <v>446</v>
      </c>
      <c r="L33" s="508"/>
      <c r="M33" s="518" t="s">
        <v>134</v>
      </c>
      <c r="N33" s="443"/>
      <c r="O33" s="516" t="s">
        <v>445</v>
      </c>
      <c r="P33" s="517" t="s">
        <v>446</v>
      </c>
      <c r="Q33" s="508"/>
      <c r="R33" s="518" t="s">
        <v>134</v>
      </c>
    </row>
    <row r="34" spans="1:18">
      <c r="A34" s="506"/>
      <c r="B34" s="504"/>
      <c r="C34" s="505"/>
      <c r="D34" s="500" t="s">
        <v>447</v>
      </c>
      <c r="E34" s="501"/>
      <c r="F34" s="501"/>
      <c r="G34" s="501"/>
      <c r="H34" s="501"/>
      <c r="I34" s="501"/>
      <c r="J34" s="501"/>
      <c r="K34" s="501"/>
      <c r="L34" s="501"/>
      <c r="M34" s="501"/>
      <c r="N34" s="501"/>
      <c r="O34" s="519"/>
      <c r="P34" s="519"/>
      <c r="Q34" s="501"/>
      <c r="R34" s="519"/>
    </row>
    <row r="35" spans="1:18">
      <c r="A35" s="506"/>
      <c r="B35" s="504"/>
      <c r="C35" s="505"/>
      <c r="D35" s="501"/>
      <c r="E35" s="25" t="s">
        <v>413</v>
      </c>
      <c r="F35" s="501"/>
      <c r="G35" s="501"/>
      <c r="H35" s="501"/>
      <c r="I35" s="520">
        <v>0</v>
      </c>
      <c r="J35" s="520"/>
      <c r="K35" s="520">
        <v>31143128.910000004</v>
      </c>
      <c r="L35" s="520"/>
      <c r="M35" s="521">
        <f t="shared" ref="M35:M36" si="1">SUM(I35:L35)</f>
        <v>31143128.910000004</v>
      </c>
      <c r="N35" s="520"/>
      <c r="O35" s="522">
        <v>0</v>
      </c>
      <c r="P35" s="522">
        <v>23768182.399999999</v>
      </c>
      <c r="Q35" s="521">
        <v>18856852.760000002</v>
      </c>
      <c r="R35" s="521">
        <f>SUM(O35:P35)</f>
        <v>23768182.399999999</v>
      </c>
    </row>
    <row r="36" spans="1:18">
      <c r="A36" s="506"/>
      <c r="B36" s="504"/>
      <c r="C36" s="505"/>
      <c r="D36" s="501"/>
      <c r="E36" s="25" t="s">
        <v>414</v>
      </c>
      <c r="F36" s="501"/>
      <c r="G36" s="501"/>
      <c r="H36" s="501"/>
      <c r="I36" s="520">
        <v>0</v>
      </c>
      <c r="J36" s="520"/>
      <c r="K36" s="520">
        <v>224679158.99000001</v>
      </c>
      <c r="L36" s="520"/>
      <c r="M36" s="521">
        <f t="shared" si="1"/>
        <v>224679158.99000001</v>
      </c>
      <c r="N36" s="520"/>
      <c r="O36" s="522">
        <v>0</v>
      </c>
      <c r="P36" s="522">
        <v>224319385.81</v>
      </c>
      <c r="Q36" s="521">
        <v>141639480.53999999</v>
      </c>
      <c r="R36" s="521">
        <f>SUM(O36:P36)</f>
        <v>224319385.81</v>
      </c>
    </row>
    <row r="37" spans="1:18" ht="21.75" thickBot="1">
      <c r="A37" s="504"/>
      <c r="B37" s="505"/>
      <c r="C37" s="505"/>
      <c r="D37" s="501"/>
      <c r="E37" s="501"/>
      <c r="F37" s="33" t="s">
        <v>448</v>
      </c>
      <c r="G37" s="501"/>
      <c r="H37" s="501"/>
      <c r="I37" s="523">
        <f>SUM(I35:I36)</f>
        <v>0</v>
      </c>
      <c r="J37" s="524"/>
      <c r="K37" s="523">
        <f>SUM(K35:K36)</f>
        <v>255822287.90000001</v>
      </c>
      <c r="L37" s="524"/>
      <c r="M37" s="523">
        <f>SUM(M35:M36)</f>
        <v>255822287.90000001</v>
      </c>
      <c r="N37" s="524"/>
      <c r="O37" s="523">
        <f>SUM(O35:O36)</f>
        <v>0</v>
      </c>
      <c r="P37" s="523">
        <f>SUM(P35:P36)</f>
        <v>248087568.21000001</v>
      </c>
      <c r="Q37" s="524"/>
      <c r="R37" s="523">
        <f>SUM(R35:R36)</f>
        <v>248087568.21000001</v>
      </c>
    </row>
    <row r="38" spans="1:18" ht="21.75" thickTop="1">
      <c r="A38" s="504"/>
      <c r="B38" s="505"/>
      <c r="C38" s="505"/>
      <c r="D38" s="525" t="s">
        <v>449</v>
      </c>
      <c r="E38" s="501"/>
      <c r="F38" s="501"/>
      <c r="G38" s="501"/>
      <c r="H38" s="501"/>
      <c r="I38" s="521"/>
      <c r="J38" s="521"/>
      <c r="K38" s="521"/>
      <c r="L38" s="521"/>
      <c r="M38" s="521"/>
      <c r="N38" s="521"/>
      <c r="O38" s="522"/>
      <c r="P38" s="522"/>
      <c r="Q38" s="521"/>
      <c r="R38" s="522"/>
    </row>
    <row r="39" spans="1:18">
      <c r="A39" s="515"/>
      <c r="B39" s="526"/>
      <c r="D39" s="501"/>
      <c r="E39" s="25" t="s">
        <v>450</v>
      </c>
      <c r="F39" s="501"/>
      <c r="G39" s="501"/>
      <c r="H39" s="501"/>
      <c r="I39" s="521"/>
      <c r="J39" s="521"/>
      <c r="L39" s="521"/>
      <c r="M39" s="521"/>
      <c r="N39" s="521"/>
      <c r="O39" s="522"/>
      <c r="P39" s="522"/>
      <c r="Q39" s="521"/>
      <c r="R39" s="521"/>
    </row>
    <row r="40" spans="1:18">
      <c r="A40" s="515"/>
      <c r="B40" s="533"/>
      <c r="D40" s="501"/>
      <c r="E40" s="501" t="s">
        <v>451</v>
      </c>
      <c r="G40" s="501"/>
      <c r="H40" s="501"/>
      <c r="I40" s="520">
        <v>0</v>
      </c>
      <c r="J40" s="520"/>
      <c r="K40" s="521">
        <v>311140547.60000002</v>
      </c>
      <c r="L40" s="520"/>
      <c r="M40" s="521">
        <f t="shared" ref="M40:M43" si="2">SUM(I40:L40)</f>
        <v>311140547.60000002</v>
      </c>
      <c r="N40" s="520"/>
      <c r="O40" s="522">
        <v>0</v>
      </c>
      <c r="P40" s="522">
        <v>311140547.60000002</v>
      </c>
      <c r="Q40" s="520"/>
      <c r="R40" s="521">
        <f t="shared" ref="R40:R42" si="3">SUM(O40:P40)</f>
        <v>311140547.60000002</v>
      </c>
    </row>
    <row r="41" spans="1:18">
      <c r="A41" s="515"/>
      <c r="B41" s="533"/>
      <c r="D41" s="501"/>
      <c r="E41" s="25" t="s">
        <v>292</v>
      </c>
      <c r="F41" s="501"/>
      <c r="G41" s="501"/>
      <c r="H41" s="501"/>
      <c r="I41" s="520">
        <v>0</v>
      </c>
      <c r="J41" s="520"/>
      <c r="K41" s="521">
        <v>98938012.510000005</v>
      </c>
      <c r="L41" s="520"/>
      <c r="M41" s="521">
        <f t="shared" si="2"/>
        <v>98938012.510000005</v>
      </c>
      <c r="N41" s="520"/>
      <c r="O41" s="522">
        <v>0</v>
      </c>
      <c r="P41" s="522">
        <v>98732470.540000007</v>
      </c>
      <c r="Q41" s="520"/>
      <c r="R41" s="521">
        <f t="shared" si="3"/>
        <v>98732470.540000007</v>
      </c>
    </row>
    <row r="42" spans="1:18">
      <c r="A42" s="515"/>
      <c r="B42" s="533"/>
      <c r="D42" s="501"/>
      <c r="E42" s="25" t="s">
        <v>452</v>
      </c>
      <c r="F42" s="501"/>
      <c r="G42" s="501"/>
      <c r="H42" s="501"/>
      <c r="I42" s="520">
        <v>0</v>
      </c>
      <c r="J42" s="520"/>
      <c r="K42" s="521">
        <v>6875000</v>
      </c>
      <c r="L42" s="520"/>
      <c r="M42" s="521">
        <f t="shared" si="2"/>
        <v>6875000</v>
      </c>
      <c r="N42" s="520"/>
      <c r="O42" s="522">
        <v>0</v>
      </c>
      <c r="P42" s="522">
        <v>0</v>
      </c>
      <c r="Q42" s="520"/>
      <c r="R42" s="521">
        <f t="shared" si="3"/>
        <v>0</v>
      </c>
    </row>
    <row r="43" spans="1:18">
      <c r="A43" s="515"/>
      <c r="B43" s="533"/>
      <c r="D43" s="501"/>
      <c r="E43" s="25" t="s">
        <v>416</v>
      </c>
      <c r="F43" s="501"/>
      <c r="G43" s="501"/>
      <c r="H43" s="501"/>
      <c r="I43" s="520">
        <v>448553.82</v>
      </c>
      <c r="J43" s="520"/>
      <c r="K43" s="521">
        <v>0</v>
      </c>
      <c r="L43" s="520"/>
      <c r="M43" s="521">
        <f t="shared" si="2"/>
        <v>448553.82</v>
      </c>
      <c r="N43" s="520"/>
      <c r="O43" s="522">
        <v>448553.82</v>
      </c>
      <c r="P43" s="522">
        <v>0</v>
      </c>
      <c r="Q43" s="520"/>
      <c r="R43" s="521">
        <f>SUM(O43:P43)</f>
        <v>448553.82</v>
      </c>
    </row>
    <row r="44" spans="1:18" ht="21.75" thickBot="1">
      <c r="A44" s="515"/>
      <c r="B44" s="533"/>
      <c r="D44" s="501"/>
      <c r="E44" s="501"/>
      <c r="F44" s="33" t="s">
        <v>453</v>
      </c>
      <c r="G44" s="501"/>
      <c r="H44" s="501"/>
      <c r="I44" s="523">
        <f>SUM(I39:I43)</f>
        <v>448553.82</v>
      </c>
      <c r="J44" s="524"/>
      <c r="K44" s="523">
        <f>SUM(K39:K43)</f>
        <v>416953560.11000001</v>
      </c>
      <c r="L44" s="524"/>
      <c r="M44" s="523">
        <f>SUM(M39:M43)</f>
        <v>417402113.93000001</v>
      </c>
      <c r="N44" s="524"/>
      <c r="O44" s="523">
        <f>SUM(O39:O43)</f>
        <v>448553.82</v>
      </c>
      <c r="P44" s="523">
        <f>SUM(P39:P43)</f>
        <v>409873018.14000005</v>
      </c>
      <c r="Q44" s="524"/>
      <c r="R44" s="523">
        <f>SUM(R39:R43)</f>
        <v>410321571.96000004</v>
      </c>
    </row>
    <row r="45" spans="1:18" ht="21.75" thickTop="1">
      <c r="A45" s="515"/>
      <c r="B45" s="526"/>
      <c r="G45" s="534"/>
      <c r="H45" s="535"/>
      <c r="I45" s="534"/>
      <c r="J45" s="536"/>
      <c r="K45" s="534"/>
      <c r="L45" s="536"/>
      <c r="M45" s="534"/>
      <c r="N45" s="536"/>
      <c r="O45" s="534"/>
      <c r="P45" s="534"/>
      <c r="Q45" s="537"/>
      <c r="R45" s="534"/>
    </row>
    <row r="46" spans="1:18">
      <c r="A46" s="515"/>
      <c r="B46" s="526"/>
      <c r="G46" s="538"/>
      <c r="H46" s="538"/>
      <c r="I46" s="538"/>
      <c r="J46" s="538"/>
      <c r="K46" s="538"/>
      <c r="L46" s="538"/>
      <c r="M46" s="538"/>
      <c r="N46" s="538"/>
      <c r="O46" s="538"/>
      <c r="P46" s="538"/>
      <c r="Q46" s="538"/>
      <c r="R46" s="538"/>
    </row>
    <row r="47" spans="1:18">
      <c r="A47" s="515"/>
      <c r="B47" s="533"/>
      <c r="G47" s="530"/>
      <c r="H47" s="530"/>
      <c r="I47" s="530"/>
      <c r="J47" s="530"/>
      <c r="K47" s="530"/>
      <c r="L47" s="530"/>
      <c r="M47" s="530"/>
      <c r="N47" s="530"/>
      <c r="O47" s="530"/>
      <c r="P47" s="530"/>
      <c r="Q47" s="530"/>
      <c r="R47" s="536"/>
    </row>
    <row r="48" spans="1:18">
      <c r="A48" s="515"/>
      <c r="B48" s="533"/>
      <c r="G48" s="530"/>
      <c r="H48" s="530"/>
      <c r="I48" s="530"/>
      <c r="J48" s="530"/>
      <c r="K48" s="530"/>
      <c r="L48" s="530"/>
      <c r="M48" s="530"/>
      <c r="N48" s="530"/>
      <c r="O48" s="539"/>
      <c r="P48" s="530"/>
      <c r="Q48" s="530"/>
      <c r="R48" s="536"/>
    </row>
    <row r="49" spans="1:18">
      <c r="A49" s="515"/>
      <c r="B49" s="533"/>
      <c r="G49" s="530"/>
      <c r="H49" s="530"/>
      <c r="I49" s="530"/>
      <c r="J49" s="530"/>
      <c r="K49" s="530"/>
      <c r="L49" s="530"/>
      <c r="M49" s="530"/>
      <c r="N49" s="530"/>
      <c r="O49" s="539"/>
      <c r="P49" s="530"/>
      <c r="Q49" s="530"/>
      <c r="R49" s="536"/>
    </row>
    <row r="94" spans="10:10">
      <c r="J94" s="502" t="s">
        <v>372</v>
      </c>
    </row>
  </sheetData>
  <mergeCells count="6">
    <mergeCell ref="I9:M9"/>
    <mergeCell ref="O9:R9"/>
    <mergeCell ref="I10:R10"/>
    <mergeCell ref="I30:M30"/>
    <mergeCell ref="O30:R30"/>
    <mergeCell ref="I31:R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Notes 1</vt:lpstr>
      <vt:lpstr>Notes 18</vt:lpstr>
      <vt:lpstr>Notes 19-21</vt:lpstr>
      <vt:lpstr>Notes 21.2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2022-11-14T13:29:12Z</dcterms:created>
  <dcterms:modified xsi:type="dcterms:W3CDTF">2022-11-14T13:31:28Z</dcterms:modified>
</cp:coreProperties>
</file>