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Data Drive C\SCAP Q3_2022 สอบทานแล้ว\"/>
    </mc:Choice>
  </mc:AlternateContent>
  <bookViews>
    <workbookView xWindow="776" yWindow="776" windowWidth="26246" windowHeight="11207" tabRatio="766" activeTab="5"/>
  </bookViews>
  <sheets>
    <sheet name="2-3" sheetId="1" r:id="rId1"/>
    <sheet name="4 (3 M)" sheetId="20" r:id="rId2"/>
    <sheet name="5-6(9 M)" sheetId="21" r:id="rId3"/>
    <sheet name="7" sheetId="23" r:id="rId4"/>
    <sheet name="8" sheetId="24" r:id="rId5"/>
    <sheet name="9-10" sheetId="25" r:id="rId6"/>
  </sheets>
  <definedNames>
    <definedName name="_xlnm.Print_Area" localSheetId="1">'4 (3 M)'!$A$1:$J$60</definedName>
    <definedName name="_xlnm.Print_Area" localSheetId="2">'5-6(9 M)'!$A$1:$J$104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25" l="1"/>
  <c r="G48" i="25" s="1"/>
  <c r="K72" i="25"/>
  <c r="G72" i="25"/>
  <c r="I72" i="25"/>
  <c r="I39" i="25" l="1"/>
  <c r="I43" i="25" s="1"/>
  <c r="I48" i="25" s="1"/>
  <c r="I78" i="25"/>
  <c r="E39" i="25"/>
  <c r="E43" i="25" s="1"/>
  <c r="I77" i="25"/>
  <c r="E77" i="25"/>
  <c r="E95" i="25"/>
  <c r="E67" i="25"/>
  <c r="E72" i="25" s="1"/>
  <c r="A103" i="25" l="1"/>
  <c r="E44" i="25" l="1"/>
  <c r="E48" i="25" s="1"/>
  <c r="K80" i="25"/>
  <c r="I80" i="25"/>
  <c r="G80" i="25"/>
  <c r="E80" i="25"/>
  <c r="G95" i="25" l="1"/>
  <c r="D84" i="1" l="1"/>
  <c r="J84" i="1"/>
  <c r="H84" i="1"/>
  <c r="F84" i="1"/>
  <c r="D75" i="1"/>
  <c r="T21" i="23"/>
  <c r="D31" i="23"/>
  <c r="F31" i="23"/>
  <c r="L31" i="23"/>
  <c r="J31" i="23"/>
  <c r="D103" i="1" s="1"/>
  <c r="H31" i="23"/>
  <c r="J21" i="23"/>
  <c r="J79" i="21"/>
  <c r="H79" i="21"/>
  <c r="D51" i="21"/>
  <c r="H25" i="21"/>
  <c r="F40" i="20"/>
  <c r="K91" i="25"/>
  <c r="I91" i="25"/>
  <c r="D86" i="1" l="1"/>
  <c r="E91" i="25"/>
  <c r="G91" i="25"/>
  <c r="J103" i="1"/>
  <c r="J102" i="1"/>
  <c r="J100" i="1"/>
  <c r="J99" i="1"/>
  <c r="F107" i="1"/>
  <c r="F104" i="1"/>
  <c r="F103" i="1"/>
  <c r="F102" i="1"/>
  <c r="F99" i="1"/>
  <c r="D104" i="1"/>
  <c r="D102" i="1"/>
  <c r="D100" i="1"/>
  <c r="D99" i="1"/>
  <c r="V18" i="23"/>
  <c r="P18" i="23"/>
  <c r="P27" i="23"/>
  <c r="R27" i="23" s="1"/>
  <c r="V27" i="23" s="1"/>
  <c r="J47" i="20" l="1"/>
  <c r="F47" i="20"/>
  <c r="H47" i="20"/>
  <c r="D47" i="20"/>
  <c r="H40" i="20"/>
  <c r="D40" i="20"/>
  <c r="J40" i="20"/>
  <c r="J106" i="1"/>
  <c r="D106" i="1"/>
  <c r="J51" i="21"/>
  <c r="H51" i="21"/>
  <c r="F51" i="21"/>
  <c r="F25" i="1" l="1"/>
  <c r="N21" i="24"/>
  <c r="P21" i="24" s="1"/>
  <c r="N22" i="24"/>
  <c r="P22" i="24" s="1"/>
  <c r="N23" i="24"/>
  <c r="N24" i="24"/>
  <c r="P15" i="24"/>
  <c r="N16" i="24"/>
  <c r="P16" i="24" s="1"/>
  <c r="N17" i="24"/>
  <c r="N15" i="24"/>
  <c r="P23" i="23"/>
  <c r="P24" i="23"/>
  <c r="R24" i="23" s="1"/>
  <c r="V24" i="23" s="1"/>
  <c r="P28" i="23"/>
  <c r="P15" i="23"/>
  <c r="R15" i="23" s="1"/>
  <c r="P16" i="23"/>
  <c r="R16" i="23" s="1"/>
  <c r="V16" i="23" s="1"/>
  <c r="L26" i="24"/>
  <c r="J26" i="24"/>
  <c r="H103" i="1" s="1"/>
  <c r="H26" i="24"/>
  <c r="H102" i="1" s="1"/>
  <c r="F26" i="24"/>
  <c r="H100" i="1" s="1"/>
  <c r="D26" i="24"/>
  <c r="H99" i="1" s="1"/>
  <c r="P23" i="24"/>
  <c r="L19" i="24"/>
  <c r="J19" i="24"/>
  <c r="H19" i="24"/>
  <c r="F19" i="24"/>
  <c r="D19" i="24"/>
  <c r="A29" i="24"/>
  <c r="T31" i="23"/>
  <c r="D107" i="1" s="1"/>
  <c r="D109" i="1" s="1"/>
  <c r="N31" i="23"/>
  <c r="P29" i="23"/>
  <c r="R29" i="23" s="1"/>
  <c r="P25" i="23"/>
  <c r="R25" i="23" s="1"/>
  <c r="V25" i="23" s="1"/>
  <c r="N21" i="23"/>
  <c r="L21" i="23"/>
  <c r="H21" i="23"/>
  <c r="F21" i="23"/>
  <c r="F100" i="1" s="1"/>
  <c r="F106" i="1" s="1"/>
  <c r="F109" i="1" s="1"/>
  <c r="D21" i="23"/>
  <c r="P19" i="23"/>
  <c r="J109" i="1"/>
  <c r="H106" i="1" l="1"/>
  <c r="H109" i="1" s="1"/>
  <c r="R23" i="23"/>
  <c r="V23" i="23" s="1"/>
  <c r="V15" i="23"/>
  <c r="R19" i="23"/>
  <c r="R21" i="23" s="1"/>
  <c r="R28" i="23"/>
  <c r="V28" i="23" s="1"/>
  <c r="N26" i="24"/>
  <c r="P24" i="24"/>
  <c r="P26" i="24" s="1"/>
  <c r="N19" i="24"/>
  <c r="P17" i="24"/>
  <c r="P19" i="24" s="1"/>
  <c r="P31" i="23"/>
  <c r="P21" i="23"/>
  <c r="V29" i="23"/>
  <c r="V19" i="23" l="1"/>
  <c r="V21" i="23" s="1"/>
  <c r="V31" i="23"/>
  <c r="R31" i="23"/>
  <c r="J72" i="21"/>
  <c r="H72" i="21"/>
  <c r="J43" i="21"/>
  <c r="H43" i="21"/>
  <c r="F43" i="21"/>
  <c r="D43" i="21"/>
  <c r="J25" i="21"/>
  <c r="F25" i="21"/>
  <c r="D25" i="21"/>
  <c r="J17" i="21"/>
  <c r="H17" i="21"/>
  <c r="F17" i="21"/>
  <c r="D17" i="21"/>
  <c r="J25" i="20"/>
  <c r="H25" i="20"/>
  <c r="F25" i="20"/>
  <c r="D25" i="20"/>
  <c r="J17" i="20"/>
  <c r="H17" i="20"/>
  <c r="F17" i="20"/>
  <c r="D17" i="20"/>
  <c r="D27" i="20" s="1"/>
  <c r="H27" i="20" l="1"/>
  <c r="H30" i="20" s="1"/>
  <c r="H33" i="20" s="1"/>
  <c r="F27" i="20"/>
  <c r="F30" i="20" s="1"/>
  <c r="F33" i="20" s="1"/>
  <c r="D27" i="21"/>
  <c r="D30" i="21" s="1"/>
  <c r="D33" i="21" s="1"/>
  <c r="D72" i="21" s="1"/>
  <c r="H27" i="21"/>
  <c r="H30" i="21" s="1"/>
  <c r="H33" i="21" s="1"/>
  <c r="H53" i="21" s="1"/>
  <c r="F27" i="21"/>
  <c r="F30" i="21" s="1"/>
  <c r="J27" i="21"/>
  <c r="J30" i="21" s="1"/>
  <c r="J27" i="20"/>
  <c r="J30" i="20" s="1"/>
  <c r="J33" i="20" s="1"/>
  <c r="D30" i="20"/>
  <c r="D53" i="21" l="1"/>
  <c r="D79" i="21" s="1"/>
  <c r="K12" i="25"/>
  <c r="K43" i="25" s="1"/>
  <c r="K48" i="25" s="1"/>
  <c r="J33" i="21"/>
  <c r="J53" i="21" s="1"/>
  <c r="D33" i="20"/>
  <c r="F33" i="21"/>
  <c r="F72" i="21" l="1"/>
  <c r="F53" i="21"/>
  <c r="F79" i="21" s="1"/>
  <c r="J25" i="1"/>
  <c r="J75" i="1"/>
  <c r="J86" i="1" s="1"/>
  <c r="H75" i="1"/>
  <c r="H86" i="1" s="1"/>
  <c r="F75" i="1"/>
  <c r="F86" i="1" s="1"/>
  <c r="H25" i="1"/>
  <c r="F41" i="1"/>
  <c r="F43" i="1" s="1"/>
  <c r="D25" i="1"/>
  <c r="J41" i="1" l="1"/>
  <c r="J43" i="1" s="1"/>
  <c r="D41" i="1"/>
  <c r="D43" i="1" s="1"/>
  <c r="H41" i="1"/>
  <c r="H43" i="1" s="1"/>
  <c r="H111" i="1" l="1"/>
  <c r="J111" i="1"/>
  <c r="D111" i="1" l="1"/>
  <c r="A114" i="1" l="1"/>
  <c r="A57" i="1"/>
  <c r="A54" i="1"/>
  <c r="F111" i="1" l="1"/>
  <c r="K82" i="25" l="1"/>
  <c r="K85" i="25" s="1"/>
  <c r="E82" i="25"/>
  <c r="E85" i="25" s="1"/>
  <c r="I82" i="25"/>
  <c r="I85" i="25" s="1"/>
  <c r="G82" i="25"/>
  <c r="G85" i="25" s="1"/>
</calcChain>
</file>

<file path=xl/comments1.xml><?xml version="1.0" encoding="utf-8"?>
<comments xmlns="http://schemas.openxmlformats.org/spreadsheetml/2006/main">
  <authors>
    <author>tc={EE029AB3-6D4D-43C7-A1FB-139753E45652}</author>
    <author>tc={8854503E-C2C1-405D-A982-B4DB265A59D2}</author>
    <author>tc={55C4D1B6-C39E-456B-9917-E8D3C914DD36}</author>
  </authors>
  <commentList>
    <comment ref="B19" authorId="0" shapeId="0">
      <text>
        <r>
          <rPr>
            <sz val="10"/>
            <rFont val="ApFont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อันนี้มียอดรายการระว่างกันที่ต้อง eliminate หรอครับ
Reply:
    แก้ไขแล้วค่ะ ไม่มีอะไรต้อง eliminate</t>
        </r>
      </text>
    </comment>
    <comment ref="B23" authorId="1" shapeId="0">
      <text>
        <r>
          <rPr>
            <sz val="10"/>
            <rFont val="ApFont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ควรเปิด note ครับ ยอดปีปัจจุบันเยอะมาก
Reply:
    เปิดแล้วค่ะ</t>
        </r>
      </text>
    </comment>
    <comment ref="B38" authorId="2" shapeId="0">
      <text>
        <r>
          <rPr>
            <sz val="10"/>
            <rFont val="ApFont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ทำไมเพิ่มขึ้ยเยอะมาก
Reply:
    แก้ไขตัวเลขแล้วค่ะ</t>
        </r>
      </text>
    </comment>
  </commentList>
</comments>
</file>

<file path=xl/sharedStrings.xml><?xml version="1.0" encoding="utf-8"?>
<sst xmlns="http://schemas.openxmlformats.org/spreadsheetml/2006/main" count="529" uniqueCount="211">
  <si>
    <t xml:space="preserve">งบแสดงฐานะการเงิน 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</si>
  <si>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</si>
  <si>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</si>
  <si>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</si>
  <si>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</si>
  <si>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</si>
  <si>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</si>
  <si>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</si>
  <si>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2565</t>
  </si>
  <si>
    <t>พ.ศ. 2564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</si>
  <si>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</si>
  <si>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</si>
  <si>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</si>
  <si>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</si>
  <si>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</si>
  <si>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</si>
  <si>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เงินให้กู้ยืมระยะสั้นแก่สถาบันการเงิน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</si>
  <si>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</si>
  <si>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</si>
  <si>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</si>
  <si>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</si>
  <si>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</si>
  <si>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</si>
  <si>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ผ่านกำไรขาดทุนเบ็ดเสร็จอื่น</t>
  </si>
  <si>
    <t>เงินลงทุนในบริษัทย่อย</t>
  </si>
  <si>
    <t>เงินให้สินเชื่อแก่ลูกหนี้และดอกเบี้ยค้างรับ - สุทธิ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</si>
  <si>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</si>
  <si>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</si>
  <si>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</si>
  <si>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</si>
  <si>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</si>
  <si>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</si>
  <si>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</si>
  <si>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</si>
  <si>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</si>
  <si>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</si>
  <si>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</si>
  <si>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>หนี้สินตามสัญญาเช่าส่วนที่ถึงกำหนดชำระภายในหนึ่งปี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</si>
  <si>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</si>
  <si>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</si>
  <si>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</si>
  <si>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</si>
  <si>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</si>
  <si>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</si>
  <si>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</si>
  <si>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</si>
  <si>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</si>
  <si>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</si>
  <si>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</si>
  <si>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</si>
  <si>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</si>
  <si>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</si>
  <si>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</si>
  <si>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</si>
  <si>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</si>
  <si>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</si>
  <si>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สำหรับงวดสามเดือนสิ้นสุดวันที่ 30 กันยายน พ.ศ. 2565</t>
  </si>
  <si>
    <t>พันบาท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</si>
  <si>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</si>
  <si>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</si>
  <si>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</si>
  <si>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</si>
  <si>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</si>
  <si>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</si>
  <si>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</si>
  <si>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</si>
  <si>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</si>
  <si>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</si>
  <si>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</si>
  <si>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</si>
  <si>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</si>
  <si>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</si>
  <si>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รายการที่จะจัดประเภทรายการใหม่เข้าไปไว้ในกำไรหรือขาดทุนในภายหลัง</t>
  </si>
  <si>
    <t>การเปลี่ยนแปลงในมูลค่าเงินลงทุนในตราสารหนี้</t>
  </si>
  <si>
    <t xml:space="preserve">   ด้วยมูลค่ายุติธรรมผ่านกำไรขาดทุนเบ็ดเสร็จอื่น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</si>
  <si>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</si>
  <si>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</si>
  <si>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รวมรายการที่จะจัดประเภทรายการใหม่เข้าไปไว้ใน</t>
  </si>
  <si>
    <t xml:space="preserve">   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</si>
  <si>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</si>
  <si>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</si>
  <si>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</si>
  <si>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รวมรายการที่จะไม่จัดประเภทรายการใหม่เข้าไปไว้ใน</t>
  </si>
  <si>
    <t>กำไรเบ็ดเสร็จรวมสำหรับงวด</t>
  </si>
  <si>
    <t>การแบ่งปันกำไรสุทธิ</t>
  </si>
  <si>
    <t>ส่วนของผู้เป็นเจ้าของของบริษัท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</si>
  <si>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</si>
  <si>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</si>
  <si>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</si>
  <si>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</si>
  <si>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สำหรับงวดเก้าเดือนสิ้นสุดวันที่ 30 กันยายน พ.ศ. 2565</t>
  </si>
  <si>
    <t>ทุนที่ออก</t>
  </si>
  <si>
    <t>ส่วนเกิน</t>
  </si>
  <si>
    <t>ส่วนได้เสียที่ไม่มี</t>
  </si>
  <si>
    <t>รวมส่วนของ</t>
  </si>
  <si>
    <t>และชำระแล้ว</t>
  </si>
  <si>
    <t>มูลค่าหุ้นสามัญ</t>
  </si>
  <si>
    <t>เจ้าของ</t>
  </si>
  <si>
    <t>อำนาจควบคุม</t>
  </si>
  <si>
    <t>ยอดคงเหลือ ณ วันที่ 1 มกราคม พ.ศ. 2564</t>
  </si>
  <si>
    <t>เงินปันผลจ่าย</t>
  </si>
  <si>
    <t>ยอดคงเหลือ ณ วันที่ 30 กันยายน พ.ศ. 2564</t>
  </si>
  <si>
    <t>ยอดคงเหลือ ณ วันที่ 1 มกราคม พ.ศ. 2565</t>
  </si>
  <si>
    <t>การเพิ่มหุ้นสามัญ</t>
  </si>
  <si>
    <t>ยอดคงเหลือ ณ วันที่ 30 กันยายน พ.ศ. 2565</t>
  </si>
  <si>
    <t>กระแสเงินสดจากกิจกรรมดำเนินงาน</t>
  </si>
  <si>
    <t>กำไรจากการดำเนินงานก่อนภาษีเงินได้</t>
  </si>
  <si>
    <t>ค่าเสื่อมราคาและค่าตัดจำหน่าย</t>
  </si>
  <si>
    <t>การปรับมูลค่าทรัพย์สินรอการขาย (โอนกลับ)</t>
  </si>
  <si>
    <t xml:space="preserve">   ที่วัดมูลค่าด้วยมูลค่ายุติธรรมผ่านกำไรขาดทุนเบ็ดเสร็จอื่น</t>
  </si>
  <si>
    <t xml:space="preserve">  ด้วยมูลค่ายุติธรรมผ่านกำไรหรือขาดทุน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</si>
  <si>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</si>
  <si>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</si>
  <si>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</si>
  <si>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</si>
  <si>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เงินสดจ่ายภาษีเงินได้นิติบุคคล</t>
  </si>
  <si>
    <t>เงินให้สินเชื่อแก่ลูกหนี้</t>
  </si>
  <si>
    <t>ทรัพย์สินรอการขาย</t>
  </si>
  <si>
    <t>กระแสเงินสดจากกิจกรรมลงทุน</t>
  </si>
  <si>
    <t>เงินสดรับจากการขายและไถ่ถอนเงินลงทุน</t>
  </si>
  <si>
    <t>เงินสดรับจากการจำหน่ายสินทรัพย์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</si>
  <si>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</si>
  <si>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</si>
  <si>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</si>
  <si>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</si>
  <si>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</si>
  <si>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ประกอบด้วย</t>
  </si>
  <si>
    <t>เงินสด</t>
  </si>
  <si>
    <t>เงินฝากธนาคาร</t>
  </si>
  <si>
    <t>รวมเงินสดและรายการเทียบเท่าเงินสด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</si>
  <si>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</si>
  <si>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</si>
  <si>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 xml:space="preserve">เงินให้กู้ยืมระยะสั้นแก่กิจการที่เกี่ยวข้องกันและดอกเบี้ยค้างรับ </t>
  </si>
  <si>
    <t>สินทรัพย์สิทธิการใช้ - สุทธิ</t>
  </si>
  <si>
    <t>ภาษีเงินได้ค้างจ่าย</t>
  </si>
  <si>
    <t>ภาระผูกพันผลประโยชน์พนักงาน</t>
  </si>
  <si>
    <t>ประมาณการค่ารื้อถอน</t>
  </si>
  <si>
    <t xml:space="preserve">      หุ้นสามัญจำนวน 1,301,247,241 หุ้น </t>
  </si>
  <si>
    <t xml:space="preserve">   จัดสรรแล้ว - สำรองตามกฎหมาย</t>
  </si>
  <si>
    <t>ลูกหนี้กิจการที่เกี่ยวข้องกัน</t>
  </si>
  <si>
    <t xml:space="preserve"> - </t>
  </si>
  <si>
    <t>ลูกหนี้อื่น</t>
  </si>
  <si>
    <t>-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</si>
  <si>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</si>
  <si>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</si>
  <si>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องค์ประกอบอื่นของส่วนของเจ้าของ</t>
  </si>
  <si>
    <t>กำไรขาดทุนเบ็ดเสร็จอื่น</t>
  </si>
  <si>
    <t>การวัดมูลค่าเงินลงทุน</t>
  </si>
  <si>
    <t>จัดสรรแล้ว</t>
  </si>
  <si>
    <t>ในตราสารหนี้</t>
  </si>
  <si>
    <t>- สำรองตาม</t>
  </si>
  <si>
    <t>ด้วยมูลค่ายุติธรรมผ่าน</t>
  </si>
  <si>
    <t>รวมองค์ประกอบอื่น</t>
  </si>
  <si>
    <t>ผู้เป็นเจ้าของ</t>
  </si>
  <si>
    <t>กฎหมาย</t>
  </si>
  <si>
    <t>ที่ยังไม่ได้จัดสรร</t>
  </si>
  <si>
    <t>ของส่วนของเจ้าของ</t>
  </si>
  <si>
    <t>ของบริษัทใหญ่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</si>
  <si>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</si>
  <si>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</si>
  <si>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เงินปันผล</t>
  </si>
  <si>
    <t>ควบคุมเดียวกัน</t>
  </si>
  <si>
    <t>ธุรกิจภายใต้การ</t>
  </si>
  <si>
    <t xml:space="preserve">   (ชื่อเดิม “บริษัทเงินทุน ศรีสวัสดิ์ จำกัด (มหาชน)”)</t>
  </si>
  <si>
    <t xml:space="preserve">   จากการลงทุนในบริษัทย่อย</t>
  </si>
  <si>
    <t>การเปลี่ยนแปลงสัดส่วนการลงทุนในบริษัทย่อย</t>
  </si>
  <si>
    <t>ส่วนต่ำกว่า</t>
  </si>
  <si>
    <t>ทุนจากการรวม</t>
  </si>
  <si>
    <t xml:space="preserve">   ควบคุมจากการลงทุนในบริษัทย่อย</t>
  </si>
  <si>
    <t>ส่วนต่ำกว่าทุนจากการรวมธุรกิจภายใต้การควบคุมเดียวกัน</t>
  </si>
  <si>
    <t>ขาดทุนจากการจำหน่ายทรัพย์สินรอการขาย</t>
  </si>
  <si>
    <t>กำไรจากการจำหน่ายสิทธิเรียกร้องในลูกหนี้</t>
  </si>
  <si>
    <t>ลูกหนี้ระหว่างกิจการที่เกี่ยวข้องกัน</t>
  </si>
  <si>
    <t>10</t>
  </si>
  <si>
    <t>11.1</t>
  </si>
  <si>
    <t>11.2</t>
  </si>
  <si>
    <t>12</t>
  </si>
  <si>
    <t>22 ง)</t>
  </si>
  <si>
    <t>22 จ)</t>
  </si>
  <si>
    <t>22 ฉ)</t>
  </si>
  <si>
    <t>14</t>
  </si>
  <si>
    <t xml:space="preserve">         มูลค่าที่ตราไว้หุ้นละ 5 บาท</t>
  </si>
  <si>
    <t>เงินกู้ยืมระยะยาวจากกิจการที่เกี่ยวข้องกัน</t>
  </si>
  <si>
    <t xml:space="preserve">         (พ.ศ. 2564: หุ้นสามัญ 551,247,243 หุ้น)</t>
  </si>
  <si>
    <t xml:space="preserve">         (พ.ศ. 2564: หุ้นสามัญ 551,247,241 หุ้น)</t>
  </si>
  <si>
    <t>การเปลี่ยนแปลงของส่วนได้เสียที่ไม่มีอำนาจควบคุม</t>
  </si>
  <si>
    <t>การเปลี่ยนแปลงของส่วนได้เสียที่ไม่มีอำนาจ</t>
  </si>
  <si>
    <t>บริษัท ศรีสวัสดิ์ แคปปิตอล 1969 จำกัด (มหาชน)</t>
  </si>
  <si>
    <t>กำไร (ขาดทุน) เบ็ดเสร็จรวมสำหรับงวด</t>
  </si>
  <si>
    <t>งบกำไรขาดทุนเบ็ดเสร็จ</t>
  </si>
  <si>
    <t>และสอบทาน</t>
  </si>
  <si>
    <t>งบกระแสเงินสด</t>
  </si>
  <si>
    <r>
      <t>งบกำไรขาดทุนเบ็ดเสร็จ</t>
    </r>
    <r>
      <rPr>
        <sz val="12"/>
        <rFont val="Browallia New"/>
        <family val="2"/>
      </rPr>
      <t xml:space="preserve"> (ต่อ)</t>
    </r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</si>
  <si>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</si>
  <si>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การได้มาซึ่งค่าความนิยมจากธุรกรรมการแลกหุ้น</t>
  </si>
  <si>
    <t>เงินสดรับจากเงินกู้ยืมระยะยาวจากกิจการที่เกี่ยวข้อง</t>
  </si>
  <si>
    <t>เงินสดจ่ายเงินกู้ยืมระยะยาวจากกิจการที่เกี่ยวข้อง</t>
  </si>
  <si>
    <t>เงินสดสุทธิ (ใช้ไป) ได้มาจากกิจกรรมลงทุน</t>
  </si>
  <si>
    <t>เงินสดสุทธิได้มา (ใช้ไป) ในกิจกรรมจัดหาเงิน</t>
  </si>
  <si>
    <t>เงินสดสุทธิ (ใช้ไป) ได้มาจากกิจกรรมดำเนินงาน</t>
  </si>
  <si>
    <t xml:space="preserve">การเปลี่ยนแปลงของเงินทุนหมุนเวียน </t>
  </si>
  <si>
    <t>เงินสด (ใช้ไป) ได้มาจากในกิจกรรมดำเนินงาน</t>
  </si>
  <si>
    <t>(กำไร) ขาดทุนจากการขายสินทรัพย์</t>
  </si>
  <si>
    <t>ค่าตัดจำหน่ายส่วนลดมูลค่าเงินลงทุนในตราสารหนี้</t>
  </si>
  <si>
    <t>ขาดทุน (กำไร) สุทธิจากเครื่องมือทางการเงินที่วัดมูลค่า</t>
  </si>
  <si>
    <t xml:space="preserve">การโอนกลับของผลขาดทุนด้านเครดิตที่คาดว่าจะเกิดขึ้น </t>
  </si>
  <si>
    <t>ค่าใช้จ่ายประมาณการหนี้สิน</t>
  </si>
  <si>
    <t>เงินสด (จ่าย) รับเพื่อซื้อเงินลงทุนในบริษัทย่อย</t>
  </si>
  <si>
    <t>รายการปรับปรุง :</t>
  </si>
  <si>
    <t>เงินสดจ่ายเพื่อซื้ออาคารและอุปกรณ์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</si>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</sst>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#,##0;[Blue]\(#,##0\)"/>
    <numFmt numFmtId="189" formatCode="#,##0.00;[Blue]\(#,##0.00\)"/>
    <numFmt numFmtId="190" formatCode="#,##0;\(#,##0\);&quot;-&quot;;@"/>
    <numFmt numFmtId="191" formatCode="#,##0;\(#,##0\)"/>
    <numFmt numFmtId="192" formatCode="_(* #,##0_);_(* \(#,##0\);_(* &quot;-&quot;??_);_(@_)"/>
    <numFmt numFmtId="193" formatCode="#,##0.00;\(#,##0.00\);&quot;-&quot;;@"/>
    <numFmt numFmtId="194" formatCode="_-* #,##0_-;\-* #,##0_-;_-* &quot;-&quot;??_-;_-@_-"/>
    <numFmt numFmtId="195" formatCode="#,##0;\(#,##0\);\-"/>
    <numFmt numFmtId="196" formatCode="[$฿-41E]#,##0.00;[Red]&quot;-&quot;[$฿-41E]#,##0.00"/>
    <numFmt numFmtId="197" formatCode="#,##0;\(#,##0\);\-;@"/>
    <numFmt numFmtId="198" formatCode="_-* #,##0.00_-;\-* #,##0.00_-;_-* \-??_-;_-@_-"/>
    <numFmt numFmtId="199" formatCode="_(* #,##0_);_(* \(#,##0\);_(* \-_)&quot;     &quot;;_(@_)"/>
    <numFmt numFmtId="200" formatCode="_-* #,##0_-;\-* #,##0_-;_-* \-??_-;_-@_-"/>
    <numFmt numFmtId="201" formatCode="&quot;ผ&quot;#,##0.00_);[Red]\(&quot;ผ&quot;#,##0.00\)"/>
    <numFmt numFmtId="202" formatCode="_-* #,##0.00\ _€_-;\-* #,##0.00\ _€_-;_-* &quot;-&quot;??\ _€_-;_-@_-"/>
    <numFmt numFmtId="203" formatCode="_-* #,##0.00\ &quot;€&quot;_-;\-* #,##0.00\ &quot;€&quot;_-;_-* &quot;-&quot;??\ &quot;€&quot;_-;_-@_-"/>
    <numFmt numFmtId="204" formatCode="_ * #,##0.00_ ;_ * \-#,##0.00_ ;_ * &quot;-&quot;??_ ;_ @_ "/>
  </numFmts>
  <fonts count="76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rial"/>
      <family val="2"/>
    </font>
    <font>
      <sz val="10"/>
      <color rgb="FF00000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sz val="11"/>
      <color rgb="FF0000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2"/>
      <name val="Browallia New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Tahoma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Tahoma"/>
      <family val="2"/>
      <scheme val="minor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sz val="10"/>
      <color rgb="FFFF0000"/>
      <name val="Arial"/>
      <family val="2"/>
    </font>
    <font>
      <sz val="11.5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1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4" fontId="3" fillId="0" borderId="0" applyFont="0" applyFill="0" applyBorder="0" applyAlignment="0" applyProtection="0"/>
    <xf numFmtId="187" fontId="4" fillId="0" borderId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4" fontId="3" fillId="0" borderId="0" applyFont="0" applyFill="0" applyBorder="0" applyAlignment="0" applyProtection="0"/>
    <xf numFmtId="0" fontId="29" fillId="0" borderId="0"/>
    <xf numFmtId="0" fontId="5" fillId="0" borderId="0"/>
    <xf numFmtId="0" fontId="5" fillId="0" borderId="0"/>
    <xf numFmtId="0" fontId="5" fillId="0" borderId="0"/>
    <xf numFmtId="0" fontId="32" fillId="0" borderId="0"/>
    <xf numFmtId="43" fontId="32" fillId="0" borderId="0" applyFont="0" applyFill="0" applyBorder="0" applyAlignment="0" applyProtection="0"/>
    <xf numFmtId="196" fontId="32" fillId="0" borderId="0"/>
    <xf numFmtId="196" fontId="32" fillId="0" borderId="0"/>
    <xf numFmtId="196" fontId="32" fillId="0" borderId="0"/>
    <xf numFmtId="196" fontId="32" fillId="0" borderId="0"/>
    <xf numFmtId="196" fontId="33" fillId="0" borderId="0"/>
    <xf numFmtId="196" fontId="33" fillId="0" borderId="0"/>
    <xf numFmtId="196" fontId="32" fillId="0" borderId="0"/>
    <xf numFmtId="0" fontId="28" fillId="0" borderId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196" fontId="32" fillId="0" borderId="0"/>
    <xf numFmtId="196" fontId="32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/>
    <xf numFmtId="196" fontId="28" fillId="0" borderId="0"/>
    <xf numFmtId="9" fontId="32" fillId="0" borderId="0" applyFont="0" applyFill="0" applyBorder="0" applyAlignment="0" applyProtection="0"/>
    <xf numFmtId="196" fontId="36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198" fontId="5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38" fillId="0" borderId="0" applyNumberFormat="0" applyFill="0" applyBorder="0" applyAlignment="0" applyProtection="0"/>
    <xf numFmtId="196" fontId="28" fillId="0" borderId="0"/>
    <xf numFmtId="0" fontId="2" fillId="0" borderId="0"/>
    <xf numFmtId="0" fontId="35" fillId="0" borderId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" fillId="0" borderId="0"/>
    <xf numFmtId="196" fontId="28" fillId="0" borderId="0"/>
    <xf numFmtId="196" fontId="32" fillId="0" borderId="0"/>
    <xf numFmtId="43" fontId="28" fillId="0" borderId="0" applyFont="0" applyFill="0" applyBorder="0" applyAlignment="0" applyProtection="0"/>
    <xf numFmtId="196" fontId="28" fillId="0" borderId="0"/>
    <xf numFmtId="0" fontId="35" fillId="0" borderId="0"/>
    <xf numFmtId="43" fontId="5" fillId="0" borderId="0" applyFont="0" applyFill="0" applyBorder="0" applyAlignment="0" applyProtection="0"/>
    <xf numFmtId="201" fontId="3" fillId="0" borderId="0" applyFont="0" applyFill="0" applyBorder="0" applyAlignment="0" applyProtection="0"/>
    <xf numFmtId="39" fontId="40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4" applyNumberFormat="0" applyAlignment="0" applyProtection="0"/>
    <xf numFmtId="0" fontId="48" fillId="28" borderId="5" applyNumberFormat="0" applyAlignment="0" applyProtection="0"/>
    <xf numFmtId="41" fontId="28" fillId="0" borderId="0"/>
    <xf numFmtId="41" fontId="28" fillId="0" borderId="0"/>
    <xf numFmtId="41" fontId="28" fillId="0" borderId="0"/>
    <xf numFmtId="41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2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8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29" borderId="0" applyNumberFormat="0" applyBorder="0" applyAlignment="0" applyProtection="0"/>
    <xf numFmtId="0" fontId="57" fillId="0" borderId="6" applyNumberFormat="0" applyFill="0" applyAlignment="0" applyProtection="0"/>
    <xf numFmtId="0" fontId="58" fillId="0" borderId="7" applyNumberFormat="0" applyFill="0" applyAlignment="0" applyProtection="0"/>
    <xf numFmtId="0" fontId="59" fillId="0" borderId="8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5" fillId="30" borderId="4" applyNumberFormat="0" applyAlignment="0" applyProtection="0"/>
    <xf numFmtId="0" fontId="66" fillId="0" borderId="9" applyNumberFormat="0" applyFill="0" applyAlignment="0" applyProtection="0"/>
    <xf numFmtId="0" fontId="67" fillId="31" borderId="0" applyNumberFormat="0" applyBorder="0" applyAlignment="0" applyProtection="0"/>
    <xf numFmtId="0" fontId="28" fillId="0" borderId="0"/>
    <xf numFmtId="0" fontId="28" fillId="0" borderId="0"/>
    <xf numFmtId="0" fontId="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43" fillId="0" borderId="0"/>
    <xf numFmtId="0" fontId="28" fillId="0" borderId="0"/>
    <xf numFmtId="0" fontId="5" fillId="0" borderId="0"/>
    <xf numFmtId="0" fontId="51" fillId="0" borderId="0"/>
    <xf numFmtId="0" fontId="52" fillId="0" borderId="0"/>
    <xf numFmtId="0" fontId="28" fillId="0" borderId="0"/>
    <xf numFmtId="0" fontId="28" fillId="0" borderId="0"/>
    <xf numFmtId="0" fontId="1" fillId="0" borderId="0"/>
    <xf numFmtId="0" fontId="51" fillId="0" borderId="0"/>
    <xf numFmtId="0" fontId="51" fillId="0" borderId="0"/>
    <xf numFmtId="0" fontId="5" fillId="0" borderId="0"/>
    <xf numFmtId="0" fontId="36" fillId="0" borderId="0"/>
    <xf numFmtId="0" fontId="3" fillId="0" borderId="0"/>
    <xf numFmtId="0" fontId="35" fillId="0" borderId="0"/>
    <xf numFmtId="0" fontId="3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36" fillId="0" borderId="0"/>
    <xf numFmtId="0" fontId="36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51" fillId="0" borderId="0"/>
    <xf numFmtId="0" fontId="1" fillId="0" borderId="0"/>
    <xf numFmtId="0" fontId="4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51" fillId="0" borderId="0"/>
    <xf numFmtId="0" fontId="28" fillId="0" borderId="0"/>
    <xf numFmtId="0" fontId="53" fillId="0" borderId="0"/>
    <xf numFmtId="0" fontId="28" fillId="0" borderId="0"/>
    <xf numFmtId="0" fontId="28" fillId="0" borderId="0"/>
    <xf numFmtId="0" fontId="3" fillId="0" borderId="0"/>
    <xf numFmtId="0" fontId="5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9" fillId="0" borderId="0"/>
    <xf numFmtId="0" fontId="35" fillId="32" borderId="10" applyNumberFormat="0" applyFont="0" applyAlignment="0" applyProtection="0"/>
    <xf numFmtId="0" fontId="69" fillId="27" borderId="11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71" fillId="0" borderId="0" applyNumberForma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</cellStyleXfs>
  <cellXfs count="314">
    <xf numFmtId="0" fontId="0" fillId="0" borderId="0" xfId="0"/>
    <xf numFmtId="188" fontId="7" fillId="0" borderId="0" xfId="0" applyNumberFormat="1" applyFont="1" applyAlignment="1">
      <alignment vertical="center"/>
    </xf>
    <xf numFmtId="188" fontId="6" fillId="0" borderId="0" xfId="39" applyNumberFormat="1" applyFont="1" applyAlignment="1">
      <alignment horizontal="right" vertical="center"/>
    </xf>
    <xf numFmtId="188" fontId="7" fillId="0" borderId="0" xfId="39" applyNumberFormat="1" applyFont="1" applyAlignment="1">
      <alignment vertical="center"/>
    </xf>
    <xf numFmtId="0" fontId="7" fillId="0" borderId="0" xfId="40" applyFont="1" applyAlignment="1">
      <alignment vertical="center"/>
    </xf>
    <xf numFmtId="191" fontId="6" fillId="0" borderId="0" xfId="40" quotePrefix="1" applyNumberFormat="1" applyFont="1" applyAlignment="1">
      <alignment horizontal="right" vertical="center"/>
    </xf>
    <xf numFmtId="188" fontId="6" fillId="0" borderId="0" xfId="39" applyNumberFormat="1" applyFont="1" applyAlignment="1">
      <alignment vertical="center"/>
    </xf>
    <xf numFmtId="0" fontId="8" fillId="0" borderId="0" xfId="40" applyFont="1" applyAlignment="1">
      <alignment horizontal="center" vertical="center"/>
    </xf>
    <xf numFmtId="191" fontId="6" fillId="0" borderId="0" xfId="40" applyNumberFormat="1" applyFont="1" applyAlignment="1">
      <alignment horizontal="right" vertical="center"/>
    </xf>
    <xf numFmtId="0" fontId="6" fillId="0" borderId="0" xfId="40" applyFont="1" applyAlignment="1">
      <alignment horizontal="center" vertical="center"/>
    </xf>
    <xf numFmtId="191" fontId="6" fillId="0" borderId="1" xfId="40" applyNumberFormat="1" applyFont="1" applyBorder="1" applyAlignment="1">
      <alignment horizontal="right" vertical="center"/>
    </xf>
    <xf numFmtId="188" fontId="9" fillId="0" borderId="0" xfId="39" applyNumberFormat="1" applyFont="1" applyAlignment="1">
      <alignment horizontal="center" vertical="center"/>
    </xf>
    <xf numFmtId="188" fontId="9" fillId="0" borderId="0" xfId="39" applyNumberFormat="1" applyFont="1" applyAlignment="1">
      <alignment vertical="center"/>
    </xf>
    <xf numFmtId="0" fontId="7" fillId="0" borderId="0" xfId="39" applyFont="1" applyAlignment="1">
      <alignment vertical="center"/>
    </xf>
    <xf numFmtId="188" fontId="7" fillId="0" borderId="0" xfId="39" applyNumberFormat="1" applyFont="1" applyAlignment="1">
      <alignment horizontal="center" vertical="center"/>
    </xf>
    <xf numFmtId="0" fontId="7" fillId="0" borderId="0" xfId="39" applyFont="1" applyAlignment="1">
      <alignment horizontal="left" vertical="center"/>
    </xf>
    <xf numFmtId="189" fontId="7" fillId="0" borderId="0" xfId="39" applyNumberFormat="1" applyFont="1" applyAlignment="1">
      <alignment vertical="center"/>
    </xf>
    <xf numFmtId="0" fontId="6" fillId="0" borderId="0" xfId="39" applyFont="1" applyAlignment="1">
      <alignment vertical="center"/>
    </xf>
    <xf numFmtId="188" fontId="7" fillId="0" borderId="0" xfId="39" applyNumberFormat="1" applyFont="1" applyAlignment="1">
      <alignment vertical="center" shrinkToFit="1"/>
    </xf>
    <xf numFmtId="188" fontId="7" fillId="0" borderId="1" xfId="0" applyNumberFormat="1" applyFont="1" applyBorder="1" applyAlignment="1">
      <alignment vertical="center"/>
    </xf>
    <xf numFmtId="188" fontId="7" fillId="0" borderId="0" xfId="0" applyNumberFormat="1" applyFont="1"/>
    <xf numFmtId="192" fontId="7" fillId="0" borderId="0" xfId="39" applyNumberFormat="1" applyFont="1" applyAlignment="1">
      <alignment vertical="center"/>
    </xf>
    <xf numFmtId="192" fontId="9" fillId="0" borderId="0" xfId="39" applyNumberFormat="1" applyFont="1" applyAlignment="1">
      <alignment horizontal="center" vertical="center"/>
    </xf>
    <xf numFmtId="192" fontId="9" fillId="0" borderId="0" xfId="39" applyNumberFormat="1" applyFont="1" applyAlignment="1">
      <alignment vertical="center"/>
    </xf>
    <xf numFmtId="188" fontId="7" fillId="0" borderId="3" xfId="0" applyNumberFormat="1" applyFont="1" applyBorder="1"/>
    <xf numFmtId="0" fontId="7" fillId="0" borderId="0" xfId="39" applyFont="1"/>
    <xf numFmtId="188" fontId="7" fillId="0" borderId="0" xfId="39" applyNumberFormat="1" applyFont="1"/>
    <xf numFmtId="192" fontId="7" fillId="0" borderId="0" xfId="39" applyNumberFormat="1" applyFont="1"/>
    <xf numFmtId="0" fontId="6" fillId="0" borderId="0" xfId="39" applyFont="1"/>
    <xf numFmtId="188" fontId="9" fillId="33" borderId="0" xfId="39" applyNumberFormat="1" applyFont="1" applyFill="1" applyAlignment="1">
      <alignment vertical="center"/>
    </xf>
    <xf numFmtId="188" fontId="7" fillId="33" borderId="0" xfId="0" applyNumberFormat="1" applyFont="1" applyFill="1"/>
    <xf numFmtId="188" fontId="7" fillId="33" borderId="2" xfId="0" applyNumberFormat="1" applyFont="1" applyFill="1" applyBorder="1"/>
    <xf numFmtId="188" fontId="7" fillId="33" borderId="3" xfId="0" applyNumberFormat="1" applyFont="1" applyFill="1" applyBorder="1"/>
    <xf numFmtId="188" fontId="9" fillId="33" borderId="0" xfId="39" applyNumberFormat="1" applyFont="1" applyFill="1" applyAlignment="1">
      <alignment horizontal="center" vertical="center"/>
    </xf>
    <xf numFmtId="192" fontId="9" fillId="33" borderId="0" xfId="39" applyNumberFormat="1" applyFont="1" applyFill="1" applyAlignment="1">
      <alignment horizontal="center" vertical="center"/>
    </xf>
    <xf numFmtId="192" fontId="7" fillId="33" borderId="0" xfId="39" applyNumberFormat="1" applyFont="1" applyFill="1" applyAlignment="1">
      <alignment vertical="center"/>
    </xf>
    <xf numFmtId="194" fontId="7" fillId="33" borderId="0" xfId="39" applyNumberFormat="1" applyFont="1" applyFill="1" applyAlignment="1">
      <alignment vertical="center" shrinkToFit="1"/>
    </xf>
    <xf numFmtId="188" fontId="7" fillId="33" borderId="0" xfId="39" applyNumberFormat="1" applyFont="1" applyFill="1" applyAlignment="1">
      <alignment vertical="center"/>
    </xf>
    <xf numFmtId="188" fontId="7" fillId="0" borderId="0" xfId="0" applyNumberFormat="1" applyFont="1" applyAlignment="1">
      <alignment horizontal="right" vertical="center"/>
    </xf>
    <xf numFmtId="188" fontId="7" fillId="0" borderId="2" xfId="0" applyNumberFormat="1" applyFont="1" applyBorder="1" applyAlignment="1">
      <alignment vertical="center"/>
    </xf>
    <xf numFmtId="188" fontId="7" fillId="0" borderId="3" xfId="0" applyNumberFormat="1" applyFont="1" applyBorder="1" applyAlignment="1">
      <alignment vertical="center"/>
    </xf>
    <xf numFmtId="195" fontId="7" fillId="0" borderId="0" xfId="52" applyNumberFormat="1" applyFont="1" applyAlignment="1">
      <alignment vertical="center"/>
    </xf>
    <xf numFmtId="0" fontId="6" fillId="0" borderId="0" xfId="53" applyFont="1" applyAlignment="1">
      <alignment vertical="center"/>
    </xf>
    <xf numFmtId="0" fontId="7" fillId="0" borderId="0" xfId="54" applyFont="1" applyAlignment="1">
      <alignment vertical="center"/>
    </xf>
    <xf numFmtId="188" fontId="7" fillId="0" borderId="0" xfId="39" applyNumberFormat="1" applyFont="1" applyAlignment="1">
      <alignment horizontal="left" vertical="center"/>
    </xf>
    <xf numFmtId="37" fontId="30" fillId="0" borderId="0" xfId="52" applyNumberFormat="1" applyFont="1" applyAlignment="1">
      <alignment vertical="top"/>
    </xf>
    <xf numFmtId="198" fontId="31" fillId="0" borderId="0" xfId="81" applyFont="1" applyAlignment="1">
      <alignment horizontal="center" vertical="center"/>
    </xf>
    <xf numFmtId="0" fontId="31" fillId="0" borderId="0" xfId="52" applyFont="1" applyAlignment="1">
      <alignment horizontal="center" vertical="center"/>
    </xf>
    <xf numFmtId="195" fontId="31" fillId="33" borderId="0" xfId="52" applyNumberFormat="1" applyFont="1" applyFill="1" applyAlignment="1">
      <alignment horizontal="right" vertical="center"/>
    </xf>
    <xf numFmtId="195" fontId="31" fillId="33" borderId="3" xfId="52" applyNumberFormat="1" applyFont="1" applyFill="1" applyBorder="1" applyAlignment="1">
      <alignment horizontal="right" vertical="center"/>
    </xf>
    <xf numFmtId="195" fontId="31" fillId="33" borderId="15" xfId="52" applyNumberFormat="1" applyFont="1" applyFill="1" applyBorder="1" applyAlignment="1">
      <alignment horizontal="right" vertical="center"/>
    </xf>
    <xf numFmtId="195" fontId="31" fillId="33" borderId="14" xfId="52" applyNumberFormat="1" applyFont="1" applyFill="1" applyBorder="1" applyAlignment="1">
      <alignment horizontal="right" vertical="center"/>
    </xf>
    <xf numFmtId="0" fontId="31" fillId="33" borderId="0" xfId="54" applyFont="1" applyFill="1" applyAlignment="1">
      <alignment vertical="top"/>
    </xf>
    <xf numFmtId="0" fontId="31" fillId="0" borderId="0" xfId="52" applyFont="1" applyAlignment="1">
      <alignment vertical="center"/>
    </xf>
    <xf numFmtId="0" fontId="30" fillId="0" borderId="0" xfId="52" applyFont="1" applyAlignment="1">
      <alignment vertical="center"/>
    </xf>
    <xf numFmtId="0" fontId="30" fillId="0" borderId="13" xfId="52" applyFont="1" applyBorder="1" applyAlignment="1">
      <alignment vertical="center"/>
    </xf>
    <xf numFmtId="0" fontId="31" fillId="0" borderId="13" xfId="52" applyFont="1" applyBorder="1" applyAlignment="1">
      <alignment horizontal="center" vertical="center"/>
    </xf>
    <xf numFmtId="198" fontId="31" fillId="0" borderId="13" xfId="81" applyFont="1" applyBorder="1" applyAlignment="1">
      <alignment horizontal="center" vertical="center"/>
    </xf>
    <xf numFmtId="0" fontId="30" fillId="0" borderId="0" xfId="52" applyFont="1" applyAlignment="1">
      <alignment horizontal="center" vertical="center"/>
    </xf>
    <xf numFmtId="197" fontId="30" fillId="0" borderId="0" xfId="52" applyNumberFormat="1" applyFont="1" applyAlignment="1">
      <alignment horizontal="center" vertical="center"/>
    </xf>
    <xf numFmtId="190" fontId="30" fillId="0" borderId="0" xfId="53" applyNumberFormat="1" applyFont="1" applyAlignment="1">
      <alignment horizontal="right"/>
    </xf>
    <xf numFmtId="0" fontId="31" fillId="0" borderId="0" xfId="78" applyFont="1" applyAlignment="1">
      <alignment vertical="center"/>
    </xf>
    <xf numFmtId="0" fontId="30" fillId="0" borderId="13" xfId="52" applyFont="1" applyBorder="1" applyAlignment="1">
      <alignment horizontal="center" vertical="center"/>
    </xf>
    <xf numFmtId="197" fontId="30" fillId="0" borderId="13" xfId="52" applyNumberFormat="1" applyFont="1" applyBorder="1" applyAlignment="1">
      <alignment horizontal="right" vertical="center"/>
    </xf>
    <xf numFmtId="199" fontId="30" fillId="0" borderId="0" xfId="52" applyNumberFormat="1" applyFont="1" applyAlignment="1">
      <alignment horizontal="center" vertical="center"/>
    </xf>
    <xf numFmtId="197" fontId="30" fillId="33" borderId="0" xfId="52" applyNumberFormat="1" applyFont="1" applyFill="1" applyAlignment="1">
      <alignment horizontal="right" vertical="center"/>
    </xf>
    <xf numFmtId="197" fontId="30" fillId="0" borderId="0" xfId="52" applyNumberFormat="1" applyFont="1" applyAlignment="1">
      <alignment horizontal="right" vertical="center"/>
    </xf>
    <xf numFmtId="198" fontId="30" fillId="33" borderId="0" xfId="81" applyFont="1" applyFill="1" applyAlignment="1">
      <alignment horizontal="right" vertical="center"/>
    </xf>
    <xf numFmtId="198" fontId="30" fillId="0" borderId="0" xfId="81" applyFont="1" applyAlignment="1">
      <alignment horizontal="right" vertical="center"/>
    </xf>
    <xf numFmtId="0" fontId="31" fillId="33" borderId="0" xfId="52" applyFont="1" applyFill="1" applyAlignment="1">
      <alignment horizontal="center" vertical="center"/>
    </xf>
    <xf numFmtId="200" fontId="31" fillId="33" borderId="0" xfId="81" applyNumberFormat="1" applyFont="1" applyFill="1" applyAlignment="1">
      <alignment horizontal="center" vertical="center"/>
    </xf>
    <xf numFmtId="200" fontId="31" fillId="0" borderId="0" xfId="81" applyNumberFormat="1" applyFont="1" applyAlignment="1">
      <alignment horizontal="center" vertical="center"/>
    </xf>
    <xf numFmtId="0" fontId="31" fillId="0" borderId="0" xfId="52" applyFont="1" applyAlignment="1">
      <alignment horizontal="left" vertical="center"/>
    </xf>
    <xf numFmtId="195" fontId="31" fillId="0" borderId="0" xfId="52" applyNumberFormat="1" applyFont="1" applyAlignment="1">
      <alignment horizontal="center" vertical="center"/>
    </xf>
    <xf numFmtId="195" fontId="31" fillId="0" borderId="0" xfId="52" applyNumberFormat="1" applyFont="1" applyAlignment="1">
      <alignment horizontal="right" vertical="center"/>
    </xf>
    <xf numFmtId="195" fontId="31" fillId="33" borderId="0" xfId="81" applyNumberFormat="1" applyFont="1" applyFill="1" applyAlignment="1">
      <alignment horizontal="right" vertical="center"/>
    </xf>
    <xf numFmtId="195" fontId="31" fillId="0" borderId="0" xfId="81" applyNumberFormat="1" applyFont="1" applyAlignment="1">
      <alignment horizontal="right" vertical="center"/>
    </xf>
    <xf numFmtId="195" fontId="31" fillId="33" borderId="2" xfId="81" applyNumberFormat="1" applyFont="1" applyFill="1" applyBorder="1" applyAlignment="1">
      <alignment horizontal="right" vertical="center"/>
    </xf>
    <xf numFmtId="195" fontId="31" fillId="0" borderId="0" xfId="81" applyNumberFormat="1" applyFont="1" applyAlignment="1">
      <alignment vertical="center"/>
    </xf>
    <xf numFmtId="195" fontId="31" fillId="0" borderId="2" xfId="81" applyNumberFormat="1" applyFont="1" applyBorder="1" applyAlignment="1">
      <alignment horizontal="right" vertical="center"/>
    </xf>
    <xf numFmtId="0" fontId="30" fillId="0" borderId="0" xfId="52" applyFont="1" applyAlignment="1">
      <alignment horizontal="left" vertical="center"/>
    </xf>
    <xf numFmtId="195" fontId="31" fillId="0" borderId="15" xfId="52" applyNumberFormat="1" applyFont="1" applyBorder="1" applyAlignment="1">
      <alignment horizontal="right" vertical="center"/>
    </xf>
    <xf numFmtId="38" fontId="31" fillId="0" borderId="0" xfId="83" applyNumberFormat="1" applyFont="1" applyAlignment="1">
      <alignment horizontal="center" vertical="center"/>
    </xf>
    <xf numFmtId="38" fontId="31" fillId="0" borderId="0" xfId="83" applyNumberFormat="1" applyFont="1" applyAlignment="1">
      <alignment vertical="center"/>
    </xf>
    <xf numFmtId="195" fontId="31" fillId="33" borderId="0" xfId="83" applyNumberFormat="1" applyFont="1" applyFill="1" applyAlignment="1">
      <alignment horizontal="right" vertical="center"/>
    </xf>
    <xf numFmtId="195" fontId="31" fillId="0" borderId="0" xfId="83" applyNumberFormat="1" applyFont="1" applyAlignment="1">
      <alignment horizontal="right" vertical="center"/>
    </xf>
    <xf numFmtId="195" fontId="31" fillId="0" borderId="3" xfId="52" applyNumberFormat="1" applyFont="1" applyBorder="1" applyAlignment="1">
      <alignment horizontal="right" vertical="center"/>
    </xf>
    <xf numFmtId="0" fontId="30" fillId="0" borderId="0" xfId="54" applyFont="1" applyAlignment="1">
      <alignment vertical="top"/>
    </xf>
    <xf numFmtId="0" fontId="31" fillId="0" borderId="0" xfId="54" applyFont="1" applyAlignment="1">
      <alignment horizontal="center" vertical="top"/>
    </xf>
    <xf numFmtId="190" fontId="31" fillId="33" borderId="0" xfId="54" applyNumberFormat="1" applyFont="1" applyFill="1" applyAlignment="1">
      <alignment horizontal="right" vertical="top"/>
    </xf>
    <xf numFmtId="190" fontId="31" fillId="0" borderId="0" xfId="54" applyNumberFormat="1" applyFont="1" applyAlignment="1">
      <alignment horizontal="center" vertical="top"/>
    </xf>
    <xf numFmtId="190" fontId="31" fillId="0" borderId="0" xfId="54" applyNumberFormat="1" applyFont="1" applyAlignment="1">
      <alignment horizontal="right" vertical="top"/>
    </xf>
    <xf numFmtId="0" fontId="31" fillId="0" borderId="0" xfId="54" applyFont="1" applyAlignment="1">
      <alignment vertical="top"/>
    </xf>
    <xf numFmtId="195" fontId="31" fillId="0" borderId="14" xfId="52" applyNumberFormat="1" applyFont="1" applyBorder="1" applyAlignment="1">
      <alignment horizontal="right" vertical="center"/>
    </xf>
    <xf numFmtId="190" fontId="31" fillId="0" borderId="3" xfId="54" applyNumberFormat="1" applyFont="1" applyBorder="1" applyAlignment="1">
      <alignment horizontal="right" vertical="top"/>
    </xf>
    <xf numFmtId="0" fontId="31" fillId="0" borderId="2" xfId="52" applyFont="1" applyBorder="1" applyAlignment="1">
      <alignment horizontal="left" vertical="center"/>
    </xf>
    <xf numFmtId="0" fontId="31" fillId="0" borderId="2" xfId="52" applyFont="1" applyBorder="1" applyAlignment="1">
      <alignment horizontal="center" vertical="center"/>
    </xf>
    <xf numFmtId="195" fontId="31" fillId="0" borderId="2" xfId="52" applyNumberFormat="1" applyFont="1" applyBorder="1" applyAlignment="1">
      <alignment horizontal="right" vertical="center"/>
    </xf>
    <xf numFmtId="195" fontId="31" fillId="0" borderId="2" xfId="52" applyNumberFormat="1" applyFont="1" applyBorder="1" applyAlignment="1">
      <alignment horizontal="center" vertical="center"/>
    </xf>
    <xf numFmtId="198" fontId="30" fillId="0" borderId="13" xfId="81" applyFont="1" applyBorder="1" applyAlignment="1">
      <alignment horizontal="right" vertical="center"/>
    </xf>
    <xf numFmtId="38" fontId="30" fillId="0" borderId="0" xfId="54" quotePrefix="1" applyNumberFormat="1" applyFont="1" applyAlignment="1">
      <alignment horizontal="left" vertical="top"/>
    </xf>
    <xf numFmtId="38" fontId="31" fillId="0" borderId="0" xfId="83" applyNumberFormat="1" applyFont="1" applyAlignment="1">
      <alignment horizontal="center" vertical="top"/>
    </xf>
    <xf numFmtId="38" fontId="31" fillId="0" borderId="0" xfId="83" applyNumberFormat="1" applyFont="1" applyAlignment="1">
      <alignment vertical="top"/>
    </xf>
    <xf numFmtId="190" fontId="31" fillId="33" borderId="0" xfId="83" applyNumberFormat="1" applyFont="1" applyFill="1" applyAlignment="1">
      <alignment horizontal="right" vertical="top"/>
    </xf>
    <xf numFmtId="190" fontId="31" fillId="0" borderId="0" xfId="83" applyNumberFormat="1" applyFont="1" applyAlignment="1">
      <alignment horizontal="right" vertical="top"/>
    </xf>
    <xf numFmtId="190" fontId="31" fillId="33" borderId="0" xfId="105" applyNumberFormat="1" applyFont="1" applyFill="1" applyBorder="1" applyAlignment="1">
      <alignment horizontal="right" vertical="top"/>
    </xf>
    <xf numFmtId="190" fontId="31" fillId="0" borderId="0" xfId="105" applyNumberFormat="1" applyFont="1" applyFill="1" applyBorder="1" applyAlignment="1">
      <alignment horizontal="right" vertical="top"/>
    </xf>
    <xf numFmtId="38" fontId="31" fillId="0" borderId="0" xfId="54" quotePrefix="1" applyNumberFormat="1" applyFont="1" applyAlignment="1">
      <alignment horizontal="left" vertical="top"/>
    </xf>
    <xf numFmtId="38" fontId="31" fillId="0" borderId="0" xfId="54" applyNumberFormat="1" applyFont="1" applyAlignment="1">
      <alignment vertical="top"/>
    </xf>
    <xf numFmtId="190" fontId="31" fillId="33" borderId="3" xfId="105" applyNumberFormat="1" applyFont="1" applyFill="1" applyBorder="1" applyAlignment="1">
      <alignment horizontal="right" vertical="top"/>
    </xf>
    <xf numFmtId="190" fontId="31" fillId="0" borderId="3" xfId="105" applyNumberFormat="1" applyFont="1" applyFill="1" applyBorder="1" applyAlignment="1">
      <alignment horizontal="right" vertical="top"/>
    </xf>
    <xf numFmtId="38" fontId="30" fillId="0" borderId="0" xfId="83" quotePrefix="1" applyNumberFormat="1" applyFont="1" applyAlignment="1">
      <alignment horizontal="left" vertical="top"/>
    </xf>
    <xf numFmtId="38" fontId="31" fillId="0" borderId="0" xfId="83" quotePrefix="1" applyNumberFormat="1" applyFont="1" applyAlignment="1">
      <alignment horizontal="left" vertical="top"/>
    </xf>
    <xf numFmtId="38" fontId="37" fillId="0" borderId="0" xfId="83" applyNumberFormat="1" applyFont="1" applyAlignment="1">
      <alignment horizontal="center" vertical="top"/>
    </xf>
    <xf numFmtId="193" fontId="31" fillId="33" borderId="3" xfId="105" applyNumberFormat="1" applyFont="1" applyFill="1" applyBorder="1" applyAlignment="1">
      <alignment horizontal="right" vertical="top"/>
    </xf>
    <xf numFmtId="193" fontId="31" fillId="0" borderId="3" xfId="105" applyNumberFormat="1" applyFont="1" applyFill="1" applyBorder="1" applyAlignment="1">
      <alignment horizontal="right" vertical="top"/>
    </xf>
    <xf numFmtId="0" fontId="31" fillId="0" borderId="2" xfId="52" applyFont="1" applyBorder="1" applyAlignment="1">
      <alignment vertical="center"/>
    </xf>
    <xf numFmtId="198" fontId="31" fillId="0" borderId="2" xfId="81" applyFont="1" applyBorder="1" applyAlignment="1">
      <alignment horizontal="center" vertical="center"/>
    </xf>
    <xf numFmtId="0" fontId="30" fillId="0" borderId="0" xfId="52" applyFont="1" applyAlignment="1">
      <alignment vertical="top"/>
    </xf>
    <xf numFmtId="0" fontId="37" fillId="0" borderId="0" xfId="54" applyFont="1"/>
    <xf numFmtId="0" fontId="31" fillId="0" borderId="0" xfId="54" applyFont="1"/>
    <xf numFmtId="0" fontId="7" fillId="0" borderId="0" xfId="0" applyFont="1" applyFill="1" applyAlignment="1">
      <alignment vertical="center"/>
    </xf>
    <xf numFmtId="188" fontId="9" fillId="0" borderId="0" xfId="39" applyNumberFormat="1" applyFont="1" applyFill="1" applyAlignment="1">
      <alignment vertical="center"/>
    </xf>
    <xf numFmtId="188" fontId="7" fillId="33" borderId="0" xfId="0" applyNumberFormat="1" applyFont="1" applyFill="1" applyAlignment="1">
      <alignment horizontal="right"/>
    </xf>
    <xf numFmtId="192" fontId="7" fillId="0" borderId="0" xfId="39" applyNumberFormat="1" applyFont="1" applyAlignment="1">
      <alignment horizontal="right"/>
    </xf>
    <xf numFmtId="188" fontId="7" fillId="0" borderId="0" xfId="39" applyNumberFormat="1" applyFont="1" applyAlignment="1">
      <alignment horizontal="right"/>
    </xf>
    <xf numFmtId="188" fontId="7" fillId="33" borderId="2" xfId="0" applyNumberFormat="1" applyFont="1" applyFill="1" applyBorder="1" applyAlignment="1">
      <alignment horizontal="right"/>
    </xf>
    <xf numFmtId="188" fontId="7" fillId="0" borderId="2" xfId="0" applyNumberFormat="1" applyFont="1" applyBorder="1" applyAlignment="1">
      <alignment horizontal="right" vertical="center"/>
    </xf>
    <xf numFmtId="192" fontId="7" fillId="0" borderId="0" xfId="39" applyNumberFormat="1" applyFont="1" applyAlignment="1">
      <alignment horizontal="right" vertical="center"/>
    </xf>
    <xf numFmtId="188" fontId="7" fillId="0" borderId="0" xfId="39" applyNumberFormat="1" applyFont="1" applyAlignment="1">
      <alignment horizontal="right" vertical="center"/>
    </xf>
    <xf numFmtId="188" fontId="7" fillId="0" borderId="0" xfId="0" applyNumberFormat="1" applyFont="1" applyFill="1" applyAlignment="1">
      <alignment horizontal="right" vertical="center"/>
    </xf>
    <xf numFmtId="188" fontId="7" fillId="0" borderId="2" xfId="0" applyNumberFormat="1" applyFont="1" applyFill="1" applyBorder="1" applyAlignment="1">
      <alignment horizontal="right" vertical="center"/>
    </xf>
    <xf numFmtId="188" fontId="7" fillId="33" borderId="0" xfId="39" applyNumberFormat="1" applyFont="1" applyFill="1" applyAlignment="1">
      <alignment horizontal="right" vertical="center"/>
    </xf>
    <xf numFmtId="188" fontId="7" fillId="0" borderId="0" xfId="39" applyNumberFormat="1" applyFont="1" applyFill="1" applyAlignment="1">
      <alignment horizontal="right" vertical="center"/>
    </xf>
    <xf numFmtId="195" fontId="31" fillId="0" borderId="0" xfId="53" applyNumberFormat="1" applyFont="1" applyAlignment="1">
      <alignment vertical="center"/>
    </xf>
    <xf numFmtId="0" fontId="30" fillId="0" borderId="0" xfId="53" applyFont="1" applyAlignment="1">
      <alignment vertical="center"/>
    </xf>
    <xf numFmtId="3" fontId="31" fillId="0" borderId="0" xfId="54" applyNumberFormat="1" applyFont="1" applyAlignment="1">
      <alignment vertical="top"/>
    </xf>
    <xf numFmtId="195" fontId="31" fillId="0" borderId="2" xfId="81" applyNumberFormat="1" applyFont="1" applyFill="1" applyBorder="1" applyAlignment="1">
      <alignment horizontal="right" vertical="center"/>
    </xf>
    <xf numFmtId="195" fontId="31" fillId="0" borderId="0" xfId="53" applyNumberFormat="1" applyFont="1" applyAlignment="1">
      <alignment horizontal="right" vertical="center"/>
    </xf>
    <xf numFmtId="190" fontId="31" fillId="0" borderId="0" xfId="53" applyNumberFormat="1" applyFont="1" applyAlignment="1">
      <alignment horizontal="right" vertical="center"/>
    </xf>
    <xf numFmtId="3" fontId="31" fillId="33" borderId="0" xfId="54" applyNumberFormat="1" applyFont="1" applyFill="1" applyAlignment="1">
      <alignment vertical="top"/>
    </xf>
    <xf numFmtId="0" fontId="31" fillId="0" borderId="0" xfId="53" applyFont="1" applyAlignment="1">
      <alignment vertical="center"/>
    </xf>
    <xf numFmtId="195" fontId="31" fillId="0" borderId="0" xfId="52" applyNumberFormat="1" applyFont="1" applyFill="1" applyAlignment="1">
      <alignment horizontal="right" vertical="center"/>
    </xf>
    <xf numFmtId="195" fontId="31" fillId="0" borderId="0" xfId="81" applyNumberFormat="1" applyFont="1" applyFill="1" applyAlignment="1">
      <alignment horizontal="right" vertical="center"/>
    </xf>
    <xf numFmtId="0" fontId="30" fillId="0" borderId="0" xfId="53" applyFont="1" applyAlignment="1">
      <alignment horizontal="left" vertical="center"/>
    </xf>
    <xf numFmtId="0" fontId="30" fillId="0" borderId="2" xfId="53" applyFont="1" applyBorder="1" applyAlignment="1">
      <alignment horizontal="left" vertical="center"/>
    </xf>
    <xf numFmtId="190" fontId="30" fillId="0" borderId="2" xfId="53" applyNumberFormat="1" applyFont="1" applyBorder="1" applyAlignment="1">
      <alignment horizontal="left" vertical="center"/>
    </xf>
    <xf numFmtId="190" fontId="31" fillId="0" borderId="2" xfId="53" applyNumberFormat="1" applyFont="1" applyBorder="1" applyAlignment="1">
      <alignment horizontal="right" vertical="center"/>
    </xf>
    <xf numFmtId="195" fontId="31" fillId="0" borderId="2" xfId="53" applyNumberFormat="1" applyFont="1" applyBorder="1" applyAlignment="1">
      <alignment horizontal="right" vertical="center"/>
    </xf>
    <xf numFmtId="195" fontId="31" fillId="0" borderId="2" xfId="53" applyNumberFormat="1" applyFont="1" applyBorder="1" applyAlignment="1">
      <alignment vertical="center"/>
    </xf>
    <xf numFmtId="190" fontId="30" fillId="0" borderId="0" xfId="53" applyNumberFormat="1" applyFont="1" applyAlignment="1">
      <alignment horizontal="left" vertical="center"/>
    </xf>
    <xf numFmtId="0" fontId="30" fillId="0" borderId="0" xfId="566" applyFont="1" applyAlignment="1">
      <alignment horizontal="center" vertical="center"/>
    </xf>
    <xf numFmtId="195" fontId="30" fillId="0" borderId="0" xfId="566" applyNumberFormat="1" applyFont="1" applyAlignment="1">
      <alignment vertical="center"/>
    </xf>
    <xf numFmtId="195" fontId="30" fillId="0" borderId="0" xfId="566" applyNumberFormat="1" applyFont="1" applyAlignment="1">
      <alignment horizontal="right" vertical="center"/>
    </xf>
    <xf numFmtId="195" fontId="30" fillId="0" borderId="0" xfId="54" applyNumberFormat="1" applyFont="1" applyAlignment="1">
      <alignment horizontal="right" vertical="center"/>
    </xf>
    <xf numFmtId="195" fontId="30" fillId="0" borderId="0" xfId="566" quotePrefix="1" applyNumberFormat="1" applyFont="1" applyAlignment="1">
      <alignment horizontal="right" vertical="center"/>
    </xf>
    <xf numFmtId="195" fontId="30" fillId="0" borderId="0" xfId="53" applyNumberFormat="1" applyFont="1" applyAlignment="1">
      <alignment horizontal="right" vertical="center"/>
    </xf>
    <xf numFmtId="0" fontId="30" fillId="0" borderId="13" xfId="52" applyFont="1" applyBorder="1" applyAlignment="1">
      <alignment horizontal="center" vertical="top"/>
    </xf>
    <xf numFmtId="195" fontId="30" fillId="0" borderId="2" xfId="566" applyNumberFormat="1" applyFont="1" applyBorder="1" applyAlignment="1">
      <alignment horizontal="right" vertical="center"/>
    </xf>
    <xf numFmtId="0" fontId="30" fillId="0" borderId="0" xfId="52" applyFont="1" applyAlignment="1">
      <alignment horizontal="center" vertical="top"/>
    </xf>
    <xf numFmtId="0" fontId="30" fillId="0" borderId="0" xfId="566" quotePrefix="1" applyFont="1" applyAlignment="1">
      <alignment horizontal="left" vertical="center" wrapText="1"/>
    </xf>
    <xf numFmtId="0" fontId="31" fillId="0" borderId="0" xfId="566" applyFont="1" applyAlignment="1">
      <alignment vertical="center"/>
    </xf>
    <xf numFmtId="190" fontId="31" fillId="0" borderId="0" xfId="567" applyNumberFormat="1" applyFont="1" applyFill="1" applyBorder="1" applyAlignment="1">
      <alignment horizontal="right" vertical="center"/>
    </xf>
    <xf numFmtId="190" fontId="72" fillId="0" borderId="0" xfId="53" applyNumberFormat="1" applyFont="1" applyAlignment="1">
      <alignment vertical="center"/>
    </xf>
    <xf numFmtId="0" fontId="72" fillId="0" borderId="0" xfId="53" applyFont="1" applyAlignment="1">
      <alignment vertical="center"/>
    </xf>
    <xf numFmtId="0" fontId="31" fillId="0" borderId="0" xfId="566" quotePrefix="1" applyFont="1" applyAlignment="1">
      <alignment horizontal="left" vertical="center"/>
    </xf>
    <xf numFmtId="0" fontId="31" fillId="0" borderId="0" xfId="566" applyFont="1" applyAlignment="1">
      <alignment horizontal="center" vertical="center"/>
    </xf>
    <xf numFmtId="195" fontId="31" fillId="0" borderId="0" xfId="567" applyNumberFormat="1" applyFont="1" applyFill="1" applyAlignment="1">
      <alignment horizontal="right" vertical="center"/>
    </xf>
    <xf numFmtId="190" fontId="31" fillId="0" borderId="0" xfId="53" applyNumberFormat="1" applyFont="1" applyAlignment="1">
      <alignment vertical="center"/>
    </xf>
    <xf numFmtId="0" fontId="31" fillId="0" borderId="0" xfId="566" applyFont="1" applyAlignment="1">
      <alignment horizontal="left" vertical="center"/>
    </xf>
    <xf numFmtId="195" fontId="31" fillId="0" borderId="2" xfId="567" applyNumberFormat="1" applyFont="1" applyFill="1" applyBorder="1" applyAlignment="1">
      <alignment horizontal="right" vertical="center"/>
    </xf>
    <xf numFmtId="190" fontId="31" fillId="0" borderId="2" xfId="567" applyNumberFormat="1" applyFont="1" applyFill="1" applyBorder="1" applyAlignment="1">
      <alignment horizontal="right" vertical="center"/>
    </xf>
    <xf numFmtId="0" fontId="30" fillId="0" borderId="0" xfId="566" quotePrefix="1" applyFont="1" applyAlignment="1">
      <alignment horizontal="left" vertical="center"/>
    </xf>
    <xf numFmtId="195" fontId="31" fillId="0" borderId="3" xfId="567" applyNumberFormat="1" applyFont="1" applyFill="1" applyBorder="1" applyAlignment="1">
      <alignment horizontal="right" vertical="center"/>
    </xf>
    <xf numFmtId="43" fontId="31" fillId="0" borderId="0" xfId="84" applyFont="1" applyFill="1" applyAlignment="1">
      <alignment vertical="center"/>
    </xf>
    <xf numFmtId="195" fontId="31" fillId="0" borderId="0" xfId="567" applyNumberFormat="1" applyFont="1" applyFill="1" applyBorder="1" applyAlignment="1">
      <alignment horizontal="right" vertical="center"/>
    </xf>
    <xf numFmtId="190" fontId="31" fillId="33" borderId="0" xfId="567" applyNumberFormat="1" applyFont="1" applyFill="1" applyBorder="1" applyAlignment="1">
      <alignment horizontal="right" vertical="center"/>
    </xf>
    <xf numFmtId="195" fontId="31" fillId="33" borderId="0" xfId="567" applyNumberFormat="1" applyFont="1" applyFill="1" applyAlignment="1">
      <alignment horizontal="right" vertical="center"/>
    </xf>
    <xf numFmtId="195" fontId="31" fillId="0" borderId="0" xfId="567" applyNumberFormat="1" applyFont="1" applyAlignment="1">
      <alignment horizontal="right" vertical="center"/>
    </xf>
    <xf numFmtId="195" fontId="31" fillId="33" borderId="2" xfId="567" applyNumberFormat="1" applyFont="1" applyFill="1" applyBorder="1" applyAlignment="1">
      <alignment horizontal="right" vertical="center"/>
    </xf>
    <xf numFmtId="190" fontId="31" fillId="33" borderId="2" xfId="567" applyNumberFormat="1" applyFont="1" applyFill="1" applyBorder="1" applyAlignment="1">
      <alignment horizontal="right" vertical="center"/>
    </xf>
    <xf numFmtId="195" fontId="31" fillId="33" borderId="3" xfId="567" applyNumberFormat="1" applyFont="1" applyFill="1" applyBorder="1" applyAlignment="1">
      <alignment horizontal="right" vertical="center"/>
    </xf>
    <xf numFmtId="43" fontId="31" fillId="0" borderId="0" xfId="84" applyFont="1" applyAlignment="1">
      <alignment vertical="center"/>
    </xf>
    <xf numFmtId="195" fontId="31" fillId="0" borderId="0" xfId="567" applyNumberFormat="1" applyFont="1" applyBorder="1" applyAlignment="1">
      <alignment horizontal="right" vertical="center"/>
    </xf>
    <xf numFmtId="195" fontId="31" fillId="0" borderId="2" xfId="567" applyNumberFormat="1" applyFont="1" applyBorder="1" applyAlignment="1">
      <alignment horizontal="right" vertical="center"/>
    </xf>
    <xf numFmtId="0" fontId="31" fillId="0" borderId="0" xfId="566" applyFont="1" applyAlignment="1">
      <alignment vertical="top"/>
    </xf>
    <xf numFmtId="195" fontId="31" fillId="0" borderId="0" xfId="566" applyNumberFormat="1" applyFont="1" applyAlignment="1">
      <alignment horizontal="right" vertical="top"/>
    </xf>
    <xf numFmtId="0" fontId="31" fillId="0" borderId="0" xfId="566" applyFont="1" applyAlignment="1">
      <alignment horizontal="center" vertical="top"/>
    </xf>
    <xf numFmtId="190" fontId="30" fillId="0" borderId="0" xfId="566" applyNumberFormat="1" applyFont="1" applyAlignment="1">
      <alignment horizontal="right" vertical="center"/>
    </xf>
    <xf numFmtId="190" fontId="30" fillId="0" borderId="0" xfId="566" applyNumberFormat="1" applyFont="1" applyAlignment="1">
      <alignment horizontal="center" vertical="top"/>
    </xf>
    <xf numFmtId="190" fontId="30" fillId="0" borderId="0" xfId="566" quotePrefix="1" applyNumberFormat="1" applyFont="1" applyAlignment="1">
      <alignment horizontal="right" vertical="center"/>
    </xf>
    <xf numFmtId="0" fontId="30" fillId="0" borderId="0" xfId="54" applyFont="1" applyAlignment="1">
      <alignment horizontal="right" vertical="center"/>
    </xf>
    <xf numFmtId="0" fontId="30" fillId="0" borderId="0" xfId="53" applyFont="1" applyAlignment="1">
      <alignment horizontal="right" vertical="center"/>
    </xf>
    <xf numFmtId="190" fontId="30" fillId="0" borderId="2" xfId="567" applyNumberFormat="1" applyFont="1" applyFill="1" applyBorder="1" applyAlignment="1">
      <alignment horizontal="right" vertical="center"/>
    </xf>
    <xf numFmtId="190" fontId="30" fillId="0" borderId="0" xfId="567" applyNumberFormat="1" applyFont="1" applyFill="1" applyBorder="1" applyAlignment="1">
      <alignment horizontal="right" vertical="center"/>
    </xf>
    <xf numFmtId="190" fontId="30" fillId="0" borderId="2" xfId="566" applyNumberFormat="1" applyFont="1" applyBorder="1" applyAlignment="1">
      <alignment horizontal="right" vertical="center"/>
    </xf>
    <xf numFmtId="38" fontId="30" fillId="0" borderId="0" xfId="83" applyNumberFormat="1" applyFont="1" applyAlignment="1">
      <alignment horizontal="center" vertical="center"/>
    </xf>
    <xf numFmtId="190" fontId="31" fillId="0" borderId="0" xfId="84" applyNumberFormat="1" applyFont="1" applyFill="1" applyBorder="1" applyAlignment="1">
      <alignment horizontal="right" vertical="center"/>
    </xf>
    <xf numFmtId="190" fontId="31" fillId="0" borderId="3" xfId="84" applyNumberFormat="1" applyFont="1" applyFill="1" applyBorder="1" applyAlignment="1">
      <alignment horizontal="right" vertical="center"/>
    </xf>
    <xf numFmtId="190" fontId="31" fillId="33" borderId="0" xfId="84" applyNumberFormat="1" applyFont="1" applyFill="1" applyBorder="1" applyAlignment="1">
      <alignment horizontal="right" vertical="center"/>
    </xf>
    <xf numFmtId="190" fontId="31" fillId="33" borderId="3" xfId="84" applyNumberFormat="1" applyFont="1" applyFill="1" applyBorder="1" applyAlignment="1">
      <alignment horizontal="right" vertical="center"/>
    </xf>
    <xf numFmtId="0" fontId="31" fillId="0" borderId="0" xfId="566" quotePrefix="1" applyFont="1" applyAlignment="1">
      <alignment horizontal="left" vertical="center" wrapText="1"/>
    </xf>
    <xf numFmtId="188" fontId="6" fillId="0" borderId="0" xfId="39" applyNumberFormat="1" applyFont="1" applyAlignment="1">
      <alignment horizontal="left" vertical="center"/>
    </xf>
    <xf numFmtId="49" fontId="6" fillId="0" borderId="0" xfId="39" applyNumberFormat="1" applyFont="1" applyFill="1" applyAlignment="1">
      <alignment horizontal="left" vertical="center"/>
    </xf>
    <xf numFmtId="49" fontId="7" fillId="0" borderId="0" xfId="40" applyNumberFormat="1" applyFont="1" applyFill="1" applyAlignment="1">
      <alignment vertical="center"/>
    </xf>
    <xf numFmtId="49" fontId="8" fillId="0" borderId="0" xfId="40" applyNumberFormat="1" applyFont="1" applyFill="1" applyAlignment="1">
      <alignment horizontal="center" vertical="center"/>
    </xf>
    <xf numFmtId="49" fontId="6" fillId="0" borderId="1" xfId="40" applyNumberFormat="1" applyFont="1" applyFill="1" applyBorder="1" applyAlignment="1">
      <alignment horizontal="center" vertical="center"/>
    </xf>
    <xf numFmtId="49" fontId="9" fillId="0" borderId="0" xfId="39" applyNumberFormat="1" applyFont="1" applyFill="1" applyAlignment="1">
      <alignment horizontal="center" vertical="center"/>
    </xf>
    <xf numFmtId="49" fontId="7" fillId="0" borderId="0" xfId="39" applyNumberFormat="1" applyFont="1" applyFill="1" applyAlignment="1">
      <alignment horizontal="center"/>
    </xf>
    <xf numFmtId="188" fontId="7" fillId="0" borderId="0" xfId="0" applyNumberFormat="1" applyFont="1" applyFill="1"/>
    <xf numFmtId="49" fontId="10" fillId="0" borderId="0" xfId="39" applyNumberFormat="1" applyFont="1" applyFill="1" applyAlignment="1">
      <alignment horizontal="center"/>
    </xf>
    <xf numFmtId="49" fontId="7" fillId="0" borderId="0" xfId="0" applyNumberFormat="1" applyFont="1" applyFill="1"/>
    <xf numFmtId="49" fontId="10" fillId="0" borderId="0" xfId="39" applyNumberFormat="1" applyFont="1" applyFill="1" applyAlignment="1">
      <alignment horizontal="center" vertical="center"/>
    </xf>
    <xf numFmtId="49" fontId="7" fillId="0" borderId="0" xfId="39" applyNumberFormat="1" applyFont="1" applyFill="1" applyAlignment="1">
      <alignment horizontal="center" vertical="center"/>
    </xf>
    <xf numFmtId="49" fontId="7" fillId="0" borderId="0" xfId="29" applyNumberFormat="1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92" fontId="7" fillId="0" borderId="0" xfId="39" applyNumberFormat="1" applyFont="1" applyFill="1" applyAlignment="1">
      <alignment vertical="center"/>
    </xf>
    <xf numFmtId="188" fontId="7" fillId="0" borderId="0" xfId="0" applyNumberFormat="1" applyFont="1" applyFill="1" applyAlignment="1">
      <alignment vertical="center"/>
    </xf>
    <xf numFmtId="188" fontId="7" fillId="0" borderId="2" xfId="0" applyNumberFormat="1" applyFont="1" applyFill="1" applyBorder="1" applyAlignment="1">
      <alignment vertical="center"/>
    </xf>
    <xf numFmtId="188" fontId="7" fillId="0" borderId="2" xfId="39" applyNumberFormat="1" applyFont="1" applyBorder="1" applyAlignment="1">
      <alignment horizontal="right" vertical="center"/>
    </xf>
    <xf numFmtId="188" fontId="7" fillId="33" borderId="2" xfId="39" applyNumberFormat="1" applyFont="1" applyFill="1" applyBorder="1" applyAlignment="1">
      <alignment horizontal="right" vertical="center"/>
    </xf>
    <xf numFmtId="188" fontId="6" fillId="0" borderId="0" xfId="39" applyNumberFormat="1" applyFont="1" applyAlignment="1">
      <alignment horizontal="left" vertical="center"/>
    </xf>
    <xf numFmtId="188" fontId="7" fillId="0" borderId="0" xfId="0" applyNumberFormat="1" applyFont="1" applyFill="1" applyAlignment="1">
      <alignment horizontal="center"/>
    </xf>
    <xf numFmtId="188" fontId="6" fillId="0" borderId="0" xfId="39" applyNumberFormat="1" applyFont="1" applyBorder="1" applyAlignment="1">
      <alignment horizontal="left" vertical="center"/>
    </xf>
    <xf numFmtId="195" fontId="7" fillId="33" borderId="2" xfId="81" applyNumberFormat="1" applyFont="1" applyFill="1" applyBorder="1" applyAlignment="1">
      <alignment horizontal="right" vertical="center"/>
    </xf>
    <xf numFmtId="0" fontId="7" fillId="0" borderId="0" xfId="39" applyNumberFormat="1" applyFont="1" applyFill="1" applyAlignment="1">
      <alignment horizontal="center" vertical="center"/>
    </xf>
    <xf numFmtId="0" fontId="7" fillId="0" borderId="0" xfId="29" applyNumberFormat="1" applyFont="1" applyFill="1" applyAlignment="1">
      <alignment horizontal="center" vertical="center"/>
    </xf>
    <xf numFmtId="188" fontId="7" fillId="0" borderId="3" xfId="0" applyNumberFormat="1" applyFont="1" applyFill="1" applyBorder="1"/>
    <xf numFmtId="188" fontId="7" fillId="0" borderId="0" xfId="39" applyNumberFormat="1" applyFont="1" applyFill="1" applyAlignment="1">
      <alignment vertical="center"/>
    </xf>
    <xf numFmtId="188" fontId="7" fillId="0" borderId="2" xfId="0" applyNumberFormat="1" applyFont="1" applyFill="1" applyBorder="1"/>
    <xf numFmtId="194" fontId="7" fillId="0" borderId="0" xfId="39" applyNumberFormat="1" applyFont="1" applyFill="1" applyAlignment="1">
      <alignment vertical="center" shrinkToFit="1"/>
    </xf>
    <xf numFmtId="190" fontId="31" fillId="33" borderId="3" xfId="54" applyNumberFormat="1" applyFont="1" applyFill="1" applyBorder="1" applyAlignment="1">
      <alignment horizontal="right" vertical="top"/>
    </xf>
    <xf numFmtId="0" fontId="30" fillId="0" borderId="0" xfId="52" applyFont="1" applyBorder="1" applyAlignment="1">
      <alignment horizontal="center" vertical="center"/>
    </xf>
    <xf numFmtId="3" fontId="30" fillId="0" borderId="0" xfId="28" applyNumberFormat="1" applyFont="1" applyFill="1" applyAlignment="1">
      <alignment horizontal="right" vertical="top"/>
    </xf>
    <xf numFmtId="188" fontId="30" fillId="0" borderId="0" xfId="39" applyNumberFormat="1" applyFont="1" applyAlignment="1">
      <alignment horizontal="right" vertical="center"/>
    </xf>
    <xf numFmtId="188" fontId="30" fillId="0" borderId="0" xfId="39" applyNumberFormat="1" applyFont="1" applyAlignment="1">
      <alignment horizontal="left" vertical="center"/>
    </xf>
    <xf numFmtId="0" fontId="7" fillId="0" borderId="2" xfId="40" applyFont="1" applyBorder="1" applyAlignment="1">
      <alignment vertical="center"/>
    </xf>
    <xf numFmtId="49" fontId="7" fillId="0" borderId="2" xfId="39" applyNumberFormat="1" applyFont="1" applyFill="1" applyBorder="1" applyAlignment="1">
      <alignment horizontal="center" vertical="center"/>
    </xf>
    <xf numFmtId="188" fontId="7" fillId="0" borderId="2" xfId="39" applyNumberFormat="1" applyFont="1" applyBorder="1" applyAlignment="1">
      <alignment vertical="center"/>
    </xf>
    <xf numFmtId="3" fontId="31" fillId="0" borderId="0" xfId="28" applyNumberFormat="1" applyFont="1" applyFill="1" applyAlignment="1">
      <alignment horizontal="centerContinuous" vertical="center"/>
    </xf>
    <xf numFmtId="188" fontId="31" fillId="0" borderId="0" xfId="0" applyNumberFormat="1" applyFont="1" applyFill="1" applyAlignment="1">
      <alignment horizontal="left" vertical="center"/>
    </xf>
    <xf numFmtId="188" fontId="31" fillId="0" borderId="0" xfId="0" applyNumberFormat="1" applyFont="1" applyFill="1" applyAlignment="1">
      <alignment vertical="center"/>
    </xf>
    <xf numFmtId="3" fontId="31" fillId="0" borderId="2" xfId="28" applyNumberFormat="1" applyFont="1" applyFill="1" applyBorder="1" applyAlignment="1">
      <alignment horizontal="centerContinuous" vertical="center"/>
    </xf>
    <xf numFmtId="3" fontId="30" fillId="33" borderId="0" xfId="28" applyNumberFormat="1" applyFont="1" applyFill="1" applyAlignment="1">
      <alignment horizontal="right" vertical="center"/>
    </xf>
    <xf numFmtId="3" fontId="30" fillId="0" borderId="0" xfId="28" applyNumberFormat="1" applyFont="1" applyFill="1" applyAlignment="1">
      <alignment horizontal="right" vertical="center"/>
    </xf>
    <xf numFmtId="190" fontId="31" fillId="33" borderId="0" xfId="0" applyNumberFormat="1" applyFont="1" applyFill="1" applyAlignment="1">
      <alignment vertical="center"/>
    </xf>
    <xf numFmtId="190" fontId="31" fillId="33" borderId="2" xfId="0" applyNumberFormat="1" applyFont="1" applyFill="1" applyBorder="1" applyAlignment="1">
      <alignment vertical="center"/>
    </xf>
    <xf numFmtId="3" fontId="31" fillId="33" borderId="0" xfId="28" applyNumberFormat="1" applyFont="1" applyFill="1" applyAlignment="1">
      <alignment horizontal="right" vertical="center"/>
    </xf>
    <xf numFmtId="3" fontId="31" fillId="0" borderId="0" xfId="28" applyNumberFormat="1" applyFont="1" applyFill="1" applyAlignment="1">
      <alignment horizontal="right" vertical="center"/>
    </xf>
    <xf numFmtId="3" fontId="31" fillId="33" borderId="2" xfId="28" applyNumberFormat="1" applyFont="1" applyFill="1" applyBorder="1" applyAlignment="1">
      <alignment vertical="center"/>
    </xf>
    <xf numFmtId="3" fontId="31" fillId="0" borderId="2" xfId="28" applyNumberFormat="1" applyFont="1" applyFill="1" applyBorder="1" applyAlignment="1">
      <alignment vertical="center"/>
    </xf>
    <xf numFmtId="190" fontId="31" fillId="0" borderId="2" xfId="28" applyNumberFormat="1" applyFont="1" applyFill="1" applyBorder="1" applyAlignment="1">
      <alignment vertical="center"/>
    </xf>
    <xf numFmtId="3" fontId="31" fillId="0" borderId="0" xfId="28" applyNumberFormat="1" applyFont="1" applyFill="1" applyAlignment="1">
      <alignment vertical="center"/>
    </xf>
    <xf numFmtId="3" fontId="31" fillId="0" borderId="2" xfId="28" applyNumberFormat="1" applyFont="1" applyFill="1" applyBorder="1" applyAlignment="1">
      <alignment horizontal="right" vertical="center"/>
    </xf>
    <xf numFmtId="3" fontId="31" fillId="33" borderId="0" xfId="28" applyNumberFormat="1" applyFont="1" applyFill="1" applyAlignment="1">
      <alignment vertical="center"/>
    </xf>
    <xf numFmtId="190" fontId="31" fillId="0" borderId="0" xfId="28" applyNumberFormat="1" applyFont="1" applyFill="1" applyAlignment="1">
      <alignment vertical="center"/>
    </xf>
    <xf numFmtId="3" fontId="31" fillId="33" borderId="3" xfId="28" applyNumberFormat="1" applyFont="1" applyFill="1" applyBorder="1" applyAlignment="1">
      <alignment vertical="center"/>
    </xf>
    <xf numFmtId="3" fontId="31" fillId="0" borderId="3" xfId="28" applyNumberFormat="1" applyFont="1" applyFill="1" applyBorder="1" applyAlignment="1">
      <alignment vertical="center"/>
    </xf>
    <xf numFmtId="190" fontId="31" fillId="0" borderId="3" xfId="28" applyNumberFormat="1" applyFont="1" applyFill="1" applyBorder="1" applyAlignment="1">
      <alignment vertical="center"/>
    </xf>
    <xf numFmtId="190" fontId="31" fillId="0" borderId="0" xfId="0" applyNumberFormat="1" applyFont="1" applyFill="1" applyAlignment="1">
      <alignment vertical="center"/>
    </xf>
    <xf numFmtId="0" fontId="7" fillId="0" borderId="0" xfId="39" applyFont="1" applyFill="1"/>
    <xf numFmtId="0" fontId="6" fillId="0" borderId="0" xfId="39" applyFont="1" applyFill="1"/>
    <xf numFmtId="188" fontId="6" fillId="0" borderId="0" xfId="39" applyNumberFormat="1" applyFont="1" applyFill="1" applyAlignment="1">
      <alignment horizontal="left" vertical="center"/>
    </xf>
    <xf numFmtId="188" fontId="6" fillId="0" borderId="0" xfId="39" applyNumberFormat="1" applyFont="1" applyFill="1" applyAlignment="1">
      <alignment horizontal="left"/>
    </xf>
    <xf numFmtId="188" fontId="30" fillId="0" borderId="0" xfId="0" applyNumberFormat="1" applyFont="1" applyFill="1" applyAlignment="1">
      <alignment horizontal="left" vertical="center"/>
    </xf>
    <xf numFmtId="188" fontId="31" fillId="0" borderId="0" xfId="0" applyNumberFormat="1" applyFont="1" applyFill="1" applyAlignment="1">
      <alignment horizontal="centerContinuous" vertical="center"/>
    </xf>
    <xf numFmtId="190" fontId="31" fillId="0" borderId="0" xfId="0" applyNumberFormat="1" applyFont="1" applyFill="1" applyAlignment="1">
      <alignment horizontal="centerContinuous" vertical="center"/>
    </xf>
    <xf numFmtId="188" fontId="30" fillId="0" borderId="2" xfId="0" applyNumberFormat="1" applyFont="1" applyFill="1" applyBorder="1" applyAlignment="1">
      <alignment horizontal="left" vertical="center"/>
    </xf>
    <xf numFmtId="188" fontId="31" fillId="0" borderId="2" xfId="0" applyNumberFormat="1" applyFont="1" applyFill="1" applyBorder="1" applyAlignment="1">
      <alignment horizontal="centerContinuous" vertical="center"/>
    </xf>
    <xf numFmtId="190" fontId="31" fillId="0" borderId="2" xfId="0" applyNumberFormat="1" applyFont="1" applyFill="1" applyBorder="1" applyAlignment="1">
      <alignment horizontal="centerContinuous" vertical="center"/>
    </xf>
    <xf numFmtId="195" fontId="31" fillId="0" borderId="0" xfId="52" applyNumberFormat="1" applyFont="1" applyFill="1" applyAlignment="1">
      <alignment vertical="center"/>
    </xf>
    <xf numFmtId="188" fontId="30" fillId="0" borderId="0" xfId="39" applyNumberFormat="1" applyFont="1" applyFill="1" applyAlignment="1">
      <alignment horizontal="right" vertical="center"/>
    </xf>
    <xf numFmtId="197" fontId="30" fillId="0" borderId="0" xfId="52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188" fontId="74" fillId="0" borderId="0" xfId="0" applyNumberFormat="1" applyFont="1" applyFill="1" applyAlignment="1">
      <alignment horizontal="center" vertical="center"/>
    </xf>
    <xf numFmtId="190" fontId="73" fillId="0" borderId="0" xfId="40" applyNumberFormat="1" applyFont="1" applyFill="1" applyAlignment="1">
      <alignment horizontal="center" vertical="top"/>
    </xf>
    <xf numFmtId="0" fontId="30" fillId="0" borderId="2" xfId="40" applyFont="1" applyFill="1" applyBorder="1" applyAlignment="1">
      <alignment horizontal="center" vertical="center"/>
    </xf>
    <xf numFmtId="0" fontId="30" fillId="0" borderId="0" xfId="40" applyFont="1" applyFill="1" applyAlignment="1">
      <alignment horizontal="center" vertical="center"/>
    </xf>
    <xf numFmtId="197" fontId="30" fillId="0" borderId="13" xfId="52" applyNumberFormat="1" applyFont="1" applyFill="1" applyBorder="1" applyAlignment="1">
      <alignment horizontal="right" vertical="center"/>
    </xf>
    <xf numFmtId="199" fontId="30" fillId="0" borderId="0" xfId="52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190" fontId="30" fillId="0" borderId="0" xfId="40" applyNumberFormat="1" applyFont="1" applyFill="1" applyAlignment="1">
      <alignment horizontal="center" vertical="center"/>
    </xf>
    <xf numFmtId="188" fontId="37" fillId="0" borderId="0" xfId="0" applyNumberFormat="1" applyFont="1" applyFill="1" applyAlignment="1">
      <alignment vertical="center"/>
    </xf>
    <xf numFmtId="190" fontId="31" fillId="0" borderId="0" xfId="0" applyNumberFormat="1" applyFont="1" applyFill="1" applyAlignment="1">
      <alignment horizontal="right" vertical="center"/>
    </xf>
    <xf numFmtId="188" fontId="31" fillId="0" borderId="0" xfId="0" applyNumberFormat="1" applyFont="1" applyFill="1" applyAlignment="1">
      <alignment horizontal="center" vertical="center"/>
    </xf>
    <xf numFmtId="188" fontId="31" fillId="0" borderId="0" xfId="0" applyNumberFormat="1" applyFont="1" applyFill="1" applyAlignment="1">
      <alignment horizontal="center"/>
    </xf>
    <xf numFmtId="188" fontId="37" fillId="0" borderId="0" xfId="0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190" fontId="31" fillId="0" borderId="2" xfId="0" applyNumberFormat="1" applyFont="1" applyFill="1" applyBorder="1" applyAlignment="1">
      <alignment vertical="center"/>
    </xf>
    <xf numFmtId="188" fontId="31" fillId="0" borderId="2" xfId="0" applyNumberFormat="1" applyFont="1" applyFill="1" applyBorder="1" applyAlignment="1">
      <alignment vertical="center"/>
    </xf>
    <xf numFmtId="0" fontId="31" fillId="0" borderId="2" xfId="0" applyFont="1" applyFill="1" applyBorder="1" applyAlignment="1">
      <alignment vertical="center"/>
    </xf>
    <xf numFmtId="190" fontId="31" fillId="0" borderId="2" xfId="0" applyNumberFormat="1" applyFont="1" applyFill="1" applyBorder="1" applyAlignment="1">
      <alignment horizontal="right" vertical="center"/>
    </xf>
    <xf numFmtId="188" fontId="30" fillId="0" borderId="0" xfId="0" applyNumberFormat="1" applyFont="1" applyFill="1" applyAlignment="1">
      <alignment vertical="center"/>
    </xf>
    <xf numFmtId="0" fontId="31" fillId="0" borderId="0" xfId="78" applyFont="1" applyFill="1" applyAlignment="1">
      <alignment vertical="center"/>
    </xf>
    <xf numFmtId="190" fontId="75" fillId="33" borderId="0" xfId="0" applyNumberFormat="1" applyFont="1" applyFill="1" applyAlignment="1">
      <alignment vertical="center"/>
    </xf>
    <xf numFmtId="0" fontId="30" fillId="0" borderId="0" xfId="78" applyFont="1" applyAlignment="1">
      <alignment vertical="top"/>
    </xf>
    <xf numFmtId="0" fontId="31" fillId="0" borderId="0" xfId="78" applyFont="1" applyAlignment="1">
      <alignment vertical="top"/>
    </xf>
    <xf numFmtId="49" fontId="31" fillId="0" borderId="0" xfId="78" applyNumberFormat="1" applyFont="1" applyAlignment="1">
      <alignment vertical="top"/>
    </xf>
    <xf numFmtId="190" fontId="31" fillId="33" borderId="0" xfId="0" applyNumberFormat="1" applyFont="1" applyFill="1" applyBorder="1" applyAlignment="1">
      <alignment vertical="center"/>
    </xf>
    <xf numFmtId="190" fontId="31" fillId="0" borderId="0" xfId="0" applyNumberFormat="1" applyFont="1" applyFill="1" applyBorder="1" applyAlignment="1">
      <alignment vertical="center"/>
    </xf>
    <xf numFmtId="3" fontId="31" fillId="33" borderId="0" xfId="28" applyNumberFormat="1" applyFont="1" applyFill="1" applyBorder="1" applyAlignment="1">
      <alignment vertical="center"/>
    </xf>
    <xf numFmtId="190" fontId="31" fillId="0" borderId="0" xfId="28" applyNumberFormat="1" applyFont="1" applyFill="1" applyBorder="1" applyAlignment="1">
      <alignment vertical="center"/>
    </xf>
    <xf numFmtId="195" fontId="6" fillId="0" borderId="13" xfId="52" applyNumberFormat="1" applyFont="1" applyBorder="1" applyAlignment="1">
      <alignment horizontal="center" vertical="center"/>
    </xf>
    <xf numFmtId="188" fontId="6" fillId="0" borderId="2" xfId="39" applyNumberFormat="1" applyFont="1" applyBorder="1" applyAlignment="1">
      <alignment horizontal="left" vertical="center"/>
    </xf>
    <xf numFmtId="188" fontId="6" fillId="0" borderId="0" xfId="39" applyNumberFormat="1" applyFont="1" applyAlignment="1">
      <alignment horizontal="left" vertical="center"/>
    </xf>
    <xf numFmtId="188" fontId="6" fillId="0" borderId="0" xfId="39" applyNumberFormat="1" applyFont="1" applyBorder="1" applyAlignment="1">
      <alignment horizontal="left" vertical="center"/>
    </xf>
    <xf numFmtId="197" fontId="30" fillId="0" borderId="13" xfId="52" applyNumberFormat="1" applyFont="1" applyBorder="1" applyAlignment="1">
      <alignment horizontal="center" vertical="center"/>
    </xf>
    <xf numFmtId="195" fontId="30" fillId="0" borderId="2" xfId="566" applyNumberFormat="1" applyFont="1" applyBorder="1" applyAlignment="1">
      <alignment horizontal="center" vertical="center"/>
    </xf>
    <xf numFmtId="195" fontId="30" fillId="0" borderId="16" xfId="54" applyNumberFormat="1" applyFont="1" applyBorder="1" applyAlignment="1">
      <alignment horizontal="center" vertical="center" wrapText="1"/>
    </xf>
    <xf numFmtId="0" fontId="31" fillId="0" borderId="13" xfId="52" applyFont="1" applyBorder="1" applyAlignment="1">
      <alignment horizontal="left" vertical="center"/>
    </xf>
    <xf numFmtId="190" fontId="30" fillId="0" borderId="2" xfId="566" applyNumberFormat="1" applyFont="1" applyBorder="1" applyAlignment="1">
      <alignment horizontal="center" vertical="top"/>
    </xf>
    <xf numFmtId="190" fontId="30" fillId="0" borderId="16" xfId="566" applyNumberFormat="1" applyFont="1" applyBorder="1" applyAlignment="1">
      <alignment horizontal="center" vertical="top"/>
    </xf>
    <xf numFmtId="195" fontId="30" fillId="0" borderId="13" xfId="52" applyNumberFormat="1" applyFont="1" applyFill="1" applyBorder="1" applyAlignment="1">
      <alignment horizontal="center" vertical="center"/>
    </xf>
  </cellXfs>
  <cellStyles count="571">
    <cellStyle name="20% - Accent1" xfId="1" builtinId="30" customBuiltin="1"/>
    <cellStyle name="20% - Accent1 2" xfId="108"/>
    <cellStyle name="20% - Accent2" xfId="2" builtinId="34" customBuiltin="1"/>
    <cellStyle name="20% - Accent2 2" xfId="109"/>
    <cellStyle name="20% - Accent3" xfId="3" builtinId="38" customBuiltin="1"/>
    <cellStyle name="20% - Accent3 2" xfId="110"/>
    <cellStyle name="20% - Accent4" xfId="4" builtinId="42" customBuiltin="1"/>
    <cellStyle name="20% - Accent4 2" xfId="111"/>
    <cellStyle name="20% - Accent5" xfId="5" builtinId="46" customBuiltin="1"/>
    <cellStyle name="20% - Accent5 2" xfId="112"/>
    <cellStyle name="20% - Accent6" xfId="6" builtinId="50" customBuiltin="1"/>
    <cellStyle name="20% - Accent6 2" xfId="113"/>
    <cellStyle name="40% - Accent1" xfId="7" builtinId="31" customBuiltin="1"/>
    <cellStyle name="40% - Accent1 2" xfId="114"/>
    <cellStyle name="40% - Accent2" xfId="8" builtinId="35" customBuiltin="1"/>
    <cellStyle name="40% - Accent2 2" xfId="115"/>
    <cellStyle name="40% - Accent3" xfId="9" builtinId="39" customBuiltin="1"/>
    <cellStyle name="40% - Accent3 2" xfId="116"/>
    <cellStyle name="40% - Accent4" xfId="10" builtinId="43" customBuiltin="1"/>
    <cellStyle name="40% - Accent4 2" xfId="117"/>
    <cellStyle name="40% - Accent5" xfId="11" builtinId="47" customBuiltin="1"/>
    <cellStyle name="40% - Accent5 2" xfId="118"/>
    <cellStyle name="40% - Accent6" xfId="12" builtinId="51" customBuiltin="1"/>
    <cellStyle name="40% - Accent6 2" xfId="119"/>
    <cellStyle name="60% - Accent1" xfId="13" builtinId="32" customBuiltin="1"/>
    <cellStyle name="60% - Accent1 2" xfId="120"/>
    <cellStyle name="60% - Accent2" xfId="14" builtinId="36" customBuiltin="1"/>
    <cellStyle name="60% - Accent2 2" xfId="121"/>
    <cellStyle name="60% - Accent3" xfId="15" builtinId="40" customBuiltin="1"/>
    <cellStyle name="60% - Accent3 2" xfId="122"/>
    <cellStyle name="60% - Accent4" xfId="16" builtinId="44" customBuiltin="1"/>
    <cellStyle name="60% - Accent4 2" xfId="123"/>
    <cellStyle name="60% - Accent5" xfId="17" builtinId="48" customBuiltin="1"/>
    <cellStyle name="60% - Accent5 2" xfId="124"/>
    <cellStyle name="60% - Accent6" xfId="18" builtinId="52" customBuiltin="1"/>
    <cellStyle name="60% - Accent6 2" xfId="125"/>
    <cellStyle name="Accent1" xfId="19" builtinId="29" customBuiltin="1"/>
    <cellStyle name="Accent1 2" xfId="126"/>
    <cellStyle name="Accent2" xfId="20" builtinId="33" customBuiltin="1"/>
    <cellStyle name="Accent2 2" xfId="127"/>
    <cellStyle name="Accent3" xfId="21" builtinId="37" customBuiltin="1"/>
    <cellStyle name="Accent3 2" xfId="128"/>
    <cellStyle name="Accent4" xfId="22" builtinId="41" customBuiltin="1"/>
    <cellStyle name="Accent4 2" xfId="129"/>
    <cellStyle name="Accent5" xfId="23" builtinId="45" customBuiltin="1"/>
    <cellStyle name="Accent5 2" xfId="130"/>
    <cellStyle name="Accent6" xfId="24" builtinId="49" customBuiltin="1"/>
    <cellStyle name="Accent6 2" xfId="131"/>
    <cellStyle name="Bad" xfId="25" builtinId="27" customBuiltin="1"/>
    <cellStyle name="Bad 2" xfId="132"/>
    <cellStyle name="Calculation" xfId="26" builtinId="22" customBuiltin="1"/>
    <cellStyle name="Calculation 2" xfId="133"/>
    <cellStyle name="Check Cell" xfId="27" builtinId="23" customBuiltin="1"/>
    <cellStyle name="Check Cell 2" xfId="134"/>
    <cellStyle name="Comma" xfId="28" builtinId="3" customBuiltin="1"/>
    <cellStyle name="Comma [0] 2 2 3 2" xfId="135"/>
    <cellStyle name="Comma [0] 2 2 3 2 2" xfId="136"/>
    <cellStyle name="Comma [0] 2 2 3 2 2 2" xfId="137"/>
    <cellStyle name="Comma [0] 2 2 3 2 3" xfId="138"/>
    <cellStyle name="Comma 10" xfId="139"/>
    <cellStyle name="Comma 10 17 2 3 2" xfId="90"/>
    <cellStyle name="Comma 10 2" xfId="140"/>
    <cellStyle name="Comma 10 2 2" xfId="141"/>
    <cellStyle name="Comma 10 3" xfId="142"/>
    <cellStyle name="Comma 10 4" xfId="143"/>
    <cellStyle name="Comma 10 5" xfId="144"/>
    <cellStyle name="Comma 11" xfId="145"/>
    <cellStyle name="Comma 11 2" xfId="146"/>
    <cellStyle name="Comma 11 2 2" xfId="147"/>
    <cellStyle name="Comma 11 3" xfId="148"/>
    <cellStyle name="Comma 11 4" xfId="149"/>
    <cellStyle name="Comma 112 2" xfId="150"/>
    <cellStyle name="Comma 112 2 2" xfId="151"/>
    <cellStyle name="Comma 112 2 2 2" xfId="152"/>
    <cellStyle name="Comma 112 2 3" xfId="153"/>
    <cellStyle name="Comma 12" xfId="154"/>
    <cellStyle name="Comma 12 2" xfId="155"/>
    <cellStyle name="Comma 12 2 15" xfId="98"/>
    <cellStyle name="Comma 12 2 2" xfId="156"/>
    <cellStyle name="Comma 12 3" xfId="157"/>
    <cellStyle name="Comma 12 4" xfId="158"/>
    <cellStyle name="Comma 12 5" xfId="159"/>
    <cellStyle name="Comma 13" xfId="160"/>
    <cellStyle name="Comma 13 2" xfId="161"/>
    <cellStyle name="Comma 13 3" xfId="162"/>
    <cellStyle name="Comma 14" xfId="163"/>
    <cellStyle name="Comma 14 2" xfId="164"/>
    <cellStyle name="Comma 14 3" xfId="165"/>
    <cellStyle name="Comma 15" xfId="166"/>
    <cellStyle name="Comma 15 2" xfId="167"/>
    <cellStyle name="Comma 15 3" xfId="168"/>
    <cellStyle name="Comma 16" xfId="169"/>
    <cellStyle name="Comma 16 2" xfId="170"/>
    <cellStyle name="Comma 16 3" xfId="171"/>
    <cellStyle name="Comma 17" xfId="172"/>
    <cellStyle name="Comma 17 2" xfId="173"/>
    <cellStyle name="Comma 18" xfId="174"/>
    <cellStyle name="Comma 18 2" xfId="175"/>
    <cellStyle name="Comma 19" xfId="176"/>
    <cellStyle name="Comma 19 2" xfId="177"/>
    <cellStyle name="Comma 192 2" xfId="73"/>
    <cellStyle name="Comma 2" xfId="29"/>
    <cellStyle name="Comma 2 2" xfId="80"/>
    <cellStyle name="Comma 2 2 2" xfId="86"/>
    <cellStyle name="Comma 2 2 2 2" xfId="181"/>
    <cellStyle name="Comma 2 2 2 3" xfId="182"/>
    <cellStyle name="Comma 2 2 2 4" xfId="180"/>
    <cellStyle name="Comma 2 2 3" xfId="183"/>
    <cellStyle name="Comma 2 2 4" xfId="179"/>
    <cellStyle name="Comma 2 3" xfId="65"/>
    <cellStyle name="Comma 2 3 2" xfId="185"/>
    <cellStyle name="Comma 2 3 3" xfId="186"/>
    <cellStyle name="Comma 2 3 4" xfId="187"/>
    <cellStyle name="Comma 2 3 5" xfId="188"/>
    <cellStyle name="Comma 2 3 6" xfId="184"/>
    <cellStyle name="Comma 2 34" xfId="189"/>
    <cellStyle name="Comma 2 34 2" xfId="190"/>
    <cellStyle name="Comma 2 34 2 2" xfId="191"/>
    <cellStyle name="Comma 2 34 2 2 2" xfId="192"/>
    <cellStyle name="Comma 2 34 2 3" xfId="193"/>
    <cellStyle name="Comma 2 34 3" xfId="194"/>
    <cellStyle name="Comma 2 34 3 2" xfId="195"/>
    <cellStyle name="Comma 2 34 4" xfId="196"/>
    <cellStyle name="Comma 2 35" xfId="197"/>
    <cellStyle name="Comma 2 35 2" xfId="198"/>
    <cellStyle name="Comma 2 35 2 2" xfId="199"/>
    <cellStyle name="Comma 2 35 3" xfId="200"/>
    <cellStyle name="Comma 2 4" xfId="201"/>
    <cellStyle name="Comma 2 4 2" xfId="202"/>
    <cellStyle name="Comma 2 4 3" xfId="203"/>
    <cellStyle name="Comma 2 4 4" xfId="204"/>
    <cellStyle name="Comma 2 5" xfId="205"/>
    <cellStyle name="Comma 2 5 2" xfId="206"/>
    <cellStyle name="Comma 2 6" xfId="207"/>
    <cellStyle name="Comma 2 6 2" xfId="208"/>
    <cellStyle name="Comma 2 7" xfId="209"/>
    <cellStyle name="Comma 2 8" xfId="210"/>
    <cellStyle name="Comma 2 9" xfId="178"/>
    <cellStyle name="Comma 20" xfId="211"/>
    <cellStyle name="Comma 200" xfId="212"/>
    <cellStyle name="Comma 200 2" xfId="213"/>
    <cellStyle name="Comma 200 2 2" xfId="214"/>
    <cellStyle name="Comma 200 3" xfId="215"/>
    <cellStyle name="Comma 201" xfId="216"/>
    <cellStyle name="Comma 201 2" xfId="217"/>
    <cellStyle name="Comma 201 2 2" xfId="218"/>
    <cellStyle name="Comma 201 3" xfId="219"/>
    <cellStyle name="Comma 204" xfId="220"/>
    <cellStyle name="Comma 204 2" xfId="221"/>
    <cellStyle name="Comma 204 2 2" xfId="222"/>
    <cellStyle name="Comma 204 3" xfId="223"/>
    <cellStyle name="Comma 205" xfId="224"/>
    <cellStyle name="Comma 205 2" xfId="225"/>
    <cellStyle name="Comma 205 2 2" xfId="226"/>
    <cellStyle name="Comma 205 3" xfId="227"/>
    <cellStyle name="Comma 21" xfId="228"/>
    <cellStyle name="Comma 22" xfId="229"/>
    <cellStyle name="Comma 227 2" xfId="71"/>
    <cellStyle name="Comma 23" xfId="230"/>
    <cellStyle name="Comma 24" xfId="231"/>
    <cellStyle name="Comma 25" xfId="232"/>
    <cellStyle name="Comma 3" xfId="72"/>
    <cellStyle name="Comma 3 10" xfId="234"/>
    <cellStyle name="Comma 3 11" xfId="235"/>
    <cellStyle name="Comma 3 12" xfId="233"/>
    <cellStyle name="Comma 3 2" xfId="236"/>
    <cellStyle name="Comma 3 2 2" xfId="237"/>
    <cellStyle name="Comma 3 2 2 2" xfId="238"/>
    <cellStyle name="Comma 3 2 2 2 2" xfId="568"/>
    <cellStyle name="Comma 3 2 2 3" xfId="239"/>
    <cellStyle name="Comma 3 2 2 4" xfId="240"/>
    <cellStyle name="Comma 3 2 3" xfId="241"/>
    <cellStyle name="Comma 3 2 3 2" xfId="242"/>
    <cellStyle name="Comma 3 2 3 3" xfId="243"/>
    <cellStyle name="Comma 3 2 4" xfId="244"/>
    <cellStyle name="Comma 3 2 5" xfId="245"/>
    <cellStyle name="Comma 3 3" xfId="246"/>
    <cellStyle name="Comma 3 3 2" xfId="247"/>
    <cellStyle name="Comma 3 3 3" xfId="248"/>
    <cellStyle name="Comma 3 3 4" xfId="249"/>
    <cellStyle name="Comma 3 3 5" xfId="250"/>
    <cellStyle name="Comma 3 4" xfId="251"/>
    <cellStyle name="Comma 3 4 2" xfId="252"/>
    <cellStyle name="Comma 3 4 3" xfId="253"/>
    <cellStyle name="Comma 3 4 4" xfId="254"/>
    <cellStyle name="Comma 3 5" xfId="255"/>
    <cellStyle name="Comma 3 5 2" xfId="256"/>
    <cellStyle name="Comma 3 5 3" xfId="257"/>
    <cellStyle name="Comma 3 5 4" xfId="258"/>
    <cellStyle name="Comma 3 6" xfId="259"/>
    <cellStyle name="Comma 3 6 2" xfId="260"/>
    <cellStyle name="Comma 3 6 3" xfId="261"/>
    <cellStyle name="Comma 3 6 4" xfId="262"/>
    <cellStyle name="Comma 3 7" xfId="88"/>
    <cellStyle name="Comma 3 7 2" xfId="264"/>
    <cellStyle name="Comma 3 7 3" xfId="265"/>
    <cellStyle name="Comma 3 7 4" xfId="263"/>
    <cellStyle name="Comma 3 8" xfId="266"/>
    <cellStyle name="Comma 3 9" xfId="267"/>
    <cellStyle name="Comma 4" xfId="89"/>
    <cellStyle name="Comma 4 10" xfId="268"/>
    <cellStyle name="Comma 4 14" xfId="269"/>
    <cellStyle name="Comma 4 14 2" xfId="270"/>
    <cellStyle name="Comma 4 14 2 2" xfId="271"/>
    <cellStyle name="Comma 4 14 3" xfId="272"/>
    <cellStyle name="Comma 4 2" xfId="273"/>
    <cellStyle name="Comma 4 2 2" xfId="102"/>
    <cellStyle name="Comma 4 2 2 2" xfId="275"/>
    <cellStyle name="Comma 4 2 2 3" xfId="276"/>
    <cellStyle name="Comma 4 2 2 4" xfId="277"/>
    <cellStyle name="Comma 4 2 2 5" xfId="274"/>
    <cellStyle name="Comma 4 2 20" xfId="278"/>
    <cellStyle name="Comma 4 2 20 2" xfId="279"/>
    <cellStyle name="Comma 4 2 20 2 2" xfId="280"/>
    <cellStyle name="Comma 4 2 20 3" xfId="281"/>
    <cellStyle name="Comma 4 2 3" xfId="282"/>
    <cellStyle name="Comma 4 2 4" xfId="283"/>
    <cellStyle name="Comma 4 2 5" xfId="284"/>
    <cellStyle name="Comma 4 2 6" xfId="285"/>
    <cellStyle name="Comma 4 3" xfId="286"/>
    <cellStyle name="Comma 4 3 2" xfId="287"/>
    <cellStyle name="Comma 4 3 3" xfId="288"/>
    <cellStyle name="Comma 4 3 4" xfId="289"/>
    <cellStyle name="Comma 4 4" xfId="290"/>
    <cellStyle name="Comma 4 4 2" xfId="291"/>
    <cellStyle name="Comma 4 4 3" xfId="292"/>
    <cellStyle name="Comma 4 5" xfId="293"/>
    <cellStyle name="Comma 4 6" xfId="294"/>
    <cellStyle name="Comma 4 7" xfId="295"/>
    <cellStyle name="Comma 4 8" xfId="296"/>
    <cellStyle name="Comma 4 9" xfId="297"/>
    <cellStyle name="Comma 42" xfId="298"/>
    <cellStyle name="Comma 42 2" xfId="299"/>
    <cellStyle name="Comma 42 2 2" xfId="300"/>
    <cellStyle name="Comma 42 3" xfId="301"/>
    <cellStyle name="Comma 5" xfId="50"/>
    <cellStyle name="Comma 5 10" xfId="303"/>
    <cellStyle name="Comma 5 19" xfId="304"/>
    <cellStyle name="Comma 5 19 2" xfId="305"/>
    <cellStyle name="Comma 5 19 2 2" xfId="306"/>
    <cellStyle name="Comma 5 19 3" xfId="307"/>
    <cellStyle name="Comma 5 2" xfId="91"/>
    <cellStyle name="Comma 5 2 2" xfId="309"/>
    <cellStyle name="Comma 5 2 2 2" xfId="310"/>
    <cellStyle name="Comma 5 2 2 3" xfId="311"/>
    <cellStyle name="Comma 5 2 2 4" xfId="312"/>
    <cellStyle name="Comma 5 2 3" xfId="313"/>
    <cellStyle name="Comma 5 2 4" xfId="314"/>
    <cellStyle name="Comma 5 2 5" xfId="315"/>
    <cellStyle name="Comma 5 2 6" xfId="316"/>
    <cellStyle name="Comma 5 2 7" xfId="308"/>
    <cellStyle name="Comma 5 3" xfId="317"/>
    <cellStyle name="Comma 5 3 2" xfId="318"/>
    <cellStyle name="Comma 5 3 3" xfId="319"/>
    <cellStyle name="Comma 5 3 4" xfId="320"/>
    <cellStyle name="Comma 5 4" xfId="321"/>
    <cellStyle name="Comma 5 4 2" xfId="322"/>
    <cellStyle name="Comma 5 4 3" xfId="323"/>
    <cellStyle name="Comma 5 4 4" xfId="324"/>
    <cellStyle name="Comma 5 5" xfId="325"/>
    <cellStyle name="Comma 5 5 2" xfId="326"/>
    <cellStyle name="Comma 5 5 3" xfId="327"/>
    <cellStyle name="Comma 5 6" xfId="328"/>
    <cellStyle name="Comma 5 7" xfId="329"/>
    <cellStyle name="Comma 5 8" xfId="330"/>
    <cellStyle name="Comma 5 9" xfId="302"/>
    <cellStyle name="Comma 56" xfId="331"/>
    <cellStyle name="Comma 56 2" xfId="332"/>
    <cellStyle name="Comma 56 2 2" xfId="333"/>
    <cellStyle name="Comma 56 3" xfId="334"/>
    <cellStyle name="Comma 57" xfId="335"/>
    <cellStyle name="Comma 57 2" xfId="336"/>
    <cellStyle name="Comma 57 2 2" xfId="337"/>
    <cellStyle name="Comma 57 3" xfId="338"/>
    <cellStyle name="Comma 6" xfId="97"/>
    <cellStyle name="Comma 6 2" xfId="340"/>
    <cellStyle name="Comma 6 2 2" xfId="341"/>
    <cellStyle name="Comma 6 2 3" xfId="342"/>
    <cellStyle name="Comma 6 2 4" xfId="343"/>
    <cellStyle name="Comma 6 3" xfId="344"/>
    <cellStyle name="Comma 6 3 2" xfId="345"/>
    <cellStyle name="Comma 6 3 3" xfId="346"/>
    <cellStyle name="Comma 6 3 4" xfId="347"/>
    <cellStyle name="Comma 6 4" xfId="348"/>
    <cellStyle name="Comma 6 4 2" xfId="349"/>
    <cellStyle name="Comma 6 4 3" xfId="350"/>
    <cellStyle name="Comma 6 5" xfId="351"/>
    <cellStyle name="Comma 6 6" xfId="352"/>
    <cellStyle name="Comma 6 7" xfId="353"/>
    <cellStyle name="Comma 6 7 2" xfId="354"/>
    <cellStyle name="Comma 6 8" xfId="339"/>
    <cellStyle name="Comma 62" xfId="84"/>
    <cellStyle name="Comma 62 11" xfId="570"/>
    <cellStyle name="Comma 62 2" xfId="87"/>
    <cellStyle name="Comma 62 3" xfId="105"/>
    <cellStyle name="Comma 62 4" xfId="564"/>
    <cellStyle name="Comma 7" xfId="56"/>
    <cellStyle name="Comma 7 2" xfId="356"/>
    <cellStyle name="Comma 7 2 2" xfId="357"/>
    <cellStyle name="Comma 7 3" xfId="358"/>
    <cellStyle name="Comma 7 4" xfId="359"/>
    <cellStyle name="Comma 7 5" xfId="360"/>
    <cellStyle name="Comma 7 6" xfId="355"/>
    <cellStyle name="Comma 8" xfId="361"/>
    <cellStyle name="Comma 8 2" xfId="362"/>
    <cellStyle name="Comma 8 3" xfId="363"/>
    <cellStyle name="Comma 8 4" xfId="364"/>
    <cellStyle name="Comma 9" xfId="365"/>
    <cellStyle name="Comma 9 2" xfId="366"/>
    <cellStyle name="Comma 9 2 2" xfId="367"/>
    <cellStyle name="Comma 9 3" xfId="368"/>
    <cellStyle name="Comma 9 4" xfId="369"/>
    <cellStyle name="Comma 9 5" xfId="370"/>
    <cellStyle name="Comma_CE-Thai 2" xfId="567"/>
    <cellStyle name="Currency 2" xfId="371"/>
    <cellStyle name="Currency 2 2" xfId="372"/>
    <cellStyle name="Currency 3" xfId="106"/>
    <cellStyle name="Excel Built-in Comma" xfId="81"/>
    <cellStyle name="Explanatory Text" xfId="30" builtinId="53" customBuiltin="1"/>
    <cellStyle name="Explanatory Text 2" xfId="373"/>
    <cellStyle name="Followed Hyperlink 2" xfId="374"/>
    <cellStyle name="Good" xfId="31" builtinId="26" customBuiltin="1"/>
    <cellStyle name="Good 2" xfId="375"/>
    <cellStyle name="Heading 1" xfId="32" builtinId="16" customBuiltin="1"/>
    <cellStyle name="Heading 1 2" xfId="376"/>
    <cellStyle name="Heading 2" xfId="33" builtinId="17" customBuiltin="1"/>
    <cellStyle name="Heading 2 2" xfId="377"/>
    <cellStyle name="Heading 3" xfId="34" builtinId="18" customBuiltin="1"/>
    <cellStyle name="Heading 3 2" xfId="378"/>
    <cellStyle name="Heading 4" xfId="35" builtinId="19" customBuiltin="1"/>
    <cellStyle name="Heading 4 2" xfId="379"/>
    <cellStyle name="Hyperlink 11" xfId="380"/>
    <cellStyle name="Hyperlink 2" xfId="92"/>
    <cellStyle name="Hyperlink 2 10" xfId="382"/>
    <cellStyle name="Hyperlink 2 2" xfId="383"/>
    <cellStyle name="Hyperlink 2 2 2" xfId="384"/>
    <cellStyle name="Hyperlink 2 2 3" xfId="385"/>
    <cellStyle name="Hyperlink 2 3" xfId="386"/>
    <cellStyle name="Hyperlink 2 4" xfId="381"/>
    <cellStyle name="Hyperlink 2 9" xfId="387"/>
    <cellStyle name="Hyperlink 3" xfId="388"/>
    <cellStyle name="Hyperlink 3 2" xfId="389"/>
    <cellStyle name="Hyperlink 3 3" xfId="390"/>
    <cellStyle name="Hyperlink 4" xfId="391"/>
    <cellStyle name="Hyperlink 5" xfId="392"/>
    <cellStyle name="Hyperlink 6" xfId="393"/>
    <cellStyle name="Hyperlink 7" xfId="394"/>
    <cellStyle name="Hyperlink 8" xfId="395"/>
    <cellStyle name="Input" xfId="36" builtinId="20" customBuiltin="1"/>
    <cellStyle name="Input 2" xfId="396"/>
    <cellStyle name="Linked Cell" xfId="37" builtinId="24" customBuiltin="1"/>
    <cellStyle name="Linked Cell 2" xfId="397"/>
    <cellStyle name="Neutral" xfId="38" builtinId="28" customBuiltin="1"/>
    <cellStyle name="Neutral 2" xfId="398"/>
    <cellStyle name="Normal" xfId="0" builtinId="0" customBuiltin="1"/>
    <cellStyle name="Normal - Style1 2 2" xfId="100"/>
    <cellStyle name="Normal 10" xfId="399"/>
    <cellStyle name="Normal 10 2" xfId="400"/>
    <cellStyle name="Normal 10 3" xfId="401"/>
    <cellStyle name="Normal 10 3 2 4" xfId="63"/>
    <cellStyle name="Normal 10 7 2" xfId="74"/>
    <cellStyle name="Normal 108 4" xfId="402"/>
    <cellStyle name="Normal 11" xfId="403"/>
    <cellStyle name="Normal 11 2" xfId="404"/>
    <cellStyle name="Normal 11 2 2" xfId="405"/>
    <cellStyle name="Normal 11 2 3" xfId="406"/>
    <cellStyle name="Normal 11 2 4" xfId="407"/>
    <cellStyle name="Normal 11 3" xfId="408"/>
    <cellStyle name="Normal 11 4" xfId="409"/>
    <cellStyle name="Normal 11 5" xfId="410"/>
    <cellStyle name="Normal 11 6" xfId="411"/>
    <cellStyle name="Normal 12" xfId="412"/>
    <cellStyle name="Normal 13" xfId="413"/>
    <cellStyle name="Normal 13 2" xfId="414"/>
    <cellStyle name="Normal 13 3" xfId="415"/>
    <cellStyle name="Normal 13 4" xfId="416"/>
    <cellStyle name="Normal 14" xfId="417"/>
    <cellStyle name="Normal 15" xfId="418"/>
    <cellStyle name="Normal 15 2" xfId="419"/>
    <cellStyle name="Normal 16" xfId="420"/>
    <cellStyle name="Normal 167" xfId="421"/>
    <cellStyle name="Normal 167 2" xfId="422"/>
    <cellStyle name="Normal 167 2 2" xfId="423"/>
    <cellStyle name="Normal 167 3" xfId="424"/>
    <cellStyle name="Normal 17" xfId="39"/>
    <cellStyle name="Normal 170" xfId="425"/>
    <cellStyle name="Normal 170 2" xfId="426"/>
    <cellStyle name="Normal 170 2 2" xfId="427"/>
    <cellStyle name="Normal 170 3" xfId="428"/>
    <cellStyle name="Normal 171" xfId="429"/>
    <cellStyle name="Normal 18" xfId="430"/>
    <cellStyle name="Normal 19" xfId="51"/>
    <cellStyle name="Normal 2" xfId="64"/>
    <cellStyle name="Normal 2 10" xfId="431"/>
    <cellStyle name="Normal 2 10 4" xfId="52"/>
    <cellStyle name="Normal 2 10 4 4" xfId="82"/>
    <cellStyle name="Normal 2 2" xfId="93"/>
    <cellStyle name="Normal 2 2 15" xfId="79"/>
    <cellStyle name="Normal 2 2 2" xfId="433"/>
    <cellStyle name="Normal 2 2 3" xfId="54"/>
    <cellStyle name="Normal 2 2 4" xfId="432"/>
    <cellStyle name="Normal 2 3" xfId="434"/>
    <cellStyle name="Normal 2 3 2" xfId="435"/>
    <cellStyle name="Normal 2 4" xfId="40"/>
    <cellStyle name="Normal 2 4 2" xfId="437"/>
    <cellStyle name="Normal 2 4 3" xfId="436"/>
    <cellStyle name="Normal 2 5" xfId="438"/>
    <cellStyle name="Normal 2 6" xfId="439"/>
    <cellStyle name="Normal 2 7" xfId="53"/>
    <cellStyle name="Normal 2 7 2" xfId="440"/>
    <cellStyle name="Normal 2 8" xfId="441"/>
    <cellStyle name="Normal 2 9" xfId="442"/>
    <cellStyle name="Normal 22" xfId="443"/>
    <cellStyle name="Normal 23" xfId="444"/>
    <cellStyle name="Normal 3" xfId="75"/>
    <cellStyle name="Normal 3 12" xfId="95"/>
    <cellStyle name="Normal 3 14 3" xfId="446"/>
    <cellStyle name="Normal 3 2" xfId="104"/>
    <cellStyle name="Normal 3 2 2" xfId="448"/>
    <cellStyle name="Normal 3 2 2 13 3" xfId="94"/>
    <cellStyle name="Normal 3 2 3" xfId="449"/>
    <cellStyle name="Normal 3 2 4" xfId="447"/>
    <cellStyle name="Normal 3 3" xfId="68"/>
    <cellStyle name="Normal 3 3 2" xfId="450"/>
    <cellStyle name="Normal 3 4" xfId="451"/>
    <cellStyle name="Normal 3 4 2" xfId="452"/>
    <cellStyle name="Normal 3 5" xfId="453"/>
    <cellStyle name="Normal 3 6" xfId="454"/>
    <cellStyle name="Normal 3 7" xfId="455"/>
    <cellStyle name="Normal 3 8" xfId="445"/>
    <cellStyle name="Normal 35" xfId="569"/>
    <cellStyle name="Normal 359 2" xfId="77"/>
    <cellStyle name="Normal 4" xfId="66"/>
    <cellStyle name="Normal 4 10" xfId="457"/>
    <cellStyle name="Normal 4 11" xfId="458"/>
    <cellStyle name="Normal 4 12" xfId="456"/>
    <cellStyle name="Normal 4 14" xfId="459"/>
    <cellStyle name="Normal 4 14 2" xfId="460"/>
    <cellStyle name="Normal 4 14 2 2" xfId="461"/>
    <cellStyle name="Normal 4 14 3" xfId="462"/>
    <cellStyle name="Normal 4 2" xfId="103"/>
    <cellStyle name="Normal 4 2 2" xfId="464"/>
    <cellStyle name="Normal 4 2 3" xfId="465"/>
    <cellStyle name="Normal 4 2 4" xfId="463"/>
    <cellStyle name="Normal 4 3" xfId="67"/>
    <cellStyle name="Normal 4 3 2" xfId="467"/>
    <cellStyle name="Normal 4 3 3" xfId="466"/>
    <cellStyle name="Normal 4 4" xfId="468"/>
    <cellStyle name="Normal 4 4 2" xfId="469"/>
    <cellStyle name="Normal 4 5" xfId="470"/>
    <cellStyle name="Normal 4 5 2" xfId="471"/>
    <cellStyle name="Normal 4 5 3" xfId="472"/>
    <cellStyle name="Normal 4 5 4" xfId="473"/>
    <cellStyle name="Normal 4 6" xfId="474"/>
    <cellStyle name="Normal 4 6 2" xfId="475"/>
    <cellStyle name="Normal 4 6 3" xfId="476"/>
    <cellStyle name="Normal 4 6 4" xfId="477"/>
    <cellStyle name="Normal 4 7" xfId="478"/>
    <cellStyle name="Normal 4 7 2" xfId="479"/>
    <cellStyle name="Normal 4 7 3" xfId="480"/>
    <cellStyle name="Normal 4 8" xfId="481"/>
    <cellStyle name="Normal 4 9" xfId="482"/>
    <cellStyle name="Normal 43" xfId="483"/>
    <cellStyle name="Normal 44" xfId="484"/>
    <cellStyle name="Normal 447" xfId="101"/>
    <cellStyle name="Normal 46" xfId="485"/>
    <cellStyle name="Normal 474 3" xfId="69"/>
    <cellStyle name="Normal 5" xfId="49"/>
    <cellStyle name="Normal 5 16" xfId="563"/>
    <cellStyle name="Normal 5 17" xfId="487"/>
    <cellStyle name="Normal 5 17 2" xfId="488"/>
    <cellStyle name="Normal 5 2" xfId="489"/>
    <cellStyle name="Normal 5 2 2" xfId="490"/>
    <cellStyle name="Normal 5 3" xfId="491"/>
    <cellStyle name="Normal 5 4" xfId="492"/>
    <cellStyle name="Normal 5 5" xfId="41"/>
    <cellStyle name="Normal 5 6" xfId="486"/>
    <cellStyle name="Normal 5 7" xfId="493"/>
    <cellStyle name="Normal 509" xfId="57"/>
    <cellStyle name="Normal 511" xfId="60"/>
    <cellStyle name="Normal 524" xfId="58"/>
    <cellStyle name="Normal 525" xfId="59"/>
    <cellStyle name="Normal 529" xfId="61"/>
    <cellStyle name="Normal 531" xfId="62"/>
    <cellStyle name="Normal 541 2" xfId="70"/>
    <cellStyle name="Normal 59 2 2" xfId="78"/>
    <cellStyle name="Normal 6" xfId="55"/>
    <cellStyle name="Normal 6 2" xfId="495"/>
    <cellStyle name="Normal 6 2 2" xfId="496"/>
    <cellStyle name="Normal 6 2 3" xfId="497"/>
    <cellStyle name="Normal 6 2 4" xfId="498"/>
    <cellStyle name="Normal 6 3" xfId="499"/>
    <cellStyle name="Normal 6 3 2" xfId="500"/>
    <cellStyle name="Normal 6 3 3" xfId="501"/>
    <cellStyle name="Normal 6 3 4" xfId="502"/>
    <cellStyle name="Normal 6 4" xfId="503"/>
    <cellStyle name="Normal 6 4 2" xfId="504"/>
    <cellStyle name="Normal 6 4 3" xfId="505"/>
    <cellStyle name="Normal 6 5" xfId="506"/>
    <cellStyle name="Normal 6 6" xfId="507"/>
    <cellStyle name="Normal 6 7" xfId="508"/>
    <cellStyle name="Normal 6 8" xfId="509"/>
    <cellStyle name="Normal 6 9" xfId="494"/>
    <cellStyle name="Normal 64 2" xfId="565"/>
    <cellStyle name="Normal 68" xfId="510"/>
    <cellStyle name="Normal 7" xfId="85"/>
    <cellStyle name="Normal 7 2" xfId="99"/>
    <cellStyle name="Normal 7 2 2" xfId="513"/>
    <cellStyle name="Normal 7 2 3" xfId="512"/>
    <cellStyle name="Normal 7 3" xfId="514"/>
    <cellStyle name="Normal 7 4" xfId="515"/>
    <cellStyle name="Normal 7 5" xfId="511"/>
    <cellStyle name="Normal 73" xfId="516"/>
    <cellStyle name="Normal 74" xfId="517"/>
    <cellStyle name="Normal 75 11" xfId="518"/>
    <cellStyle name="Normal 75 11 2" xfId="519"/>
    <cellStyle name="Normal 75 11 2 2" xfId="520"/>
    <cellStyle name="Normal 75 11 3" xfId="521"/>
    <cellStyle name="Normal 76" xfId="522"/>
    <cellStyle name="Normal 76 2" xfId="523"/>
    <cellStyle name="Normal 76 2 2" xfId="524"/>
    <cellStyle name="Normal 76 3" xfId="525"/>
    <cellStyle name="Normal 77" xfId="526"/>
    <cellStyle name="Normal 77 2" xfId="527"/>
    <cellStyle name="Normal 77 2 2" xfId="528"/>
    <cellStyle name="Normal 77 3" xfId="529"/>
    <cellStyle name="Normal 8" xfId="530"/>
    <cellStyle name="Normal 8 2" xfId="531"/>
    <cellStyle name="Normal 8 22" xfId="532"/>
    <cellStyle name="Normal 8 22 2" xfId="533"/>
    <cellStyle name="Normal 8 22 2 2" xfId="534"/>
    <cellStyle name="Normal 8 22 3" xfId="535"/>
    <cellStyle name="Normal 80" xfId="536"/>
    <cellStyle name="Normal 84" xfId="537"/>
    <cellStyle name="Normal 9" xfId="538"/>
    <cellStyle name="Normal 9 2" xfId="539"/>
    <cellStyle name="Normal 9 3" xfId="540"/>
    <cellStyle name="Normal 9 4" xfId="541"/>
    <cellStyle name="Normal 9 5" xfId="542"/>
    <cellStyle name="Normal 91" xfId="543"/>
    <cellStyle name="Normal_B185-Bs&amp;plT-Ye12'2006" xfId="83"/>
    <cellStyle name="Normal_CE-Thai" xfId="566"/>
    <cellStyle name="Note" xfId="42" builtinId="10" customBuiltin="1"/>
    <cellStyle name="Note 2" xfId="544"/>
    <cellStyle name="Output" xfId="43" builtinId="21" customBuiltin="1"/>
    <cellStyle name="Output 2" xfId="545"/>
    <cellStyle name="Percent" xfId="44" builtinId="5" customBuiltin="1"/>
    <cellStyle name="Percent 2" xfId="45"/>
    <cellStyle name="Percent 2 2" xfId="547"/>
    <cellStyle name="Percent 2 24" xfId="548"/>
    <cellStyle name="Percent 2 3" xfId="549"/>
    <cellStyle name="Percent 2 4" xfId="546"/>
    <cellStyle name="Percent 3" xfId="76"/>
    <cellStyle name="Percent 3 2" xfId="96"/>
    <cellStyle name="Percent 3 2 2" xfId="552"/>
    <cellStyle name="Percent 3 2 3" xfId="553"/>
    <cellStyle name="Percent 3 2 4" xfId="551"/>
    <cellStyle name="Percent 3 3" xfId="554"/>
    <cellStyle name="Percent 3 4" xfId="555"/>
    <cellStyle name="Percent 3 5" xfId="556"/>
    <cellStyle name="Percent 3 6" xfId="550"/>
    <cellStyle name="Percent 4" xfId="557"/>
    <cellStyle name="Percent 5" xfId="558"/>
    <cellStyle name="Percent 6" xfId="559"/>
    <cellStyle name="Title" xfId="46" builtinId="15" customBuiltin="1"/>
    <cellStyle name="Title 2" xfId="560"/>
    <cellStyle name="Total" xfId="47" builtinId="25" customBuiltin="1"/>
    <cellStyle name="Total 2" xfId="561"/>
    <cellStyle name="Warning Text" xfId="48" builtinId="11" customBuiltin="1"/>
    <cellStyle name="Warning Text 2" xfId="562"/>
    <cellStyle name="ปกติ_Sheet1" xfId="10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C65911"/>
      <color rgb="FFF67ADB"/>
      <color rgb="FFFF6600"/>
      <color rgb="FFE7E7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ainapat Boonyapakdi (TH)" id="{175BD6E8-D203-4FFD-B355-1E0CF920995F}" userId="S::nainapat.boonyapakdi@pwc.com::e3a1ad0a-7c90-4339-a616-19a03d6b05e0" providerId="AD"/>
  <person displayName="Chanonth Thavaranonth (TH)" id="{939D84BE-8375-439E-B928-2A751702B20D}" userId="S::thavaranonth.chanonth@pwc.com::86a004a4-3f6a-4389-ae6f-c96262bf5d4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9" dT="2022-11-10T02:26:45.91" personId="{939D84BE-8375-439E-B928-2A751702B20D}" id="{EE029AB3-6D4D-43C7-A1FB-139753E45652}">
    <text>อันนี้มียอดรายการระว่างกันที่ต้อง eliminate หรอครับ</text>
  </threadedComment>
  <threadedComment ref="B19" dT="2022-11-13T04:41:01.79" personId="{175BD6E8-D203-4FFD-B355-1E0CF920995F}" id="{A20DF058-7598-4998-9852-DE17C4F0557C}" parentId="{EE029AB3-6D4D-43C7-A1FB-139753E45652}">
    <text>แก้ไขแล้วค่ะ ไม่มีอะไรต้อง eliminate</text>
  </threadedComment>
  <threadedComment ref="B23" dT="2022-11-10T02:27:26.90" personId="{939D84BE-8375-439E-B928-2A751702B20D}" id="{8854503E-C2C1-405D-A982-B4DB265A59D2}">
    <text>ควรเปิด note ครับ ยอดปีปัจจุบันเยอะมาก</text>
  </threadedComment>
  <threadedComment ref="B23" dT="2022-11-13T04:41:12.88" personId="{175BD6E8-D203-4FFD-B355-1E0CF920995F}" id="{FE00B00C-EACF-49E2-BC2F-20306377EDE1}" parentId="{8854503E-C2C1-405D-A982-B4DB265A59D2}">
    <text>เปิดแล้วค่ะ</text>
  </threadedComment>
  <threadedComment ref="B38" dT="2022-11-10T02:28:20.71" personId="{939D84BE-8375-439E-B928-2A751702B20D}" id="{55C4D1B6-C39E-456B-9917-E8D3C914DD36}">
    <text>ทำไมเพิ่มขึ้ยเยอะมาก</text>
  </threadedComment>
  <threadedComment ref="B38" dT="2022-11-13T04:41:23.93" personId="{175BD6E8-D203-4FFD-B355-1E0CF920995F}" id="{609B0DB1-C804-4FBD-BBB1-D4FC2804FE6A}" parentId="{55C4D1B6-C39E-456B-9917-E8D3C914DD36}">
    <text>แก้ไขตัวเลขแล้วค่ะ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M114"/>
  <sheetViews>
    <sheetView view="pageBreakPreview" topLeftCell="A103" zoomScaleNormal="100" zoomScaleSheetLayoutView="100" workbookViewId="0">
      <selection activeCell="A60" sqref="A60"/>
    </sheetView>
  </sheetViews>
  <sheetFormatPr defaultColWidth="10.6640625" defaultRowHeight="18.8" customHeight="1"/>
  <cols>
    <col min="1" max="1" width="45.88671875" style="1" customWidth="1"/>
    <col min="2" max="2" width="8.33203125" style="216" customWidth="1"/>
    <col min="3" max="3" width="1.109375" style="1" customWidth="1"/>
    <col min="4" max="4" width="15.33203125" style="1" customWidth="1"/>
    <col min="5" max="5" width="1.109375" style="1" customWidth="1"/>
    <col min="6" max="6" width="15.5546875" style="1" customWidth="1"/>
    <col min="7" max="7" width="1.109375" style="1" customWidth="1"/>
    <col min="8" max="8" width="15.33203125" style="1" customWidth="1"/>
    <col min="9" max="9" width="1.109375" style="1" customWidth="1"/>
    <col min="10" max="10" width="14.109375" style="1" customWidth="1"/>
    <col min="11" max="16384" width="10.6640625" style="1"/>
  </cols>
  <sheetData>
    <row r="1" spans="1:13" ht="20.85" customHeight="1">
      <c r="A1" s="305" t="s">
        <v>187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3" ht="20.85" customHeight="1">
      <c r="A2" s="222" t="s">
        <v>163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3" ht="20.85" customHeight="1">
      <c r="A3" s="305" t="s">
        <v>0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3" ht="20.85" customHeight="1">
      <c r="A4" s="304" t="s">
        <v>1</v>
      </c>
      <c r="B4" s="304"/>
      <c r="C4" s="304"/>
      <c r="D4" s="304"/>
      <c r="E4" s="304"/>
      <c r="F4" s="304"/>
      <c r="G4" s="304"/>
      <c r="H4" s="304"/>
      <c r="I4" s="304"/>
      <c r="J4" s="304"/>
    </row>
    <row r="5" spans="1:13" ht="21" customHeight="1">
      <c r="A5" s="202"/>
      <c r="B5" s="203"/>
      <c r="C5" s="202"/>
      <c r="D5" s="202"/>
      <c r="E5" s="202"/>
      <c r="F5" s="202"/>
      <c r="G5" s="202"/>
      <c r="H5" s="202"/>
      <c r="I5" s="202"/>
      <c r="J5" s="202"/>
    </row>
    <row r="6" spans="1:13" ht="21" customHeight="1">
      <c r="A6" s="202"/>
      <c r="B6" s="203"/>
      <c r="C6" s="202"/>
      <c r="D6" s="303" t="s">
        <v>2</v>
      </c>
      <c r="E6" s="303"/>
      <c r="F6" s="303"/>
      <c r="G6" s="41"/>
      <c r="H6" s="303" t="s">
        <v>3</v>
      </c>
      <c r="I6" s="303"/>
      <c r="J6" s="303"/>
    </row>
    <row r="7" spans="1:13" ht="21" customHeight="1">
      <c r="A7" s="202"/>
      <c r="B7" s="203"/>
      <c r="C7" s="202"/>
      <c r="D7" s="2" t="s">
        <v>4</v>
      </c>
      <c r="E7" s="202"/>
      <c r="F7" s="2" t="s">
        <v>4</v>
      </c>
      <c r="G7" s="202"/>
      <c r="H7" s="2" t="s">
        <v>4</v>
      </c>
      <c r="I7" s="202"/>
      <c r="J7" s="2" t="s">
        <v>5</v>
      </c>
    </row>
    <row r="8" spans="1:13" ht="21" customHeight="1">
      <c r="A8" s="3"/>
      <c r="B8" s="204"/>
      <c r="C8" s="4"/>
      <c r="D8" s="5" t="s">
        <v>6</v>
      </c>
      <c r="E8" s="4"/>
      <c r="F8" s="5" t="s">
        <v>7</v>
      </c>
      <c r="G8" s="4"/>
      <c r="H8" s="5" t="s">
        <v>6</v>
      </c>
      <c r="I8" s="4"/>
      <c r="J8" s="5" t="s">
        <v>7</v>
      </c>
    </row>
    <row r="9" spans="1:13" ht="21" customHeight="1">
      <c r="A9" s="6"/>
      <c r="B9" s="205"/>
      <c r="C9" s="7"/>
      <c r="D9" s="8" t="s">
        <v>8</v>
      </c>
      <c r="E9" s="7"/>
      <c r="F9" s="8" t="s">
        <v>9</v>
      </c>
      <c r="G9" s="7"/>
      <c r="H9" s="8" t="s">
        <v>8</v>
      </c>
      <c r="I9" s="7"/>
      <c r="J9" s="8" t="s">
        <v>9</v>
      </c>
    </row>
    <row r="10" spans="1:13" ht="21" customHeight="1">
      <c r="A10" s="3"/>
      <c r="B10" s="206" t="s">
        <v>10</v>
      </c>
      <c r="C10" s="9"/>
      <c r="D10" s="10" t="s">
        <v>57</v>
      </c>
      <c r="E10" s="9"/>
      <c r="F10" s="10" t="s">
        <v>57</v>
      </c>
      <c r="G10" s="9"/>
      <c r="H10" s="10" t="s">
        <v>57</v>
      </c>
      <c r="I10" s="9"/>
      <c r="J10" s="10" t="s">
        <v>57</v>
      </c>
    </row>
    <row r="11" spans="1:13" ht="21" customHeight="1">
      <c r="A11" s="202" t="s">
        <v>11</v>
      </c>
      <c r="B11" s="207"/>
      <c r="C11" s="12"/>
      <c r="D11" s="29"/>
      <c r="E11" s="12"/>
      <c r="F11" s="12"/>
      <c r="G11" s="12"/>
      <c r="H11" s="29"/>
      <c r="I11" s="12"/>
      <c r="J11" s="12"/>
    </row>
    <row r="12" spans="1:13" ht="8.15" customHeight="1">
      <c r="A12" s="202"/>
      <c r="B12" s="207"/>
      <c r="C12" s="12"/>
      <c r="D12" s="29"/>
      <c r="E12" s="12"/>
      <c r="F12" s="12"/>
      <c r="G12" s="12"/>
      <c r="H12" s="29"/>
      <c r="I12" s="12"/>
      <c r="J12" s="12"/>
    </row>
    <row r="13" spans="1:13" ht="21" customHeight="1">
      <c r="A13" s="202" t="s">
        <v>12</v>
      </c>
      <c r="B13" s="207"/>
      <c r="C13" s="12"/>
      <c r="D13" s="29"/>
      <c r="E13" s="12"/>
      <c r="F13" s="12"/>
      <c r="G13" s="12"/>
      <c r="H13" s="29"/>
      <c r="I13" s="12"/>
      <c r="J13" s="12"/>
    </row>
    <row r="14" spans="1:13" ht="8.15" customHeight="1">
      <c r="A14" s="202"/>
      <c r="B14" s="207"/>
      <c r="C14" s="12"/>
      <c r="D14" s="29"/>
      <c r="E14" s="12"/>
      <c r="F14" s="12"/>
      <c r="G14" s="12"/>
      <c r="H14" s="29"/>
      <c r="I14" s="12"/>
      <c r="J14" s="12"/>
    </row>
    <row r="15" spans="1:13" s="20" customFormat="1" ht="21" customHeight="1">
      <c r="A15" s="261" t="s">
        <v>13</v>
      </c>
      <c r="B15" s="208"/>
      <c r="C15" s="26"/>
      <c r="D15" s="30">
        <v>1964459</v>
      </c>
      <c r="E15" s="27"/>
      <c r="F15" s="1">
        <v>615153</v>
      </c>
      <c r="G15" s="26"/>
      <c r="H15" s="30">
        <v>1712371</v>
      </c>
      <c r="I15" s="27"/>
      <c r="J15" s="3">
        <v>553909</v>
      </c>
    </row>
    <row r="16" spans="1:13" s="20" customFormat="1" ht="21" customHeight="1">
      <c r="A16" s="261" t="s">
        <v>14</v>
      </c>
      <c r="B16" s="208"/>
      <c r="C16" s="26"/>
      <c r="D16" s="30"/>
      <c r="E16" s="27"/>
      <c r="F16" s="1"/>
      <c r="G16" s="26"/>
      <c r="H16" s="30"/>
      <c r="I16" s="27"/>
      <c r="J16" s="12"/>
      <c r="M16" s="1"/>
    </row>
    <row r="17" spans="1:10" s="20" customFormat="1" ht="21" customHeight="1">
      <c r="A17" s="261" t="s">
        <v>15</v>
      </c>
      <c r="B17" s="208">
        <v>8</v>
      </c>
      <c r="C17" s="26"/>
      <c r="D17" s="30">
        <v>5890155</v>
      </c>
      <c r="E17" s="27"/>
      <c r="F17" s="1">
        <v>5388449</v>
      </c>
      <c r="G17" s="26"/>
      <c r="H17" s="30">
        <v>454551</v>
      </c>
      <c r="I17" s="27"/>
      <c r="J17" s="1">
        <v>3617327</v>
      </c>
    </row>
    <row r="18" spans="1:10" s="20" customFormat="1" ht="21" customHeight="1">
      <c r="A18" s="261" t="s">
        <v>132</v>
      </c>
      <c r="B18" s="208" t="s">
        <v>177</v>
      </c>
      <c r="C18" s="26"/>
      <c r="D18" s="123" t="s">
        <v>140</v>
      </c>
      <c r="E18" s="124"/>
      <c r="F18" s="38" t="s">
        <v>140</v>
      </c>
      <c r="G18" s="125"/>
      <c r="H18" s="123">
        <v>1881872</v>
      </c>
      <c r="I18" s="124"/>
      <c r="J18" s="38" t="s">
        <v>140</v>
      </c>
    </row>
    <row r="19" spans="1:10" s="20" customFormat="1" ht="21" customHeight="1">
      <c r="A19" s="121" t="s">
        <v>139</v>
      </c>
      <c r="B19" s="208" t="s">
        <v>178</v>
      </c>
      <c r="C19" s="26"/>
      <c r="D19" s="123">
        <v>7035351</v>
      </c>
      <c r="E19" s="124"/>
      <c r="F19" s="38">
        <v>6719093</v>
      </c>
      <c r="G19" s="125"/>
      <c r="H19" s="123">
        <v>7035351</v>
      </c>
      <c r="I19" s="124"/>
      <c r="J19" s="38">
        <v>6710792</v>
      </c>
    </row>
    <row r="20" spans="1:10" s="20" customFormat="1" ht="21" customHeight="1">
      <c r="A20" s="261" t="s">
        <v>16</v>
      </c>
      <c r="B20" s="209"/>
      <c r="C20" s="26"/>
      <c r="D20" s="123" t="s">
        <v>140</v>
      </c>
      <c r="E20" s="124"/>
      <c r="F20" s="38">
        <v>500000</v>
      </c>
      <c r="G20" s="125"/>
      <c r="H20" s="123" t="s">
        <v>140</v>
      </c>
      <c r="I20" s="124"/>
      <c r="J20" s="38">
        <v>500000</v>
      </c>
    </row>
    <row r="21" spans="1:10" s="20" customFormat="1" ht="21" customHeight="1">
      <c r="A21" s="261" t="s">
        <v>141</v>
      </c>
      <c r="B21" s="223">
        <v>9</v>
      </c>
      <c r="C21" s="26"/>
      <c r="D21" s="123">
        <v>614491</v>
      </c>
      <c r="E21" s="124"/>
      <c r="F21" s="38">
        <v>208479</v>
      </c>
      <c r="G21" s="125"/>
      <c r="H21" s="123">
        <v>91465</v>
      </c>
      <c r="I21" s="124"/>
      <c r="J21" s="38">
        <v>26686</v>
      </c>
    </row>
    <row r="22" spans="1:10" s="20" customFormat="1" ht="21" customHeight="1">
      <c r="A22" s="261" t="s">
        <v>17</v>
      </c>
      <c r="B22" s="208"/>
      <c r="C22" s="26"/>
      <c r="D22" s="123">
        <v>65139</v>
      </c>
      <c r="E22" s="124"/>
      <c r="F22" s="38">
        <v>84090</v>
      </c>
      <c r="G22" s="125"/>
      <c r="H22" s="123">
        <v>13905</v>
      </c>
      <c r="I22" s="124"/>
      <c r="J22" s="38">
        <v>53193</v>
      </c>
    </row>
    <row r="23" spans="1:10" s="20" customFormat="1" ht="21" customHeight="1">
      <c r="A23" s="261" t="s">
        <v>18</v>
      </c>
      <c r="B23" s="208" t="s">
        <v>173</v>
      </c>
      <c r="C23" s="26"/>
      <c r="D23" s="126">
        <v>461621</v>
      </c>
      <c r="E23" s="124"/>
      <c r="F23" s="127">
        <v>86930</v>
      </c>
      <c r="G23" s="125"/>
      <c r="H23" s="126">
        <v>420</v>
      </c>
      <c r="I23" s="124"/>
      <c r="J23" s="127">
        <v>416</v>
      </c>
    </row>
    <row r="24" spans="1:10" s="20" customFormat="1" ht="8.15" customHeight="1">
      <c r="A24" s="261"/>
      <c r="B24" s="208"/>
      <c r="C24" s="26"/>
      <c r="D24" s="30"/>
      <c r="E24" s="27"/>
      <c r="G24" s="26"/>
      <c r="H24" s="30"/>
      <c r="I24" s="27"/>
    </row>
    <row r="25" spans="1:10" s="20" customFormat="1" ht="21" customHeight="1">
      <c r="A25" s="262" t="s">
        <v>19</v>
      </c>
      <c r="B25" s="210"/>
      <c r="C25" s="26"/>
      <c r="D25" s="31">
        <f>SUM(D8:D24)</f>
        <v>16031216</v>
      </c>
      <c r="E25" s="26"/>
      <c r="F25" s="39">
        <f>SUM(F8:F23)</f>
        <v>13602194</v>
      </c>
      <c r="G25" s="26"/>
      <c r="H25" s="31">
        <f>SUM(H8:H24)</f>
        <v>11189935</v>
      </c>
      <c r="I25" s="26"/>
      <c r="J25" s="39">
        <f>SUM(J8:J23)</f>
        <v>11462323</v>
      </c>
    </row>
    <row r="26" spans="1:10" s="20" customFormat="1" ht="21" customHeight="1">
      <c r="A26" s="262"/>
      <c r="B26" s="210"/>
      <c r="C26" s="26"/>
      <c r="D26" s="30"/>
      <c r="E26" s="26"/>
      <c r="F26" s="1"/>
      <c r="G26" s="26"/>
      <c r="H26" s="30"/>
      <c r="I26" s="26"/>
      <c r="J26" s="1"/>
    </row>
    <row r="27" spans="1:10" ht="21" customHeight="1">
      <c r="A27" s="263" t="s">
        <v>20</v>
      </c>
      <c r="B27" s="207"/>
      <c r="C27" s="12"/>
      <c r="D27" s="29"/>
      <c r="E27" s="12"/>
      <c r="F27" s="12"/>
      <c r="G27" s="12"/>
      <c r="H27" s="29"/>
      <c r="I27" s="12"/>
      <c r="J27" s="12"/>
    </row>
    <row r="28" spans="1:10" ht="8.15" customHeight="1">
      <c r="A28" s="263"/>
      <c r="B28" s="207"/>
      <c r="C28" s="12"/>
      <c r="D28" s="29"/>
      <c r="E28" s="12"/>
      <c r="F28" s="12"/>
      <c r="G28" s="12"/>
      <c r="H28" s="29"/>
      <c r="I28" s="12"/>
      <c r="J28" s="12"/>
    </row>
    <row r="29" spans="1:10" s="20" customFormat="1" ht="21" customHeight="1">
      <c r="A29" s="261" t="s">
        <v>21</v>
      </c>
      <c r="B29" s="211"/>
      <c r="C29" s="26"/>
      <c r="D29" s="30"/>
      <c r="E29" s="27"/>
      <c r="F29" s="1"/>
      <c r="G29" s="26"/>
      <c r="H29" s="30"/>
      <c r="I29" s="27"/>
      <c r="J29" s="1"/>
    </row>
    <row r="30" spans="1:10" s="20" customFormat="1" ht="21" customHeight="1">
      <c r="A30" s="261" t="s">
        <v>22</v>
      </c>
      <c r="B30" s="208" t="s">
        <v>174</v>
      </c>
      <c r="C30" s="26"/>
      <c r="D30" s="123">
        <v>1675724</v>
      </c>
      <c r="E30" s="124"/>
      <c r="F30" s="38">
        <v>1692789</v>
      </c>
      <c r="G30" s="125"/>
      <c r="H30" s="123">
        <v>1675724</v>
      </c>
      <c r="I30" s="124"/>
      <c r="J30" s="38">
        <v>1692789</v>
      </c>
    </row>
    <row r="31" spans="1:10" s="20" customFormat="1" ht="21" customHeight="1">
      <c r="A31" s="261" t="s">
        <v>21</v>
      </c>
      <c r="B31" s="208"/>
      <c r="C31" s="26"/>
      <c r="D31" s="123"/>
      <c r="E31" s="124"/>
      <c r="F31" s="38"/>
      <c r="G31" s="125"/>
      <c r="H31" s="123"/>
      <c r="I31" s="124"/>
      <c r="J31" s="38"/>
    </row>
    <row r="32" spans="1:10" s="20" customFormat="1" ht="21" customHeight="1">
      <c r="A32" s="261" t="s">
        <v>23</v>
      </c>
      <c r="B32" s="208" t="s">
        <v>175</v>
      </c>
      <c r="C32" s="26"/>
      <c r="D32" s="123">
        <v>36475</v>
      </c>
      <c r="E32" s="124"/>
      <c r="F32" s="38">
        <v>37131</v>
      </c>
      <c r="G32" s="125"/>
      <c r="H32" s="123">
        <v>36475</v>
      </c>
      <c r="I32" s="124"/>
      <c r="J32" s="38">
        <v>37131</v>
      </c>
    </row>
    <row r="33" spans="1:12" s="20" customFormat="1" ht="21" customHeight="1">
      <c r="A33" s="261" t="s">
        <v>24</v>
      </c>
      <c r="B33" s="208" t="s">
        <v>176</v>
      </c>
      <c r="C33" s="26"/>
      <c r="D33" s="123" t="s">
        <v>140</v>
      </c>
      <c r="E33" s="124"/>
      <c r="F33" s="38" t="s">
        <v>140</v>
      </c>
      <c r="G33" s="125"/>
      <c r="H33" s="123">
        <v>18000000</v>
      </c>
      <c r="I33" s="124"/>
      <c r="J33" s="38" t="s">
        <v>140</v>
      </c>
    </row>
    <row r="34" spans="1:12" s="20" customFormat="1" ht="21" customHeight="1">
      <c r="A34" s="261" t="s">
        <v>25</v>
      </c>
      <c r="B34" s="208">
        <v>8</v>
      </c>
      <c r="C34" s="26"/>
      <c r="D34" s="123">
        <v>10049871</v>
      </c>
      <c r="E34" s="124"/>
      <c r="F34" s="38">
        <v>4448549</v>
      </c>
      <c r="G34" s="125"/>
      <c r="H34" s="123">
        <v>233</v>
      </c>
      <c r="I34" s="124"/>
      <c r="J34" s="38">
        <v>696993</v>
      </c>
    </row>
    <row r="35" spans="1:12" s="20" customFormat="1" ht="21" customHeight="1">
      <c r="A35" s="261" t="s">
        <v>26</v>
      </c>
      <c r="B35" s="208"/>
      <c r="C35" s="26"/>
      <c r="D35" s="123">
        <v>174700</v>
      </c>
      <c r="E35" s="124"/>
      <c r="F35" s="38">
        <v>169886</v>
      </c>
      <c r="G35" s="125"/>
      <c r="H35" s="123">
        <v>134901</v>
      </c>
      <c r="I35" s="124"/>
      <c r="J35" s="38">
        <v>146652</v>
      </c>
    </row>
    <row r="36" spans="1:12" s="20" customFormat="1" ht="21" customHeight="1">
      <c r="A36" s="261" t="s">
        <v>133</v>
      </c>
      <c r="B36" s="208"/>
      <c r="C36" s="26"/>
      <c r="D36" s="123">
        <v>176778</v>
      </c>
      <c r="E36" s="124"/>
      <c r="F36" s="38">
        <v>189991</v>
      </c>
      <c r="G36" s="125"/>
      <c r="H36" s="123">
        <v>172629</v>
      </c>
      <c r="I36" s="124"/>
      <c r="J36" s="38">
        <v>185180</v>
      </c>
    </row>
    <row r="37" spans="1:12" s="20" customFormat="1" ht="21" customHeight="1">
      <c r="A37" s="261" t="s">
        <v>27</v>
      </c>
      <c r="B37" s="208"/>
      <c r="C37" s="26"/>
      <c r="D37" s="123">
        <v>54901</v>
      </c>
      <c r="E37" s="124"/>
      <c r="F37" s="38">
        <v>29390</v>
      </c>
      <c r="G37" s="125"/>
      <c r="H37" s="123">
        <v>10681</v>
      </c>
      <c r="I37" s="124"/>
      <c r="J37" s="38">
        <v>13159</v>
      </c>
    </row>
    <row r="38" spans="1:12" s="20" customFormat="1" ht="21" customHeight="1">
      <c r="A38" s="261" t="s">
        <v>28</v>
      </c>
      <c r="B38" s="208"/>
      <c r="C38" s="26"/>
      <c r="D38" s="123">
        <v>53484</v>
      </c>
      <c r="E38" s="124"/>
      <c r="F38" s="130">
        <v>39707</v>
      </c>
      <c r="G38" s="125"/>
      <c r="H38" s="123">
        <v>17015</v>
      </c>
      <c r="I38" s="124"/>
      <c r="J38" s="38">
        <v>15581</v>
      </c>
    </row>
    <row r="39" spans="1:12" s="20" customFormat="1" ht="21" customHeight="1">
      <c r="A39" s="261" t="s">
        <v>29</v>
      </c>
      <c r="B39" s="208"/>
      <c r="C39" s="26"/>
      <c r="D39" s="126">
        <v>1399</v>
      </c>
      <c r="E39" s="124"/>
      <c r="F39" s="131">
        <v>650</v>
      </c>
      <c r="G39" s="125"/>
      <c r="H39" s="126" t="s">
        <v>142</v>
      </c>
      <c r="I39" s="124"/>
      <c r="J39" s="131" t="s">
        <v>142</v>
      </c>
    </row>
    <row r="40" spans="1:12" s="20" customFormat="1" ht="8.15" customHeight="1">
      <c r="A40" s="261"/>
      <c r="B40" s="208"/>
      <c r="C40" s="26"/>
      <c r="D40" s="30"/>
      <c r="E40" s="27"/>
      <c r="F40" s="209"/>
      <c r="G40" s="26"/>
      <c r="H40" s="30"/>
      <c r="I40" s="27"/>
      <c r="J40" s="209"/>
    </row>
    <row r="41" spans="1:12" s="20" customFormat="1" ht="21" customHeight="1">
      <c r="A41" s="262" t="s">
        <v>30</v>
      </c>
      <c r="B41" s="210"/>
      <c r="C41" s="26"/>
      <c r="D41" s="31">
        <f>SUM(D30:D40)</f>
        <v>12223332</v>
      </c>
      <c r="E41" s="26"/>
      <c r="F41" s="219">
        <f>SUM(F30:F39)</f>
        <v>6608093</v>
      </c>
      <c r="G41" s="26"/>
      <c r="H41" s="31">
        <f>SUM(H30:H40)</f>
        <v>20047658</v>
      </c>
      <c r="I41" s="26"/>
      <c r="J41" s="219">
        <f>SUM(J30:J39)</f>
        <v>2787485</v>
      </c>
    </row>
    <row r="42" spans="1:12" s="20" customFormat="1" ht="8.15" customHeight="1">
      <c r="A42" s="261"/>
      <c r="B42" s="208"/>
      <c r="C42" s="26"/>
      <c r="D42" s="30"/>
      <c r="E42" s="27"/>
      <c r="F42" s="209"/>
      <c r="G42" s="26"/>
      <c r="H42" s="30"/>
      <c r="I42" s="27"/>
      <c r="J42" s="209"/>
    </row>
    <row r="43" spans="1:12" s="20" customFormat="1" ht="21" customHeight="1" thickBot="1">
      <c r="A43" s="262" t="s">
        <v>31</v>
      </c>
      <c r="B43" s="210"/>
      <c r="C43" s="26"/>
      <c r="D43" s="32">
        <f>SUM(D25,D41)</f>
        <v>28254548</v>
      </c>
      <c r="E43" s="26"/>
      <c r="F43" s="228">
        <f>SUM(F25,F41)</f>
        <v>20210287</v>
      </c>
      <c r="G43" s="26"/>
      <c r="H43" s="32">
        <f>SUM(H25,H41)</f>
        <v>31237593</v>
      </c>
      <c r="I43" s="26"/>
      <c r="J43" s="228">
        <f>SUM(J25,J41)</f>
        <v>14249808</v>
      </c>
    </row>
    <row r="44" spans="1:12" s="20" customFormat="1" ht="21" customHeight="1" thickTop="1">
      <c r="A44" s="264"/>
      <c r="B44" s="210"/>
      <c r="C44" s="26"/>
      <c r="F44" s="209"/>
      <c r="G44" s="26"/>
      <c r="J44" s="209"/>
    </row>
    <row r="45" spans="1:12" ht="21" customHeight="1">
      <c r="A45" s="263"/>
      <c r="B45" s="212"/>
      <c r="C45" s="3"/>
      <c r="D45" s="16"/>
      <c r="E45" s="3"/>
      <c r="F45" s="3"/>
      <c r="G45" s="3"/>
      <c r="H45" s="16"/>
      <c r="I45" s="3"/>
      <c r="J45" s="229"/>
    </row>
    <row r="46" spans="1:12" ht="21" customHeight="1">
      <c r="A46" s="263"/>
      <c r="B46" s="212"/>
      <c r="C46" s="3"/>
      <c r="D46" s="16"/>
      <c r="E46" s="3"/>
      <c r="F46" s="3"/>
      <c r="G46" s="3"/>
      <c r="H46" s="16"/>
      <c r="I46" s="3"/>
      <c r="J46" s="229"/>
      <c r="L46"/>
    </row>
    <row r="47" spans="1:12" ht="21" customHeight="1">
      <c r="A47" s="263"/>
      <c r="B47" s="213"/>
      <c r="C47" s="3"/>
      <c r="D47" s="16"/>
      <c r="E47" s="3"/>
      <c r="F47" s="3"/>
      <c r="G47" s="3"/>
      <c r="H47" s="16"/>
      <c r="I47" s="3"/>
      <c r="J47" s="3"/>
      <c r="L47"/>
    </row>
    <row r="48" spans="1:12" ht="21" customHeight="1">
      <c r="A48" s="263"/>
      <c r="B48" s="213"/>
      <c r="C48" s="3"/>
      <c r="D48" s="3"/>
      <c r="E48" s="3"/>
      <c r="F48" s="3"/>
      <c r="G48" s="3"/>
      <c r="H48" s="3"/>
      <c r="I48" s="3"/>
      <c r="J48" s="3"/>
      <c r="L48"/>
    </row>
    <row r="49" spans="1:10" ht="21" customHeight="1">
      <c r="A49" s="202"/>
      <c r="B49" s="213"/>
      <c r="C49" s="3"/>
      <c r="D49" s="3"/>
      <c r="E49" s="3"/>
      <c r="F49" s="3"/>
      <c r="G49" s="3"/>
      <c r="H49" s="3"/>
      <c r="I49" s="3"/>
      <c r="J49" s="3"/>
    </row>
    <row r="50" spans="1:10" ht="21" customHeight="1">
      <c r="A50" s="202"/>
      <c r="B50" s="213"/>
      <c r="C50" s="3"/>
      <c r="D50" s="3"/>
      <c r="E50" s="3"/>
      <c r="F50" s="3"/>
      <c r="G50" s="3"/>
      <c r="H50" s="3"/>
      <c r="I50" s="3"/>
      <c r="J50" s="3"/>
    </row>
    <row r="51" spans="1:10" ht="23.35" customHeight="1">
      <c r="A51" s="202"/>
      <c r="B51" s="213"/>
      <c r="C51" s="3"/>
      <c r="D51" s="3"/>
      <c r="E51" s="3"/>
      <c r="F51" s="3"/>
      <c r="G51" s="3"/>
      <c r="H51" s="3"/>
      <c r="I51" s="3"/>
      <c r="J51" s="3"/>
    </row>
    <row r="52" spans="1:10" ht="22.55" customHeight="1">
      <c r="A52" s="202"/>
      <c r="B52" s="213"/>
      <c r="C52" s="3"/>
      <c r="D52" s="3"/>
      <c r="E52" s="3"/>
      <c r="F52" s="3"/>
      <c r="G52" s="3"/>
      <c r="H52" s="3"/>
      <c r="I52" s="3"/>
      <c r="J52" s="3"/>
    </row>
    <row r="53" spans="1:10" ht="21.95" customHeight="1">
      <c r="A53" s="237" t="s">
        <v>32</v>
      </c>
      <c r="B53" s="238"/>
      <c r="C53" s="239"/>
      <c r="D53" s="239"/>
      <c r="E53" s="239"/>
      <c r="F53" s="239"/>
      <c r="G53" s="239"/>
      <c r="H53" s="239"/>
      <c r="I53" s="239"/>
      <c r="J53" s="239"/>
    </row>
    <row r="54" spans="1:10" ht="20.85" customHeight="1">
      <c r="A54" s="306" t="str">
        <f>+A1</f>
        <v>บริษัท ศรีสวัสดิ์ แคปปิตอล 1969 จำกัด (มหาชน)</v>
      </c>
      <c r="B54" s="306"/>
      <c r="C54" s="306"/>
      <c r="D54" s="306"/>
      <c r="E54" s="306"/>
      <c r="F54" s="306"/>
      <c r="G54" s="306"/>
      <c r="H54" s="306"/>
      <c r="I54" s="306"/>
      <c r="J54" s="306"/>
    </row>
    <row r="55" spans="1:10" ht="20.85" customHeight="1">
      <c r="A55" s="222" t="s">
        <v>163</v>
      </c>
      <c r="B55" s="224"/>
      <c r="C55" s="224"/>
      <c r="D55" s="224"/>
      <c r="E55" s="224"/>
      <c r="F55" s="224"/>
      <c r="G55" s="224"/>
      <c r="H55" s="224"/>
      <c r="I55" s="224"/>
      <c r="J55" s="224"/>
    </row>
    <row r="56" spans="1:10" ht="20.85" customHeight="1">
      <c r="A56" s="305" t="s">
        <v>33</v>
      </c>
      <c r="B56" s="305"/>
      <c r="C56" s="305"/>
      <c r="D56" s="305"/>
      <c r="E56" s="305"/>
      <c r="F56" s="305"/>
      <c r="G56" s="305"/>
      <c r="H56" s="305"/>
      <c r="I56" s="305"/>
      <c r="J56" s="305"/>
    </row>
    <row r="57" spans="1:10" ht="20.85" customHeight="1">
      <c r="A57" s="304" t="str">
        <f>A4</f>
        <v>ณ วันที่ 30 กันยายน พ.ศ. 2565</v>
      </c>
      <c r="B57" s="304"/>
      <c r="C57" s="304"/>
      <c r="D57" s="304"/>
      <c r="E57" s="304"/>
      <c r="F57" s="304"/>
      <c r="G57" s="304"/>
      <c r="H57" s="304"/>
      <c r="I57" s="304"/>
      <c r="J57" s="304"/>
    </row>
    <row r="58" spans="1:10" ht="20.5" customHeight="1">
      <c r="A58" s="202"/>
      <c r="B58" s="203"/>
      <c r="C58" s="202"/>
      <c r="D58" s="202"/>
      <c r="E58" s="202"/>
      <c r="F58" s="202"/>
      <c r="G58" s="202"/>
      <c r="H58" s="202"/>
      <c r="I58" s="202"/>
      <c r="J58" s="202"/>
    </row>
    <row r="59" spans="1:10" ht="20.5" customHeight="1">
      <c r="A59" s="202"/>
      <c r="B59" s="203"/>
      <c r="C59" s="202"/>
      <c r="D59" s="303" t="s">
        <v>2</v>
      </c>
      <c r="E59" s="303"/>
      <c r="F59" s="303"/>
      <c r="G59" s="41"/>
      <c r="H59" s="303" t="s">
        <v>3</v>
      </c>
      <c r="I59" s="303"/>
      <c r="J59" s="303"/>
    </row>
    <row r="60" spans="1:10" ht="20.5" customHeight="1">
      <c r="A60" s="14"/>
      <c r="B60" s="213"/>
      <c r="C60" s="14"/>
      <c r="D60" s="2" t="s">
        <v>4</v>
      </c>
      <c r="E60" s="202"/>
      <c r="F60" s="2" t="s">
        <v>4</v>
      </c>
      <c r="G60" s="14"/>
      <c r="H60" s="2" t="s">
        <v>4</v>
      </c>
      <c r="I60" s="202"/>
      <c r="J60" s="2" t="s">
        <v>5</v>
      </c>
    </row>
    <row r="61" spans="1:10" ht="20.5" customHeight="1">
      <c r="A61" s="14"/>
      <c r="B61" s="204"/>
      <c r="C61" s="4"/>
      <c r="D61" s="5" t="s">
        <v>6</v>
      </c>
      <c r="E61" s="4"/>
      <c r="F61" s="5" t="s">
        <v>7</v>
      </c>
      <c r="G61" s="4"/>
      <c r="H61" s="5" t="s">
        <v>6</v>
      </c>
      <c r="I61" s="4"/>
      <c r="J61" s="5" t="s">
        <v>7</v>
      </c>
    </row>
    <row r="62" spans="1:10" ht="20.5" customHeight="1">
      <c r="A62" s="3"/>
      <c r="B62" s="205"/>
      <c r="C62" s="7"/>
      <c r="D62" s="8" t="s">
        <v>8</v>
      </c>
      <c r="E62" s="7"/>
      <c r="F62" s="8" t="s">
        <v>9</v>
      </c>
      <c r="G62" s="7"/>
      <c r="H62" s="8" t="s">
        <v>8</v>
      </c>
      <c r="I62" s="7"/>
      <c r="J62" s="8" t="s">
        <v>9</v>
      </c>
    </row>
    <row r="63" spans="1:10" ht="20.5" customHeight="1">
      <c r="A63" s="3"/>
      <c r="B63" s="206" t="s">
        <v>10</v>
      </c>
      <c r="C63" s="9"/>
      <c r="D63" s="10" t="s">
        <v>57</v>
      </c>
      <c r="E63" s="9"/>
      <c r="F63" s="10" t="s">
        <v>57</v>
      </c>
      <c r="G63" s="9"/>
      <c r="H63" s="10" t="s">
        <v>57</v>
      </c>
      <c r="I63" s="9"/>
      <c r="J63" s="10" t="s">
        <v>57</v>
      </c>
    </row>
    <row r="64" spans="1:10" ht="20.5" customHeight="1">
      <c r="A64" s="202" t="s">
        <v>34</v>
      </c>
      <c r="B64" s="207"/>
      <c r="C64" s="12"/>
      <c r="D64" s="33"/>
      <c r="E64" s="12"/>
      <c r="F64" s="11"/>
      <c r="G64" s="12"/>
      <c r="H64" s="33"/>
      <c r="I64" s="12"/>
      <c r="J64" s="11"/>
    </row>
    <row r="65" spans="1:10" ht="3.95" customHeight="1">
      <c r="A65" s="202"/>
      <c r="B65" s="207"/>
      <c r="C65" s="12"/>
      <c r="D65" s="33"/>
      <c r="E65" s="12"/>
      <c r="F65" s="11"/>
      <c r="G65" s="12"/>
      <c r="H65" s="33"/>
      <c r="I65" s="12"/>
      <c r="J65" s="11"/>
    </row>
    <row r="66" spans="1:10" ht="20.5" customHeight="1">
      <c r="A66" s="202" t="s">
        <v>35</v>
      </c>
      <c r="B66" s="207"/>
      <c r="C66" s="12"/>
      <c r="D66" s="33"/>
      <c r="E66" s="12"/>
      <c r="F66" s="11"/>
      <c r="G66" s="12"/>
      <c r="H66" s="33"/>
      <c r="I66" s="12"/>
      <c r="J66" s="11"/>
    </row>
    <row r="67" spans="1:10" ht="3.95" customHeight="1">
      <c r="A67" s="202"/>
      <c r="B67" s="207"/>
      <c r="C67" s="12"/>
      <c r="D67" s="34"/>
      <c r="E67" s="23"/>
      <c r="F67" s="22"/>
      <c r="G67" s="12"/>
      <c r="H67" s="34"/>
      <c r="I67" s="23"/>
      <c r="J67" s="22"/>
    </row>
    <row r="68" spans="1:10" ht="20.5" customHeight="1">
      <c r="A68" s="202" t="s">
        <v>36</v>
      </c>
      <c r="B68" s="207"/>
      <c r="C68" s="12"/>
      <c r="D68" s="29"/>
      <c r="E68" s="12"/>
      <c r="F68" s="12"/>
      <c r="G68" s="12"/>
      <c r="H68" s="29"/>
      <c r="I68" s="12"/>
      <c r="J68" s="12"/>
    </row>
    <row r="69" spans="1:10" ht="3.95" customHeight="1">
      <c r="A69" s="202"/>
      <c r="B69" s="207"/>
      <c r="C69" s="12"/>
      <c r="D69" s="29"/>
      <c r="E69" s="12"/>
      <c r="F69" s="12"/>
      <c r="G69" s="12"/>
      <c r="H69" s="29"/>
      <c r="I69" s="12"/>
      <c r="J69" s="122"/>
    </row>
    <row r="70" spans="1:10" ht="20.5" customHeight="1">
      <c r="A70" s="13" t="s">
        <v>37</v>
      </c>
      <c r="B70" s="213" t="s">
        <v>180</v>
      </c>
      <c r="C70" s="3"/>
      <c r="D70" s="123">
        <v>17605</v>
      </c>
      <c r="E70" s="128"/>
      <c r="F70" s="38">
        <v>16987</v>
      </c>
      <c r="G70" s="129"/>
      <c r="H70" s="123">
        <v>15254</v>
      </c>
      <c r="I70" s="128"/>
      <c r="J70" s="130">
        <v>14638</v>
      </c>
    </row>
    <row r="71" spans="1:10" ht="20.5" customHeight="1">
      <c r="A71" s="13" t="s">
        <v>38</v>
      </c>
      <c r="B71" s="226">
        <v>13</v>
      </c>
      <c r="C71" s="3"/>
      <c r="D71" s="123">
        <v>3986274</v>
      </c>
      <c r="E71" s="128"/>
      <c r="F71" s="38">
        <v>4298924</v>
      </c>
      <c r="G71" s="129"/>
      <c r="H71" s="123">
        <v>3366696</v>
      </c>
      <c r="I71" s="128"/>
      <c r="J71" s="130">
        <v>4174785</v>
      </c>
    </row>
    <row r="72" spans="1:10" ht="20.5" customHeight="1">
      <c r="A72" s="13" t="s">
        <v>134</v>
      </c>
      <c r="B72" s="213"/>
      <c r="C72" s="3"/>
      <c r="D72" s="123">
        <v>197092</v>
      </c>
      <c r="E72" s="128"/>
      <c r="F72" s="38">
        <v>178149</v>
      </c>
      <c r="G72" s="129"/>
      <c r="H72" s="123">
        <v>32900</v>
      </c>
      <c r="I72" s="128"/>
      <c r="J72" s="130">
        <v>92514</v>
      </c>
    </row>
    <row r="73" spans="1:10" ht="20.5" customHeight="1">
      <c r="A73" s="13" t="s">
        <v>39</v>
      </c>
      <c r="B73" s="213"/>
      <c r="C73" s="3"/>
      <c r="D73" s="126">
        <v>9458</v>
      </c>
      <c r="E73" s="128"/>
      <c r="F73" s="127">
        <v>10211</v>
      </c>
      <c r="G73" s="129"/>
      <c r="H73" s="126">
        <v>12821</v>
      </c>
      <c r="I73" s="128"/>
      <c r="J73" s="127">
        <v>13547</v>
      </c>
    </row>
    <row r="74" spans="1:10" s="20" customFormat="1" ht="3.95" customHeight="1">
      <c r="A74" s="25"/>
      <c r="B74" s="208"/>
      <c r="C74" s="26"/>
      <c r="D74" s="30"/>
      <c r="E74" s="27"/>
      <c r="G74" s="26"/>
      <c r="H74" s="30"/>
      <c r="I74" s="27"/>
    </row>
    <row r="75" spans="1:10" s="20" customFormat="1" ht="20.5" customHeight="1">
      <c r="A75" s="28" t="s">
        <v>40</v>
      </c>
      <c r="B75" s="210"/>
      <c r="C75" s="26"/>
      <c r="D75" s="31">
        <f>SUM(D57:D74)</f>
        <v>4210429</v>
      </c>
      <c r="E75" s="26"/>
      <c r="F75" s="39">
        <f>SUM(F57:F73)</f>
        <v>4504271</v>
      </c>
      <c r="G75" s="26"/>
      <c r="H75" s="31">
        <f>SUM(H57:H74)</f>
        <v>3427671</v>
      </c>
      <c r="I75" s="26"/>
      <c r="J75" s="39">
        <f>SUM(J57:J73)</f>
        <v>4295484</v>
      </c>
    </row>
    <row r="76" spans="1:10" s="20" customFormat="1" ht="20.5" customHeight="1">
      <c r="A76" s="28"/>
      <c r="B76" s="210"/>
      <c r="C76" s="26"/>
      <c r="D76" s="30"/>
      <c r="E76" s="26"/>
      <c r="F76" s="1"/>
      <c r="G76" s="26"/>
      <c r="H76" s="30"/>
      <c r="I76" s="26"/>
      <c r="J76" s="1"/>
    </row>
    <row r="77" spans="1:10" ht="20.5" customHeight="1">
      <c r="A77" s="202" t="s">
        <v>41</v>
      </c>
      <c r="B77" s="207"/>
      <c r="C77" s="12"/>
      <c r="D77" s="29"/>
      <c r="E77" s="12"/>
      <c r="F77" s="12"/>
      <c r="G77" s="12"/>
      <c r="H77" s="29"/>
      <c r="I77" s="12"/>
      <c r="J77" s="12"/>
    </row>
    <row r="78" spans="1:10" ht="8.15" customHeight="1">
      <c r="A78" s="202"/>
      <c r="B78" s="207"/>
      <c r="C78" s="12"/>
      <c r="D78" s="29"/>
      <c r="E78" s="12"/>
      <c r="F78" s="12"/>
      <c r="G78" s="12"/>
      <c r="H78" s="29"/>
      <c r="I78" s="12"/>
      <c r="J78" s="12"/>
    </row>
    <row r="79" spans="1:10" ht="20.5" customHeight="1">
      <c r="A79" s="13" t="s">
        <v>182</v>
      </c>
      <c r="B79" s="213" t="s">
        <v>179</v>
      </c>
      <c r="C79" s="3"/>
      <c r="D79" s="123">
        <v>13112200</v>
      </c>
      <c r="E79" s="128"/>
      <c r="F79" s="38">
        <v>5177200</v>
      </c>
      <c r="G79" s="129"/>
      <c r="H79" s="123" t="s">
        <v>140</v>
      </c>
      <c r="I79" s="128"/>
      <c r="J79" s="130" t="s">
        <v>140</v>
      </c>
    </row>
    <row r="80" spans="1:10" ht="20.5" customHeight="1">
      <c r="A80" s="44" t="s">
        <v>42</v>
      </c>
      <c r="B80" s="213" t="s">
        <v>180</v>
      </c>
      <c r="C80" s="12"/>
      <c r="D80" s="132">
        <v>179493</v>
      </c>
      <c r="E80" s="129"/>
      <c r="F80" s="129">
        <v>191434</v>
      </c>
      <c r="G80" s="129"/>
      <c r="H80" s="132">
        <v>178520</v>
      </c>
      <c r="I80" s="129"/>
      <c r="J80" s="133">
        <v>189648</v>
      </c>
    </row>
    <row r="81" spans="1:10" ht="20.5" customHeight="1">
      <c r="A81" s="13" t="s">
        <v>135</v>
      </c>
      <c r="B81" s="213"/>
      <c r="C81" s="3"/>
      <c r="D81" s="123">
        <v>18070</v>
      </c>
      <c r="E81" s="128"/>
      <c r="F81" s="38">
        <v>18174</v>
      </c>
      <c r="G81" s="129"/>
      <c r="H81" s="123">
        <v>16621</v>
      </c>
      <c r="I81" s="128"/>
      <c r="J81" s="130">
        <v>18174</v>
      </c>
    </row>
    <row r="82" spans="1:10" ht="20.5" customHeight="1">
      <c r="A82" s="13" t="s">
        <v>136</v>
      </c>
      <c r="B82" s="213"/>
      <c r="C82" s="3"/>
      <c r="D82" s="126">
        <v>5045</v>
      </c>
      <c r="E82" s="128"/>
      <c r="F82" s="131">
        <v>4438</v>
      </c>
      <c r="G82" s="129"/>
      <c r="H82" s="126">
        <v>2938</v>
      </c>
      <c r="I82" s="128"/>
      <c r="J82" s="131">
        <v>2828</v>
      </c>
    </row>
    <row r="83" spans="1:10" s="20" customFormat="1" ht="3.95" customHeight="1">
      <c r="A83" s="25"/>
      <c r="B83" s="208"/>
      <c r="C83" s="26"/>
      <c r="D83" s="30"/>
      <c r="E83" s="27"/>
      <c r="F83" s="209"/>
      <c r="G83" s="26"/>
      <c r="H83" s="30"/>
      <c r="I83" s="27"/>
      <c r="J83" s="209"/>
    </row>
    <row r="84" spans="1:10" s="20" customFormat="1" ht="20.5" customHeight="1">
      <c r="A84" s="28" t="s">
        <v>43</v>
      </c>
      <c r="B84" s="210"/>
      <c r="C84" s="26"/>
      <c r="D84" s="31">
        <f>SUM(D79:D82)</f>
        <v>13314808</v>
      </c>
      <c r="E84" s="26"/>
      <c r="F84" s="230">
        <f>SUM(F79:F83)</f>
        <v>5391246</v>
      </c>
      <c r="G84" s="26"/>
      <c r="H84" s="31">
        <f>SUM(H79:H83)</f>
        <v>198079</v>
      </c>
      <c r="I84" s="26"/>
      <c r="J84" s="230">
        <f>SUM(J79:J83)</f>
        <v>210650</v>
      </c>
    </row>
    <row r="85" spans="1:10" ht="3.95" customHeight="1">
      <c r="A85" s="13"/>
      <c r="B85" s="213"/>
      <c r="C85" s="3"/>
      <c r="D85" s="35"/>
      <c r="E85" s="21"/>
      <c r="F85" s="217"/>
      <c r="G85" s="3"/>
      <c r="H85" s="35"/>
      <c r="I85" s="21"/>
      <c r="J85" s="217"/>
    </row>
    <row r="86" spans="1:10" ht="20.5" customHeight="1">
      <c r="A86" s="6" t="s">
        <v>44</v>
      </c>
      <c r="B86" s="213"/>
      <c r="C86" s="18"/>
      <c r="D86" s="31">
        <f>+SUM(D75,D84)</f>
        <v>17525237</v>
      </c>
      <c r="E86" s="21"/>
      <c r="F86" s="230">
        <f>+SUM(F75,F84)</f>
        <v>9895517</v>
      </c>
      <c r="G86" s="18"/>
      <c r="H86" s="31">
        <f>+SUM(H75,H84)</f>
        <v>3625750</v>
      </c>
      <c r="I86" s="21"/>
      <c r="J86" s="230">
        <f>+SUM(J75,J84)</f>
        <v>4506134</v>
      </c>
    </row>
    <row r="87" spans="1:10" ht="5.95" customHeight="1">
      <c r="A87" s="6"/>
      <c r="B87" s="213"/>
      <c r="C87" s="18"/>
      <c r="D87" s="36"/>
      <c r="E87" s="3"/>
      <c r="F87" s="231"/>
      <c r="G87" s="18"/>
      <c r="H87" s="36"/>
      <c r="I87" s="3"/>
      <c r="J87" s="231"/>
    </row>
    <row r="88" spans="1:10" ht="20.5" customHeight="1">
      <c r="A88" s="6" t="s">
        <v>45</v>
      </c>
      <c r="B88" s="213"/>
      <c r="C88" s="3"/>
      <c r="D88" s="37"/>
      <c r="E88" s="3"/>
      <c r="F88" s="229"/>
      <c r="G88" s="3"/>
      <c r="H88" s="37"/>
      <c r="I88" s="3"/>
      <c r="J88" s="229"/>
    </row>
    <row r="89" spans="1:10" ht="3.95" customHeight="1">
      <c r="A89" s="6"/>
      <c r="B89" s="213"/>
      <c r="C89" s="3"/>
      <c r="D89" s="37"/>
      <c r="E89" s="3"/>
      <c r="F89" s="3"/>
      <c r="G89" s="3"/>
      <c r="H89" s="37"/>
      <c r="I89" s="3"/>
      <c r="J89" s="229"/>
    </row>
    <row r="90" spans="1:10" ht="20.5" customHeight="1">
      <c r="A90" s="13" t="s">
        <v>46</v>
      </c>
      <c r="B90" s="213"/>
      <c r="C90" s="3"/>
      <c r="D90" s="37"/>
      <c r="E90" s="3"/>
      <c r="F90" s="3"/>
      <c r="G90" s="3"/>
      <c r="H90" s="37"/>
      <c r="I90" s="3"/>
      <c r="J90" s="229"/>
    </row>
    <row r="91" spans="1:10" ht="20.5" customHeight="1">
      <c r="A91" s="15" t="s">
        <v>47</v>
      </c>
      <c r="B91" s="213"/>
      <c r="C91" s="3"/>
      <c r="D91" s="37"/>
      <c r="E91" s="3"/>
      <c r="F91" s="3"/>
      <c r="G91" s="3"/>
      <c r="H91" s="37"/>
      <c r="I91" s="3"/>
      <c r="J91" s="229"/>
    </row>
    <row r="92" spans="1:10" ht="20.5" customHeight="1">
      <c r="A92" s="15" t="s">
        <v>137</v>
      </c>
      <c r="B92" s="213"/>
      <c r="C92" s="3"/>
      <c r="D92" s="37"/>
      <c r="E92" s="3"/>
      <c r="F92" s="3"/>
      <c r="G92" s="3"/>
      <c r="H92" s="37"/>
      <c r="I92" s="3"/>
      <c r="J92" s="3"/>
    </row>
    <row r="93" spans="1:10" ht="20.5" customHeight="1">
      <c r="A93" s="15" t="s">
        <v>181</v>
      </c>
      <c r="B93" s="213"/>
      <c r="C93" s="3"/>
      <c r="D93" s="37"/>
      <c r="E93" s="3"/>
      <c r="F93" s="3"/>
      <c r="G93" s="3"/>
      <c r="H93" s="37"/>
      <c r="I93" s="3"/>
      <c r="J93" s="3"/>
    </row>
    <row r="94" spans="1:10" ht="20.2" customHeight="1" thickBot="1">
      <c r="A94" s="15" t="s">
        <v>183</v>
      </c>
      <c r="B94" s="226">
        <v>16</v>
      </c>
      <c r="C94" s="3"/>
      <c r="D94" s="32">
        <v>6506236</v>
      </c>
      <c r="E94" s="27"/>
      <c r="F94" s="40">
        <v>2756236</v>
      </c>
      <c r="G94" s="3"/>
      <c r="H94" s="32">
        <v>6506236</v>
      </c>
      <c r="I94" s="27"/>
      <c r="J94" s="40">
        <v>2756236</v>
      </c>
    </row>
    <row r="95" spans="1:10" ht="3.95" customHeight="1" thickTop="1">
      <c r="A95" s="13"/>
      <c r="B95" s="213"/>
      <c r="C95" s="3"/>
      <c r="D95" s="35"/>
      <c r="E95" s="21"/>
      <c r="F95" s="21"/>
      <c r="G95" s="3"/>
      <c r="H95" s="35"/>
      <c r="I95" s="21"/>
      <c r="J95" s="21"/>
    </row>
    <row r="96" spans="1:10" ht="20.5" customHeight="1">
      <c r="A96" s="15" t="s">
        <v>48</v>
      </c>
      <c r="B96" s="213"/>
      <c r="C96" s="3"/>
      <c r="D96" s="35"/>
      <c r="E96" s="21"/>
      <c r="F96" s="21"/>
      <c r="G96" s="3"/>
      <c r="H96" s="35"/>
      <c r="I96" s="21"/>
      <c r="J96" s="21"/>
    </row>
    <row r="97" spans="1:10" ht="20.5" customHeight="1">
      <c r="A97" s="15" t="s">
        <v>137</v>
      </c>
      <c r="B97" s="213"/>
      <c r="C97" s="3"/>
      <c r="D97" s="35"/>
      <c r="E97" s="21"/>
      <c r="F97" s="21"/>
      <c r="G97" s="3"/>
      <c r="H97" s="35"/>
      <c r="I97" s="21"/>
      <c r="J97" s="21"/>
    </row>
    <row r="98" spans="1:10" ht="20.5" customHeight="1">
      <c r="A98" s="15" t="s">
        <v>181</v>
      </c>
      <c r="B98" s="213"/>
      <c r="C98" s="3"/>
      <c r="D98" s="35"/>
      <c r="E98" s="21"/>
      <c r="F98" s="21"/>
      <c r="G98" s="3"/>
      <c r="H98" s="35"/>
      <c r="I98" s="21"/>
      <c r="J98" s="21"/>
    </row>
    <row r="99" spans="1:10" ht="20.5" customHeight="1">
      <c r="A99" s="15" t="s">
        <v>184</v>
      </c>
      <c r="B99" s="226">
        <v>16</v>
      </c>
      <c r="C99" s="3"/>
      <c r="D99" s="30">
        <f>'7'!D31</f>
        <v>6506236</v>
      </c>
      <c r="E99" s="21"/>
      <c r="F99" s="1">
        <f>'7'!D23</f>
        <v>2756236</v>
      </c>
      <c r="G99" s="3"/>
      <c r="H99" s="30">
        <f>'8'!D26</f>
        <v>6506236</v>
      </c>
      <c r="I99" s="21"/>
      <c r="J99" s="1">
        <f>'8'!D21</f>
        <v>2756236</v>
      </c>
    </row>
    <row r="100" spans="1:10" ht="20.5" customHeight="1">
      <c r="A100" s="3" t="s">
        <v>49</v>
      </c>
      <c r="B100" s="226">
        <v>16</v>
      </c>
      <c r="C100" s="3"/>
      <c r="D100" s="30">
        <f>'7'!F31</f>
        <v>18549728</v>
      </c>
      <c r="E100" s="21"/>
      <c r="F100" s="1">
        <f>'7'!F21</f>
        <v>4299728</v>
      </c>
      <c r="G100" s="3"/>
      <c r="H100" s="30">
        <f>'8'!F26</f>
        <v>18549728</v>
      </c>
      <c r="I100" s="21"/>
      <c r="J100" s="1">
        <f>'8'!F21</f>
        <v>4299728</v>
      </c>
    </row>
    <row r="101" spans="1:10" ht="20.5" customHeight="1">
      <c r="A101" s="13" t="s">
        <v>50</v>
      </c>
      <c r="B101" s="213"/>
      <c r="C101" s="3"/>
      <c r="D101" s="30"/>
      <c r="E101" s="21"/>
      <c r="F101" s="20"/>
      <c r="G101" s="3"/>
      <c r="H101" s="30"/>
      <c r="I101" s="21"/>
      <c r="J101" s="20"/>
    </row>
    <row r="102" spans="1:10" ht="20.5" customHeight="1">
      <c r="A102" s="15" t="s">
        <v>138</v>
      </c>
      <c r="B102" s="227">
        <v>17</v>
      </c>
      <c r="C102" s="3"/>
      <c r="D102" s="30">
        <f>'7'!H31</f>
        <v>275624</v>
      </c>
      <c r="E102" s="21"/>
      <c r="F102" s="1">
        <f>'7'!H23</f>
        <v>275624</v>
      </c>
      <c r="G102" s="3"/>
      <c r="H102" s="30">
        <f>'8'!H26</f>
        <v>275624</v>
      </c>
      <c r="I102" s="21"/>
      <c r="J102" s="1">
        <f>'8'!H21</f>
        <v>275624</v>
      </c>
    </row>
    <row r="103" spans="1:10" ht="20.5" customHeight="1">
      <c r="A103" s="15" t="s">
        <v>51</v>
      </c>
      <c r="B103" s="214"/>
      <c r="C103" s="3"/>
      <c r="D103" s="30">
        <f>'7'!J31</f>
        <v>3015826</v>
      </c>
      <c r="E103" s="217"/>
      <c r="F103" s="218">
        <f>'7'!J23</f>
        <v>2412085</v>
      </c>
      <c r="G103" s="3"/>
      <c r="H103" s="30">
        <f>'8'!J26</f>
        <v>2280255</v>
      </c>
      <c r="I103" s="21"/>
      <c r="J103" s="1">
        <f>'8'!J21</f>
        <v>2412086</v>
      </c>
    </row>
    <row r="104" spans="1:10" ht="20.5" customHeight="1">
      <c r="A104" s="1" t="s">
        <v>169</v>
      </c>
      <c r="B104" s="213"/>
      <c r="C104" s="3"/>
      <c r="D104" s="225">
        <f>'7'!L31</f>
        <v>-17700000</v>
      </c>
      <c r="E104" s="217"/>
      <c r="F104" s="220" t="str">
        <f>'7'!L23</f>
        <v>-</v>
      </c>
      <c r="G104" s="3"/>
      <c r="H104" s="221" t="s">
        <v>140</v>
      </c>
      <c r="I104" s="21"/>
      <c r="J104" s="220" t="s">
        <v>140</v>
      </c>
    </row>
    <row r="105" spans="1:10" ht="3.95" customHeight="1">
      <c r="A105" s="13"/>
      <c r="B105" s="213"/>
      <c r="C105" s="3"/>
      <c r="D105" s="35"/>
      <c r="E105" s="217"/>
      <c r="F105" s="217"/>
      <c r="G105" s="3"/>
      <c r="H105" s="35"/>
      <c r="I105" s="21"/>
      <c r="J105" s="21"/>
    </row>
    <row r="106" spans="1:10" ht="20.5" customHeight="1">
      <c r="A106" s="42" t="s">
        <v>52</v>
      </c>
      <c r="B106" s="213"/>
      <c r="C106" s="3"/>
      <c r="D106" s="30">
        <f>SUM(D99:D104)</f>
        <v>10647414</v>
      </c>
      <c r="E106" s="217"/>
      <c r="F106" s="218">
        <f>SUM(F99:F104)</f>
        <v>9743673</v>
      </c>
      <c r="G106" s="3"/>
      <c r="H106" s="30">
        <f>SUM(H99:H104)</f>
        <v>27611843</v>
      </c>
      <c r="I106" s="21"/>
      <c r="J106" s="218">
        <f>SUM(J99:J104)</f>
        <v>9743674</v>
      </c>
    </row>
    <row r="107" spans="1:10" ht="20.5" customHeight="1">
      <c r="A107" s="43" t="s">
        <v>53</v>
      </c>
      <c r="B107" s="213"/>
      <c r="C107" s="3"/>
      <c r="D107" s="31">
        <f>'7'!T31</f>
        <v>81897</v>
      </c>
      <c r="E107" s="217"/>
      <c r="F107" s="219">
        <f>'7'!T23</f>
        <v>571097</v>
      </c>
      <c r="G107" s="3"/>
      <c r="H107" s="126" t="s">
        <v>140</v>
      </c>
      <c r="I107" s="21"/>
      <c r="J107" s="127" t="s">
        <v>140</v>
      </c>
    </row>
    <row r="108" spans="1:10" s="20" customFormat="1" ht="3.95" customHeight="1">
      <c r="A108" s="25"/>
      <c r="B108" s="208"/>
      <c r="C108" s="26"/>
      <c r="D108" s="30"/>
      <c r="E108" s="27"/>
      <c r="G108" s="26"/>
      <c r="H108" s="30"/>
      <c r="I108" s="27"/>
    </row>
    <row r="109" spans="1:10" ht="20.5" customHeight="1">
      <c r="A109" s="17" t="s">
        <v>54</v>
      </c>
      <c r="B109" s="213"/>
      <c r="C109" s="3"/>
      <c r="D109" s="31">
        <f>SUM(D106:D107)</f>
        <v>10729311</v>
      </c>
      <c r="E109" s="21"/>
      <c r="F109" s="230">
        <f>SUM(F106:F107)</f>
        <v>10314770</v>
      </c>
      <c r="G109" s="3"/>
      <c r="H109" s="31">
        <f>SUM(H106:H107)</f>
        <v>27611843</v>
      </c>
      <c r="I109" s="21"/>
      <c r="J109" s="230">
        <f>SUM(J106:J107)</f>
        <v>9743674</v>
      </c>
    </row>
    <row r="110" spans="1:10" ht="3.95" customHeight="1">
      <c r="A110" s="13"/>
      <c r="B110" s="213"/>
      <c r="C110" s="3"/>
      <c r="D110" s="35"/>
      <c r="E110" s="21"/>
      <c r="F110" s="21"/>
      <c r="G110" s="3"/>
      <c r="H110" s="35"/>
      <c r="I110" s="21"/>
      <c r="J110" s="21"/>
    </row>
    <row r="111" spans="1:10" ht="20.5" customHeight="1" thickBot="1">
      <c r="A111" s="17" t="s">
        <v>55</v>
      </c>
      <c r="B111" s="213"/>
      <c r="C111" s="3"/>
      <c r="D111" s="32">
        <f>+D109+D86</f>
        <v>28254548</v>
      </c>
      <c r="E111" s="27"/>
      <c r="F111" s="24">
        <f>+F109+F86</f>
        <v>20210287</v>
      </c>
      <c r="G111" s="3"/>
      <c r="H111" s="32">
        <f>+H109+H86</f>
        <v>31237593</v>
      </c>
      <c r="I111" s="27"/>
      <c r="J111" s="24">
        <f>+J109+J86</f>
        <v>14249808</v>
      </c>
    </row>
    <row r="112" spans="1:10" ht="20.5" customHeight="1" thickTop="1">
      <c r="A112" s="17"/>
      <c r="B112" s="213"/>
      <c r="C112" s="3"/>
      <c r="D112" s="20"/>
      <c r="E112" s="27"/>
      <c r="F112" s="20"/>
      <c r="G112" s="3"/>
      <c r="H112" s="20"/>
      <c r="I112" s="27"/>
      <c r="J112" s="20"/>
    </row>
    <row r="113" spans="1:10" ht="20.5" customHeight="1">
      <c r="A113" s="17"/>
      <c r="B113" s="213"/>
      <c r="C113" s="3"/>
      <c r="D113" s="20"/>
      <c r="E113" s="27"/>
      <c r="F113" s="20"/>
      <c r="G113" s="3"/>
      <c r="H113" s="20"/>
      <c r="I113" s="27"/>
      <c r="J113" s="20"/>
    </row>
    <row r="114" spans="1:10" ht="21.95" customHeight="1">
      <c r="A114" s="19" t="str">
        <f>+A53</f>
        <v>หมายเหตุประกอบข้อมูลทางการเงินเป็นส่วนหนึ่งของข้อมูลทางการเงินระหว่างกาลนี้</v>
      </c>
      <c r="B114" s="215"/>
      <c r="C114" s="19"/>
      <c r="D114" s="19"/>
      <c r="E114" s="19"/>
      <c r="F114" s="19"/>
      <c r="G114" s="19"/>
      <c r="H114" s="19"/>
      <c r="I114" s="19"/>
      <c r="J114" s="19"/>
    </row>
  </sheetData>
  <mergeCells count="10">
    <mergeCell ref="A4:J4"/>
    <mergeCell ref="A3:J3"/>
    <mergeCell ref="A1:J1"/>
    <mergeCell ref="D6:F6"/>
    <mergeCell ref="H6:J6"/>
    <mergeCell ref="D59:F59"/>
    <mergeCell ref="H59:J59"/>
    <mergeCell ref="A57:J57"/>
    <mergeCell ref="A56:J56"/>
    <mergeCell ref="A54:J54"/>
  </mergeCells>
  <pageMargins left="0.8" right="0.5" top="0.5" bottom="0.6" header="0.49" footer="0.4"/>
  <pageSetup paperSize="9" scale="64" firstPageNumber="2" orientation="portrait" useFirstPageNumber="1" horizontalDpi="1200" verticalDpi="1200" r:id="rId1"/>
  <headerFooter>
    <oddFooter>&amp;R&amp;"Browallia New,Regular"&amp;14&amp;P</oddFooter>
  </headerFooter>
  <rowBreaks count="1" manualBreakCount="1">
    <brk id="5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view="pageBreakPreview" zoomScaleNormal="100" zoomScaleSheetLayoutView="100" workbookViewId="0">
      <selection activeCell="A23" sqref="A23"/>
    </sheetView>
  </sheetViews>
  <sheetFormatPr defaultColWidth="8.44140625" defaultRowHeight="16.899999999999999" outlineLevelRow="1"/>
  <cols>
    <col min="1" max="1" width="40.44140625" style="53" customWidth="1"/>
    <col min="2" max="2" width="6.88671875" style="47" customWidth="1"/>
    <col min="3" max="3" width="0.88671875" style="47" customWidth="1"/>
    <col min="4" max="4" width="13.6640625" style="47" bestFit="1" customWidth="1"/>
    <col min="5" max="5" width="0.88671875" style="47" customWidth="1"/>
    <col min="6" max="6" width="13.6640625" style="47" bestFit="1" customWidth="1"/>
    <col min="7" max="7" width="0.88671875" style="47" customWidth="1"/>
    <col min="8" max="8" width="13.6640625" style="46" bestFit="1" customWidth="1"/>
    <col min="9" max="9" width="0.88671875" style="47" customWidth="1"/>
    <col min="10" max="10" width="13.6640625" style="46" bestFit="1" customWidth="1"/>
    <col min="11" max="16384" width="8.44140625" style="53"/>
  </cols>
  <sheetData>
    <row r="1" spans="1:10" ht="20.05" customHeight="1">
      <c r="A1" s="45" t="s">
        <v>187</v>
      </c>
    </row>
    <row r="2" spans="1:10" ht="20.05" customHeight="1">
      <c r="A2" s="45" t="s">
        <v>163</v>
      </c>
    </row>
    <row r="3" spans="1:10" ht="20.05" customHeight="1">
      <c r="A3" s="54" t="s">
        <v>189</v>
      </c>
    </row>
    <row r="4" spans="1:10" ht="20.05" customHeight="1">
      <c r="A4" s="55" t="s">
        <v>56</v>
      </c>
      <c r="B4" s="56"/>
      <c r="C4" s="56"/>
      <c r="D4" s="56"/>
      <c r="E4" s="56"/>
      <c r="F4" s="56"/>
      <c r="G4" s="56"/>
      <c r="H4" s="57"/>
      <c r="I4" s="56"/>
      <c r="J4" s="57"/>
    </row>
    <row r="5" spans="1:10" ht="18" customHeight="1"/>
    <row r="6" spans="1:10" ht="18" customHeight="1">
      <c r="A6" s="54"/>
      <c r="C6" s="58"/>
      <c r="D6" s="307" t="s">
        <v>2</v>
      </c>
      <c r="E6" s="307"/>
      <c r="F6" s="307"/>
      <c r="G6" s="59"/>
      <c r="H6" s="307" t="s">
        <v>3</v>
      </c>
      <c r="I6" s="307"/>
      <c r="J6" s="307"/>
    </row>
    <row r="7" spans="1:10" ht="18" customHeight="1">
      <c r="A7" s="54"/>
      <c r="C7" s="58"/>
      <c r="D7" s="235"/>
      <c r="E7" s="236"/>
      <c r="F7" s="235" t="s">
        <v>4</v>
      </c>
      <c r="G7" s="59"/>
      <c r="H7" s="235"/>
      <c r="I7" s="236"/>
      <c r="J7" s="235"/>
    </row>
    <row r="8" spans="1:10" ht="18" customHeight="1">
      <c r="A8" s="54"/>
      <c r="C8" s="58"/>
      <c r="D8" s="235" t="s">
        <v>4</v>
      </c>
      <c r="E8" s="236"/>
      <c r="F8" s="235" t="s">
        <v>190</v>
      </c>
      <c r="G8" s="59"/>
      <c r="H8" s="235" t="s">
        <v>4</v>
      </c>
      <c r="I8" s="236"/>
      <c r="J8" s="235" t="s">
        <v>4</v>
      </c>
    </row>
    <row r="9" spans="1:10" ht="18" customHeight="1">
      <c r="A9" s="54"/>
      <c r="B9" s="58"/>
      <c r="C9" s="58"/>
      <c r="D9" s="60" t="s">
        <v>8</v>
      </c>
      <c r="E9" s="60"/>
      <c r="F9" s="60" t="s">
        <v>9</v>
      </c>
      <c r="G9" s="61"/>
      <c r="H9" s="60" t="s">
        <v>8</v>
      </c>
      <c r="I9" s="60"/>
      <c r="J9" s="60" t="s">
        <v>9</v>
      </c>
    </row>
    <row r="10" spans="1:10" ht="18" customHeight="1">
      <c r="A10" s="54"/>
      <c r="B10" s="233"/>
      <c r="C10" s="58"/>
      <c r="D10" s="63" t="s">
        <v>57</v>
      </c>
      <c r="E10" s="64"/>
      <c r="F10" s="63" t="s">
        <v>57</v>
      </c>
      <c r="G10" s="64"/>
      <c r="H10" s="63" t="s">
        <v>57</v>
      </c>
      <c r="I10" s="64"/>
      <c r="J10" s="63" t="s">
        <v>57</v>
      </c>
    </row>
    <row r="11" spans="1:10" ht="5.95" customHeight="1">
      <c r="A11" s="54"/>
      <c r="B11" s="58"/>
      <c r="C11" s="58"/>
      <c r="D11" s="65"/>
      <c r="E11" s="64"/>
      <c r="F11" s="66"/>
      <c r="G11" s="64"/>
      <c r="H11" s="67"/>
      <c r="I11" s="64"/>
      <c r="J11" s="68"/>
    </row>
    <row r="12" spans="1:10" ht="18" customHeight="1">
      <c r="A12" s="54" t="s">
        <v>58</v>
      </c>
      <c r="D12" s="69"/>
      <c r="H12" s="70"/>
      <c r="J12" s="71"/>
    </row>
    <row r="13" spans="1:10" ht="5.95" customHeight="1">
      <c r="A13" s="72"/>
      <c r="D13" s="48"/>
      <c r="E13" s="73"/>
      <c r="F13" s="74"/>
      <c r="G13" s="73"/>
      <c r="H13" s="75"/>
      <c r="I13" s="73"/>
      <c r="J13" s="76"/>
    </row>
    <row r="14" spans="1:10" ht="18" customHeight="1">
      <c r="A14" s="53" t="s">
        <v>59</v>
      </c>
      <c r="D14" s="75">
        <v>792203</v>
      </c>
      <c r="E14" s="76"/>
      <c r="F14" s="76">
        <v>553335</v>
      </c>
      <c r="G14" s="76"/>
      <c r="H14" s="75">
        <v>24755</v>
      </c>
      <c r="I14" s="76"/>
      <c r="J14" s="76">
        <v>286547</v>
      </c>
    </row>
    <row r="15" spans="1:10" ht="18" customHeight="1">
      <c r="A15" s="53" t="s">
        <v>60</v>
      </c>
      <c r="D15" s="77">
        <v>231146</v>
      </c>
      <c r="E15" s="76"/>
      <c r="F15" s="79">
        <v>87014</v>
      </c>
      <c r="G15" s="76"/>
      <c r="H15" s="77">
        <v>72823</v>
      </c>
      <c r="I15" s="76"/>
      <c r="J15" s="79">
        <v>45604</v>
      </c>
    </row>
    <row r="16" spans="1:10" ht="5.95" customHeight="1">
      <c r="A16" s="72"/>
      <c r="D16" s="48"/>
      <c r="E16" s="73"/>
      <c r="F16" s="74"/>
      <c r="G16" s="73"/>
      <c r="H16" s="48"/>
      <c r="I16" s="73"/>
      <c r="J16" s="74"/>
    </row>
    <row r="17" spans="1:10" ht="18" customHeight="1">
      <c r="A17" s="80" t="s">
        <v>61</v>
      </c>
      <c r="D17" s="50">
        <f>SUM(D14:D15)</f>
        <v>1023349</v>
      </c>
      <c r="E17" s="74"/>
      <c r="F17" s="81">
        <f>SUM(F14:F15)</f>
        <v>640349</v>
      </c>
      <c r="G17" s="74"/>
      <c r="H17" s="50">
        <f>SUM(H14:H15)</f>
        <v>97578</v>
      </c>
      <c r="I17" s="74"/>
      <c r="J17" s="81">
        <f>SUM(J14:J15)</f>
        <v>332151</v>
      </c>
    </row>
    <row r="18" spans="1:10" ht="10.050000000000001" customHeight="1">
      <c r="A18" s="80"/>
      <c r="D18" s="48"/>
      <c r="E18" s="73"/>
      <c r="F18" s="74"/>
      <c r="G18" s="73"/>
      <c r="H18" s="48"/>
      <c r="I18" s="73"/>
      <c r="J18" s="74"/>
    </row>
    <row r="19" spans="1:10" ht="18" customHeight="1">
      <c r="A19" s="80" t="s">
        <v>62</v>
      </c>
      <c r="D19" s="48"/>
      <c r="E19" s="73"/>
      <c r="F19" s="74"/>
      <c r="G19" s="73"/>
      <c r="H19" s="48"/>
      <c r="I19" s="73"/>
      <c r="J19" s="74"/>
    </row>
    <row r="20" spans="1:10" ht="5.95" customHeight="1">
      <c r="A20" s="80"/>
      <c r="D20" s="48"/>
      <c r="E20" s="73"/>
      <c r="F20" s="74"/>
      <c r="G20" s="73"/>
      <c r="H20" s="48"/>
      <c r="I20" s="73"/>
      <c r="J20" s="142"/>
    </row>
    <row r="21" spans="1:10" ht="18" customHeight="1">
      <c r="A21" s="53" t="s">
        <v>63</v>
      </c>
      <c r="D21" s="75">
        <v>149460</v>
      </c>
      <c r="E21" s="76"/>
      <c r="F21" s="76">
        <v>47225</v>
      </c>
      <c r="G21" s="76"/>
      <c r="H21" s="75">
        <v>1956</v>
      </c>
      <c r="I21" s="76"/>
      <c r="J21" s="143">
        <v>1212</v>
      </c>
    </row>
    <row r="22" spans="1:10" ht="18" customHeight="1">
      <c r="A22" s="53" t="s">
        <v>64</v>
      </c>
      <c r="D22" s="75">
        <v>370569</v>
      </c>
      <c r="E22" s="76"/>
      <c r="F22" s="76">
        <v>153772</v>
      </c>
      <c r="G22" s="76"/>
      <c r="H22" s="75">
        <v>51011</v>
      </c>
      <c r="I22" s="76"/>
      <c r="J22" s="143">
        <v>83185</v>
      </c>
    </row>
    <row r="23" spans="1:10" ht="18" customHeight="1">
      <c r="A23" s="53" t="s">
        <v>205</v>
      </c>
      <c r="D23" s="77">
        <v>-42610</v>
      </c>
      <c r="E23" s="76"/>
      <c r="F23" s="79">
        <v>-3002</v>
      </c>
      <c r="G23" s="76"/>
      <c r="H23" s="77">
        <v>-121528</v>
      </c>
      <c r="I23" s="76"/>
      <c r="J23" s="79">
        <v>-37046</v>
      </c>
    </row>
    <row r="24" spans="1:10" ht="5.95" customHeight="1">
      <c r="A24" s="54"/>
      <c r="D24" s="48"/>
      <c r="E24" s="73"/>
      <c r="F24" s="74"/>
      <c r="G24" s="73"/>
      <c r="H24" s="48"/>
      <c r="I24" s="73"/>
      <c r="J24" s="74"/>
    </row>
    <row r="25" spans="1:10" ht="18" customHeight="1">
      <c r="A25" s="54" t="s">
        <v>65</v>
      </c>
      <c r="D25" s="50">
        <f>SUM(D21:D23)</f>
        <v>477419</v>
      </c>
      <c r="E25" s="74"/>
      <c r="F25" s="81">
        <f>SUM(F21:F23)</f>
        <v>197995</v>
      </c>
      <c r="G25" s="74"/>
      <c r="H25" s="50">
        <f>SUM(H21:H23)</f>
        <v>-68561</v>
      </c>
      <c r="I25" s="74"/>
      <c r="J25" s="81">
        <f>SUM(J21:J23)</f>
        <v>47351</v>
      </c>
    </row>
    <row r="26" spans="1:10" ht="5.95" customHeight="1">
      <c r="A26" s="54"/>
      <c r="D26" s="48"/>
      <c r="E26" s="73"/>
      <c r="F26" s="74"/>
      <c r="G26" s="73"/>
      <c r="H26" s="48"/>
      <c r="I26" s="73"/>
      <c r="J26" s="74"/>
    </row>
    <row r="27" spans="1:10" ht="18" customHeight="1">
      <c r="A27" s="54" t="s">
        <v>66</v>
      </c>
      <c r="D27" s="48">
        <f>D17-D25</f>
        <v>545930</v>
      </c>
      <c r="E27" s="73"/>
      <c r="F27" s="74">
        <f>F17-F25</f>
        <v>442354</v>
      </c>
      <c r="G27" s="73"/>
      <c r="H27" s="48">
        <f>H17-H25</f>
        <v>166139</v>
      </c>
      <c r="I27" s="73"/>
      <c r="J27" s="74">
        <f>J17-J25</f>
        <v>284800</v>
      </c>
    </row>
    <row r="28" spans="1:10" ht="18" customHeight="1">
      <c r="A28" s="53" t="s">
        <v>67</v>
      </c>
      <c r="D28" s="77">
        <v>-129502</v>
      </c>
      <c r="E28" s="76"/>
      <c r="F28" s="79">
        <v>-50394</v>
      </c>
      <c r="G28" s="76"/>
      <c r="H28" s="77">
        <v>179</v>
      </c>
      <c r="I28" s="76"/>
      <c r="J28" s="79">
        <v>-9999</v>
      </c>
    </row>
    <row r="29" spans="1:10" ht="5.95" customHeight="1">
      <c r="D29" s="48"/>
      <c r="E29" s="73"/>
      <c r="F29" s="74"/>
      <c r="G29" s="73"/>
      <c r="H29" s="48"/>
      <c r="I29" s="73"/>
      <c r="J29" s="74"/>
    </row>
    <row r="30" spans="1:10" s="83" customFormat="1" ht="18" customHeight="1">
      <c r="A30" s="54" t="s">
        <v>68</v>
      </c>
      <c r="B30" s="82"/>
      <c r="D30" s="84">
        <f>SUM(D27:D29)</f>
        <v>416428</v>
      </c>
      <c r="E30" s="85"/>
      <c r="F30" s="85">
        <f>SUM(F27:F29)</f>
        <v>391960</v>
      </c>
      <c r="G30" s="85"/>
      <c r="H30" s="84">
        <f>SUM(H27:H29)</f>
        <v>166318</v>
      </c>
      <c r="I30" s="85"/>
      <c r="J30" s="85">
        <f>SUM(J27:J29)</f>
        <v>274801</v>
      </c>
    </row>
    <row r="31" spans="1:10" ht="18" customHeight="1">
      <c r="A31" s="53" t="s">
        <v>69</v>
      </c>
      <c r="D31" s="77">
        <v>-82351</v>
      </c>
      <c r="E31" s="73"/>
      <c r="F31" s="79">
        <v>-79812</v>
      </c>
      <c r="G31" s="73"/>
      <c r="H31" s="77">
        <v>-32779</v>
      </c>
      <c r="I31" s="73"/>
      <c r="J31" s="79">
        <v>-56071</v>
      </c>
    </row>
    <row r="32" spans="1:10" ht="5.95" customHeight="1">
      <c r="D32" s="48"/>
      <c r="E32" s="73"/>
      <c r="F32" s="74"/>
      <c r="G32" s="73"/>
      <c r="H32" s="48"/>
      <c r="I32" s="73"/>
      <c r="J32" s="74"/>
    </row>
    <row r="33" spans="1:10" ht="18" customHeight="1" thickBot="1">
      <c r="A33" s="87" t="s">
        <v>83</v>
      </c>
      <c r="D33" s="49">
        <f>SUM(D30:D31)</f>
        <v>334077</v>
      </c>
      <c r="E33" s="74"/>
      <c r="F33" s="86">
        <f>SUM(F30:F31)</f>
        <v>312148</v>
      </c>
      <c r="G33" s="74"/>
      <c r="H33" s="49">
        <f>SUM(H30:H31)</f>
        <v>133539</v>
      </c>
      <c r="I33" s="74"/>
      <c r="J33" s="86">
        <f>SUM(J30:J31)</f>
        <v>218730</v>
      </c>
    </row>
    <row r="34" spans="1:10" ht="10.050000000000001" customHeight="1" thickTop="1">
      <c r="A34" s="80"/>
      <c r="D34" s="48"/>
      <c r="E34" s="73"/>
      <c r="F34" s="74"/>
      <c r="G34" s="73"/>
      <c r="H34" s="48"/>
      <c r="I34" s="73"/>
      <c r="J34" s="74"/>
    </row>
    <row r="35" spans="1:10" ht="18.95" customHeight="1" outlineLevel="1">
      <c r="A35" s="100" t="s">
        <v>84</v>
      </c>
      <c r="B35" s="101"/>
      <c r="C35" s="102"/>
      <c r="D35" s="103"/>
      <c r="E35" s="104"/>
      <c r="F35" s="104"/>
      <c r="G35" s="104"/>
      <c r="H35" s="105"/>
      <c r="I35" s="104"/>
      <c r="J35" s="106"/>
    </row>
    <row r="36" spans="1:10" ht="5.95" customHeight="1">
      <c r="D36" s="48"/>
      <c r="E36" s="73"/>
      <c r="F36" s="74"/>
      <c r="G36" s="73"/>
      <c r="H36" s="48"/>
      <c r="I36" s="73"/>
      <c r="J36" s="74"/>
    </row>
    <row r="37" spans="1:10" ht="18.95" customHeight="1">
      <c r="A37" s="107" t="s">
        <v>85</v>
      </c>
      <c r="B37" s="101"/>
      <c r="C37" s="102"/>
      <c r="D37" s="75">
        <v>199177</v>
      </c>
      <c r="E37" s="104"/>
      <c r="F37" s="76">
        <v>218731</v>
      </c>
      <c r="G37" s="104"/>
      <c r="H37" s="75">
        <v>133539</v>
      </c>
      <c r="I37" s="104"/>
      <c r="J37" s="76">
        <v>218730</v>
      </c>
    </row>
    <row r="38" spans="1:10" ht="18.95" customHeight="1">
      <c r="A38" s="108" t="s">
        <v>86</v>
      </c>
      <c r="B38" s="101"/>
      <c r="C38" s="102"/>
      <c r="D38" s="77">
        <v>134900</v>
      </c>
      <c r="E38" s="91"/>
      <c r="F38" s="79">
        <v>93417</v>
      </c>
      <c r="G38" s="91"/>
      <c r="H38" s="77" t="s">
        <v>142</v>
      </c>
      <c r="I38" s="91"/>
      <c r="J38" s="79" t="s">
        <v>142</v>
      </c>
    </row>
    <row r="39" spans="1:10" ht="5.95" customHeight="1">
      <c r="A39" s="54"/>
      <c r="B39" s="58"/>
      <c r="C39" s="58"/>
      <c r="D39" s="65"/>
      <c r="E39" s="64"/>
      <c r="F39" s="66"/>
      <c r="G39" s="64"/>
      <c r="H39" s="65"/>
      <c r="I39" s="64"/>
      <c r="J39" s="66"/>
    </row>
    <row r="40" spans="1:10" ht="18.95" customHeight="1" thickBot="1">
      <c r="A40" s="102"/>
      <c r="B40" s="101"/>
      <c r="C40" s="102"/>
      <c r="D40" s="109">
        <f>SUM(D37:D38)</f>
        <v>334077</v>
      </c>
      <c r="E40" s="104"/>
      <c r="F40" s="110">
        <f>SUM(F37:F38)</f>
        <v>312148</v>
      </c>
      <c r="G40" s="104"/>
      <c r="H40" s="109">
        <f>SUM(H37:H38)</f>
        <v>133539</v>
      </c>
      <c r="I40" s="104"/>
      <c r="J40" s="110">
        <f>SUM(J37:J38)</f>
        <v>218730</v>
      </c>
    </row>
    <row r="41" spans="1:10" ht="18.95" customHeight="1" thickTop="1">
      <c r="A41" s="80"/>
      <c r="D41" s="48"/>
      <c r="E41" s="73"/>
      <c r="F41" s="74"/>
      <c r="G41" s="73"/>
      <c r="H41" s="48"/>
      <c r="I41" s="73"/>
      <c r="J41" s="74"/>
    </row>
    <row r="42" spans="1:10" ht="18.95" customHeight="1">
      <c r="A42" s="100" t="s">
        <v>87</v>
      </c>
      <c r="B42" s="101"/>
      <c r="C42" s="102"/>
      <c r="D42" s="52"/>
      <c r="E42" s="90"/>
      <c r="F42" s="92"/>
      <c r="G42" s="90"/>
      <c r="H42" s="52"/>
      <c r="I42" s="90"/>
      <c r="J42" s="92"/>
    </row>
    <row r="43" spans="1:10" ht="5.95" customHeight="1">
      <c r="A43" s="54"/>
      <c r="B43" s="58"/>
      <c r="C43" s="58"/>
      <c r="D43" s="65"/>
      <c r="E43" s="64"/>
      <c r="F43" s="66"/>
      <c r="G43" s="64"/>
      <c r="H43" s="65"/>
      <c r="I43" s="64"/>
      <c r="J43" s="66"/>
    </row>
    <row r="44" spans="1:10" ht="18.95" customHeight="1">
      <c r="A44" s="107" t="s">
        <v>85</v>
      </c>
      <c r="B44" s="101"/>
      <c r="C44" s="102"/>
      <c r="D44" s="75">
        <v>199177</v>
      </c>
      <c r="E44" s="104"/>
      <c r="F44" s="76">
        <v>218731</v>
      </c>
      <c r="G44" s="104"/>
      <c r="H44" s="75">
        <v>133539</v>
      </c>
      <c r="I44" s="104"/>
      <c r="J44" s="76">
        <v>218730</v>
      </c>
    </row>
    <row r="45" spans="1:10" ht="18.95" customHeight="1">
      <c r="A45" s="108" t="s">
        <v>86</v>
      </c>
      <c r="B45" s="101"/>
      <c r="C45" s="102"/>
      <c r="D45" s="77">
        <v>134900</v>
      </c>
      <c r="E45" s="91"/>
      <c r="F45" s="79">
        <v>93417</v>
      </c>
      <c r="G45" s="91"/>
      <c r="H45" s="77" t="s">
        <v>142</v>
      </c>
      <c r="I45" s="91"/>
      <c r="J45" s="79" t="s">
        <v>142</v>
      </c>
    </row>
    <row r="46" spans="1:10" ht="5.95" customHeight="1">
      <c r="A46" s="54"/>
      <c r="B46" s="58"/>
      <c r="C46" s="58"/>
      <c r="D46" s="65"/>
      <c r="E46" s="64"/>
      <c r="F46" s="66"/>
      <c r="G46" s="64"/>
      <c r="H46" s="65"/>
      <c r="I46" s="64"/>
      <c r="J46" s="66"/>
    </row>
    <row r="47" spans="1:10" ht="18.95" customHeight="1" thickBot="1">
      <c r="A47" s="102"/>
      <c r="B47" s="101"/>
      <c r="C47" s="102"/>
      <c r="D47" s="109">
        <f>SUM(D44:D45)</f>
        <v>334077</v>
      </c>
      <c r="E47" s="104"/>
      <c r="F47" s="110">
        <f>SUM(F44:F45)</f>
        <v>312148</v>
      </c>
      <c r="G47" s="104"/>
      <c r="H47" s="109">
        <f>SUM(H44:H45)</f>
        <v>133539</v>
      </c>
      <c r="I47" s="104"/>
      <c r="J47" s="110">
        <f>SUM(J44:J45)</f>
        <v>218730</v>
      </c>
    </row>
    <row r="48" spans="1:10" ht="18.95" customHeight="1" thickTop="1">
      <c r="A48" s="80"/>
      <c r="D48" s="48"/>
      <c r="E48" s="73"/>
      <c r="F48" s="74"/>
      <c r="G48" s="73"/>
      <c r="H48" s="48"/>
      <c r="I48" s="73"/>
      <c r="J48" s="74"/>
    </row>
    <row r="49" spans="1:10" ht="18.95" customHeight="1">
      <c r="A49" s="111" t="s">
        <v>88</v>
      </c>
      <c r="B49" s="101"/>
      <c r="C49" s="102"/>
      <c r="D49" s="52"/>
      <c r="E49" s="90"/>
      <c r="F49" s="92"/>
      <c r="G49" s="90"/>
      <c r="H49" s="52"/>
      <c r="I49" s="90"/>
      <c r="J49" s="92"/>
    </row>
    <row r="50" spans="1:10" ht="5.95" customHeight="1">
      <c r="A50" s="54"/>
      <c r="B50" s="58"/>
      <c r="C50" s="58"/>
      <c r="D50" s="65"/>
      <c r="E50" s="64"/>
      <c r="F50" s="66"/>
      <c r="G50" s="64"/>
      <c r="H50" s="65"/>
      <c r="I50" s="64"/>
      <c r="J50" s="66"/>
    </row>
    <row r="51" spans="1:10" ht="18.95" customHeight="1" thickBot="1">
      <c r="A51" s="112" t="s">
        <v>89</v>
      </c>
      <c r="C51" s="113"/>
      <c r="D51" s="114">
        <v>0.46</v>
      </c>
      <c r="E51" s="104"/>
      <c r="F51" s="115">
        <v>0.56999999999999995</v>
      </c>
      <c r="G51" s="104"/>
      <c r="H51" s="114">
        <v>0.18</v>
      </c>
      <c r="I51" s="104"/>
      <c r="J51" s="115">
        <v>0.4</v>
      </c>
    </row>
    <row r="52" spans="1:10" customFormat="1" ht="5.95" customHeight="1" outlineLevel="1" thickTop="1"/>
    <row r="53" spans="1:10" customFormat="1" ht="18" customHeight="1" outlineLevel="1"/>
    <row r="54" spans="1:10" s="92" customFormat="1" ht="18" customHeight="1" outlineLevel="1">
      <c r="A54" s="87"/>
      <c r="B54" s="88"/>
      <c r="C54" s="88"/>
      <c r="D54" s="91"/>
      <c r="E54" s="90"/>
      <c r="F54" s="91"/>
      <c r="G54" s="90"/>
      <c r="H54" s="91"/>
      <c r="I54" s="90"/>
      <c r="J54" s="91"/>
    </row>
    <row r="55" spans="1:10" s="92" customFormat="1" ht="18" customHeight="1" outlineLevel="1">
      <c r="A55" s="87"/>
      <c r="B55" s="88"/>
      <c r="C55" s="88"/>
      <c r="D55" s="91"/>
      <c r="E55" s="90"/>
      <c r="F55" s="91"/>
      <c r="G55" s="90"/>
      <c r="H55" s="91"/>
      <c r="I55" s="90"/>
      <c r="J55" s="91"/>
    </row>
    <row r="56" spans="1:10" s="92" customFormat="1" ht="18" customHeight="1" outlineLevel="1">
      <c r="A56" s="87"/>
      <c r="B56" s="88"/>
      <c r="C56" s="88"/>
      <c r="D56" s="91"/>
      <c r="E56" s="90"/>
      <c r="F56" s="91"/>
      <c r="G56" s="90"/>
      <c r="H56" s="91"/>
      <c r="I56" s="90"/>
      <c r="J56" s="91"/>
    </row>
    <row r="57" spans="1:10" s="92" customFormat="1" ht="18" customHeight="1" outlineLevel="1">
      <c r="A57" s="87"/>
      <c r="B57" s="88"/>
      <c r="C57" s="88"/>
      <c r="D57" s="91"/>
      <c r="E57" s="90"/>
      <c r="F57" s="91"/>
      <c r="G57" s="90"/>
      <c r="H57" s="91"/>
      <c r="I57" s="90"/>
      <c r="J57" s="91"/>
    </row>
    <row r="58" spans="1:10" s="92" customFormat="1" ht="18" customHeight="1" outlineLevel="1">
      <c r="A58" s="87"/>
      <c r="B58" s="88"/>
      <c r="C58" s="88"/>
      <c r="D58" s="91"/>
      <c r="E58" s="90"/>
      <c r="F58" s="91"/>
      <c r="G58" s="90"/>
      <c r="H58" s="91"/>
      <c r="I58" s="90"/>
      <c r="J58" s="91"/>
    </row>
    <row r="59" spans="1:10" s="92" customFormat="1" ht="9.6999999999999993" customHeight="1" outlineLevel="1">
      <c r="A59" s="87"/>
      <c r="B59" s="88"/>
      <c r="C59" s="88"/>
      <c r="D59" s="91"/>
      <c r="E59" s="90"/>
      <c r="F59" s="91"/>
      <c r="G59" s="90"/>
      <c r="H59" s="91"/>
      <c r="I59" s="90"/>
      <c r="J59" s="91"/>
    </row>
    <row r="60" spans="1:10" ht="21.95" customHeight="1" outlineLevel="1">
      <c r="A60" s="95" t="s">
        <v>32</v>
      </c>
      <c r="B60" s="96"/>
      <c r="C60" s="96"/>
      <c r="D60" s="97"/>
      <c r="E60" s="98"/>
      <c r="F60" s="97"/>
      <c r="G60" s="98"/>
      <c r="H60" s="97"/>
      <c r="I60" s="98"/>
      <c r="J60" s="97"/>
    </row>
  </sheetData>
  <mergeCells count="2">
    <mergeCell ref="D6:F6"/>
    <mergeCell ref="H6:J6"/>
  </mergeCells>
  <pageMargins left="0.8" right="0.5" top="0.5" bottom="0.6" header="0.49" footer="0.4"/>
  <pageSetup paperSize="9" scale="74" firstPageNumber="4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view="pageBreakPreview" topLeftCell="A91" zoomScale="112" zoomScaleNormal="100" zoomScaleSheetLayoutView="112" workbookViewId="0">
      <selection activeCell="A23" sqref="A23"/>
    </sheetView>
  </sheetViews>
  <sheetFormatPr defaultColWidth="8.44140625" defaultRowHeight="16.899999999999999" outlineLevelRow="1"/>
  <cols>
    <col min="1" max="1" width="44.88671875" style="53" customWidth="1"/>
    <col min="2" max="2" width="6.88671875" style="47" customWidth="1"/>
    <col min="3" max="3" width="0.88671875" style="47" customWidth="1"/>
    <col min="4" max="4" width="12.5546875" style="47" customWidth="1"/>
    <col min="5" max="5" width="0.88671875" style="47" customWidth="1"/>
    <col min="6" max="6" width="12.5546875" style="47" customWidth="1"/>
    <col min="7" max="7" width="0.88671875" style="47" customWidth="1"/>
    <col min="8" max="8" width="12.5546875" style="46" customWidth="1"/>
    <col min="9" max="9" width="0.88671875" style="47" customWidth="1"/>
    <col min="10" max="10" width="12.5546875" style="46" customWidth="1"/>
    <col min="11" max="16384" width="8.44140625" style="53"/>
  </cols>
  <sheetData>
    <row r="1" spans="1:10" ht="21" customHeight="1">
      <c r="A1" s="45" t="s">
        <v>187</v>
      </c>
    </row>
    <row r="2" spans="1:10" ht="21" customHeight="1">
      <c r="A2" s="45" t="s">
        <v>163</v>
      </c>
    </row>
    <row r="3" spans="1:10" ht="21" customHeight="1">
      <c r="A3" s="54" t="s">
        <v>189</v>
      </c>
      <c r="D3" s="73"/>
    </row>
    <row r="4" spans="1:10" ht="21" customHeight="1">
      <c r="A4" s="55" t="s">
        <v>90</v>
      </c>
      <c r="B4" s="56"/>
      <c r="C4" s="56"/>
      <c r="D4" s="56"/>
      <c r="E4" s="56"/>
      <c r="F4" s="56"/>
      <c r="G4" s="56"/>
      <c r="H4" s="57"/>
      <c r="I4" s="56"/>
      <c r="J4" s="57"/>
    </row>
    <row r="5" spans="1:10" ht="20.05" customHeight="1"/>
    <row r="6" spans="1:10" ht="20.05" customHeight="1">
      <c r="A6" s="54"/>
      <c r="C6" s="58"/>
      <c r="D6" s="307" t="s">
        <v>2</v>
      </c>
      <c r="E6" s="307"/>
      <c r="F6" s="307"/>
      <c r="G6" s="59"/>
      <c r="H6" s="307" t="s">
        <v>3</v>
      </c>
      <c r="I6" s="307"/>
      <c r="J6" s="307"/>
    </row>
    <row r="7" spans="1:10" ht="20.05" customHeight="1">
      <c r="A7" s="54"/>
      <c r="C7" s="58"/>
      <c r="D7" s="235"/>
      <c r="E7" s="235"/>
      <c r="F7" s="235" t="s">
        <v>4</v>
      </c>
      <c r="G7" s="66"/>
      <c r="H7" s="235"/>
      <c r="I7" s="235"/>
      <c r="J7" s="235"/>
    </row>
    <row r="8" spans="1:10" ht="20.05" customHeight="1">
      <c r="A8" s="54"/>
      <c r="C8" s="58"/>
      <c r="D8" s="235" t="s">
        <v>4</v>
      </c>
      <c r="E8" s="235"/>
      <c r="F8" s="235" t="s">
        <v>190</v>
      </c>
      <c r="G8" s="66"/>
      <c r="H8" s="235" t="s">
        <v>4</v>
      </c>
      <c r="I8" s="235"/>
      <c r="J8" s="235" t="s">
        <v>4</v>
      </c>
    </row>
    <row r="9" spans="1:10" ht="20.05" customHeight="1">
      <c r="A9" s="54"/>
      <c r="B9" s="58"/>
      <c r="C9" s="58"/>
      <c r="D9" s="60" t="s">
        <v>8</v>
      </c>
      <c r="E9" s="60"/>
      <c r="F9" s="60" t="s">
        <v>9</v>
      </c>
      <c r="G9" s="61"/>
      <c r="H9" s="60" t="s">
        <v>8</v>
      </c>
      <c r="I9" s="60"/>
      <c r="J9" s="60" t="s">
        <v>9</v>
      </c>
    </row>
    <row r="10" spans="1:10" ht="20.05" customHeight="1">
      <c r="A10" s="54"/>
      <c r="B10" s="62" t="s">
        <v>10</v>
      </c>
      <c r="C10" s="58"/>
      <c r="D10" s="63" t="s">
        <v>57</v>
      </c>
      <c r="E10" s="64"/>
      <c r="F10" s="63" t="s">
        <v>57</v>
      </c>
      <c r="G10" s="64"/>
      <c r="H10" s="63" t="s">
        <v>57</v>
      </c>
      <c r="I10" s="64"/>
      <c r="J10" s="63" t="s">
        <v>57</v>
      </c>
    </row>
    <row r="11" spans="1:10" ht="5.95" customHeight="1">
      <c r="A11" s="54"/>
      <c r="B11" s="58"/>
      <c r="C11" s="58"/>
      <c r="D11" s="65"/>
      <c r="E11" s="64"/>
      <c r="F11" s="66"/>
      <c r="G11" s="64"/>
      <c r="H11" s="67"/>
      <c r="I11" s="64"/>
      <c r="J11" s="68"/>
    </row>
    <row r="12" spans="1:10" ht="20.05" customHeight="1">
      <c r="A12" s="54" t="s">
        <v>58</v>
      </c>
      <c r="D12" s="69"/>
      <c r="H12" s="70"/>
      <c r="J12" s="71"/>
    </row>
    <row r="13" spans="1:10" ht="5.95" customHeight="1">
      <c r="A13" s="72"/>
      <c r="D13" s="48"/>
      <c r="E13" s="73"/>
      <c r="F13" s="74"/>
      <c r="G13" s="73"/>
      <c r="H13" s="75"/>
      <c r="I13" s="73"/>
      <c r="J13" s="76"/>
    </row>
    <row r="14" spans="1:10" ht="20.05" customHeight="1">
      <c r="A14" s="53" t="s">
        <v>59</v>
      </c>
      <c r="D14" s="75">
        <v>2047573</v>
      </c>
      <c r="E14" s="76"/>
      <c r="F14" s="76">
        <v>1691432</v>
      </c>
      <c r="G14" s="76"/>
      <c r="H14" s="75">
        <v>362842</v>
      </c>
      <c r="I14" s="76"/>
      <c r="J14" s="76">
        <v>1180546</v>
      </c>
    </row>
    <row r="15" spans="1:10" ht="20.05" customHeight="1">
      <c r="A15" s="72" t="s">
        <v>60</v>
      </c>
      <c r="B15" s="47">
        <v>19</v>
      </c>
      <c r="D15" s="77">
        <v>498532</v>
      </c>
      <c r="E15" s="78"/>
      <c r="F15" s="79">
        <v>301402</v>
      </c>
      <c r="G15" s="78"/>
      <c r="H15" s="77">
        <v>105686</v>
      </c>
      <c r="I15" s="78"/>
      <c r="J15" s="79">
        <v>197828</v>
      </c>
    </row>
    <row r="16" spans="1:10" ht="5.95" customHeight="1">
      <c r="A16" s="72"/>
      <c r="D16" s="48"/>
      <c r="E16" s="73"/>
      <c r="F16" s="74"/>
      <c r="G16" s="73"/>
      <c r="H16" s="48"/>
      <c r="I16" s="73"/>
      <c r="J16" s="74"/>
    </row>
    <row r="17" spans="1:10" ht="20.05" customHeight="1">
      <c r="A17" s="80" t="s">
        <v>61</v>
      </c>
      <c r="D17" s="50">
        <f>SUM(D14:D15)</f>
        <v>2546105</v>
      </c>
      <c r="E17" s="74"/>
      <c r="F17" s="81">
        <f>SUM(F14:F15)</f>
        <v>1992834</v>
      </c>
      <c r="G17" s="74"/>
      <c r="H17" s="50">
        <f>SUM(H14:H15)</f>
        <v>468528</v>
      </c>
      <c r="I17" s="74"/>
      <c r="J17" s="81">
        <f>SUM(J14:J15)</f>
        <v>1378374</v>
      </c>
    </row>
    <row r="18" spans="1:10" ht="10.050000000000001" customHeight="1">
      <c r="A18" s="80"/>
      <c r="D18" s="48"/>
      <c r="E18" s="73"/>
      <c r="F18" s="74"/>
      <c r="G18" s="73"/>
      <c r="H18" s="48"/>
      <c r="I18" s="73"/>
      <c r="J18" s="74"/>
    </row>
    <row r="19" spans="1:10" ht="20.05" customHeight="1">
      <c r="A19" s="80" t="s">
        <v>62</v>
      </c>
      <c r="D19" s="48"/>
      <c r="E19" s="73"/>
      <c r="F19" s="74"/>
      <c r="G19" s="73"/>
      <c r="H19" s="48"/>
      <c r="I19" s="73"/>
      <c r="J19" s="74"/>
    </row>
    <row r="20" spans="1:10" ht="5.95" customHeight="1">
      <c r="A20" s="80"/>
      <c r="D20" s="48"/>
      <c r="E20" s="73"/>
      <c r="F20" s="74"/>
      <c r="G20" s="73"/>
      <c r="H20" s="48"/>
      <c r="I20" s="73"/>
      <c r="J20" s="74"/>
    </row>
    <row r="21" spans="1:10" ht="20.05" customHeight="1">
      <c r="A21" s="53" t="s">
        <v>63</v>
      </c>
      <c r="D21" s="75">
        <v>318489</v>
      </c>
      <c r="E21" s="76"/>
      <c r="F21" s="76">
        <v>101321</v>
      </c>
      <c r="G21" s="76"/>
      <c r="H21" s="75">
        <v>3971</v>
      </c>
      <c r="I21" s="76"/>
      <c r="J21" s="143">
        <v>3328</v>
      </c>
    </row>
    <row r="22" spans="1:10" ht="20.05" customHeight="1">
      <c r="A22" s="53" t="s">
        <v>64</v>
      </c>
      <c r="D22" s="75">
        <v>905881</v>
      </c>
      <c r="E22" s="76"/>
      <c r="F22" s="76">
        <v>702464</v>
      </c>
      <c r="G22" s="76"/>
      <c r="H22" s="75">
        <v>237320</v>
      </c>
      <c r="I22" s="76"/>
      <c r="J22" s="143">
        <v>571647</v>
      </c>
    </row>
    <row r="23" spans="1:10" ht="20.05" customHeight="1">
      <c r="A23" s="53" t="s">
        <v>205</v>
      </c>
      <c r="D23" s="77">
        <v>-12236</v>
      </c>
      <c r="E23" s="76"/>
      <c r="F23" s="79">
        <v>-126305</v>
      </c>
      <c r="G23" s="76"/>
      <c r="H23" s="77">
        <v>-167336</v>
      </c>
      <c r="I23" s="76"/>
      <c r="J23" s="137">
        <v>-195010</v>
      </c>
    </row>
    <row r="24" spans="1:10" ht="5.95" customHeight="1">
      <c r="A24" s="54"/>
      <c r="D24" s="48"/>
      <c r="E24" s="73"/>
      <c r="F24" s="74"/>
      <c r="G24" s="73"/>
      <c r="H24" s="48"/>
      <c r="I24" s="73"/>
      <c r="J24" s="74"/>
    </row>
    <row r="25" spans="1:10" ht="20.05" customHeight="1">
      <c r="A25" s="54" t="s">
        <v>65</v>
      </c>
      <c r="D25" s="50">
        <f>SUM(D21:D23)</f>
        <v>1212134</v>
      </c>
      <c r="E25" s="74"/>
      <c r="F25" s="81">
        <f>SUM(F21:F23)</f>
        <v>677480</v>
      </c>
      <c r="G25" s="74"/>
      <c r="H25" s="50">
        <f>SUM(H21:H23)</f>
        <v>73955</v>
      </c>
      <c r="I25" s="74"/>
      <c r="J25" s="81">
        <f>SUM(J21:J23)</f>
        <v>379965</v>
      </c>
    </row>
    <row r="26" spans="1:10" ht="5.95" customHeight="1">
      <c r="A26" s="54"/>
      <c r="D26" s="48"/>
      <c r="E26" s="73"/>
      <c r="F26" s="74"/>
      <c r="G26" s="73"/>
      <c r="H26" s="48"/>
      <c r="I26" s="73"/>
      <c r="J26" s="74"/>
    </row>
    <row r="27" spans="1:10" ht="20.05" customHeight="1">
      <c r="A27" s="54" t="s">
        <v>66</v>
      </c>
      <c r="D27" s="48">
        <f>D17-D25</f>
        <v>1333971</v>
      </c>
      <c r="E27" s="73"/>
      <c r="F27" s="74">
        <f>F17-F25</f>
        <v>1315354</v>
      </c>
      <c r="G27" s="73"/>
      <c r="H27" s="48">
        <f>H17-H25</f>
        <v>394573</v>
      </c>
      <c r="I27" s="73"/>
      <c r="J27" s="74">
        <f>J17-J25</f>
        <v>998409</v>
      </c>
    </row>
    <row r="28" spans="1:10" ht="20.05" customHeight="1">
      <c r="A28" s="53" t="s">
        <v>67</v>
      </c>
      <c r="D28" s="77">
        <v>-294088</v>
      </c>
      <c r="E28" s="73"/>
      <c r="F28" s="79">
        <v>-150499</v>
      </c>
      <c r="G28" s="73"/>
      <c r="H28" s="77">
        <v>-6670</v>
      </c>
      <c r="I28" s="73"/>
      <c r="J28" s="79">
        <v>-57796</v>
      </c>
    </row>
    <row r="29" spans="1:10" ht="5.95" customHeight="1">
      <c r="D29" s="48"/>
      <c r="E29" s="73"/>
      <c r="F29" s="74"/>
      <c r="G29" s="73"/>
      <c r="H29" s="48"/>
      <c r="I29" s="73"/>
      <c r="J29" s="74"/>
    </row>
    <row r="30" spans="1:10" s="83" customFormat="1" ht="20.05" customHeight="1">
      <c r="A30" s="54" t="s">
        <v>68</v>
      </c>
      <c r="B30" s="82"/>
      <c r="D30" s="84">
        <f>SUM(D27:D29)</f>
        <v>1039883</v>
      </c>
      <c r="E30" s="85"/>
      <c r="F30" s="85">
        <f>SUM(F27:F29)</f>
        <v>1164855</v>
      </c>
      <c r="G30" s="85"/>
      <c r="H30" s="84">
        <f>SUM(H27:H29)</f>
        <v>387903</v>
      </c>
      <c r="I30" s="85"/>
      <c r="J30" s="85">
        <f>SUM(J27:J29)</f>
        <v>940613</v>
      </c>
    </row>
    <row r="31" spans="1:10" ht="20.05" customHeight="1">
      <c r="A31" s="53" t="s">
        <v>69</v>
      </c>
      <c r="B31" s="47">
        <v>15</v>
      </c>
      <c r="D31" s="77">
        <v>-206215</v>
      </c>
      <c r="E31" s="73"/>
      <c r="F31" s="79">
        <v>-234673</v>
      </c>
      <c r="G31" s="73"/>
      <c r="H31" s="77">
        <v>-77030</v>
      </c>
      <c r="I31" s="73"/>
      <c r="J31" s="79">
        <v>-189258</v>
      </c>
    </row>
    <row r="32" spans="1:10" ht="5.95" customHeight="1">
      <c r="D32" s="48"/>
      <c r="E32" s="73"/>
      <c r="F32" s="74"/>
      <c r="G32" s="73"/>
      <c r="H32" s="48"/>
      <c r="I32" s="73"/>
      <c r="J32" s="74"/>
    </row>
    <row r="33" spans="1:10" ht="20.05" customHeight="1" thickBot="1">
      <c r="A33" s="118" t="s">
        <v>70</v>
      </c>
      <c r="D33" s="49">
        <f>SUM(D30:D31)</f>
        <v>833668</v>
      </c>
      <c r="E33" s="74"/>
      <c r="F33" s="86">
        <f>SUM(F30:F31)</f>
        <v>930182</v>
      </c>
      <c r="G33" s="74"/>
      <c r="H33" s="49">
        <f>SUM(H30:H31)</f>
        <v>310873</v>
      </c>
      <c r="I33" s="74"/>
      <c r="J33" s="86">
        <f>SUM(J30:J31)</f>
        <v>751355</v>
      </c>
    </row>
    <row r="34" spans="1:10" ht="10.050000000000001" customHeight="1" thickTop="1">
      <c r="A34" s="80"/>
      <c r="D34" s="48"/>
      <c r="E34" s="73"/>
      <c r="F34" s="74"/>
      <c r="G34" s="73"/>
      <c r="H34" s="48"/>
      <c r="I34" s="73"/>
      <c r="J34" s="74"/>
    </row>
    <row r="35" spans="1:10" s="92" customFormat="1" ht="20.05" customHeight="1" outlineLevel="1">
      <c r="A35" s="87" t="s">
        <v>71</v>
      </c>
      <c r="B35" s="88"/>
      <c r="C35" s="88"/>
      <c r="D35" s="89"/>
      <c r="E35" s="90"/>
      <c r="F35" s="91"/>
      <c r="G35" s="90"/>
      <c r="H35" s="89"/>
      <c r="I35" s="90"/>
      <c r="J35" s="91"/>
    </row>
    <row r="36" spans="1:10" s="92" customFormat="1" ht="20.05" customHeight="1" outlineLevel="1">
      <c r="A36" s="119" t="s">
        <v>72</v>
      </c>
      <c r="B36" s="88"/>
      <c r="C36" s="88"/>
      <c r="D36" s="89"/>
      <c r="E36" s="90"/>
      <c r="F36" s="91"/>
      <c r="G36" s="90"/>
      <c r="H36" s="89"/>
      <c r="I36" s="90"/>
      <c r="J36" s="91"/>
    </row>
    <row r="37" spans="1:10" s="92" customFormat="1" ht="20.05" customHeight="1" outlineLevel="1">
      <c r="A37" s="120" t="s">
        <v>73</v>
      </c>
      <c r="B37" s="88"/>
      <c r="C37" s="88"/>
      <c r="D37" s="52"/>
      <c r="H37" s="52"/>
    </row>
    <row r="38" spans="1:10" s="92" customFormat="1" ht="20.05" customHeight="1" outlineLevel="1">
      <c r="A38" s="120" t="s">
        <v>74</v>
      </c>
      <c r="B38" s="88"/>
      <c r="C38" s="88"/>
      <c r="D38" s="75" t="s">
        <v>142</v>
      </c>
      <c r="F38" s="76">
        <v>-1088</v>
      </c>
      <c r="H38" s="75" t="s">
        <v>142</v>
      </c>
      <c r="J38" s="76">
        <v>-1088</v>
      </c>
    </row>
    <row r="39" spans="1:10" s="92" customFormat="1" ht="20.05" customHeight="1" outlineLevel="1">
      <c r="A39" s="120" t="s">
        <v>75</v>
      </c>
      <c r="B39" s="88"/>
      <c r="C39" s="88"/>
      <c r="D39" s="89"/>
      <c r="E39" s="90"/>
      <c r="F39" s="91"/>
      <c r="G39" s="90"/>
      <c r="H39" s="89"/>
      <c r="I39" s="90"/>
      <c r="J39" s="91"/>
    </row>
    <row r="40" spans="1:10" s="92" customFormat="1" ht="20.05" customHeight="1" outlineLevel="1">
      <c r="A40" s="120" t="s">
        <v>76</v>
      </c>
      <c r="B40" s="88"/>
      <c r="C40" s="88"/>
      <c r="D40" s="77" t="s">
        <v>142</v>
      </c>
      <c r="E40" s="90"/>
      <c r="F40" s="79">
        <v>218</v>
      </c>
      <c r="G40" s="90"/>
      <c r="H40" s="77" t="s">
        <v>142</v>
      </c>
      <c r="I40" s="90"/>
      <c r="J40" s="79">
        <v>218</v>
      </c>
    </row>
    <row r="41" spans="1:10" ht="5.95" customHeight="1" outlineLevel="1">
      <c r="D41" s="51"/>
      <c r="E41" s="73"/>
      <c r="F41" s="93"/>
      <c r="G41" s="73"/>
      <c r="H41" s="51"/>
      <c r="I41" s="73"/>
      <c r="J41" s="93"/>
    </row>
    <row r="42" spans="1:10" s="92" customFormat="1" ht="20.05" customHeight="1" outlineLevel="1">
      <c r="A42" s="120" t="s">
        <v>77</v>
      </c>
      <c r="B42" s="88"/>
      <c r="C42" s="88"/>
      <c r="D42" s="89"/>
      <c r="E42" s="90"/>
      <c r="F42" s="91"/>
      <c r="G42" s="90"/>
      <c r="H42" s="89"/>
      <c r="I42" s="90"/>
      <c r="J42" s="91"/>
    </row>
    <row r="43" spans="1:10" s="92" customFormat="1" ht="20.05" customHeight="1" outlineLevel="1">
      <c r="A43" s="120" t="s">
        <v>78</v>
      </c>
      <c r="B43" s="88"/>
      <c r="C43" s="88"/>
      <c r="D43" s="89">
        <f>SUM(D38:D40)</f>
        <v>0</v>
      </c>
      <c r="E43" s="90"/>
      <c r="F43" s="91">
        <f>SUM(F38:F40)</f>
        <v>-870</v>
      </c>
      <c r="G43" s="90"/>
      <c r="H43" s="89">
        <f>SUM(H37:H40)</f>
        <v>0</v>
      </c>
      <c r="I43" s="90"/>
      <c r="J43" s="91">
        <f>SUM(J37:J40)</f>
        <v>-870</v>
      </c>
    </row>
    <row r="44" spans="1:10" ht="5.95" customHeight="1" outlineLevel="1">
      <c r="D44" s="51"/>
      <c r="E44" s="73"/>
      <c r="F44" s="93"/>
      <c r="G44" s="73"/>
      <c r="H44" s="51"/>
      <c r="I44" s="73"/>
      <c r="J44" s="93"/>
    </row>
    <row r="45" spans="1:10" s="92" customFormat="1" ht="20.05" customHeight="1" outlineLevel="1">
      <c r="A45" s="119" t="s">
        <v>79</v>
      </c>
      <c r="B45" s="88"/>
      <c r="C45" s="88"/>
      <c r="D45" s="89"/>
      <c r="E45" s="90"/>
      <c r="F45" s="91"/>
      <c r="G45" s="90"/>
      <c r="H45" s="89"/>
      <c r="I45" s="90"/>
      <c r="J45" s="91"/>
    </row>
    <row r="46" spans="1:10" s="92" customFormat="1" ht="20.05" customHeight="1" outlineLevel="1">
      <c r="A46" s="120" t="s">
        <v>80</v>
      </c>
      <c r="B46" s="88"/>
      <c r="C46" s="88"/>
      <c r="D46" s="140">
        <v>11648</v>
      </c>
      <c r="F46" s="136">
        <v>8078</v>
      </c>
      <c r="H46" s="140">
        <v>11648</v>
      </c>
      <c r="J46" s="136">
        <v>8078</v>
      </c>
    </row>
    <row r="47" spans="1:10" s="92" customFormat="1" ht="20.05" customHeight="1" outlineLevel="1">
      <c r="A47" s="120" t="s">
        <v>81</v>
      </c>
      <c r="B47" s="88"/>
      <c r="C47" s="88"/>
      <c r="D47" s="89"/>
      <c r="E47" s="90"/>
      <c r="F47" s="91"/>
      <c r="G47" s="90"/>
      <c r="H47" s="89"/>
      <c r="I47" s="90"/>
      <c r="J47" s="91"/>
    </row>
    <row r="48" spans="1:10" s="92" customFormat="1" ht="20.05" customHeight="1" outlineLevel="1">
      <c r="A48" s="120" t="s">
        <v>76</v>
      </c>
      <c r="B48" s="88"/>
      <c r="C48" s="88"/>
      <c r="D48" s="77">
        <v>-2330</v>
      </c>
      <c r="E48" s="90"/>
      <c r="F48" s="79">
        <v>-1616</v>
      </c>
      <c r="G48" s="90"/>
      <c r="H48" s="77">
        <v>-2330</v>
      </c>
      <c r="I48" s="90"/>
      <c r="J48" s="79">
        <v>-1616</v>
      </c>
    </row>
    <row r="49" spans="1:10" ht="5.95" customHeight="1" outlineLevel="1">
      <c r="D49" s="51"/>
      <c r="E49" s="73"/>
      <c r="F49" s="93"/>
      <c r="G49" s="73"/>
      <c r="H49" s="51"/>
      <c r="I49" s="73"/>
      <c r="J49" s="93"/>
    </row>
    <row r="50" spans="1:10" s="92" customFormat="1" ht="20.05" customHeight="1" outlineLevel="1">
      <c r="A50" s="120" t="s">
        <v>82</v>
      </c>
      <c r="B50" s="88"/>
      <c r="C50" s="88"/>
      <c r="D50" s="89"/>
      <c r="E50" s="90"/>
      <c r="F50" s="91"/>
      <c r="G50" s="90"/>
      <c r="H50" s="89"/>
      <c r="I50" s="90"/>
      <c r="J50" s="91"/>
    </row>
    <row r="51" spans="1:10" s="92" customFormat="1" ht="20.05" customHeight="1" outlineLevel="1">
      <c r="A51" s="120" t="s">
        <v>78</v>
      </c>
      <c r="B51" s="88"/>
      <c r="C51" s="88"/>
      <c r="D51" s="89">
        <f>SUM(D46:D48)</f>
        <v>9318</v>
      </c>
      <c r="E51" s="90"/>
      <c r="F51" s="91">
        <f>SUM(F46:F48)</f>
        <v>6462</v>
      </c>
      <c r="G51" s="90"/>
      <c r="H51" s="89">
        <f>SUM(H46:H48)</f>
        <v>9318</v>
      </c>
      <c r="I51" s="90"/>
      <c r="J51" s="91">
        <f>SUM(J46:J48)</f>
        <v>6462</v>
      </c>
    </row>
    <row r="52" spans="1:10" ht="5.95" customHeight="1" outlineLevel="1">
      <c r="D52" s="51"/>
      <c r="E52" s="73"/>
      <c r="F52" s="93"/>
      <c r="G52" s="73"/>
      <c r="H52" s="51"/>
      <c r="I52" s="73"/>
      <c r="J52" s="93"/>
    </row>
    <row r="53" spans="1:10" s="92" customFormat="1" ht="20.05" customHeight="1" outlineLevel="1" thickBot="1">
      <c r="A53" s="87" t="s">
        <v>83</v>
      </c>
      <c r="B53" s="88"/>
      <c r="C53" s="88"/>
      <c r="D53" s="232">
        <f>D43+D33+D51</f>
        <v>842986</v>
      </c>
      <c r="E53" s="90"/>
      <c r="F53" s="94">
        <f>F43+F33+F51</f>
        <v>935774</v>
      </c>
      <c r="G53" s="90"/>
      <c r="H53" s="232">
        <f>H43+H33+H51</f>
        <v>320191</v>
      </c>
      <c r="I53" s="90"/>
      <c r="J53" s="94">
        <f>J43+J33+J51</f>
        <v>756947</v>
      </c>
    </row>
    <row r="54" spans="1:10" s="92" customFormat="1" ht="12.05" customHeight="1" outlineLevel="1" thickTop="1">
      <c r="A54" s="87"/>
      <c r="B54" s="88"/>
      <c r="C54" s="88"/>
      <c r="D54" s="91"/>
      <c r="E54" s="90"/>
      <c r="F54" s="91"/>
      <c r="G54" s="90"/>
      <c r="H54" s="91"/>
      <c r="I54" s="90"/>
      <c r="J54" s="91"/>
    </row>
    <row r="55" spans="1:10" ht="21.95" customHeight="1" outlineLevel="1">
      <c r="A55" s="95" t="s">
        <v>32</v>
      </c>
      <c r="B55" s="96"/>
      <c r="C55" s="96"/>
      <c r="D55" s="97"/>
      <c r="E55" s="98"/>
      <c r="F55" s="97"/>
      <c r="G55" s="98"/>
      <c r="H55" s="97"/>
      <c r="I55" s="98"/>
      <c r="J55" s="97"/>
    </row>
    <row r="56" spans="1:10" ht="21" customHeight="1" outlineLevel="1">
      <c r="A56" s="45" t="s">
        <v>187</v>
      </c>
    </row>
    <row r="57" spans="1:10" ht="21" customHeight="1" outlineLevel="1">
      <c r="A57" s="45" t="s">
        <v>163</v>
      </c>
    </row>
    <row r="58" spans="1:10" ht="21" customHeight="1" outlineLevel="1">
      <c r="A58" s="54" t="s">
        <v>192</v>
      </c>
    </row>
    <row r="59" spans="1:10" ht="21" customHeight="1" outlineLevel="1">
      <c r="A59" s="55" t="s">
        <v>90</v>
      </c>
      <c r="B59" s="56"/>
      <c r="C59" s="56"/>
      <c r="D59" s="56"/>
      <c r="E59" s="56"/>
      <c r="F59" s="56"/>
      <c r="G59" s="56"/>
      <c r="H59" s="57"/>
      <c r="I59" s="56"/>
      <c r="J59" s="57"/>
    </row>
    <row r="60" spans="1:10" ht="18.95" customHeight="1" outlineLevel="1"/>
    <row r="61" spans="1:10" ht="20.05" customHeight="1" outlineLevel="1">
      <c r="A61" s="54"/>
      <c r="C61" s="58"/>
      <c r="D61" s="307" t="s">
        <v>2</v>
      </c>
      <c r="E61" s="307"/>
      <c r="F61" s="307"/>
      <c r="G61" s="59"/>
      <c r="H61" s="307" t="s">
        <v>3</v>
      </c>
      <c r="I61" s="307"/>
      <c r="J61" s="307"/>
    </row>
    <row r="62" spans="1:10" ht="20.05" customHeight="1" outlineLevel="1">
      <c r="A62" s="54"/>
      <c r="C62" s="58"/>
      <c r="D62" s="235"/>
      <c r="E62" s="235"/>
      <c r="F62" s="235" t="s">
        <v>4</v>
      </c>
      <c r="G62" s="66"/>
      <c r="H62" s="235"/>
      <c r="I62" s="235"/>
      <c r="J62" s="235"/>
    </row>
    <row r="63" spans="1:10" ht="20.05" customHeight="1" outlineLevel="1">
      <c r="A63" s="54"/>
      <c r="C63" s="58"/>
      <c r="D63" s="235" t="s">
        <v>4</v>
      </c>
      <c r="E63" s="235"/>
      <c r="F63" s="235" t="s">
        <v>190</v>
      </c>
      <c r="G63" s="66"/>
      <c r="H63" s="235" t="s">
        <v>4</v>
      </c>
      <c r="I63" s="235"/>
      <c r="J63" s="235" t="s">
        <v>4</v>
      </c>
    </row>
    <row r="64" spans="1:10" ht="20.05" customHeight="1" outlineLevel="1">
      <c r="A64" s="54"/>
      <c r="B64" s="58"/>
      <c r="C64" s="58"/>
      <c r="D64" s="60" t="s">
        <v>8</v>
      </c>
      <c r="E64" s="60"/>
      <c r="F64" s="60" t="s">
        <v>9</v>
      </c>
      <c r="G64" s="61"/>
      <c r="H64" s="60" t="s">
        <v>8</v>
      </c>
      <c r="I64" s="60"/>
      <c r="J64" s="60" t="s">
        <v>9</v>
      </c>
    </row>
    <row r="65" spans="1:10" ht="20.05" customHeight="1" outlineLevel="1">
      <c r="A65" s="54"/>
      <c r="B65" s="58"/>
      <c r="C65" s="58"/>
      <c r="D65" s="63" t="s">
        <v>57</v>
      </c>
      <c r="E65" s="64"/>
      <c r="F65" s="63" t="s">
        <v>57</v>
      </c>
      <c r="G65" s="64"/>
      <c r="H65" s="99" t="s">
        <v>57</v>
      </c>
      <c r="I65" s="64"/>
      <c r="J65" s="99" t="s">
        <v>57</v>
      </c>
    </row>
    <row r="66" spans="1:10" ht="5.95" customHeight="1" outlineLevel="1">
      <c r="A66" s="54"/>
      <c r="B66" s="58"/>
      <c r="C66" s="58"/>
      <c r="D66" s="65"/>
      <c r="E66" s="64"/>
      <c r="F66" s="66"/>
      <c r="G66" s="64"/>
      <c r="H66" s="67"/>
      <c r="I66" s="64"/>
      <c r="J66" s="68"/>
    </row>
    <row r="67" spans="1:10" ht="20.05" customHeight="1" outlineLevel="1">
      <c r="A67" s="100" t="s">
        <v>84</v>
      </c>
      <c r="B67" s="101"/>
      <c r="C67" s="102"/>
      <c r="D67" s="103"/>
      <c r="E67" s="104"/>
      <c r="F67" s="104"/>
      <c r="G67" s="104"/>
      <c r="H67" s="105"/>
      <c r="I67" s="104"/>
      <c r="J67" s="106"/>
    </row>
    <row r="68" spans="1:10" ht="5.95" customHeight="1">
      <c r="D68" s="48"/>
      <c r="E68" s="73"/>
      <c r="F68" s="74"/>
      <c r="G68" s="73"/>
      <c r="H68" s="48"/>
      <c r="I68" s="73"/>
      <c r="J68" s="74"/>
    </row>
    <row r="69" spans="1:10" ht="20.05" customHeight="1">
      <c r="A69" s="107" t="s">
        <v>85</v>
      </c>
      <c r="B69" s="101"/>
      <c r="C69" s="102"/>
      <c r="D69" s="75">
        <v>376511</v>
      </c>
      <c r="E69" s="104"/>
      <c r="F69" s="76">
        <v>751356</v>
      </c>
      <c r="G69" s="104"/>
      <c r="H69" s="75">
        <v>310873</v>
      </c>
      <c r="I69" s="104"/>
      <c r="J69" s="76">
        <v>751355</v>
      </c>
    </row>
    <row r="70" spans="1:10" ht="20.05" customHeight="1">
      <c r="A70" s="108" t="s">
        <v>86</v>
      </c>
      <c r="B70" s="101"/>
      <c r="C70" s="102"/>
      <c r="D70" s="77">
        <v>457157</v>
      </c>
      <c r="E70" s="91"/>
      <c r="F70" s="79">
        <v>178826</v>
      </c>
      <c r="G70" s="91"/>
      <c r="H70" s="77" t="s">
        <v>142</v>
      </c>
      <c r="I70" s="91"/>
      <c r="J70" s="79" t="s">
        <v>142</v>
      </c>
    </row>
    <row r="71" spans="1:10" ht="5.95" customHeight="1">
      <c r="A71" s="54"/>
      <c r="B71" s="58"/>
      <c r="C71" s="58"/>
      <c r="D71" s="65"/>
      <c r="E71" s="64"/>
      <c r="F71" s="66"/>
      <c r="G71" s="64"/>
      <c r="H71" s="65"/>
      <c r="I71" s="64"/>
      <c r="J71" s="66"/>
    </row>
    <row r="72" spans="1:10" ht="20.05" customHeight="1" thickBot="1">
      <c r="A72" s="102"/>
      <c r="B72" s="101"/>
      <c r="C72" s="102"/>
      <c r="D72" s="109">
        <f>+D33</f>
        <v>833668</v>
      </c>
      <c r="E72" s="104"/>
      <c r="F72" s="110">
        <f>+F33</f>
        <v>930182</v>
      </c>
      <c r="G72" s="104"/>
      <c r="H72" s="109">
        <f>SUM(H69:H70)</f>
        <v>310873</v>
      </c>
      <c r="I72" s="104"/>
      <c r="J72" s="110">
        <f>SUM(J69:J70)</f>
        <v>751355</v>
      </c>
    </row>
    <row r="73" spans="1:10" ht="20.05" customHeight="1" thickTop="1">
      <c r="A73" s="80"/>
      <c r="D73" s="48"/>
      <c r="E73" s="73"/>
      <c r="F73" s="74"/>
      <c r="G73" s="73"/>
      <c r="H73" s="48"/>
      <c r="I73" s="73"/>
      <c r="J73" s="74"/>
    </row>
    <row r="74" spans="1:10" ht="20.05" customHeight="1">
      <c r="A74" s="100" t="s">
        <v>87</v>
      </c>
      <c r="B74" s="101"/>
      <c r="C74" s="102"/>
      <c r="D74" s="52"/>
      <c r="E74" s="90"/>
      <c r="F74" s="92"/>
      <c r="G74" s="90"/>
      <c r="H74" s="52"/>
      <c r="I74" s="90"/>
      <c r="J74" s="92"/>
    </row>
    <row r="75" spans="1:10" ht="5.95" customHeight="1">
      <c r="A75" s="54"/>
      <c r="B75" s="58"/>
      <c r="C75" s="58"/>
      <c r="D75" s="65"/>
      <c r="E75" s="64"/>
      <c r="F75" s="66"/>
      <c r="G75" s="64"/>
      <c r="H75" s="65"/>
      <c r="I75" s="64"/>
      <c r="J75" s="66"/>
    </row>
    <row r="76" spans="1:10" ht="20.05" customHeight="1">
      <c r="A76" s="107" t="s">
        <v>85</v>
      </c>
      <c r="B76" s="101"/>
      <c r="C76" s="102"/>
      <c r="D76" s="75">
        <v>385829</v>
      </c>
      <c r="E76" s="104"/>
      <c r="F76" s="76">
        <v>756948</v>
      </c>
      <c r="G76" s="104"/>
      <c r="H76" s="75">
        <v>320191</v>
      </c>
      <c r="I76" s="104"/>
      <c r="J76" s="76">
        <v>756947</v>
      </c>
    </row>
    <row r="77" spans="1:10" ht="20.05" customHeight="1">
      <c r="A77" s="108" t="s">
        <v>86</v>
      </c>
      <c r="B77" s="101"/>
      <c r="C77" s="102"/>
      <c r="D77" s="77">
        <v>457157</v>
      </c>
      <c r="E77" s="91"/>
      <c r="F77" s="79">
        <v>178826</v>
      </c>
      <c r="G77" s="91"/>
      <c r="H77" s="77" t="s">
        <v>142</v>
      </c>
      <c r="I77" s="91"/>
      <c r="J77" s="79" t="s">
        <v>142</v>
      </c>
    </row>
    <row r="78" spans="1:10" ht="5.95" customHeight="1">
      <c r="A78" s="54"/>
      <c r="B78" s="58"/>
      <c r="C78" s="58"/>
      <c r="D78" s="65"/>
      <c r="E78" s="64"/>
      <c r="F78" s="66"/>
      <c r="G78" s="64"/>
      <c r="H78" s="65"/>
      <c r="I78" s="64"/>
      <c r="J78" s="66"/>
    </row>
    <row r="79" spans="1:10" ht="20.05" customHeight="1" thickBot="1">
      <c r="A79" s="102"/>
      <c r="B79" s="101"/>
      <c r="C79" s="102"/>
      <c r="D79" s="109">
        <f>+D53</f>
        <v>842986</v>
      </c>
      <c r="E79" s="104"/>
      <c r="F79" s="110">
        <f>+F53</f>
        <v>935774</v>
      </c>
      <c r="G79" s="104"/>
      <c r="H79" s="109">
        <f>SUM(H76:H78)</f>
        <v>320191</v>
      </c>
      <c r="I79" s="104"/>
      <c r="J79" s="110">
        <f>SUM(J76:J78)</f>
        <v>756947</v>
      </c>
    </row>
    <row r="80" spans="1:10" ht="20.05" customHeight="1" thickTop="1">
      <c r="A80" s="80"/>
      <c r="D80" s="48"/>
      <c r="E80" s="73"/>
      <c r="F80" s="74"/>
      <c r="G80" s="73"/>
      <c r="H80" s="48"/>
      <c r="I80" s="73"/>
      <c r="J80" s="74"/>
    </row>
    <row r="81" spans="1:10" ht="20.05" customHeight="1">
      <c r="A81" s="111" t="s">
        <v>88</v>
      </c>
      <c r="B81" s="101"/>
      <c r="C81" s="102"/>
      <c r="D81" s="52"/>
      <c r="E81" s="90"/>
      <c r="F81" s="92"/>
      <c r="G81" s="90"/>
      <c r="H81" s="52"/>
      <c r="I81" s="90"/>
      <c r="J81" s="92"/>
    </row>
    <row r="82" spans="1:10" ht="5.95" customHeight="1">
      <c r="A82" s="54"/>
      <c r="B82" s="58"/>
      <c r="C82" s="58"/>
      <c r="D82" s="65"/>
      <c r="E82" s="64"/>
      <c r="F82" s="66"/>
      <c r="G82" s="64"/>
      <c r="H82" s="65"/>
      <c r="I82" s="64"/>
      <c r="J82" s="66"/>
    </row>
    <row r="83" spans="1:10" ht="20.05" customHeight="1" thickBot="1">
      <c r="A83" s="112" t="s">
        <v>89</v>
      </c>
      <c r="C83" s="113"/>
      <c r="D83" s="114">
        <v>1.37</v>
      </c>
      <c r="E83" s="104"/>
      <c r="F83" s="115">
        <v>1.69</v>
      </c>
      <c r="G83" s="104"/>
      <c r="H83" s="114">
        <v>0.51</v>
      </c>
      <c r="I83" s="104"/>
      <c r="J83" s="115">
        <v>1.36</v>
      </c>
    </row>
    <row r="84" spans="1:10" ht="20.05" customHeight="1" thickTop="1">
      <c r="H84" s="47"/>
      <c r="J84" s="47"/>
    </row>
    <row r="85" spans="1:10" ht="20.05" customHeight="1">
      <c r="H85" s="47"/>
      <c r="J85" s="47"/>
    </row>
    <row r="86" spans="1:10" ht="20.05" customHeight="1">
      <c r="D86" s="73"/>
      <c r="F86" s="73"/>
      <c r="H86" s="47"/>
      <c r="J86" s="47"/>
    </row>
    <row r="87" spans="1:10" ht="20.05" customHeight="1"/>
    <row r="88" spans="1:10" ht="20.05" customHeight="1"/>
    <row r="89" spans="1:10" ht="20.05" customHeight="1"/>
    <row r="90" spans="1:10" ht="20.05" customHeight="1"/>
    <row r="91" spans="1:10" ht="20.05" customHeight="1"/>
    <row r="92" spans="1:10" ht="20.05" customHeight="1"/>
    <row r="93" spans="1:10" ht="20.05" customHeight="1"/>
    <row r="94" spans="1:10" ht="20.05" customHeight="1"/>
    <row r="95" spans="1:10" ht="20.05" customHeight="1"/>
    <row r="96" spans="1:10" ht="20.05" customHeight="1"/>
    <row r="97" spans="1:10" ht="20.05" customHeight="1"/>
    <row r="98" spans="1:10" ht="20.05" customHeight="1"/>
    <row r="99" spans="1:10" ht="20.05" customHeight="1"/>
    <row r="100" spans="1:10" ht="20.05" customHeight="1"/>
    <row r="101" spans="1:10" ht="20.05" customHeight="1"/>
    <row r="102" spans="1:10" ht="23.95" customHeight="1"/>
    <row r="103" spans="1:10" ht="23.95" customHeight="1"/>
    <row r="104" spans="1:10" ht="21.95" customHeight="1">
      <c r="A104" s="116" t="s">
        <v>32</v>
      </c>
      <c r="B104" s="96"/>
      <c r="C104" s="96"/>
      <c r="D104" s="96"/>
      <c r="E104" s="96"/>
      <c r="F104" s="96"/>
      <c r="G104" s="96"/>
      <c r="H104" s="117"/>
      <c r="I104" s="96"/>
      <c r="J104" s="117"/>
    </row>
  </sheetData>
  <mergeCells count="4">
    <mergeCell ref="D6:F6"/>
    <mergeCell ref="H6:J6"/>
    <mergeCell ref="D61:F61"/>
    <mergeCell ref="H61:J61"/>
  </mergeCells>
  <pageMargins left="0.8" right="0.5" top="0.5" bottom="0.6" header="0.49" footer="0.4"/>
  <pageSetup paperSize="9" scale="74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"/>
  <sheetViews>
    <sheetView zoomScaleNormal="100" zoomScaleSheetLayoutView="100" workbookViewId="0">
      <selection activeCell="H25" sqref="H25"/>
    </sheetView>
  </sheetViews>
  <sheetFormatPr defaultRowHeight="16.899999999999999"/>
  <cols>
    <col min="1" max="1" width="31.44140625" style="141" customWidth="1"/>
    <col min="2" max="2" width="7" style="139" customWidth="1"/>
    <col min="3" max="3" width="0.6640625" style="139" customWidth="1"/>
    <col min="4" max="4" width="10" style="138" customWidth="1"/>
    <col min="5" max="5" width="0.33203125" style="138" customWidth="1"/>
    <col min="6" max="6" width="10.33203125" style="138" customWidth="1"/>
    <col min="7" max="7" width="0.33203125" style="138" customWidth="1"/>
    <col min="8" max="8" width="9.33203125" style="134" customWidth="1"/>
    <col min="9" max="9" width="0.33203125" style="134" customWidth="1"/>
    <col min="10" max="10" width="11.33203125" style="134" customWidth="1"/>
    <col min="11" max="11" width="0.33203125" style="134" customWidth="1"/>
    <col min="12" max="12" width="12.33203125" style="134" customWidth="1"/>
    <col min="13" max="13" width="0.33203125" style="134" customWidth="1"/>
    <col min="14" max="14" width="17.33203125" style="134" customWidth="1"/>
    <col min="15" max="15" width="0.33203125" style="134" customWidth="1"/>
    <col min="16" max="16" width="15.33203125" style="134" customWidth="1"/>
    <col min="17" max="17" width="0.33203125" style="134" customWidth="1"/>
    <col min="18" max="18" width="11.5546875" style="134" bestFit="1" customWidth="1"/>
    <col min="19" max="19" width="0.33203125" style="134" customWidth="1"/>
    <col min="20" max="20" width="12.88671875" style="134" bestFit="1" customWidth="1"/>
    <col min="21" max="21" width="0.33203125" style="134" customWidth="1"/>
    <col min="22" max="22" width="10.33203125" style="134" customWidth="1"/>
    <col min="23" max="23" width="9.109375" style="141"/>
    <col min="24" max="25" width="12" style="141" bestFit="1" customWidth="1"/>
    <col min="26" max="252" width="9.109375" style="141"/>
    <col min="253" max="253" width="26.33203125" style="141" customWidth="1"/>
    <col min="254" max="254" width="6.33203125" style="141" customWidth="1"/>
    <col min="255" max="255" width="0.33203125" style="141" customWidth="1"/>
    <col min="256" max="256" width="8.33203125" style="141" customWidth="1"/>
    <col min="257" max="257" width="0.33203125" style="141" customWidth="1"/>
    <col min="258" max="258" width="10" style="141" customWidth="1"/>
    <col min="259" max="259" width="0.33203125" style="141" customWidth="1"/>
    <col min="260" max="260" width="10.33203125" style="141" customWidth="1"/>
    <col min="261" max="261" width="0.33203125" style="141" customWidth="1"/>
    <col min="262" max="262" width="8.33203125" style="141" customWidth="1"/>
    <col min="263" max="263" width="0.33203125" style="141" customWidth="1"/>
    <col min="264" max="264" width="10.33203125" style="141" customWidth="1"/>
    <col min="265" max="265" width="0.33203125" style="141" customWidth="1"/>
    <col min="266" max="266" width="11.33203125" style="141" customWidth="1"/>
    <col min="267" max="267" width="0.33203125" style="141" customWidth="1"/>
    <col min="268" max="268" width="8" style="141" customWidth="1"/>
    <col min="269" max="269" width="0.33203125" style="141" customWidth="1"/>
    <col min="270" max="270" width="10.33203125" style="141" customWidth="1"/>
    <col min="271" max="271" width="0.33203125" style="141" customWidth="1"/>
    <col min="272" max="272" width="13.33203125" style="141" customWidth="1"/>
    <col min="273" max="273" width="0.33203125" style="141" customWidth="1"/>
    <col min="274" max="274" width="10" style="141" customWidth="1"/>
    <col min="275" max="275" width="0.33203125" style="141" customWidth="1"/>
    <col min="276" max="276" width="10.33203125" style="141" customWidth="1"/>
    <col min="277" max="277" width="0.33203125" style="141" customWidth="1"/>
    <col min="278" max="278" width="9.33203125" style="141" customWidth="1"/>
    <col min="279" max="279" width="9.109375" style="141"/>
    <col min="280" max="281" width="12" style="141" bestFit="1" customWidth="1"/>
    <col min="282" max="508" width="9.109375" style="141"/>
    <col min="509" max="509" width="26.33203125" style="141" customWidth="1"/>
    <col min="510" max="510" width="6.33203125" style="141" customWidth="1"/>
    <col min="511" max="511" width="0.33203125" style="141" customWidth="1"/>
    <col min="512" max="512" width="8.33203125" style="141" customWidth="1"/>
    <col min="513" max="513" width="0.33203125" style="141" customWidth="1"/>
    <col min="514" max="514" width="10" style="141" customWidth="1"/>
    <col min="515" max="515" width="0.33203125" style="141" customWidth="1"/>
    <col min="516" max="516" width="10.33203125" style="141" customWidth="1"/>
    <col min="517" max="517" width="0.33203125" style="141" customWidth="1"/>
    <col min="518" max="518" width="8.33203125" style="141" customWidth="1"/>
    <col min="519" max="519" width="0.33203125" style="141" customWidth="1"/>
    <col min="520" max="520" width="10.33203125" style="141" customWidth="1"/>
    <col min="521" max="521" width="0.33203125" style="141" customWidth="1"/>
    <col min="522" max="522" width="11.33203125" style="141" customWidth="1"/>
    <col min="523" max="523" width="0.33203125" style="141" customWidth="1"/>
    <col min="524" max="524" width="8" style="141" customWidth="1"/>
    <col min="525" max="525" width="0.33203125" style="141" customWidth="1"/>
    <col min="526" max="526" width="10.33203125" style="141" customWidth="1"/>
    <col min="527" max="527" width="0.33203125" style="141" customWidth="1"/>
    <col min="528" max="528" width="13.33203125" style="141" customWidth="1"/>
    <col min="529" max="529" width="0.33203125" style="141" customWidth="1"/>
    <col min="530" max="530" width="10" style="141" customWidth="1"/>
    <col min="531" max="531" width="0.33203125" style="141" customWidth="1"/>
    <col min="532" max="532" width="10.33203125" style="141" customWidth="1"/>
    <col min="533" max="533" width="0.33203125" style="141" customWidth="1"/>
    <col min="534" max="534" width="9.33203125" style="141" customWidth="1"/>
    <col min="535" max="535" width="9.109375" style="141"/>
    <col min="536" max="537" width="12" style="141" bestFit="1" customWidth="1"/>
    <col min="538" max="764" width="9.109375" style="141"/>
    <col min="765" max="765" width="26.33203125" style="141" customWidth="1"/>
    <col min="766" max="766" width="6.33203125" style="141" customWidth="1"/>
    <col min="767" max="767" width="0.33203125" style="141" customWidth="1"/>
    <col min="768" max="768" width="8.33203125" style="141" customWidth="1"/>
    <col min="769" max="769" width="0.33203125" style="141" customWidth="1"/>
    <col min="770" max="770" width="10" style="141" customWidth="1"/>
    <col min="771" max="771" width="0.33203125" style="141" customWidth="1"/>
    <col min="772" max="772" width="10.33203125" style="141" customWidth="1"/>
    <col min="773" max="773" width="0.33203125" style="141" customWidth="1"/>
    <col min="774" max="774" width="8.33203125" style="141" customWidth="1"/>
    <col min="775" max="775" width="0.33203125" style="141" customWidth="1"/>
    <col min="776" max="776" width="10.33203125" style="141" customWidth="1"/>
    <col min="777" max="777" width="0.33203125" style="141" customWidth="1"/>
    <col min="778" max="778" width="11.33203125" style="141" customWidth="1"/>
    <col min="779" max="779" width="0.33203125" style="141" customWidth="1"/>
    <col min="780" max="780" width="8" style="141" customWidth="1"/>
    <col min="781" max="781" width="0.33203125" style="141" customWidth="1"/>
    <col min="782" max="782" width="10.33203125" style="141" customWidth="1"/>
    <col min="783" max="783" width="0.33203125" style="141" customWidth="1"/>
    <col min="784" max="784" width="13.33203125" style="141" customWidth="1"/>
    <col min="785" max="785" width="0.33203125" style="141" customWidth="1"/>
    <col min="786" max="786" width="10" style="141" customWidth="1"/>
    <col min="787" max="787" width="0.33203125" style="141" customWidth="1"/>
    <col min="788" max="788" width="10.33203125" style="141" customWidth="1"/>
    <col min="789" max="789" width="0.33203125" style="141" customWidth="1"/>
    <col min="790" max="790" width="9.33203125" style="141" customWidth="1"/>
    <col min="791" max="791" width="9.109375" style="141"/>
    <col min="792" max="793" width="12" style="141" bestFit="1" customWidth="1"/>
    <col min="794" max="1020" width="9.109375" style="141"/>
    <col min="1021" max="1021" width="26.33203125" style="141" customWidth="1"/>
    <col min="1022" max="1022" width="6.33203125" style="141" customWidth="1"/>
    <col min="1023" max="1023" width="0.33203125" style="141" customWidth="1"/>
    <col min="1024" max="1024" width="8.33203125" style="141" customWidth="1"/>
    <col min="1025" max="1025" width="0.33203125" style="141" customWidth="1"/>
    <col min="1026" max="1026" width="10" style="141" customWidth="1"/>
    <col min="1027" max="1027" width="0.33203125" style="141" customWidth="1"/>
    <col min="1028" max="1028" width="10.33203125" style="141" customWidth="1"/>
    <col min="1029" max="1029" width="0.33203125" style="141" customWidth="1"/>
    <col min="1030" max="1030" width="8.33203125" style="141" customWidth="1"/>
    <col min="1031" max="1031" width="0.33203125" style="141" customWidth="1"/>
    <col min="1032" max="1032" width="10.33203125" style="141" customWidth="1"/>
    <col min="1033" max="1033" width="0.33203125" style="141" customWidth="1"/>
    <col min="1034" max="1034" width="11.33203125" style="141" customWidth="1"/>
    <col min="1035" max="1035" width="0.33203125" style="141" customWidth="1"/>
    <col min="1036" max="1036" width="8" style="141" customWidth="1"/>
    <col min="1037" max="1037" width="0.33203125" style="141" customWidth="1"/>
    <col min="1038" max="1038" width="10.33203125" style="141" customWidth="1"/>
    <col min="1039" max="1039" width="0.33203125" style="141" customWidth="1"/>
    <col min="1040" max="1040" width="13.33203125" style="141" customWidth="1"/>
    <col min="1041" max="1041" width="0.33203125" style="141" customWidth="1"/>
    <col min="1042" max="1042" width="10" style="141" customWidth="1"/>
    <col min="1043" max="1043" width="0.33203125" style="141" customWidth="1"/>
    <col min="1044" max="1044" width="10.33203125" style="141" customWidth="1"/>
    <col min="1045" max="1045" width="0.33203125" style="141" customWidth="1"/>
    <col min="1046" max="1046" width="9.33203125" style="141" customWidth="1"/>
    <col min="1047" max="1047" width="9.109375" style="141"/>
    <col min="1048" max="1049" width="12" style="141" bestFit="1" customWidth="1"/>
    <col min="1050" max="1276" width="9.109375" style="141"/>
    <col min="1277" max="1277" width="26.33203125" style="141" customWidth="1"/>
    <col min="1278" max="1278" width="6.33203125" style="141" customWidth="1"/>
    <col min="1279" max="1279" width="0.33203125" style="141" customWidth="1"/>
    <col min="1280" max="1280" width="8.33203125" style="141" customWidth="1"/>
    <col min="1281" max="1281" width="0.33203125" style="141" customWidth="1"/>
    <col min="1282" max="1282" width="10" style="141" customWidth="1"/>
    <col min="1283" max="1283" width="0.33203125" style="141" customWidth="1"/>
    <col min="1284" max="1284" width="10.33203125" style="141" customWidth="1"/>
    <col min="1285" max="1285" width="0.33203125" style="141" customWidth="1"/>
    <col min="1286" max="1286" width="8.33203125" style="141" customWidth="1"/>
    <col min="1287" max="1287" width="0.33203125" style="141" customWidth="1"/>
    <col min="1288" max="1288" width="10.33203125" style="141" customWidth="1"/>
    <col min="1289" max="1289" width="0.33203125" style="141" customWidth="1"/>
    <col min="1290" max="1290" width="11.33203125" style="141" customWidth="1"/>
    <col min="1291" max="1291" width="0.33203125" style="141" customWidth="1"/>
    <col min="1292" max="1292" width="8" style="141" customWidth="1"/>
    <col min="1293" max="1293" width="0.33203125" style="141" customWidth="1"/>
    <col min="1294" max="1294" width="10.33203125" style="141" customWidth="1"/>
    <col min="1295" max="1295" width="0.33203125" style="141" customWidth="1"/>
    <col min="1296" max="1296" width="13.33203125" style="141" customWidth="1"/>
    <col min="1297" max="1297" width="0.33203125" style="141" customWidth="1"/>
    <col min="1298" max="1298" width="10" style="141" customWidth="1"/>
    <col min="1299" max="1299" width="0.33203125" style="141" customWidth="1"/>
    <col min="1300" max="1300" width="10.33203125" style="141" customWidth="1"/>
    <col min="1301" max="1301" width="0.33203125" style="141" customWidth="1"/>
    <col min="1302" max="1302" width="9.33203125" style="141" customWidth="1"/>
    <col min="1303" max="1303" width="9.109375" style="141"/>
    <col min="1304" max="1305" width="12" style="141" bestFit="1" customWidth="1"/>
    <col min="1306" max="1532" width="9.109375" style="141"/>
    <col min="1533" max="1533" width="26.33203125" style="141" customWidth="1"/>
    <col min="1534" max="1534" width="6.33203125" style="141" customWidth="1"/>
    <col min="1535" max="1535" width="0.33203125" style="141" customWidth="1"/>
    <col min="1536" max="1536" width="8.33203125" style="141" customWidth="1"/>
    <col min="1537" max="1537" width="0.33203125" style="141" customWidth="1"/>
    <col min="1538" max="1538" width="10" style="141" customWidth="1"/>
    <col min="1539" max="1539" width="0.33203125" style="141" customWidth="1"/>
    <col min="1540" max="1540" width="10.33203125" style="141" customWidth="1"/>
    <col min="1541" max="1541" width="0.33203125" style="141" customWidth="1"/>
    <col min="1542" max="1542" width="8.33203125" style="141" customWidth="1"/>
    <col min="1543" max="1543" width="0.33203125" style="141" customWidth="1"/>
    <col min="1544" max="1544" width="10.33203125" style="141" customWidth="1"/>
    <col min="1545" max="1545" width="0.33203125" style="141" customWidth="1"/>
    <col min="1546" max="1546" width="11.33203125" style="141" customWidth="1"/>
    <col min="1547" max="1547" width="0.33203125" style="141" customWidth="1"/>
    <col min="1548" max="1548" width="8" style="141" customWidth="1"/>
    <col min="1549" max="1549" width="0.33203125" style="141" customWidth="1"/>
    <col min="1550" max="1550" width="10.33203125" style="141" customWidth="1"/>
    <col min="1551" max="1551" width="0.33203125" style="141" customWidth="1"/>
    <col min="1552" max="1552" width="13.33203125" style="141" customWidth="1"/>
    <col min="1553" max="1553" width="0.33203125" style="141" customWidth="1"/>
    <col min="1554" max="1554" width="10" style="141" customWidth="1"/>
    <col min="1555" max="1555" width="0.33203125" style="141" customWidth="1"/>
    <col min="1556" max="1556" width="10.33203125" style="141" customWidth="1"/>
    <col min="1557" max="1557" width="0.33203125" style="141" customWidth="1"/>
    <col min="1558" max="1558" width="9.33203125" style="141" customWidth="1"/>
    <col min="1559" max="1559" width="9.109375" style="141"/>
    <col min="1560" max="1561" width="12" style="141" bestFit="1" customWidth="1"/>
    <col min="1562" max="1788" width="9.109375" style="141"/>
    <col min="1789" max="1789" width="26.33203125" style="141" customWidth="1"/>
    <col min="1790" max="1790" width="6.33203125" style="141" customWidth="1"/>
    <col min="1791" max="1791" width="0.33203125" style="141" customWidth="1"/>
    <col min="1792" max="1792" width="8.33203125" style="141" customWidth="1"/>
    <col min="1793" max="1793" width="0.33203125" style="141" customWidth="1"/>
    <col min="1794" max="1794" width="10" style="141" customWidth="1"/>
    <col min="1795" max="1795" width="0.33203125" style="141" customWidth="1"/>
    <col min="1796" max="1796" width="10.33203125" style="141" customWidth="1"/>
    <col min="1797" max="1797" width="0.33203125" style="141" customWidth="1"/>
    <col min="1798" max="1798" width="8.33203125" style="141" customWidth="1"/>
    <col min="1799" max="1799" width="0.33203125" style="141" customWidth="1"/>
    <col min="1800" max="1800" width="10.33203125" style="141" customWidth="1"/>
    <col min="1801" max="1801" width="0.33203125" style="141" customWidth="1"/>
    <col min="1802" max="1802" width="11.33203125" style="141" customWidth="1"/>
    <col min="1803" max="1803" width="0.33203125" style="141" customWidth="1"/>
    <col min="1804" max="1804" width="8" style="141" customWidth="1"/>
    <col min="1805" max="1805" width="0.33203125" style="141" customWidth="1"/>
    <col min="1806" max="1806" width="10.33203125" style="141" customWidth="1"/>
    <col min="1807" max="1807" width="0.33203125" style="141" customWidth="1"/>
    <col min="1808" max="1808" width="13.33203125" style="141" customWidth="1"/>
    <col min="1809" max="1809" width="0.33203125" style="141" customWidth="1"/>
    <col min="1810" max="1810" width="10" style="141" customWidth="1"/>
    <col min="1811" max="1811" width="0.33203125" style="141" customWidth="1"/>
    <col min="1812" max="1812" width="10.33203125" style="141" customWidth="1"/>
    <col min="1813" max="1813" width="0.33203125" style="141" customWidth="1"/>
    <col min="1814" max="1814" width="9.33203125" style="141" customWidth="1"/>
    <col min="1815" max="1815" width="9.109375" style="141"/>
    <col min="1816" max="1817" width="12" style="141" bestFit="1" customWidth="1"/>
    <col min="1818" max="2044" width="9.109375" style="141"/>
    <col min="2045" max="2045" width="26.33203125" style="141" customWidth="1"/>
    <col min="2046" max="2046" width="6.33203125" style="141" customWidth="1"/>
    <col min="2047" max="2047" width="0.33203125" style="141" customWidth="1"/>
    <col min="2048" max="2048" width="8.33203125" style="141" customWidth="1"/>
    <col min="2049" max="2049" width="0.33203125" style="141" customWidth="1"/>
    <col min="2050" max="2050" width="10" style="141" customWidth="1"/>
    <col min="2051" max="2051" width="0.33203125" style="141" customWidth="1"/>
    <col min="2052" max="2052" width="10.33203125" style="141" customWidth="1"/>
    <col min="2053" max="2053" width="0.33203125" style="141" customWidth="1"/>
    <col min="2054" max="2054" width="8.33203125" style="141" customWidth="1"/>
    <col min="2055" max="2055" width="0.33203125" style="141" customWidth="1"/>
    <col min="2056" max="2056" width="10.33203125" style="141" customWidth="1"/>
    <col min="2057" max="2057" width="0.33203125" style="141" customWidth="1"/>
    <col min="2058" max="2058" width="11.33203125" style="141" customWidth="1"/>
    <col min="2059" max="2059" width="0.33203125" style="141" customWidth="1"/>
    <col min="2060" max="2060" width="8" style="141" customWidth="1"/>
    <col min="2061" max="2061" width="0.33203125" style="141" customWidth="1"/>
    <col min="2062" max="2062" width="10.33203125" style="141" customWidth="1"/>
    <col min="2063" max="2063" width="0.33203125" style="141" customWidth="1"/>
    <col min="2064" max="2064" width="13.33203125" style="141" customWidth="1"/>
    <col min="2065" max="2065" width="0.33203125" style="141" customWidth="1"/>
    <col min="2066" max="2066" width="10" style="141" customWidth="1"/>
    <col min="2067" max="2067" width="0.33203125" style="141" customWidth="1"/>
    <col min="2068" max="2068" width="10.33203125" style="141" customWidth="1"/>
    <col min="2069" max="2069" width="0.33203125" style="141" customWidth="1"/>
    <col min="2070" max="2070" width="9.33203125" style="141" customWidth="1"/>
    <col min="2071" max="2071" width="9.109375" style="141"/>
    <col min="2072" max="2073" width="12" style="141" bestFit="1" customWidth="1"/>
    <col min="2074" max="2300" width="9.109375" style="141"/>
    <col min="2301" max="2301" width="26.33203125" style="141" customWidth="1"/>
    <col min="2302" max="2302" width="6.33203125" style="141" customWidth="1"/>
    <col min="2303" max="2303" width="0.33203125" style="141" customWidth="1"/>
    <col min="2304" max="2304" width="8.33203125" style="141" customWidth="1"/>
    <col min="2305" max="2305" width="0.33203125" style="141" customWidth="1"/>
    <col min="2306" max="2306" width="10" style="141" customWidth="1"/>
    <col min="2307" max="2307" width="0.33203125" style="141" customWidth="1"/>
    <col min="2308" max="2308" width="10.33203125" style="141" customWidth="1"/>
    <col min="2309" max="2309" width="0.33203125" style="141" customWidth="1"/>
    <col min="2310" max="2310" width="8.33203125" style="141" customWidth="1"/>
    <col min="2311" max="2311" width="0.33203125" style="141" customWidth="1"/>
    <col min="2312" max="2312" width="10.33203125" style="141" customWidth="1"/>
    <col min="2313" max="2313" width="0.33203125" style="141" customWidth="1"/>
    <col min="2314" max="2314" width="11.33203125" style="141" customWidth="1"/>
    <col min="2315" max="2315" width="0.33203125" style="141" customWidth="1"/>
    <col min="2316" max="2316" width="8" style="141" customWidth="1"/>
    <col min="2317" max="2317" width="0.33203125" style="141" customWidth="1"/>
    <col min="2318" max="2318" width="10.33203125" style="141" customWidth="1"/>
    <col min="2319" max="2319" width="0.33203125" style="141" customWidth="1"/>
    <col min="2320" max="2320" width="13.33203125" style="141" customWidth="1"/>
    <col min="2321" max="2321" width="0.33203125" style="141" customWidth="1"/>
    <col min="2322" max="2322" width="10" style="141" customWidth="1"/>
    <col min="2323" max="2323" width="0.33203125" style="141" customWidth="1"/>
    <col min="2324" max="2324" width="10.33203125" style="141" customWidth="1"/>
    <col min="2325" max="2325" width="0.33203125" style="141" customWidth="1"/>
    <col min="2326" max="2326" width="9.33203125" style="141" customWidth="1"/>
    <col min="2327" max="2327" width="9.109375" style="141"/>
    <col min="2328" max="2329" width="12" style="141" bestFit="1" customWidth="1"/>
    <col min="2330" max="2556" width="9.109375" style="141"/>
    <col min="2557" max="2557" width="26.33203125" style="141" customWidth="1"/>
    <col min="2558" max="2558" width="6.33203125" style="141" customWidth="1"/>
    <col min="2559" max="2559" width="0.33203125" style="141" customWidth="1"/>
    <col min="2560" max="2560" width="8.33203125" style="141" customWidth="1"/>
    <col min="2561" max="2561" width="0.33203125" style="141" customWidth="1"/>
    <col min="2562" max="2562" width="10" style="141" customWidth="1"/>
    <col min="2563" max="2563" width="0.33203125" style="141" customWidth="1"/>
    <col min="2564" max="2564" width="10.33203125" style="141" customWidth="1"/>
    <col min="2565" max="2565" width="0.33203125" style="141" customWidth="1"/>
    <col min="2566" max="2566" width="8.33203125" style="141" customWidth="1"/>
    <col min="2567" max="2567" width="0.33203125" style="141" customWidth="1"/>
    <col min="2568" max="2568" width="10.33203125" style="141" customWidth="1"/>
    <col min="2569" max="2569" width="0.33203125" style="141" customWidth="1"/>
    <col min="2570" max="2570" width="11.33203125" style="141" customWidth="1"/>
    <col min="2571" max="2571" width="0.33203125" style="141" customWidth="1"/>
    <col min="2572" max="2572" width="8" style="141" customWidth="1"/>
    <col min="2573" max="2573" width="0.33203125" style="141" customWidth="1"/>
    <col min="2574" max="2574" width="10.33203125" style="141" customWidth="1"/>
    <col min="2575" max="2575" width="0.33203125" style="141" customWidth="1"/>
    <col min="2576" max="2576" width="13.33203125" style="141" customWidth="1"/>
    <col min="2577" max="2577" width="0.33203125" style="141" customWidth="1"/>
    <col min="2578" max="2578" width="10" style="141" customWidth="1"/>
    <col min="2579" max="2579" width="0.33203125" style="141" customWidth="1"/>
    <col min="2580" max="2580" width="10.33203125" style="141" customWidth="1"/>
    <col min="2581" max="2581" width="0.33203125" style="141" customWidth="1"/>
    <col min="2582" max="2582" width="9.33203125" style="141" customWidth="1"/>
    <col min="2583" max="2583" width="9.109375" style="141"/>
    <col min="2584" max="2585" width="12" style="141" bestFit="1" customWidth="1"/>
    <col min="2586" max="2812" width="9.109375" style="141"/>
    <col min="2813" max="2813" width="26.33203125" style="141" customWidth="1"/>
    <col min="2814" max="2814" width="6.33203125" style="141" customWidth="1"/>
    <col min="2815" max="2815" width="0.33203125" style="141" customWidth="1"/>
    <col min="2816" max="2816" width="8.33203125" style="141" customWidth="1"/>
    <col min="2817" max="2817" width="0.33203125" style="141" customWidth="1"/>
    <col min="2818" max="2818" width="10" style="141" customWidth="1"/>
    <col min="2819" max="2819" width="0.33203125" style="141" customWidth="1"/>
    <col min="2820" max="2820" width="10.33203125" style="141" customWidth="1"/>
    <col min="2821" max="2821" width="0.33203125" style="141" customWidth="1"/>
    <col min="2822" max="2822" width="8.33203125" style="141" customWidth="1"/>
    <col min="2823" max="2823" width="0.33203125" style="141" customWidth="1"/>
    <col min="2824" max="2824" width="10.33203125" style="141" customWidth="1"/>
    <col min="2825" max="2825" width="0.33203125" style="141" customWidth="1"/>
    <col min="2826" max="2826" width="11.33203125" style="141" customWidth="1"/>
    <col min="2827" max="2827" width="0.33203125" style="141" customWidth="1"/>
    <col min="2828" max="2828" width="8" style="141" customWidth="1"/>
    <col min="2829" max="2829" width="0.33203125" style="141" customWidth="1"/>
    <col min="2830" max="2830" width="10.33203125" style="141" customWidth="1"/>
    <col min="2831" max="2831" width="0.33203125" style="141" customWidth="1"/>
    <col min="2832" max="2832" width="13.33203125" style="141" customWidth="1"/>
    <col min="2833" max="2833" width="0.33203125" style="141" customWidth="1"/>
    <col min="2834" max="2834" width="10" style="141" customWidth="1"/>
    <col min="2835" max="2835" width="0.33203125" style="141" customWidth="1"/>
    <col min="2836" max="2836" width="10.33203125" style="141" customWidth="1"/>
    <col min="2837" max="2837" width="0.33203125" style="141" customWidth="1"/>
    <col min="2838" max="2838" width="9.33203125" style="141" customWidth="1"/>
    <col min="2839" max="2839" width="9.109375" style="141"/>
    <col min="2840" max="2841" width="12" style="141" bestFit="1" customWidth="1"/>
    <col min="2842" max="3068" width="9.109375" style="141"/>
    <col min="3069" max="3069" width="26.33203125" style="141" customWidth="1"/>
    <col min="3070" max="3070" width="6.33203125" style="141" customWidth="1"/>
    <col min="3071" max="3071" width="0.33203125" style="141" customWidth="1"/>
    <col min="3072" max="3072" width="8.33203125" style="141" customWidth="1"/>
    <col min="3073" max="3073" width="0.33203125" style="141" customWidth="1"/>
    <col min="3074" max="3074" width="10" style="141" customWidth="1"/>
    <col min="3075" max="3075" width="0.33203125" style="141" customWidth="1"/>
    <col min="3076" max="3076" width="10.33203125" style="141" customWidth="1"/>
    <col min="3077" max="3077" width="0.33203125" style="141" customWidth="1"/>
    <col min="3078" max="3078" width="8.33203125" style="141" customWidth="1"/>
    <col min="3079" max="3079" width="0.33203125" style="141" customWidth="1"/>
    <col min="3080" max="3080" width="10.33203125" style="141" customWidth="1"/>
    <col min="3081" max="3081" width="0.33203125" style="141" customWidth="1"/>
    <col min="3082" max="3082" width="11.33203125" style="141" customWidth="1"/>
    <col min="3083" max="3083" width="0.33203125" style="141" customWidth="1"/>
    <col min="3084" max="3084" width="8" style="141" customWidth="1"/>
    <col min="3085" max="3085" width="0.33203125" style="141" customWidth="1"/>
    <col min="3086" max="3086" width="10.33203125" style="141" customWidth="1"/>
    <col min="3087" max="3087" width="0.33203125" style="141" customWidth="1"/>
    <col min="3088" max="3088" width="13.33203125" style="141" customWidth="1"/>
    <col min="3089" max="3089" width="0.33203125" style="141" customWidth="1"/>
    <col min="3090" max="3090" width="10" style="141" customWidth="1"/>
    <col min="3091" max="3091" width="0.33203125" style="141" customWidth="1"/>
    <col min="3092" max="3092" width="10.33203125" style="141" customWidth="1"/>
    <col min="3093" max="3093" width="0.33203125" style="141" customWidth="1"/>
    <col min="3094" max="3094" width="9.33203125" style="141" customWidth="1"/>
    <col min="3095" max="3095" width="9.109375" style="141"/>
    <col min="3096" max="3097" width="12" style="141" bestFit="1" customWidth="1"/>
    <col min="3098" max="3324" width="9.109375" style="141"/>
    <col min="3325" max="3325" width="26.33203125" style="141" customWidth="1"/>
    <col min="3326" max="3326" width="6.33203125" style="141" customWidth="1"/>
    <col min="3327" max="3327" width="0.33203125" style="141" customWidth="1"/>
    <col min="3328" max="3328" width="8.33203125" style="141" customWidth="1"/>
    <col min="3329" max="3329" width="0.33203125" style="141" customWidth="1"/>
    <col min="3330" max="3330" width="10" style="141" customWidth="1"/>
    <col min="3331" max="3331" width="0.33203125" style="141" customWidth="1"/>
    <col min="3332" max="3332" width="10.33203125" style="141" customWidth="1"/>
    <col min="3333" max="3333" width="0.33203125" style="141" customWidth="1"/>
    <col min="3334" max="3334" width="8.33203125" style="141" customWidth="1"/>
    <col min="3335" max="3335" width="0.33203125" style="141" customWidth="1"/>
    <col min="3336" max="3336" width="10.33203125" style="141" customWidth="1"/>
    <col min="3337" max="3337" width="0.33203125" style="141" customWidth="1"/>
    <col min="3338" max="3338" width="11.33203125" style="141" customWidth="1"/>
    <col min="3339" max="3339" width="0.33203125" style="141" customWidth="1"/>
    <col min="3340" max="3340" width="8" style="141" customWidth="1"/>
    <col min="3341" max="3341" width="0.33203125" style="141" customWidth="1"/>
    <col min="3342" max="3342" width="10.33203125" style="141" customWidth="1"/>
    <col min="3343" max="3343" width="0.33203125" style="141" customWidth="1"/>
    <col min="3344" max="3344" width="13.33203125" style="141" customWidth="1"/>
    <col min="3345" max="3345" width="0.33203125" style="141" customWidth="1"/>
    <col min="3346" max="3346" width="10" style="141" customWidth="1"/>
    <col min="3347" max="3347" width="0.33203125" style="141" customWidth="1"/>
    <col min="3348" max="3348" width="10.33203125" style="141" customWidth="1"/>
    <col min="3349" max="3349" width="0.33203125" style="141" customWidth="1"/>
    <col min="3350" max="3350" width="9.33203125" style="141" customWidth="1"/>
    <col min="3351" max="3351" width="9.109375" style="141"/>
    <col min="3352" max="3353" width="12" style="141" bestFit="1" customWidth="1"/>
    <col min="3354" max="3580" width="9.109375" style="141"/>
    <col min="3581" max="3581" width="26.33203125" style="141" customWidth="1"/>
    <col min="3582" max="3582" width="6.33203125" style="141" customWidth="1"/>
    <col min="3583" max="3583" width="0.33203125" style="141" customWidth="1"/>
    <col min="3584" max="3584" width="8.33203125" style="141" customWidth="1"/>
    <col min="3585" max="3585" width="0.33203125" style="141" customWidth="1"/>
    <col min="3586" max="3586" width="10" style="141" customWidth="1"/>
    <col min="3587" max="3587" width="0.33203125" style="141" customWidth="1"/>
    <col min="3588" max="3588" width="10.33203125" style="141" customWidth="1"/>
    <col min="3589" max="3589" width="0.33203125" style="141" customWidth="1"/>
    <col min="3590" max="3590" width="8.33203125" style="141" customWidth="1"/>
    <col min="3591" max="3591" width="0.33203125" style="141" customWidth="1"/>
    <col min="3592" max="3592" width="10.33203125" style="141" customWidth="1"/>
    <col min="3593" max="3593" width="0.33203125" style="141" customWidth="1"/>
    <col min="3594" max="3594" width="11.33203125" style="141" customWidth="1"/>
    <col min="3595" max="3595" width="0.33203125" style="141" customWidth="1"/>
    <col min="3596" max="3596" width="8" style="141" customWidth="1"/>
    <col min="3597" max="3597" width="0.33203125" style="141" customWidth="1"/>
    <col min="3598" max="3598" width="10.33203125" style="141" customWidth="1"/>
    <col min="3599" max="3599" width="0.33203125" style="141" customWidth="1"/>
    <col min="3600" max="3600" width="13.33203125" style="141" customWidth="1"/>
    <col min="3601" max="3601" width="0.33203125" style="141" customWidth="1"/>
    <col min="3602" max="3602" width="10" style="141" customWidth="1"/>
    <col min="3603" max="3603" width="0.33203125" style="141" customWidth="1"/>
    <col min="3604" max="3604" width="10.33203125" style="141" customWidth="1"/>
    <col min="3605" max="3605" width="0.33203125" style="141" customWidth="1"/>
    <col min="3606" max="3606" width="9.33203125" style="141" customWidth="1"/>
    <col min="3607" max="3607" width="9.109375" style="141"/>
    <col min="3608" max="3609" width="12" style="141" bestFit="1" customWidth="1"/>
    <col min="3610" max="3836" width="9.109375" style="141"/>
    <col min="3837" max="3837" width="26.33203125" style="141" customWidth="1"/>
    <col min="3838" max="3838" width="6.33203125" style="141" customWidth="1"/>
    <col min="3839" max="3839" width="0.33203125" style="141" customWidth="1"/>
    <col min="3840" max="3840" width="8.33203125" style="141" customWidth="1"/>
    <col min="3841" max="3841" width="0.33203125" style="141" customWidth="1"/>
    <col min="3842" max="3842" width="10" style="141" customWidth="1"/>
    <col min="3843" max="3843" width="0.33203125" style="141" customWidth="1"/>
    <col min="3844" max="3844" width="10.33203125" style="141" customWidth="1"/>
    <col min="3845" max="3845" width="0.33203125" style="141" customWidth="1"/>
    <col min="3846" max="3846" width="8.33203125" style="141" customWidth="1"/>
    <col min="3847" max="3847" width="0.33203125" style="141" customWidth="1"/>
    <col min="3848" max="3848" width="10.33203125" style="141" customWidth="1"/>
    <col min="3849" max="3849" width="0.33203125" style="141" customWidth="1"/>
    <col min="3850" max="3850" width="11.33203125" style="141" customWidth="1"/>
    <col min="3851" max="3851" width="0.33203125" style="141" customWidth="1"/>
    <col min="3852" max="3852" width="8" style="141" customWidth="1"/>
    <col min="3853" max="3853" width="0.33203125" style="141" customWidth="1"/>
    <col min="3854" max="3854" width="10.33203125" style="141" customWidth="1"/>
    <col min="3855" max="3855" width="0.33203125" style="141" customWidth="1"/>
    <col min="3856" max="3856" width="13.33203125" style="141" customWidth="1"/>
    <col min="3857" max="3857" width="0.33203125" style="141" customWidth="1"/>
    <col min="3858" max="3858" width="10" style="141" customWidth="1"/>
    <col min="3859" max="3859" width="0.33203125" style="141" customWidth="1"/>
    <col min="3860" max="3860" width="10.33203125" style="141" customWidth="1"/>
    <col min="3861" max="3861" width="0.33203125" style="141" customWidth="1"/>
    <col min="3862" max="3862" width="9.33203125" style="141" customWidth="1"/>
    <col min="3863" max="3863" width="9.109375" style="141"/>
    <col min="3864" max="3865" width="12" style="141" bestFit="1" customWidth="1"/>
    <col min="3866" max="4092" width="9.109375" style="141"/>
    <col min="4093" max="4093" width="26.33203125" style="141" customWidth="1"/>
    <col min="4094" max="4094" width="6.33203125" style="141" customWidth="1"/>
    <col min="4095" max="4095" width="0.33203125" style="141" customWidth="1"/>
    <col min="4096" max="4096" width="8.33203125" style="141" customWidth="1"/>
    <col min="4097" max="4097" width="0.33203125" style="141" customWidth="1"/>
    <col min="4098" max="4098" width="10" style="141" customWidth="1"/>
    <col min="4099" max="4099" width="0.33203125" style="141" customWidth="1"/>
    <col min="4100" max="4100" width="10.33203125" style="141" customWidth="1"/>
    <col min="4101" max="4101" width="0.33203125" style="141" customWidth="1"/>
    <col min="4102" max="4102" width="8.33203125" style="141" customWidth="1"/>
    <col min="4103" max="4103" width="0.33203125" style="141" customWidth="1"/>
    <col min="4104" max="4104" width="10.33203125" style="141" customWidth="1"/>
    <col min="4105" max="4105" width="0.33203125" style="141" customWidth="1"/>
    <col min="4106" max="4106" width="11.33203125" style="141" customWidth="1"/>
    <col min="4107" max="4107" width="0.33203125" style="141" customWidth="1"/>
    <col min="4108" max="4108" width="8" style="141" customWidth="1"/>
    <col min="4109" max="4109" width="0.33203125" style="141" customWidth="1"/>
    <col min="4110" max="4110" width="10.33203125" style="141" customWidth="1"/>
    <col min="4111" max="4111" width="0.33203125" style="141" customWidth="1"/>
    <col min="4112" max="4112" width="13.33203125" style="141" customWidth="1"/>
    <col min="4113" max="4113" width="0.33203125" style="141" customWidth="1"/>
    <col min="4114" max="4114" width="10" style="141" customWidth="1"/>
    <col min="4115" max="4115" width="0.33203125" style="141" customWidth="1"/>
    <col min="4116" max="4116" width="10.33203125" style="141" customWidth="1"/>
    <col min="4117" max="4117" width="0.33203125" style="141" customWidth="1"/>
    <col min="4118" max="4118" width="9.33203125" style="141" customWidth="1"/>
    <col min="4119" max="4119" width="9.109375" style="141"/>
    <col min="4120" max="4121" width="12" style="141" bestFit="1" customWidth="1"/>
    <col min="4122" max="4348" width="9.109375" style="141"/>
    <col min="4349" max="4349" width="26.33203125" style="141" customWidth="1"/>
    <col min="4350" max="4350" width="6.33203125" style="141" customWidth="1"/>
    <col min="4351" max="4351" width="0.33203125" style="141" customWidth="1"/>
    <col min="4352" max="4352" width="8.33203125" style="141" customWidth="1"/>
    <col min="4353" max="4353" width="0.33203125" style="141" customWidth="1"/>
    <col min="4354" max="4354" width="10" style="141" customWidth="1"/>
    <col min="4355" max="4355" width="0.33203125" style="141" customWidth="1"/>
    <col min="4356" max="4356" width="10.33203125" style="141" customWidth="1"/>
    <col min="4357" max="4357" width="0.33203125" style="141" customWidth="1"/>
    <col min="4358" max="4358" width="8.33203125" style="141" customWidth="1"/>
    <col min="4359" max="4359" width="0.33203125" style="141" customWidth="1"/>
    <col min="4360" max="4360" width="10.33203125" style="141" customWidth="1"/>
    <col min="4361" max="4361" width="0.33203125" style="141" customWidth="1"/>
    <col min="4362" max="4362" width="11.33203125" style="141" customWidth="1"/>
    <col min="4363" max="4363" width="0.33203125" style="141" customWidth="1"/>
    <col min="4364" max="4364" width="8" style="141" customWidth="1"/>
    <col min="4365" max="4365" width="0.33203125" style="141" customWidth="1"/>
    <col min="4366" max="4366" width="10.33203125" style="141" customWidth="1"/>
    <col min="4367" max="4367" width="0.33203125" style="141" customWidth="1"/>
    <col min="4368" max="4368" width="13.33203125" style="141" customWidth="1"/>
    <col min="4369" max="4369" width="0.33203125" style="141" customWidth="1"/>
    <col min="4370" max="4370" width="10" style="141" customWidth="1"/>
    <col min="4371" max="4371" width="0.33203125" style="141" customWidth="1"/>
    <col min="4372" max="4372" width="10.33203125" style="141" customWidth="1"/>
    <col min="4373" max="4373" width="0.33203125" style="141" customWidth="1"/>
    <col min="4374" max="4374" width="9.33203125" style="141" customWidth="1"/>
    <col min="4375" max="4375" width="9.109375" style="141"/>
    <col min="4376" max="4377" width="12" style="141" bestFit="1" customWidth="1"/>
    <col min="4378" max="4604" width="9.109375" style="141"/>
    <col min="4605" max="4605" width="26.33203125" style="141" customWidth="1"/>
    <col min="4606" max="4606" width="6.33203125" style="141" customWidth="1"/>
    <col min="4607" max="4607" width="0.33203125" style="141" customWidth="1"/>
    <col min="4608" max="4608" width="8.33203125" style="141" customWidth="1"/>
    <col min="4609" max="4609" width="0.33203125" style="141" customWidth="1"/>
    <col min="4610" max="4610" width="10" style="141" customWidth="1"/>
    <col min="4611" max="4611" width="0.33203125" style="141" customWidth="1"/>
    <col min="4612" max="4612" width="10.33203125" style="141" customWidth="1"/>
    <col min="4613" max="4613" width="0.33203125" style="141" customWidth="1"/>
    <col min="4614" max="4614" width="8.33203125" style="141" customWidth="1"/>
    <col min="4615" max="4615" width="0.33203125" style="141" customWidth="1"/>
    <col min="4616" max="4616" width="10.33203125" style="141" customWidth="1"/>
    <col min="4617" max="4617" width="0.33203125" style="141" customWidth="1"/>
    <col min="4618" max="4618" width="11.33203125" style="141" customWidth="1"/>
    <col min="4619" max="4619" width="0.33203125" style="141" customWidth="1"/>
    <col min="4620" max="4620" width="8" style="141" customWidth="1"/>
    <col min="4621" max="4621" width="0.33203125" style="141" customWidth="1"/>
    <col min="4622" max="4622" width="10.33203125" style="141" customWidth="1"/>
    <col min="4623" max="4623" width="0.33203125" style="141" customWidth="1"/>
    <col min="4624" max="4624" width="13.33203125" style="141" customWidth="1"/>
    <col min="4625" max="4625" width="0.33203125" style="141" customWidth="1"/>
    <col min="4626" max="4626" width="10" style="141" customWidth="1"/>
    <col min="4627" max="4627" width="0.33203125" style="141" customWidth="1"/>
    <col min="4628" max="4628" width="10.33203125" style="141" customWidth="1"/>
    <col min="4629" max="4629" width="0.33203125" style="141" customWidth="1"/>
    <col min="4630" max="4630" width="9.33203125" style="141" customWidth="1"/>
    <col min="4631" max="4631" width="9.109375" style="141"/>
    <col min="4632" max="4633" width="12" style="141" bestFit="1" customWidth="1"/>
    <col min="4634" max="4860" width="9.109375" style="141"/>
    <col min="4861" max="4861" width="26.33203125" style="141" customWidth="1"/>
    <col min="4862" max="4862" width="6.33203125" style="141" customWidth="1"/>
    <col min="4863" max="4863" width="0.33203125" style="141" customWidth="1"/>
    <col min="4864" max="4864" width="8.33203125" style="141" customWidth="1"/>
    <col min="4865" max="4865" width="0.33203125" style="141" customWidth="1"/>
    <col min="4866" max="4866" width="10" style="141" customWidth="1"/>
    <col min="4867" max="4867" width="0.33203125" style="141" customWidth="1"/>
    <col min="4868" max="4868" width="10.33203125" style="141" customWidth="1"/>
    <col min="4869" max="4869" width="0.33203125" style="141" customWidth="1"/>
    <col min="4870" max="4870" width="8.33203125" style="141" customWidth="1"/>
    <col min="4871" max="4871" width="0.33203125" style="141" customWidth="1"/>
    <col min="4872" max="4872" width="10.33203125" style="141" customWidth="1"/>
    <col min="4873" max="4873" width="0.33203125" style="141" customWidth="1"/>
    <col min="4874" max="4874" width="11.33203125" style="141" customWidth="1"/>
    <col min="4875" max="4875" width="0.33203125" style="141" customWidth="1"/>
    <col min="4876" max="4876" width="8" style="141" customWidth="1"/>
    <col min="4877" max="4877" width="0.33203125" style="141" customWidth="1"/>
    <col min="4878" max="4878" width="10.33203125" style="141" customWidth="1"/>
    <col min="4879" max="4879" width="0.33203125" style="141" customWidth="1"/>
    <col min="4880" max="4880" width="13.33203125" style="141" customWidth="1"/>
    <col min="4881" max="4881" width="0.33203125" style="141" customWidth="1"/>
    <col min="4882" max="4882" width="10" style="141" customWidth="1"/>
    <col min="4883" max="4883" width="0.33203125" style="141" customWidth="1"/>
    <col min="4884" max="4884" width="10.33203125" style="141" customWidth="1"/>
    <col min="4885" max="4885" width="0.33203125" style="141" customWidth="1"/>
    <col min="4886" max="4886" width="9.33203125" style="141" customWidth="1"/>
    <col min="4887" max="4887" width="9.109375" style="141"/>
    <col min="4888" max="4889" width="12" style="141" bestFit="1" customWidth="1"/>
    <col min="4890" max="5116" width="9.109375" style="141"/>
    <col min="5117" max="5117" width="26.33203125" style="141" customWidth="1"/>
    <col min="5118" max="5118" width="6.33203125" style="141" customWidth="1"/>
    <col min="5119" max="5119" width="0.33203125" style="141" customWidth="1"/>
    <col min="5120" max="5120" width="8.33203125" style="141" customWidth="1"/>
    <col min="5121" max="5121" width="0.33203125" style="141" customWidth="1"/>
    <col min="5122" max="5122" width="10" style="141" customWidth="1"/>
    <col min="5123" max="5123" width="0.33203125" style="141" customWidth="1"/>
    <col min="5124" max="5124" width="10.33203125" style="141" customWidth="1"/>
    <col min="5125" max="5125" width="0.33203125" style="141" customWidth="1"/>
    <col min="5126" max="5126" width="8.33203125" style="141" customWidth="1"/>
    <col min="5127" max="5127" width="0.33203125" style="141" customWidth="1"/>
    <col min="5128" max="5128" width="10.33203125" style="141" customWidth="1"/>
    <col min="5129" max="5129" width="0.33203125" style="141" customWidth="1"/>
    <col min="5130" max="5130" width="11.33203125" style="141" customWidth="1"/>
    <col min="5131" max="5131" width="0.33203125" style="141" customWidth="1"/>
    <col min="5132" max="5132" width="8" style="141" customWidth="1"/>
    <col min="5133" max="5133" width="0.33203125" style="141" customWidth="1"/>
    <col min="5134" max="5134" width="10.33203125" style="141" customWidth="1"/>
    <col min="5135" max="5135" width="0.33203125" style="141" customWidth="1"/>
    <col min="5136" max="5136" width="13.33203125" style="141" customWidth="1"/>
    <col min="5137" max="5137" width="0.33203125" style="141" customWidth="1"/>
    <col min="5138" max="5138" width="10" style="141" customWidth="1"/>
    <col min="5139" max="5139" width="0.33203125" style="141" customWidth="1"/>
    <col min="5140" max="5140" width="10.33203125" style="141" customWidth="1"/>
    <col min="5141" max="5141" width="0.33203125" style="141" customWidth="1"/>
    <col min="5142" max="5142" width="9.33203125" style="141" customWidth="1"/>
    <col min="5143" max="5143" width="9.109375" style="141"/>
    <col min="5144" max="5145" width="12" style="141" bestFit="1" customWidth="1"/>
    <col min="5146" max="5372" width="9.109375" style="141"/>
    <col min="5373" max="5373" width="26.33203125" style="141" customWidth="1"/>
    <col min="5374" max="5374" width="6.33203125" style="141" customWidth="1"/>
    <col min="5375" max="5375" width="0.33203125" style="141" customWidth="1"/>
    <col min="5376" max="5376" width="8.33203125" style="141" customWidth="1"/>
    <col min="5377" max="5377" width="0.33203125" style="141" customWidth="1"/>
    <col min="5378" max="5378" width="10" style="141" customWidth="1"/>
    <col min="5379" max="5379" width="0.33203125" style="141" customWidth="1"/>
    <col min="5380" max="5380" width="10.33203125" style="141" customWidth="1"/>
    <col min="5381" max="5381" width="0.33203125" style="141" customWidth="1"/>
    <col min="5382" max="5382" width="8.33203125" style="141" customWidth="1"/>
    <col min="5383" max="5383" width="0.33203125" style="141" customWidth="1"/>
    <col min="5384" max="5384" width="10.33203125" style="141" customWidth="1"/>
    <col min="5385" max="5385" width="0.33203125" style="141" customWidth="1"/>
    <col min="5386" max="5386" width="11.33203125" style="141" customWidth="1"/>
    <col min="5387" max="5387" width="0.33203125" style="141" customWidth="1"/>
    <col min="5388" max="5388" width="8" style="141" customWidth="1"/>
    <col min="5389" max="5389" width="0.33203125" style="141" customWidth="1"/>
    <col min="5390" max="5390" width="10.33203125" style="141" customWidth="1"/>
    <col min="5391" max="5391" width="0.33203125" style="141" customWidth="1"/>
    <col min="5392" max="5392" width="13.33203125" style="141" customWidth="1"/>
    <col min="5393" max="5393" width="0.33203125" style="141" customWidth="1"/>
    <col min="5394" max="5394" width="10" style="141" customWidth="1"/>
    <col min="5395" max="5395" width="0.33203125" style="141" customWidth="1"/>
    <col min="5396" max="5396" width="10.33203125" style="141" customWidth="1"/>
    <col min="5397" max="5397" width="0.33203125" style="141" customWidth="1"/>
    <col min="5398" max="5398" width="9.33203125" style="141" customWidth="1"/>
    <col min="5399" max="5399" width="9.109375" style="141"/>
    <col min="5400" max="5401" width="12" style="141" bestFit="1" customWidth="1"/>
    <col min="5402" max="5628" width="9.109375" style="141"/>
    <col min="5629" max="5629" width="26.33203125" style="141" customWidth="1"/>
    <col min="5630" max="5630" width="6.33203125" style="141" customWidth="1"/>
    <col min="5631" max="5631" width="0.33203125" style="141" customWidth="1"/>
    <col min="5632" max="5632" width="8.33203125" style="141" customWidth="1"/>
    <col min="5633" max="5633" width="0.33203125" style="141" customWidth="1"/>
    <col min="5634" max="5634" width="10" style="141" customWidth="1"/>
    <col min="5635" max="5635" width="0.33203125" style="141" customWidth="1"/>
    <col min="5636" max="5636" width="10.33203125" style="141" customWidth="1"/>
    <col min="5637" max="5637" width="0.33203125" style="141" customWidth="1"/>
    <col min="5638" max="5638" width="8.33203125" style="141" customWidth="1"/>
    <col min="5639" max="5639" width="0.33203125" style="141" customWidth="1"/>
    <col min="5640" max="5640" width="10.33203125" style="141" customWidth="1"/>
    <col min="5641" max="5641" width="0.33203125" style="141" customWidth="1"/>
    <col min="5642" max="5642" width="11.33203125" style="141" customWidth="1"/>
    <col min="5643" max="5643" width="0.33203125" style="141" customWidth="1"/>
    <col min="5644" max="5644" width="8" style="141" customWidth="1"/>
    <col min="5645" max="5645" width="0.33203125" style="141" customWidth="1"/>
    <col min="5646" max="5646" width="10.33203125" style="141" customWidth="1"/>
    <col min="5647" max="5647" width="0.33203125" style="141" customWidth="1"/>
    <col min="5648" max="5648" width="13.33203125" style="141" customWidth="1"/>
    <col min="5649" max="5649" width="0.33203125" style="141" customWidth="1"/>
    <col min="5650" max="5650" width="10" style="141" customWidth="1"/>
    <col min="5651" max="5651" width="0.33203125" style="141" customWidth="1"/>
    <col min="5652" max="5652" width="10.33203125" style="141" customWidth="1"/>
    <col min="5653" max="5653" width="0.33203125" style="141" customWidth="1"/>
    <col min="5654" max="5654" width="9.33203125" style="141" customWidth="1"/>
    <col min="5655" max="5655" width="9.109375" style="141"/>
    <col min="5656" max="5657" width="12" style="141" bestFit="1" customWidth="1"/>
    <col min="5658" max="5884" width="9.109375" style="141"/>
    <col min="5885" max="5885" width="26.33203125" style="141" customWidth="1"/>
    <col min="5886" max="5886" width="6.33203125" style="141" customWidth="1"/>
    <col min="5887" max="5887" width="0.33203125" style="141" customWidth="1"/>
    <col min="5888" max="5888" width="8.33203125" style="141" customWidth="1"/>
    <col min="5889" max="5889" width="0.33203125" style="141" customWidth="1"/>
    <col min="5890" max="5890" width="10" style="141" customWidth="1"/>
    <col min="5891" max="5891" width="0.33203125" style="141" customWidth="1"/>
    <col min="5892" max="5892" width="10.33203125" style="141" customWidth="1"/>
    <col min="5893" max="5893" width="0.33203125" style="141" customWidth="1"/>
    <col min="5894" max="5894" width="8.33203125" style="141" customWidth="1"/>
    <col min="5895" max="5895" width="0.33203125" style="141" customWidth="1"/>
    <col min="5896" max="5896" width="10.33203125" style="141" customWidth="1"/>
    <col min="5897" max="5897" width="0.33203125" style="141" customWidth="1"/>
    <col min="5898" max="5898" width="11.33203125" style="141" customWidth="1"/>
    <col min="5899" max="5899" width="0.33203125" style="141" customWidth="1"/>
    <col min="5900" max="5900" width="8" style="141" customWidth="1"/>
    <col min="5901" max="5901" width="0.33203125" style="141" customWidth="1"/>
    <col min="5902" max="5902" width="10.33203125" style="141" customWidth="1"/>
    <col min="5903" max="5903" width="0.33203125" style="141" customWidth="1"/>
    <col min="5904" max="5904" width="13.33203125" style="141" customWidth="1"/>
    <col min="5905" max="5905" width="0.33203125" style="141" customWidth="1"/>
    <col min="5906" max="5906" width="10" style="141" customWidth="1"/>
    <col min="5907" max="5907" width="0.33203125" style="141" customWidth="1"/>
    <col min="5908" max="5908" width="10.33203125" style="141" customWidth="1"/>
    <col min="5909" max="5909" width="0.33203125" style="141" customWidth="1"/>
    <col min="5910" max="5910" width="9.33203125" style="141" customWidth="1"/>
    <col min="5911" max="5911" width="9.109375" style="141"/>
    <col min="5912" max="5913" width="12" style="141" bestFit="1" customWidth="1"/>
    <col min="5914" max="6140" width="9.109375" style="141"/>
    <col min="6141" max="6141" width="26.33203125" style="141" customWidth="1"/>
    <col min="6142" max="6142" width="6.33203125" style="141" customWidth="1"/>
    <col min="6143" max="6143" width="0.33203125" style="141" customWidth="1"/>
    <col min="6144" max="6144" width="8.33203125" style="141" customWidth="1"/>
    <col min="6145" max="6145" width="0.33203125" style="141" customWidth="1"/>
    <col min="6146" max="6146" width="10" style="141" customWidth="1"/>
    <col min="6147" max="6147" width="0.33203125" style="141" customWidth="1"/>
    <col min="6148" max="6148" width="10.33203125" style="141" customWidth="1"/>
    <col min="6149" max="6149" width="0.33203125" style="141" customWidth="1"/>
    <col min="6150" max="6150" width="8.33203125" style="141" customWidth="1"/>
    <col min="6151" max="6151" width="0.33203125" style="141" customWidth="1"/>
    <col min="6152" max="6152" width="10.33203125" style="141" customWidth="1"/>
    <col min="6153" max="6153" width="0.33203125" style="141" customWidth="1"/>
    <col min="6154" max="6154" width="11.33203125" style="141" customWidth="1"/>
    <col min="6155" max="6155" width="0.33203125" style="141" customWidth="1"/>
    <col min="6156" max="6156" width="8" style="141" customWidth="1"/>
    <col min="6157" max="6157" width="0.33203125" style="141" customWidth="1"/>
    <col min="6158" max="6158" width="10.33203125" style="141" customWidth="1"/>
    <col min="6159" max="6159" width="0.33203125" style="141" customWidth="1"/>
    <col min="6160" max="6160" width="13.33203125" style="141" customWidth="1"/>
    <col min="6161" max="6161" width="0.33203125" style="141" customWidth="1"/>
    <col min="6162" max="6162" width="10" style="141" customWidth="1"/>
    <col min="6163" max="6163" width="0.33203125" style="141" customWidth="1"/>
    <col min="6164" max="6164" width="10.33203125" style="141" customWidth="1"/>
    <col min="6165" max="6165" width="0.33203125" style="141" customWidth="1"/>
    <col min="6166" max="6166" width="9.33203125" style="141" customWidth="1"/>
    <col min="6167" max="6167" width="9.109375" style="141"/>
    <col min="6168" max="6169" width="12" style="141" bestFit="1" customWidth="1"/>
    <col min="6170" max="6396" width="9.109375" style="141"/>
    <col min="6397" max="6397" width="26.33203125" style="141" customWidth="1"/>
    <col min="6398" max="6398" width="6.33203125" style="141" customWidth="1"/>
    <col min="6399" max="6399" width="0.33203125" style="141" customWidth="1"/>
    <col min="6400" max="6400" width="8.33203125" style="141" customWidth="1"/>
    <col min="6401" max="6401" width="0.33203125" style="141" customWidth="1"/>
    <col min="6402" max="6402" width="10" style="141" customWidth="1"/>
    <col min="6403" max="6403" width="0.33203125" style="141" customWidth="1"/>
    <col min="6404" max="6404" width="10.33203125" style="141" customWidth="1"/>
    <col min="6405" max="6405" width="0.33203125" style="141" customWidth="1"/>
    <col min="6406" max="6406" width="8.33203125" style="141" customWidth="1"/>
    <col min="6407" max="6407" width="0.33203125" style="141" customWidth="1"/>
    <col min="6408" max="6408" width="10.33203125" style="141" customWidth="1"/>
    <col min="6409" max="6409" width="0.33203125" style="141" customWidth="1"/>
    <col min="6410" max="6410" width="11.33203125" style="141" customWidth="1"/>
    <col min="6411" max="6411" width="0.33203125" style="141" customWidth="1"/>
    <col min="6412" max="6412" width="8" style="141" customWidth="1"/>
    <col min="6413" max="6413" width="0.33203125" style="141" customWidth="1"/>
    <col min="6414" max="6414" width="10.33203125" style="141" customWidth="1"/>
    <col min="6415" max="6415" width="0.33203125" style="141" customWidth="1"/>
    <col min="6416" max="6416" width="13.33203125" style="141" customWidth="1"/>
    <col min="6417" max="6417" width="0.33203125" style="141" customWidth="1"/>
    <col min="6418" max="6418" width="10" style="141" customWidth="1"/>
    <col min="6419" max="6419" width="0.33203125" style="141" customWidth="1"/>
    <col min="6420" max="6420" width="10.33203125" style="141" customWidth="1"/>
    <col min="6421" max="6421" width="0.33203125" style="141" customWidth="1"/>
    <col min="6422" max="6422" width="9.33203125" style="141" customWidth="1"/>
    <col min="6423" max="6423" width="9.109375" style="141"/>
    <col min="6424" max="6425" width="12" style="141" bestFit="1" customWidth="1"/>
    <col min="6426" max="6652" width="9.109375" style="141"/>
    <col min="6653" max="6653" width="26.33203125" style="141" customWidth="1"/>
    <col min="6654" max="6654" width="6.33203125" style="141" customWidth="1"/>
    <col min="6655" max="6655" width="0.33203125" style="141" customWidth="1"/>
    <col min="6656" max="6656" width="8.33203125" style="141" customWidth="1"/>
    <col min="6657" max="6657" width="0.33203125" style="141" customWidth="1"/>
    <col min="6658" max="6658" width="10" style="141" customWidth="1"/>
    <col min="6659" max="6659" width="0.33203125" style="141" customWidth="1"/>
    <col min="6660" max="6660" width="10.33203125" style="141" customWidth="1"/>
    <col min="6661" max="6661" width="0.33203125" style="141" customWidth="1"/>
    <col min="6662" max="6662" width="8.33203125" style="141" customWidth="1"/>
    <col min="6663" max="6663" width="0.33203125" style="141" customWidth="1"/>
    <col min="6664" max="6664" width="10.33203125" style="141" customWidth="1"/>
    <col min="6665" max="6665" width="0.33203125" style="141" customWidth="1"/>
    <col min="6666" max="6666" width="11.33203125" style="141" customWidth="1"/>
    <col min="6667" max="6667" width="0.33203125" style="141" customWidth="1"/>
    <col min="6668" max="6668" width="8" style="141" customWidth="1"/>
    <col min="6669" max="6669" width="0.33203125" style="141" customWidth="1"/>
    <col min="6670" max="6670" width="10.33203125" style="141" customWidth="1"/>
    <col min="6671" max="6671" width="0.33203125" style="141" customWidth="1"/>
    <col min="6672" max="6672" width="13.33203125" style="141" customWidth="1"/>
    <col min="6673" max="6673" width="0.33203125" style="141" customWidth="1"/>
    <col min="6674" max="6674" width="10" style="141" customWidth="1"/>
    <col min="6675" max="6675" width="0.33203125" style="141" customWidth="1"/>
    <col min="6676" max="6676" width="10.33203125" style="141" customWidth="1"/>
    <col min="6677" max="6677" width="0.33203125" style="141" customWidth="1"/>
    <col min="6678" max="6678" width="9.33203125" style="141" customWidth="1"/>
    <col min="6679" max="6679" width="9.109375" style="141"/>
    <col min="6680" max="6681" width="12" style="141" bestFit="1" customWidth="1"/>
    <col min="6682" max="6908" width="9.109375" style="141"/>
    <col min="6909" max="6909" width="26.33203125" style="141" customWidth="1"/>
    <col min="6910" max="6910" width="6.33203125" style="141" customWidth="1"/>
    <col min="6911" max="6911" width="0.33203125" style="141" customWidth="1"/>
    <col min="6912" max="6912" width="8.33203125" style="141" customWidth="1"/>
    <col min="6913" max="6913" width="0.33203125" style="141" customWidth="1"/>
    <col min="6914" max="6914" width="10" style="141" customWidth="1"/>
    <col min="6915" max="6915" width="0.33203125" style="141" customWidth="1"/>
    <col min="6916" max="6916" width="10.33203125" style="141" customWidth="1"/>
    <col min="6917" max="6917" width="0.33203125" style="141" customWidth="1"/>
    <col min="6918" max="6918" width="8.33203125" style="141" customWidth="1"/>
    <col min="6919" max="6919" width="0.33203125" style="141" customWidth="1"/>
    <col min="6920" max="6920" width="10.33203125" style="141" customWidth="1"/>
    <col min="6921" max="6921" width="0.33203125" style="141" customWidth="1"/>
    <col min="6922" max="6922" width="11.33203125" style="141" customWidth="1"/>
    <col min="6923" max="6923" width="0.33203125" style="141" customWidth="1"/>
    <col min="6924" max="6924" width="8" style="141" customWidth="1"/>
    <col min="6925" max="6925" width="0.33203125" style="141" customWidth="1"/>
    <col min="6926" max="6926" width="10.33203125" style="141" customWidth="1"/>
    <col min="6927" max="6927" width="0.33203125" style="141" customWidth="1"/>
    <col min="6928" max="6928" width="13.33203125" style="141" customWidth="1"/>
    <col min="6929" max="6929" width="0.33203125" style="141" customWidth="1"/>
    <col min="6930" max="6930" width="10" style="141" customWidth="1"/>
    <col min="6931" max="6931" width="0.33203125" style="141" customWidth="1"/>
    <col min="6932" max="6932" width="10.33203125" style="141" customWidth="1"/>
    <col min="6933" max="6933" width="0.33203125" style="141" customWidth="1"/>
    <col min="6934" max="6934" width="9.33203125" style="141" customWidth="1"/>
    <col min="6935" max="6935" width="9.109375" style="141"/>
    <col min="6936" max="6937" width="12" style="141" bestFit="1" customWidth="1"/>
    <col min="6938" max="7164" width="9.109375" style="141"/>
    <col min="7165" max="7165" width="26.33203125" style="141" customWidth="1"/>
    <col min="7166" max="7166" width="6.33203125" style="141" customWidth="1"/>
    <col min="7167" max="7167" width="0.33203125" style="141" customWidth="1"/>
    <col min="7168" max="7168" width="8.33203125" style="141" customWidth="1"/>
    <col min="7169" max="7169" width="0.33203125" style="141" customWidth="1"/>
    <col min="7170" max="7170" width="10" style="141" customWidth="1"/>
    <col min="7171" max="7171" width="0.33203125" style="141" customWidth="1"/>
    <col min="7172" max="7172" width="10.33203125" style="141" customWidth="1"/>
    <col min="7173" max="7173" width="0.33203125" style="141" customWidth="1"/>
    <col min="7174" max="7174" width="8.33203125" style="141" customWidth="1"/>
    <col min="7175" max="7175" width="0.33203125" style="141" customWidth="1"/>
    <col min="7176" max="7176" width="10.33203125" style="141" customWidth="1"/>
    <col min="7177" max="7177" width="0.33203125" style="141" customWidth="1"/>
    <col min="7178" max="7178" width="11.33203125" style="141" customWidth="1"/>
    <col min="7179" max="7179" width="0.33203125" style="141" customWidth="1"/>
    <col min="7180" max="7180" width="8" style="141" customWidth="1"/>
    <col min="7181" max="7181" width="0.33203125" style="141" customWidth="1"/>
    <col min="7182" max="7182" width="10.33203125" style="141" customWidth="1"/>
    <col min="7183" max="7183" width="0.33203125" style="141" customWidth="1"/>
    <col min="7184" max="7184" width="13.33203125" style="141" customWidth="1"/>
    <col min="7185" max="7185" width="0.33203125" style="141" customWidth="1"/>
    <col min="7186" max="7186" width="10" style="141" customWidth="1"/>
    <col min="7187" max="7187" width="0.33203125" style="141" customWidth="1"/>
    <col min="7188" max="7188" width="10.33203125" style="141" customWidth="1"/>
    <col min="7189" max="7189" width="0.33203125" style="141" customWidth="1"/>
    <col min="7190" max="7190" width="9.33203125" style="141" customWidth="1"/>
    <col min="7191" max="7191" width="9.109375" style="141"/>
    <col min="7192" max="7193" width="12" style="141" bestFit="1" customWidth="1"/>
    <col min="7194" max="7420" width="9.109375" style="141"/>
    <col min="7421" max="7421" width="26.33203125" style="141" customWidth="1"/>
    <col min="7422" max="7422" width="6.33203125" style="141" customWidth="1"/>
    <col min="7423" max="7423" width="0.33203125" style="141" customWidth="1"/>
    <col min="7424" max="7424" width="8.33203125" style="141" customWidth="1"/>
    <col min="7425" max="7425" width="0.33203125" style="141" customWidth="1"/>
    <col min="7426" max="7426" width="10" style="141" customWidth="1"/>
    <col min="7427" max="7427" width="0.33203125" style="141" customWidth="1"/>
    <col min="7428" max="7428" width="10.33203125" style="141" customWidth="1"/>
    <col min="7429" max="7429" width="0.33203125" style="141" customWidth="1"/>
    <col min="7430" max="7430" width="8.33203125" style="141" customWidth="1"/>
    <col min="7431" max="7431" width="0.33203125" style="141" customWidth="1"/>
    <col min="7432" max="7432" width="10.33203125" style="141" customWidth="1"/>
    <col min="7433" max="7433" width="0.33203125" style="141" customWidth="1"/>
    <col min="7434" max="7434" width="11.33203125" style="141" customWidth="1"/>
    <col min="7435" max="7435" width="0.33203125" style="141" customWidth="1"/>
    <col min="7436" max="7436" width="8" style="141" customWidth="1"/>
    <col min="7437" max="7437" width="0.33203125" style="141" customWidth="1"/>
    <col min="7438" max="7438" width="10.33203125" style="141" customWidth="1"/>
    <col min="7439" max="7439" width="0.33203125" style="141" customWidth="1"/>
    <col min="7440" max="7440" width="13.33203125" style="141" customWidth="1"/>
    <col min="7441" max="7441" width="0.33203125" style="141" customWidth="1"/>
    <col min="7442" max="7442" width="10" style="141" customWidth="1"/>
    <col min="7443" max="7443" width="0.33203125" style="141" customWidth="1"/>
    <col min="7444" max="7444" width="10.33203125" style="141" customWidth="1"/>
    <col min="7445" max="7445" width="0.33203125" style="141" customWidth="1"/>
    <col min="7446" max="7446" width="9.33203125" style="141" customWidth="1"/>
    <col min="7447" max="7447" width="9.109375" style="141"/>
    <col min="7448" max="7449" width="12" style="141" bestFit="1" customWidth="1"/>
    <col min="7450" max="7676" width="9.109375" style="141"/>
    <col min="7677" max="7677" width="26.33203125" style="141" customWidth="1"/>
    <col min="7678" max="7678" width="6.33203125" style="141" customWidth="1"/>
    <col min="7679" max="7679" width="0.33203125" style="141" customWidth="1"/>
    <col min="7680" max="7680" width="8.33203125" style="141" customWidth="1"/>
    <col min="7681" max="7681" width="0.33203125" style="141" customWidth="1"/>
    <col min="7682" max="7682" width="10" style="141" customWidth="1"/>
    <col min="7683" max="7683" width="0.33203125" style="141" customWidth="1"/>
    <col min="7684" max="7684" width="10.33203125" style="141" customWidth="1"/>
    <col min="7685" max="7685" width="0.33203125" style="141" customWidth="1"/>
    <col min="7686" max="7686" width="8.33203125" style="141" customWidth="1"/>
    <col min="7687" max="7687" width="0.33203125" style="141" customWidth="1"/>
    <col min="7688" max="7688" width="10.33203125" style="141" customWidth="1"/>
    <col min="7689" max="7689" width="0.33203125" style="141" customWidth="1"/>
    <col min="7690" max="7690" width="11.33203125" style="141" customWidth="1"/>
    <col min="7691" max="7691" width="0.33203125" style="141" customWidth="1"/>
    <col min="7692" max="7692" width="8" style="141" customWidth="1"/>
    <col min="7693" max="7693" width="0.33203125" style="141" customWidth="1"/>
    <col min="7694" max="7694" width="10.33203125" style="141" customWidth="1"/>
    <col min="7695" max="7695" width="0.33203125" style="141" customWidth="1"/>
    <col min="7696" max="7696" width="13.33203125" style="141" customWidth="1"/>
    <col min="7697" max="7697" width="0.33203125" style="141" customWidth="1"/>
    <col min="7698" max="7698" width="10" style="141" customWidth="1"/>
    <col min="7699" max="7699" width="0.33203125" style="141" customWidth="1"/>
    <col min="7700" max="7700" width="10.33203125" style="141" customWidth="1"/>
    <col min="7701" max="7701" width="0.33203125" style="141" customWidth="1"/>
    <col min="7702" max="7702" width="9.33203125" style="141" customWidth="1"/>
    <col min="7703" max="7703" width="9.109375" style="141"/>
    <col min="7704" max="7705" width="12" style="141" bestFit="1" customWidth="1"/>
    <col min="7706" max="7932" width="9.109375" style="141"/>
    <col min="7933" max="7933" width="26.33203125" style="141" customWidth="1"/>
    <col min="7934" max="7934" width="6.33203125" style="141" customWidth="1"/>
    <col min="7935" max="7935" width="0.33203125" style="141" customWidth="1"/>
    <col min="7936" max="7936" width="8.33203125" style="141" customWidth="1"/>
    <col min="7937" max="7937" width="0.33203125" style="141" customWidth="1"/>
    <col min="7938" max="7938" width="10" style="141" customWidth="1"/>
    <col min="7939" max="7939" width="0.33203125" style="141" customWidth="1"/>
    <col min="7940" max="7940" width="10.33203125" style="141" customWidth="1"/>
    <col min="7941" max="7941" width="0.33203125" style="141" customWidth="1"/>
    <col min="7942" max="7942" width="8.33203125" style="141" customWidth="1"/>
    <col min="7943" max="7943" width="0.33203125" style="141" customWidth="1"/>
    <col min="7944" max="7944" width="10.33203125" style="141" customWidth="1"/>
    <col min="7945" max="7945" width="0.33203125" style="141" customWidth="1"/>
    <col min="7946" max="7946" width="11.33203125" style="141" customWidth="1"/>
    <col min="7947" max="7947" width="0.33203125" style="141" customWidth="1"/>
    <col min="7948" max="7948" width="8" style="141" customWidth="1"/>
    <col min="7949" max="7949" width="0.33203125" style="141" customWidth="1"/>
    <col min="7950" max="7950" width="10.33203125" style="141" customWidth="1"/>
    <col min="7951" max="7951" width="0.33203125" style="141" customWidth="1"/>
    <col min="7952" max="7952" width="13.33203125" style="141" customWidth="1"/>
    <col min="7953" max="7953" width="0.33203125" style="141" customWidth="1"/>
    <col min="7954" max="7954" width="10" style="141" customWidth="1"/>
    <col min="7955" max="7955" width="0.33203125" style="141" customWidth="1"/>
    <col min="7956" max="7956" width="10.33203125" style="141" customWidth="1"/>
    <col min="7957" max="7957" width="0.33203125" style="141" customWidth="1"/>
    <col min="7958" max="7958" width="9.33203125" style="141" customWidth="1"/>
    <col min="7959" max="7959" width="9.109375" style="141"/>
    <col min="7960" max="7961" width="12" style="141" bestFit="1" customWidth="1"/>
    <col min="7962" max="8188" width="9.109375" style="141"/>
    <col min="8189" max="8189" width="26.33203125" style="141" customWidth="1"/>
    <col min="8190" max="8190" width="6.33203125" style="141" customWidth="1"/>
    <col min="8191" max="8191" width="0.33203125" style="141" customWidth="1"/>
    <col min="8192" max="8192" width="8.33203125" style="141" customWidth="1"/>
    <col min="8193" max="8193" width="0.33203125" style="141" customWidth="1"/>
    <col min="8194" max="8194" width="10" style="141" customWidth="1"/>
    <col min="8195" max="8195" width="0.33203125" style="141" customWidth="1"/>
    <col min="8196" max="8196" width="10.33203125" style="141" customWidth="1"/>
    <col min="8197" max="8197" width="0.33203125" style="141" customWidth="1"/>
    <col min="8198" max="8198" width="8.33203125" style="141" customWidth="1"/>
    <col min="8199" max="8199" width="0.33203125" style="141" customWidth="1"/>
    <col min="8200" max="8200" width="10.33203125" style="141" customWidth="1"/>
    <col min="8201" max="8201" width="0.33203125" style="141" customWidth="1"/>
    <col min="8202" max="8202" width="11.33203125" style="141" customWidth="1"/>
    <col min="8203" max="8203" width="0.33203125" style="141" customWidth="1"/>
    <col min="8204" max="8204" width="8" style="141" customWidth="1"/>
    <col min="8205" max="8205" width="0.33203125" style="141" customWidth="1"/>
    <col min="8206" max="8206" width="10.33203125" style="141" customWidth="1"/>
    <col min="8207" max="8207" width="0.33203125" style="141" customWidth="1"/>
    <col min="8208" max="8208" width="13.33203125" style="141" customWidth="1"/>
    <col min="8209" max="8209" width="0.33203125" style="141" customWidth="1"/>
    <col min="8210" max="8210" width="10" style="141" customWidth="1"/>
    <col min="8211" max="8211" width="0.33203125" style="141" customWidth="1"/>
    <col min="8212" max="8212" width="10.33203125" style="141" customWidth="1"/>
    <col min="8213" max="8213" width="0.33203125" style="141" customWidth="1"/>
    <col min="8214" max="8214" width="9.33203125" style="141" customWidth="1"/>
    <col min="8215" max="8215" width="9.109375" style="141"/>
    <col min="8216" max="8217" width="12" style="141" bestFit="1" customWidth="1"/>
    <col min="8218" max="8444" width="9.109375" style="141"/>
    <col min="8445" max="8445" width="26.33203125" style="141" customWidth="1"/>
    <col min="8446" max="8446" width="6.33203125" style="141" customWidth="1"/>
    <col min="8447" max="8447" width="0.33203125" style="141" customWidth="1"/>
    <col min="8448" max="8448" width="8.33203125" style="141" customWidth="1"/>
    <col min="8449" max="8449" width="0.33203125" style="141" customWidth="1"/>
    <col min="8450" max="8450" width="10" style="141" customWidth="1"/>
    <col min="8451" max="8451" width="0.33203125" style="141" customWidth="1"/>
    <col min="8452" max="8452" width="10.33203125" style="141" customWidth="1"/>
    <col min="8453" max="8453" width="0.33203125" style="141" customWidth="1"/>
    <col min="8454" max="8454" width="8.33203125" style="141" customWidth="1"/>
    <col min="8455" max="8455" width="0.33203125" style="141" customWidth="1"/>
    <col min="8456" max="8456" width="10.33203125" style="141" customWidth="1"/>
    <col min="8457" max="8457" width="0.33203125" style="141" customWidth="1"/>
    <col min="8458" max="8458" width="11.33203125" style="141" customWidth="1"/>
    <col min="8459" max="8459" width="0.33203125" style="141" customWidth="1"/>
    <col min="8460" max="8460" width="8" style="141" customWidth="1"/>
    <col min="8461" max="8461" width="0.33203125" style="141" customWidth="1"/>
    <col min="8462" max="8462" width="10.33203125" style="141" customWidth="1"/>
    <col min="8463" max="8463" width="0.33203125" style="141" customWidth="1"/>
    <col min="8464" max="8464" width="13.33203125" style="141" customWidth="1"/>
    <col min="8465" max="8465" width="0.33203125" style="141" customWidth="1"/>
    <col min="8466" max="8466" width="10" style="141" customWidth="1"/>
    <col min="8467" max="8467" width="0.33203125" style="141" customWidth="1"/>
    <col min="8468" max="8468" width="10.33203125" style="141" customWidth="1"/>
    <col min="8469" max="8469" width="0.33203125" style="141" customWidth="1"/>
    <col min="8470" max="8470" width="9.33203125" style="141" customWidth="1"/>
    <col min="8471" max="8471" width="9.109375" style="141"/>
    <col min="8472" max="8473" width="12" style="141" bestFit="1" customWidth="1"/>
    <col min="8474" max="8700" width="9.109375" style="141"/>
    <col min="8701" max="8701" width="26.33203125" style="141" customWidth="1"/>
    <col min="8702" max="8702" width="6.33203125" style="141" customWidth="1"/>
    <col min="8703" max="8703" width="0.33203125" style="141" customWidth="1"/>
    <col min="8704" max="8704" width="8.33203125" style="141" customWidth="1"/>
    <col min="8705" max="8705" width="0.33203125" style="141" customWidth="1"/>
    <col min="8706" max="8706" width="10" style="141" customWidth="1"/>
    <col min="8707" max="8707" width="0.33203125" style="141" customWidth="1"/>
    <col min="8708" max="8708" width="10.33203125" style="141" customWidth="1"/>
    <col min="8709" max="8709" width="0.33203125" style="141" customWidth="1"/>
    <col min="8710" max="8710" width="8.33203125" style="141" customWidth="1"/>
    <col min="8711" max="8711" width="0.33203125" style="141" customWidth="1"/>
    <col min="8712" max="8712" width="10.33203125" style="141" customWidth="1"/>
    <col min="8713" max="8713" width="0.33203125" style="141" customWidth="1"/>
    <col min="8714" max="8714" width="11.33203125" style="141" customWidth="1"/>
    <col min="8715" max="8715" width="0.33203125" style="141" customWidth="1"/>
    <col min="8716" max="8716" width="8" style="141" customWidth="1"/>
    <col min="8717" max="8717" width="0.33203125" style="141" customWidth="1"/>
    <col min="8718" max="8718" width="10.33203125" style="141" customWidth="1"/>
    <col min="8719" max="8719" width="0.33203125" style="141" customWidth="1"/>
    <col min="8720" max="8720" width="13.33203125" style="141" customWidth="1"/>
    <col min="8721" max="8721" width="0.33203125" style="141" customWidth="1"/>
    <col min="8722" max="8722" width="10" style="141" customWidth="1"/>
    <col min="8723" max="8723" width="0.33203125" style="141" customWidth="1"/>
    <col min="8724" max="8724" width="10.33203125" style="141" customWidth="1"/>
    <col min="8725" max="8725" width="0.33203125" style="141" customWidth="1"/>
    <col min="8726" max="8726" width="9.33203125" style="141" customWidth="1"/>
    <col min="8727" max="8727" width="9.109375" style="141"/>
    <col min="8728" max="8729" width="12" style="141" bestFit="1" customWidth="1"/>
    <col min="8730" max="8956" width="9.109375" style="141"/>
    <col min="8957" max="8957" width="26.33203125" style="141" customWidth="1"/>
    <col min="8958" max="8958" width="6.33203125" style="141" customWidth="1"/>
    <col min="8959" max="8959" width="0.33203125" style="141" customWidth="1"/>
    <col min="8960" max="8960" width="8.33203125" style="141" customWidth="1"/>
    <col min="8961" max="8961" width="0.33203125" style="141" customWidth="1"/>
    <col min="8962" max="8962" width="10" style="141" customWidth="1"/>
    <col min="8963" max="8963" width="0.33203125" style="141" customWidth="1"/>
    <col min="8964" max="8964" width="10.33203125" style="141" customWidth="1"/>
    <col min="8965" max="8965" width="0.33203125" style="141" customWidth="1"/>
    <col min="8966" max="8966" width="8.33203125" style="141" customWidth="1"/>
    <col min="8967" max="8967" width="0.33203125" style="141" customWidth="1"/>
    <col min="8968" max="8968" width="10.33203125" style="141" customWidth="1"/>
    <col min="8969" max="8969" width="0.33203125" style="141" customWidth="1"/>
    <col min="8970" max="8970" width="11.33203125" style="141" customWidth="1"/>
    <col min="8971" max="8971" width="0.33203125" style="141" customWidth="1"/>
    <col min="8972" max="8972" width="8" style="141" customWidth="1"/>
    <col min="8973" max="8973" width="0.33203125" style="141" customWidth="1"/>
    <col min="8974" max="8974" width="10.33203125" style="141" customWidth="1"/>
    <col min="8975" max="8975" width="0.33203125" style="141" customWidth="1"/>
    <col min="8976" max="8976" width="13.33203125" style="141" customWidth="1"/>
    <col min="8977" max="8977" width="0.33203125" style="141" customWidth="1"/>
    <col min="8978" max="8978" width="10" style="141" customWidth="1"/>
    <col min="8979" max="8979" width="0.33203125" style="141" customWidth="1"/>
    <col min="8980" max="8980" width="10.33203125" style="141" customWidth="1"/>
    <col min="8981" max="8981" width="0.33203125" style="141" customWidth="1"/>
    <col min="8982" max="8982" width="9.33203125" style="141" customWidth="1"/>
    <col min="8983" max="8983" width="9.109375" style="141"/>
    <col min="8984" max="8985" width="12" style="141" bestFit="1" customWidth="1"/>
    <col min="8986" max="9212" width="9.109375" style="141"/>
    <col min="9213" max="9213" width="26.33203125" style="141" customWidth="1"/>
    <col min="9214" max="9214" width="6.33203125" style="141" customWidth="1"/>
    <col min="9215" max="9215" width="0.33203125" style="141" customWidth="1"/>
    <col min="9216" max="9216" width="8.33203125" style="141" customWidth="1"/>
    <col min="9217" max="9217" width="0.33203125" style="141" customWidth="1"/>
    <col min="9218" max="9218" width="10" style="141" customWidth="1"/>
    <col min="9219" max="9219" width="0.33203125" style="141" customWidth="1"/>
    <col min="9220" max="9220" width="10.33203125" style="141" customWidth="1"/>
    <col min="9221" max="9221" width="0.33203125" style="141" customWidth="1"/>
    <col min="9222" max="9222" width="8.33203125" style="141" customWidth="1"/>
    <col min="9223" max="9223" width="0.33203125" style="141" customWidth="1"/>
    <col min="9224" max="9224" width="10.33203125" style="141" customWidth="1"/>
    <col min="9225" max="9225" width="0.33203125" style="141" customWidth="1"/>
    <col min="9226" max="9226" width="11.33203125" style="141" customWidth="1"/>
    <col min="9227" max="9227" width="0.33203125" style="141" customWidth="1"/>
    <col min="9228" max="9228" width="8" style="141" customWidth="1"/>
    <col min="9229" max="9229" width="0.33203125" style="141" customWidth="1"/>
    <col min="9230" max="9230" width="10.33203125" style="141" customWidth="1"/>
    <col min="9231" max="9231" width="0.33203125" style="141" customWidth="1"/>
    <col min="9232" max="9232" width="13.33203125" style="141" customWidth="1"/>
    <col min="9233" max="9233" width="0.33203125" style="141" customWidth="1"/>
    <col min="9234" max="9234" width="10" style="141" customWidth="1"/>
    <col min="9235" max="9235" width="0.33203125" style="141" customWidth="1"/>
    <col min="9236" max="9236" width="10.33203125" style="141" customWidth="1"/>
    <col min="9237" max="9237" width="0.33203125" style="141" customWidth="1"/>
    <col min="9238" max="9238" width="9.33203125" style="141" customWidth="1"/>
    <col min="9239" max="9239" width="9.109375" style="141"/>
    <col min="9240" max="9241" width="12" style="141" bestFit="1" customWidth="1"/>
    <col min="9242" max="9468" width="9.109375" style="141"/>
    <col min="9469" max="9469" width="26.33203125" style="141" customWidth="1"/>
    <col min="9470" max="9470" width="6.33203125" style="141" customWidth="1"/>
    <col min="9471" max="9471" width="0.33203125" style="141" customWidth="1"/>
    <col min="9472" max="9472" width="8.33203125" style="141" customWidth="1"/>
    <col min="9473" max="9473" width="0.33203125" style="141" customWidth="1"/>
    <col min="9474" max="9474" width="10" style="141" customWidth="1"/>
    <col min="9475" max="9475" width="0.33203125" style="141" customWidth="1"/>
    <col min="9476" max="9476" width="10.33203125" style="141" customWidth="1"/>
    <col min="9477" max="9477" width="0.33203125" style="141" customWidth="1"/>
    <col min="9478" max="9478" width="8.33203125" style="141" customWidth="1"/>
    <col min="9479" max="9479" width="0.33203125" style="141" customWidth="1"/>
    <col min="9480" max="9480" width="10.33203125" style="141" customWidth="1"/>
    <col min="9481" max="9481" width="0.33203125" style="141" customWidth="1"/>
    <col min="9482" max="9482" width="11.33203125" style="141" customWidth="1"/>
    <col min="9483" max="9483" width="0.33203125" style="141" customWidth="1"/>
    <col min="9484" max="9484" width="8" style="141" customWidth="1"/>
    <col min="9485" max="9485" width="0.33203125" style="141" customWidth="1"/>
    <col min="9486" max="9486" width="10.33203125" style="141" customWidth="1"/>
    <col min="9487" max="9487" width="0.33203125" style="141" customWidth="1"/>
    <col min="9488" max="9488" width="13.33203125" style="141" customWidth="1"/>
    <col min="9489" max="9489" width="0.33203125" style="141" customWidth="1"/>
    <col min="9490" max="9490" width="10" style="141" customWidth="1"/>
    <col min="9491" max="9491" width="0.33203125" style="141" customWidth="1"/>
    <col min="9492" max="9492" width="10.33203125" style="141" customWidth="1"/>
    <col min="9493" max="9493" width="0.33203125" style="141" customWidth="1"/>
    <col min="9494" max="9494" width="9.33203125" style="141" customWidth="1"/>
    <col min="9495" max="9495" width="9.109375" style="141"/>
    <col min="9496" max="9497" width="12" style="141" bestFit="1" customWidth="1"/>
    <col min="9498" max="9724" width="9.109375" style="141"/>
    <col min="9725" max="9725" width="26.33203125" style="141" customWidth="1"/>
    <col min="9726" max="9726" width="6.33203125" style="141" customWidth="1"/>
    <col min="9727" max="9727" width="0.33203125" style="141" customWidth="1"/>
    <col min="9728" max="9728" width="8.33203125" style="141" customWidth="1"/>
    <col min="9729" max="9729" width="0.33203125" style="141" customWidth="1"/>
    <col min="9730" max="9730" width="10" style="141" customWidth="1"/>
    <col min="9731" max="9731" width="0.33203125" style="141" customWidth="1"/>
    <col min="9732" max="9732" width="10.33203125" style="141" customWidth="1"/>
    <col min="9733" max="9733" width="0.33203125" style="141" customWidth="1"/>
    <col min="9734" max="9734" width="8.33203125" style="141" customWidth="1"/>
    <col min="9735" max="9735" width="0.33203125" style="141" customWidth="1"/>
    <col min="9736" max="9736" width="10.33203125" style="141" customWidth="1"/>
    <col min="9737" max="9737" width="0.33203125" style="141" customWidth="1"/>
    <col min="9738" max="9738" width="11.33203125" style="141" customWidth="1"/>
    <col min="9739" max="9739" width="0.33203125" style="141" customWidth="1"/>
    <col min="9740" max="9740" width="8" style="141" customWidth="1"/>
    <col min="9741" max="9741" width="0.33203125" style="141" customWidth="1"/>
    <col min="9742" max="9742" width="10.33203125" style="141" customWidth="1"/>
    <col min="9743" max="9743" width="0.33203125" style="141" customWidth="1"/>
    <col min="9744" max="9744" width="13.33203125" style="141" customWidth="1"/>
    <col min="9745" max="9745" width="0.33203125" style="141" customWidth="1"/>
    <col min="9746" max="9746" width="10" style="141" customWidth="1"/>
    <col min="9747" max="9747" width="0.33203125" style="141" customWidth="1"/>
    <col min="9748" max="9748" width="10.33203125" style="141" customWidth="1"/>
    <col min="9749" max="9749" width="0.33203125" style="141" customWidth="1"/>
    <col min="9750" max="9750" width="9.33203125" style="141" customWidth="1"/>
    <col min="9751" max="9751" width="9.109375" style="141"/>
    <col min="9752" max="9753" width="12" style="141" bestFit="1" customWidth="1"/>
    <col min="9754" max="9980" width="9.109375" style="141"/>
    <col min="9981" max="9981" width="26.33203125" style="141" customWidth="1"/>
    <col min="9982" max="9982" width="6.33203125" style="141" customWidth="1"/>
    <col min="9983" max="9983" width="0.33203125" style="141" customWidth="1"/>
    <col min="9984" max="9984" width="8.33203125" style="141" customWidth="1"/>
    <col min="9985" max="9985" width="0.33203125" style="141" customWidth="1"/>
    <col min="9986" max="9986" width="10" style="141" customWidth="1"/>
    <col min="9987" max="9987" width="0.33203125" style="141" customWidth="1"/>
    <col min="9988" max="9988" width="10.33203125" style="141" customWidth="1"/>
    <col min="9989" max="9989" width="0.33203125" style="141" customWidth="1"/>
    <col min="9990" max="9990" width="8.33203125" style="141" customWidth="1"/>
    <col min="9991" max="9991" width="0.33203125" style="141" customWidth="1"/>
    <col min="9992" max="9992" width="10.33203125" style="141" customWidth="1"/>
    <col min="9993" max="9993" width="0.33203125" style="141" customWidth="1"/>
    <col min="9994" max="9994" width="11.33203125" style="141" customWidth="1"/>
    <col min="9995" max="9995" width="0.33203125" style="141" customWidth="1"/>
    <col min="9996" max="9996" width="8" style="141" customWidth="1"/>
    <col min="9997" max="9997" width="0.33203125" style="141" customWidth="1"/>
    <col min="9998" max="9998" width="10.33203125" style="141" customWidth="1"/>
    <col min="9999" max="9999" width="0.33203125" style="141" customWidth="1"/>
    <col min="10000" max="10000" width="13.33203125" style="141" customWidth="1"/>
    <col min="10001" max="10001" width="0.33203125" style="141" customWidth="1"/>
    <col min="10002" max="10002" width="10" style="141" customWidth="1"/>
    <col min="10003" max="10003" width="0.33203125" style="141" customWidth="1"/>
    <col min="10004" max="10004" width="10.33203125" style="141" customWidth="1"/>
    <col min="10005" max="10005" width="0.33203125" style="141" customWidth="1"/>
    <col min="10006" max="10006" width="9.33203125" style="141" customWidth="1"/>
    <col min="10007" max="10007" width="9.109375" style="141"/>
    <col min="10008" max="10009" width="12" style="141" bestFit="1" customWidth="1"/>
    <col min="10010" max="10236" width="9.109375" style="141"/>
    <col min="10237" max="10237" width="26.33203125" style="141" customWidth="1"/>
    <col min="10238" max="10238" width="6.33203125" style="141" customWidth="1"/>
    <col min="10239" max="10239" width="0.33203125" style="141" customWidth="1"/>
    <col min="10240" max="10240" width="8.33203125" style="141" customWidth="1"/>
    <col min="10241" max="10241" width="0.33203125" style="141" customWidth="1"/>
    <col min="10242" max="10242" width="10" style="141" customWidth="1"/>
    <col min="10243" max="10243" width="0.33203125" style="141" customWidth="1"/>
    <col min="10244" max="10244" width="10.33203125" style="141" customWidth="1"/>
    <col min="10245" max="10245" width="0.33203125" style="141" customWidth="1"/>
    <col min="10246" max="10246" width="8.33203125" style="141" customWidth="1"/>
    <col min="10247" max="10247" width="0.33203125" style="141" customWidth="1"/>
    <col min="10248" max="10248" width="10.33203125" style="141" customWidth="1"/>
    <col min="10249" max="10249" width="0.33203125" style="141" customWidth="1"/>
    <col min="10250" max="10250" width="11.33203125" style="141" customWidth="1"/>
    <col min="10251" max="10251" width="0.33203125" style="141" customWidth="1"/>
    <col min="10252" max="10252" width="8" style="141" customWidth="1"/>
    <col min="10253" max="10253" width="0.33203125" style="141" customWidth="1"/>
    <col min="10254" max="10254" width="10.33203125" style="141" customWidth="1"/>
    <col min="10255" max="10255" width="0.33203125" style="141" customWidth="1"/>
    <col min="10256" max="10256" width="13.33203125" style="141" customWidth="1"/>
    <col min="10257" max="10257" width="0.33203125" style="141" customWidth="1"/>
    <col min="10258" max="10258" width="10" style="141" customWidth="1"/>
    <col min="10259" max="10259" width="0.33203125" style="141" customWidth="1"/>
    <col min="10260" max="10260" width="10.33203125" style="141" customWidth="1"/>
    <col min="10261" max="10261" width="0.33203125" style="141" customWidth="1"/>
    <col min="10262" max="10262" width="9.33203125" style="141" customWidth="1"/>
    <col min="10263" max="10263" width="9.109375" style="141"/>
    <col min="10264" max="10265" width="12" style="141" bestFit="1" customWidth="1"/>
    <col min="10266" max="10492" width="9.109375" style="141"/>
    <col min="10493" max="10493" width="26.33203125" style="141" customWidth="1"/>
    <col min="10494" max="10494" width="6.33203125" style="141" customWidth="1"/>
    <col min="10495" max="10495" width="0.33203125" style="141" customWidth="1"/>
    <col min="10496" max="10496" width="8.33203125" style="141" customWidth="1"/>
    <col min="10497" max="10497" width="0.33203125" style="141" customWidth="1"/>
    <col min="10498" max="10498" width="10" style="141" customWidth="1"/>
    <col min="10499" max="10499" width="0.33203125" style="141" customWidth="1"/>
    <col min="10500" max="10500" width="10.33203125" style="141" customWidth="1"/>
    <col min="10501" max="10501" width="0.33203125" style="141" customWidth="1"/>
    <col min="10502" max="10502" width="8.33203125" style="141" customWidth="1"/>
    <col min="10503" max="10503" width="0.33203125" style="141" customWidth="1"/>
    <col min="10504" max="10504" width="10.33203125" style="141" customWidth="1"/>
    <col min="10505" max="10505" width="0.33203125" style="141" customWidth="1"/>
    <col min="10506" max="10506" width="11.33203125" style="141" customWidth="1"/>
    <col min="10507" max="10507" width="0.33203125" style="141" customWidth="1"/>
    <col min="10508" max="10508" width="8" style="141" customWidth="1"/>
    <col min="10509" max="10509" width="0.33203125" style="141" customWidth="1"/>
    <col min="10510" max="10510" width="10.33203125" style="141" customWidth="1"/>
    <col min="10511" max="10511" width="0.33203125" style="141" customWidth="1"/>
    <col min="10512" max="10512" width="13.33203125" style="141" customWidth="1"/>
    <col min="10513" max="10513" width="0.33203125" style="141" customWidth="1"/>
    <col min="10514" max="10514" width="10" style="141" customWidth="1"/>
    <col min="10515" max="10515" width="0.33203125" style="141" customWidth="1"/>
    <col min="10516" max="10516" width="10.33203125" style="141" customWidth="1"/>
    <col min="10517" max="10517" width="0.33203125" style="141" customWidth="1"/>
    <col min="10518" max="10518" width="9.33203125" style="141" customWidth="1"/>
    <col min="10519" max="10519" width="9.109375" style="141"/>
    <col min="10520" max="10521" width="12" style="141" bestFit="1" customWidth="1"/>
    <col min="10522" max="10748" width="9.109375" style="141"/>
    <col min="10749" max="10749" width="26.33203125" style="141" customWidth="1"/>
    <col min="10750" max="10750" width="6.33203125" style="141" customWidth="1"/>
    <col min="10751" max="10751" width="0.33203125" style="141" customWidth="1"/>
    <col min="10752" max="10752" width="8.33203125" style="141" customWidth="1"/>
    <col min="10753" max="10753" width="0.33203125" style="141" customWidth="1"/>
    <col min="10754" max="10754" width="10" style="141" customWidth="1"/>
    <col min="10755" max="10755" width="0.33203125" style="141" customWidth="1"/>
    <col min="10756" max="10756" width="10.33203125" style="141" customWidth="1"/>
    <col min="10757" max="10757" width="0.33203125" style="141" customWidth="1"/>
    <col min="10758" max="10758" width="8.33203125" style="141" customWidth="1"/>
    <col min="10759" max="10759" width="0.33203125" style="141" customWidth="1"/>
    <col min="10760" max="10760" width="10.33203125" style="141" customWidth="1"/>
    <col min="10761" max="10761" width="0.33203125" style="141" customWidth="1"/>
    <col min="10762" max="10762" width="11.33203125" style="141" customWidth="1"/>
    <col min="10763" max="10763" width="0.33203125" style="141" customWidth="1"/>
    <col min="10764" max="10764" width="8" style="141" customWidth="1"/>
    <col min="10765" max="10765" width="0.33203125" style="141" customWidth="1"/>
    <col min="10766" max="10766" width="10.33203125" style="141" customWidth="1"/>
    <col min="10767" max="10767" width="0.33203125" style="141" customWidth="1"/>
    <col min="10768" max="10768" width="13.33203125" style="141" customWidth="1"/>
    <col min="10769" max="10769" width="0.33203125" style="141" customWidth="1"/>
    <col min="10770" max="10770" width="10" style="141" customWidth="1"/>
    <col min="10771" max="10771" width="0.33203125" style="141" customWidth="1"/>
    <col min="10772" max="10772" width="10.33203125" style="141" customWidth="1"/>
    <col min="10773" max="10773" width="0.33203125" style="141" customWidth="1"/>
    <col min="10774" max="10774" width="9.33203125" style="141" customWidth="1"/>
    <col min="10775" max="10775" width="9.109375" style="141"/>
    <col min="10776" max="10777" width="12" style="141" bestFit="1" customWidth="1"/>
    <col min="10778" max="11004" width="9.109375" style="141"/>
    <col min="11005" max="11005" width="26.33203125" style="141" customWidth="1"/>
    <col min="11006" max="11006" width="6.33203125" style="141" customWidth="1"/>
    <col min="11007" max="11007" width="0.33203125" style="141" customWidth="1"/>
    <col min="11008" max="11008" width="8.33203125" style="141" customWidth="1"/>
    <col min="11009" max="11009" width="0.33203125" style="141" customWidth="1"/>
    <col min="11010" max="11010" width="10" style="141" customWidth="1"/>
    <col min="11011" max="11011" width="0.33203125" style="141" customWidth="1"/>
    <col min="11012" max="11012" width="10.33203125" style="141" customWidth="1"/>
    <col min="11013" max="11013" width="0.33203125" style="141" customWidth="1"/>
    <col min="11014" max="11014" width="8.33203125" style="141" customWidth="1"/>
    <col min="11015" max="11015" width="0.33203125" style="141" customWidth="1"/>
    <col min="11016" max="11016" width="10.33203125" style="141" customWidth="1"/>
    <col min="11017" max="11017" width="0.33203125" style="141" customWidth="1"/>
    <col min="11018" max="11018" width="11.33203125" style="141" customWidth="1"/>
    <col min="11019" max="11019" width="0.33203125" style="141" customWidth="1"/>
    <col min="11020" max="11020" width="8" style="141" customWidth="1"/>
    <col min="11021" max="11021" width="0.33203125" style="141" customWidth="1"/>
    <col min="11022" max="11022" width="10.33203125" style="141" customWidth="1"/>
    <col min="11023" max="11023" width="0.33203125" style="141" customWidth="1"/>
    <col min="11024" max="11024" width="13.33203125" style="141" customWidth="1"/>
    <col min="11025" max="11025" width="0.33203125" style="141" customWidth="1"/>
    <col min="11026" max="11026" width="10" style="141" customWidth="1"/>
    <col min="11027" max="11027" width="0.33203125" style="141" customWidth="1"/>
    <col min="11028" max="11028" width="10.33203125" style="141" customWidth="1"/>
    <col min="11029" max="11029" width="0.33203125" style="141" customWidth="1"/>
    <col min="11030" max="11030" width="9.33203125" style="141" customWidth="1"/>
    <col min="11031" max="11031" width="9.109375" style="141"/>
    <col min="11032" max="11033" width="12" style="141" bestFit="1" customWidth="1"/>
    <col min="11034" max="11260" width="9.109375" style="141"/>
    <col min="11261" max="11261" width="26.33203125" style="141" customWidth="1"/>
    <col min="11262" max="11262" width="6.33203125" style="141" customWidth="1"/>
    <col min="11263" max="11263" width="0.33203125" style="141" customWidth="1"/>
    <col min="11264" max="11264" width="8.33203125" style="141" customWidth="1"/>
    <col min="11265" max="11265" width="0.33203125" style="141" customWidth="1"/>
    <col min="11266" max="11266" width="10" style="141" customWidth="1"/>
    <col min="11267" max="11267" width="0.33203125" style="141" customWidth="1"/>
    <col min="11268" max="11268" width="10.33203125" style="141" customWidth="1"/>
    <col min="11269" max="11269" width="0.33203125" style="141" customWidth="1"/>
    <col min="11270" max="11270" width="8.33203125" style="141" customWidth="1"/>
    <col min="11271" max="11271" width="0.33203125" style="141" customWidth="1"/>
    <col min="11272" max="11272" width="10.33203125" style="141" customWidth="1"/>
    <col min="11273" max="11273" width="0.33203125" style="141" customWidth="1"/>
    <col min="11274" max="11274" width="11.33203125" style="141" customWidth="1"/>
    <col min="11275" max="11275" width="0.33203125" style="141" customWidth="1"/>
    <col min="11276" max="11276" width="8" style="141" customWidth="1"/>
    <col min="11277" max="11277" width="0.33203125" style="141" customWidth="1"/>
    <col min="11278" max="11278" width="10.33203125" style="141" customWidth="1"/>
    <col min="11279" max="11279" width="0.33203125" style="141" customWidth="1"/>
    <col min="11280" max="11280" width="13.33203125" style="141" customWidth="1"/>
    <col min="11281" max="11281" width="0.33203125" style="141" customWidth="1"/>
    <col min="11282" max="11282" width="10" style="141" customWidth="1"/>
    <col min="11283" max="11283" width="0.33203125" style="141" customWidth="1"/>
    <col min="11284" max="11284" width="10.33203125" style="141" customWidth="1"/>
    <col min="11285" max="11285" width="0.33203125" style="141" customWidth="1"/>
    <col min="11286" max="11286" width="9.33203125" style="141" customWidth="1"/>
    <col min="11287" max="11287" width="9.109375" style="141"/>
    <col min="11288" max="11289" width="12" style="141" bestFit="1" customWidth="1"/>
    <col min="11290" max="11516" width="9.109375" style="141"/>
    <col min="11517" max="11517" width="26.33203125" style="141" customWidth="1"/>
    <col min="11518" max="11518" width="6.33203125" style="141" customWidth="1"/>
    <col min="11519" max="11519" width="0.33203125" style="141" customWidth="1"/>
    <col min="11520" max="11520" width="8.33203125" style="141" customWidth="1"/>
    <col min="11521" max="11521" width="0.33203125" style="141" customWidth="1"/>
    <col min="11522" max="11522" width="10" style="141" customWidth="1"/>
    <col min="11523" max="11523" width="0.33203125" style="141" customWidth="1"/>
    <col min="11524" max="11524" width="10.33203125" style="141" customWidth="1"/>
    <col min="11525" max="11525" width="0.33203125" style="141" customWidth="1"/>
    <col min="11526" max="11526" width="8.33203125" style="141" customWidth="1"/>
    <col min="11527" max="11527" width="0.33203125" style="141" customWidth="1"/>
    <col min="11528" max="11528" width="10.33203125" style="141" customWidth="1"/>
    <col min="11529" max="11529" width="0.33203125" style="141" customWidth="1"/>
    <col min="11530" max="11530" width="11.33203125" style="141" customWidth="1"/>
    <col min="11531" max="11531" width="0.33203125" style="141" customWidth="1"/>
    <col min="11532" max="11532" width="8" style="141" customWidth="1"/>
    <col min="11533" max="11533" width="0.33203125" style="141" customWidth="1"/>
    <col min="11534" max="11534" width="10.33203125" style="141" customWidth="1"/>
    <col min="11535" max="11535" width="0.33203125" style="141" customWidth="1"/>
    <col min="11536" max="11536" width="13.33203125" style="141" customWidth="1"/>
    <col min="11537" max="11537" width="0.33203125" style="141" customWidth="1"/>
    <col min="11538" max="11538" width="10" style="141" customWidth="1"/>
    <col min="11539" max="11539" width="0.33203125" style="141" customWidth="1"/>
    <col min="11540" max="11540" width="10.33203125" style="141" customWidth="1"/>
    <col min="11541" max="11541" width="0.33203125" style="141" customWidth="1"/>
    <col min="11542" max="11542" width="9.33203125" style="141" customWidth="1"/>
    <col min="11543" max="11543" width="9.109375" style="141"/>
    <col min="11544" max="11545" width="12" style="141" bestFit="1" customWidth="1"/>
    <col min="11546" max="11772" width="9.109375" style="141"/>
    <col min="11773" max="11773" width="26.33203125" style="141" customWidth="1"/>
    <col min="11774" max="11774" width="6.33203125" style="141" customWidth="1"/>
    <col min="11775" max="11775" width="0.33203125" style="141" customWidth="1"/>
    <col min="11776" max="11776" width="8.33203125" style="141" customWidth="1"/>
    <col min="11777" max="11777" width="0.33203125" style="141" customWidth="1"/>
    <col min="11778" max="11778" width="10" style="141" customWidth="1"/>
    <col min="11779" max="11779" width="0.33203125" style="141" customWidth="1"/>
    <col min="11780" max="11780" width="10.33203125" style="141" customWidth="1"/>
    <col min="11781" max="11781" width="0.33203125" style="141" customWidth="1"/>
    <col min="11782" max="11782" width="8.33203125" style="141" customWidth="1"/>
    <col min="11783" max="11783" width="0.33203125" style="141" customWidth="1"/>
    <col min="11784" max="11784" width="10.33203125" style="141" customWidth="1"/>
    <col min="11785" max="11785" width="0.33203125" style="141" customWidth="1"/>
    <col min="11786" max="11786" width="11.33203125" style="141" customWidth="1"/>
    <col min="11787" max="11787" width="0.33203125" style="141" customWidth="1"/>
    <col min="11788" max="11788" width="8" style="141" customWidth="1"/>
    <col min="11789" max="11789" width="0.33203125" style="141" customWidth="1"/>
    <col min="11790" max="11790" width="10.33203125" style="141" customWidth="1"/>
    <col min="11791" max="11791" width="0.33203125" style="141" customWidth="1"/>
    <col min="11792" max="11792" width="13.33203125" style="141" customWidth="1"/>
    <col min="11793" max="11793" width="0.33203125" style="141" customWidth="1"/>
    <col min="11794" max="11794" width="10" style="141" customWidth="1"/>
    <col min="11795" max="11795" width="0.33203125" style="141" customWidth="1"/>
    <col min="11796" max="11796" width="10.33203125" style="141" customWidth="1"/>
    <col min="11797" max="11797" width="0.33203125" style="141" customWidth="1"/>
    <col min="11798" max="11798" width="9.33203125" style="141" customWidth="1"/>
    <col min="11799" max="11799" width="9.109375" style="141"/>
    <col min="11800" max="11801" width="12" style="141" bestFit="1" customWidth="1"/>
    <col min="11802" max="12028" width="9.109375" style="141"/>
    <col min="12029" max="12029" width="26.33203125" style="141" customWidth="1"/>
    <col min="12030" max="12030" width="6.33203125" style="141" customWidth="1"/>
    <col min="12031" max="12031" width="0.33203125" style="141" customWidth="1"/>
    <col min="12032" max="12032" width="8.33203125" style="141" customWidth="1"/>
    <col min="12033" max="12033" width="0.33203125" style="141" customWidth="1"/>
    <col min="12034" max="12034" width="10" style="141" customWidth="1"/>
    <col min="12035" max="12035" width="0.33203125" style="141" customWidth="1"/>
    <col min="12036" max="12036" width="10.33203125" style="141" customWidth="1"/>
    <col min="12037" max="12037" width="0.33203125" style="141" customWidth="1"/>
    <col min="12038" max="12038" width="8.33203125" style="141" customWidth="1"/>
    <col min="12039" max="12039" width="0.33203125" style="141" customWidth="1"/>
    <col min="12040" max="12040" width="10.33203125" style="141" customWidth="1"/>
    <col min="12041" max="12041" width="0.33203125" style="141" customWidth="1"/>
    <col min="12042" max="12042" width="11.33203125" style="141" customWidth="1"/>
    <col min="12043" max="12043" width="0.33203125" style="141" customWidth="1"/>
    <col min="12044" max="12044" width="8" style="141" customWidth="1"/>
    <col min="12045" max="12045" width="0.33203125" style="141" customWidth="1"/>
    <col min="12046" max="12046" width="10.33203125" style="141" customWidth="1"/>
    <col min="12047" max="12047" width="0.33203125" style="141" customWidth="1"/>
    <col min="12048" max="12048" width="13.33203125" style="141" customWidth="1"/>
    <col min="12049" max="12049" width="0.33203125" style="141" customWidth="1"/>
    <col min="12050" max="12050" width="10" style="141" customWidth="1"/>
    <col min="12051" max="12051" width="0.33203125" style="141" customWidth="1"/>
    <col min="12052" max="12052" width="10.33203125" style="141" customWidth="1"/>
    <col min="12053" max="12053" width="0.33203125" style="141" customWidth="1"/>
    <col min="12054" max="12054" width="9.33203125" style="141" customWidth="1"/>
    <col min="12055" max="12055" width="9.109375" style="141"/>
    <col min="12056" max="12057" width="12" style="141" bestFit="1" customWidth="1"/>
    <col min="12058" max="12284" width="9.109375" style="141"/>
    <col min="12285" max="12285" width="26.33203125" style="141" customWidth="1"/>
    <col min="12286" max="12286" width="6.33203125" style="141" customWidth="1"/>
    <col min="12287" max="12287" width="0.33203125" style="141" customWidth="1"/>
    <col min="12288" max="12288" width="8.33203125" style="141" customWidth="1"/>
    <col min="12289" max="12289" width="0.33203125" style="141" customWidth="1"/>
    <col min="12290" max="12290" width="10" style="141" customWidth="1"/>
    <col min="12291" max="12291" width="0.33203125" style="141" customWidth="1"/>
    <col min="12292" max="12292" width="10.33203125" style="141" customWidth="1"/>
    <col min="12293" max="12293" width="0.33203125" style="141" customWidth="1"/>
    <col min="12294" max="12294" width="8.33203125" style="141" customWidth="1"/>
    <col min="12295" max="12295" width="0.33203125" style="141" customWidth="1"/>
    <col min="12296" max="12296" width="10.33203125" style="141" customWidth="1"/>
    <col min="12297" max="12297" width="0.33203125" style="141" customWidth="1"/>
    <col min="12298" max="12298" width="11.33203125" style="141" customWidth="1"/>
    <col min="12299" max="12299" width="0.33203125" style="141" customWidth="1"/>
    <col min="12300" max="12300" width="8" style="141" customWidth="1"/>
    <col min="12301" max="12301" width="0.33203125" style="141" customWidth="1"/>
    <col min="12302" max="12302" width="10.33203125" style="141" customWidth="1"/>
    <col min="12303" max="12303" width="0.33203125" style="141" customWidth="1"/>
    <col min="12304" max="12304" width="13.33203125" style="141" customWidth="1"/>
    <col min="12305" max="12305" width="0.33203125" style="141" customWidth="1"/>
    <col min="12306" max="12306" width="10" style="141" customWidth="1"/>
    <col min="12307" max="12307" width="0.33203125" style="141" customWidth="1"/>
    <col min="12308" max="12308" width="10.33203125" style="141" customWidth="1"/>
    <col min="12309" max="12309" width="0.33203125" style="141" customWidth="1"/>
    <col min="12310" max="12310" width="9.33203125" style="141" customWidth="1"/>
    <col min="12311" max="12311" width="9.109375" style="141"/>
    <col min="12312" max="12313" width="12" style="141" bestFit="1" customWidth="1"/>
    <col min="12314" max="12540" width="9.109375" style="141"/>
    <col min="12541" max="12541" width="26.33203125" style="141" customWidth="1"/>
    <col min="12542" max="12542" width="6.33203125" style="141" customWidth="1"/>
    <col min="12543" max="12543" width="0.33203125" style="141" customWidth="1"/>
    <col min="12544" max="12544" width="8.33203125" style="141" customWidth="1"/>
    <col min="12545" max="12545" width="0.33203125" style="141" customWidth="1"/>
    <col min="12546" max="12546" width="10" style="141" customWidth="1"/>
    <col min="12547" max="12547" width="0.33203125" style="141" customWidth="1"/>
    <col min="12548" max="12548" width="10.33203125" style="141" customWidth="1"/>
    <col min="12549" max="12549" width="0.33203125" style="141" customWidth="1"/>
    <col min="12550" max="12550" width="8.33203125" style="141" customWidth="1"/>
    <col min="12551" max="12551" width="0.33203125" style="141" customWidth="1"/>
    <col min="12552" max="12552" width="10.33203125" style="141" customWidth="1"/>
    <col min="12553" max="12553" width="0.33203125" style="141" customWidth="1"/>
    <col min="12554" max="12554" width="11.33203125" style="141" customWidth="1"/>
    <col min="12555" max="12555" width="0.33203125" style="141" customWidth="1"/>
    <col min="12556" max="12556" width="8" style="141" customWidth="1"/>
    <col min="12557" max="12557" width="0.33203125" style="141" customWidth="1"/>
    <col min="12558" max="12558" width="10.33203125" style="141" customWidth="1"/>
    <col min="12559" max="12559" width="0.33203125" style="141" customWidth="1"/>
    <col min="12560" max="12560" width="13.33203125" style="141" customWidth="1"/>
    <col min="12561" max="12561" width="0.33203125" style="141" customWidth="1"/>
    <col min="12562" max="12562" width="10" style="141" customWidth="1"/>
    <col min="12563" max="12563" width="0.33203125" style="141" customWidth="1"/>
    <col min="12564" max="12564" width="10.33203125" style="141" customWidth="1"/>
    <col min="12565" max="12565" width="0.33203125" style="141" customWidth="1"/>
    <col min="12566" max="12566" width="9.33203125" style="141" customWidth="1"/>
    <col min="12567" max="12567" width="9.109375" style="141"/>
    <col min="12568" max="12569" width="12" style="141" bestFit="1" customWidth="1"/>
    <col min="12570" max="12796" width="9.109375" style="141"/>
    <col min="12797" max="12797" width="26.33203125" style="141" customWidth="1"/>
    <col min="12798" max="12798" width="6.33203125" style="141" customWidth="1"/>
    <col min="12799" max="12799" width="0.33203125" style="141" customWidth="1"/>
    <col min="12800" max="12800" width="8.33203125" style="141" customWidth="1"/>
    <col min="12801" max="12801" width="0.33203125" style="141" customWidth="1"/>
    <col min="12802" max="12802" width="10" style="141" customWidth="1"/>
    <col min="12803" max="12803" width="0.33203125" style="141" customWidth="1"/>
    <col min="12804" max="12804" width="10.33203125" style="141" customWidth="1"/>
    <col min="12805" max="12805" width="0.33203125" style="141" customWidth="1"/>
    <col min="12806" max="12806" width="8.33203125" style="141" customWidth="1"/>
    <col min="12807" max="12807" width="0.33203125" style="141" customWidth="1"/>
    <col min="12808" max="12808" width="10.33203125" style="141" customWidth="1"/>
    <col min="12809" max="12809" width="0.33203125" style="141" customWidth="1"/>
    <col min="12810" max="12810" width="11.33203125" style="141" customWidth="1"/>
    <col min="12811" max="12811" width="0.33203125" style="141" customWidth="1"/>
    <col min="12812" max="12812" width="8" style="141" customWidth="1"/>
    <col min="12813" max="12813" width="0.33203125" style="141" customWidth="1"/>
    <col min="12814" max="12814" width="10.33203125" style="141" customWidth="1"/>
    <col min="12815" max="12815" width="0.33203125" style="141" customWidth="1"/>
    <col min="12816" max="12816" width="13.33203125" style="141" customWidth="1"/>
    <col min="12817" max="12817" width="0.33203125" style="141" customWidth="1"/>
    <col min="12818" max="12818" width="10" style="141" customWidth="1"/>
    <col min="12819" max="12819" width="0.33203125" style="141" customWidth="1"/>
    <col min="12820" max="12820" width="10.33203125" style="141" customWidth="1"/>
    <col min="12821" max="12821" width="0.33203125" style="141" customWidth="1"/>
    <col min="12822" max="12822" width="9.33203125" style="141" customWidth="1"/>
    <col min="12823" max="12823" width="9.109375" style="141"/>
    <col min="12824" max="12825" width="12" style="141" bestFit="1" customWidth="1"/>
    <col min="12826" max="13052" width="9.109375" style="141"/>
    <col min="13053" max="13053" width="26.33203125" style="141" customWidth="1"/>
    <col min="13054" max="13054" width="6.33203125" style="141" customWidth="1"/>
    <col min="13055" max="13055" width="0.33203125" style="141" customWidth="1"/>
    <col min="13056" max="13056" width="8.33203125" style="141" customWidth="1"/>
    <col min="13057" max="13057" width="0.33203125" style="141" customWidth="1"/>
    <col min="13058" max="13058" width="10" style="141" customWidth="1"/>
    <col min="13059" max="13059" width="0.33203125" style="141" customWidth="1"/>
    <col min="13060" max="13060" width="10.33203125" style="141" customWidth="1"/>
    <col min="13061" max="13061" width="0.33203125" style="141" customWidth="1"/>
    <col min="13062" max="13062" width="8.33203125" style="141" customWidth="1"/>
    <col min="13063" max="13063" width="0.33203125" style="141" customWidth="1"/>
    <col min="13064" max="13064" width="10.33203125" style="141" customWidth="1"/>
    <col min="13065" max="13065" width="0.33203125" style="141" customWidth="1"/>
    <col min="13066" max="13066" width="11.33203125" style="141" customWidth="1"/>
    <col min="13067" max="13067" width="0.33203125" style="141" customWidth="1"/>
    <col min="13068" max="13068" width="8" style="141" customWidth="1"/>
    <col min="13069" max="13069" width="0.33203125" style="141" customWidth="1"/>
    <col min="13070" max="13070" width="10.33203125" style="141" customWidth="1"/>
    <col min="13071" max="13071" width="0.33203125" style="141" customWidth="1"/>
    <col min="13072" max="13072" width="13.33203125" style="141" customWidth="1"/>
    <col min="13073" max="13073" width="0.33203125" style="141" customWidth="1"/>
    <col min="13074" max="13074" width="10" style="141" customWidth="1"/>
    <col min="13075" max="13075" width="0.33203125" style="141" customWidth="1"/>
    <col min="13076" max="13076" width="10.33203125" style="141" customWidth="1"/>
    <col min="13077" max="13077" width="0.33203125" style="141" customWidth="1"/>
    <col min="13078" max="13078" width="9.33203125" style="141" customWidth="1"/>
    <col min="13079" max="13079" width="9.109375" style="141"/>
    <col min="13080" max="13081" width="12" style="141" bestFit="1" customWidth="1"/>
    <col min="13082" max="13308" width="9.109375" style="141"/>
    <col min="13309" max="13309" width="26.33203125" style="141" customWidth="1"/>
    <col min="13310" max="13310" width="6.33203125" style="141" customWidth="1"/>
    <col min="13311" max="13311" width="0.33203125" style="141" customWidth="1"/>
    <col min="13312" max="13312" width="8.33203125" style="141" customWidth="1"/>
    <col min="13313" max="13313" width="0.33203125" style="141" customWidth="1"/>
    <col min="13314" max="13314" width="10" style="141" customWidth="1"/>
    <col min="13315" max="13315" width="0.33203125" style="141" customWidth="1"/>
    <col min="13316" max="13316" width="10.33203125" style="141" customWidth="1"/>
    <col min="13317" max="13317" width="0.33203125" style="141" customWidth="1"/>
    <col min="13318" max="13318" width="8.33203125" style="141" customWidth="1"/>
    <col min="13319" max="13319" width="0.33203125" style="141" customWidth="1"/>
    <col min="13320" max="13320" width="10.33203125" style="141" customWidth="1"/>
    <col min="13321" max="13321" width="0.33203125" style="141" customWidth="1"/>
    <col min="13322" max="13322" width="11.33203125" style="141" customWidth="1"/>
    <col min="13323" max="13323" width="0.33203125" style="141" customWidth="1"/>
    <col min="13324" max="13324" width="8" style="141" customWidth="1"/>
    <col min="13325" max="13325" width="0.33203125" style="141" customWidth="1"/>
    <col min="13326" max="13326" width="10.33203125" style="141" customWidth="1"/>
    <col min="13327" max="13327" width="0.33203125" style="141" customWidth="1"/>
    <col min="13328" max="13328" width="13.33203125" style="141" customWidth="1"/>
    <col min="13329" max="13329" width="0.33203125" style="141" customWidth="1"/>
    <col min="13330" max="13330" width="10" style="141" customWidth="1"/>
    <col min="13331" max="13331" width="0.33203125" style="141" customWidth="1"/>
    <col min="13332" max="13332" width="10.33203125" style="141" customWidth="1"/>
    <col min="13333" max="13333" width="0.33203125" style="141" customWidth="1"/>
    <col min="13334" max="13334" width="9.33203125" style="141" customWidth="1"/>
    <col min="13335" max="13335" width="9.109375" style="141"/>
    <col min="13336" max="13337" width="12" style="141" bestFit="1" customWidth="1"/>
    <col min="13338" max="13564" width="9.109375" style="141"/>
    <col min="13565" max="13565" width="26.33203125" style="141" customWidth="1"/>
    <col min="13566" max="13566" width="6.33203125" style="141" customWidth="1"/>
    <col min="13567" max="13567" width="0.33203125" style="141" customWidth="1"/>
    <col min="13568" max="13568" width="8.33203125" style="141" customWidth="1"/>
    <col min="13569" max="13569" width="0.33203125" style="141" customWidth="1"/>
    <col min="13570" max="13570" width="10" style="141" customWidth="1"/>
    <col min="13571" max="13571" width="0.33203125" style="141" customWidth="1"/>
    <col min="13572" max="13572" width="10.33203125" style="141" customWidth="1"/>
    <col min="13573" max="13573" width="0.33203125" style="141" customWidth="1"/>
    <col min="13574" max="13574" width="8.33203125" style="141" customWidth="1"/>
    <col min="13575" max="13575" width="0.33203125" style="141" customWidth="1"/>
    <col min="13576" max="13576" width="10.33203125" style="141" customWidth="1"/>
    <col min="13577" max="13577" width="0.33203125" style="141" customWidth="1"/>
    <col min="13578" max="13578" width="11.33203125" style="141" customWidth="1"/>
    <col min="13579" max="13579" width="0.33203125" style="141" customWidth="1"/>
    <col min="13580" max="13580" width="8" style="141" customWidth="1"/>
    <col min="13581" max="13581" width="0.33203125" style="141" customWidth="1"/>
    <col min="13582" max="13582" width="10.33203125" style="141" customWidth="1"/>
    <col min="13583" max="13583" width="0.33203125" style="141" customWidth="1"/>
    <col min="13584" max="13584" width="13.33203125" style="141" customWidth="1"/>
    <col min="13585" max="13585" width="0.33203125" style="141" customWidth="1"/>
    <col min="13586" max="13586" width="10" style="141" customWidth="1"/>
    <col min="13587" max="13587" width="0.33203125" style="141" customWidth="1"/>
    <col min="13588" max="13588" width="10.33203125" style="141" customWidth="1"/>
    <col min="13589" max="13589" width="0.33203125" style="141" customWidth="1"/>
    <col min="13590" max="13590" width="9.33203125" style="141" customWidth="1"/>
    <col min="13591" max="13591" width="9.109375" style="141"/>
    <col min="13592" max="13593" width="12" style="141" bestFit="1" customWidth="1"/>
    <col min="13594" max="13820" width="9.109375" style="141"/>
    <col min="13821" max="13821" width="26.33203125" style="141" customWidth="1"/>
    <col min="13822" max="13822" width="6.33203125" style="141" customWidth="1"/>
    <col min="13823" max="13823" width="0.33203125" style="141" customWidth="1"/>
    <col min="13824" max="13824" width="8.33203125" style="141" customWidth="1"/>
    <col min="13825" max="13825" width="0.33203125" style="141" customWidth="1"/>
    <col min="13826" max="13826" width="10" style="141" customWidth="1"/>
    <col min="13827" max="13827" width="0.33203125" style="141" customWidth="1"/>
    <col min="13828" max="13828" width="10.33203125" style="141" customWidth="1"/>
    <col min="13829" max="13829" width="0.33203125" style="141" customWidth="1"/>
    <col min="13830" max="13830" width="8.33203125" style="141" customWidth="1"/>
    <col min="13831" max="13831" width="0.33203125" style="141" customWidth="1"/>
    <col min="13832" max="13832" width="10.33203125" style="141" customWidth="1"/>
    <col min="13833" max="13833" width="0.33203125" style="141" customWidth="1"/>
    <col min="13834" max="13834" width="11.33203125" style="141" customWidth="1"/>
    <col min="13835" max="13835" width="0.33203125" style="141" customWidth="1"/>
    <col min="13836" max="13836" width="8" style="141" customWidth="1"/>
    <col min="13837" max="13837" width="0.33203125" style="141" customWidth="1"/>
    <col min="13838" max="13838" width="10.33203125" style="141" customWidth="1"/>
    <col min="13839" max="13839" width="0.33203125" style="141" customWidth="1"/>
    <col min="13840" max="13840" width="13.33203125" style="141" customWidth="1"/>
    <col min="13841" max="13841" width="0.33203125" style="141" customWidth="1"/>
    <col min="13842" max="13842" width="10" style="141" customWidth="1"/>
    <col min="13843" max="13843" width="0.33203125" style="141" customWidth="1"/>
    <col min="13844" max="13844" width="10.33203125" style="141" customWidth="1"/>
    <col min="13845" max="13845" width="0.33203125" style="141" customWidth="1"/>
    <col min="13846" max="13846" width="9.33203125" style="141" customWidth="1"/>
    <col min="13847" max="13847" width="9.109375" style="141"/>
    <col min="13848" max="13849" width="12" style="141" bestFit="1" customWidth="1"/>
    <col min="13850" max="14076" width="9.109375" style="141"/>
    <col min="14077" max="14077" width="26.33203125" style="141" customWidth="1"/>
    <col min="14078" max="14078" width="6.33203125" style="141" customWidth="1"/>
    <col min="14079" max="14079" width="0.33203125" style="141" customWidth="1"/>
    <col min="14080" max="14080" width="8.33203125" style="141" customWidth="1"/>
    <col min="14081" max="14081" width="0.33203125" style="141" customWidth="1"/>
    <col min="14082" max="14082" width="10" style="141" customWidth="1"/>
    <col min="14083" max="14083" width="0.33203125" style="141" customWidth="1"/>
    <col min="14084" max="14084" width="10.33203125" style="141" customWidth="1"/>
    <col min="14085" max="14085" width="0.33203125" style="141" customWidth="1"/>
    <col min="14086" max="14086" width="8.33203125" style="141" customWidth="1"/>
    <col min="14087" max="14087" width="0.33203125" style="141" customWidth="1"/>
    <col min="14088" max="14088" width="10.33203125" style="141" customWidth="1"/>
    <col min="14089" max="14089" width="0.33203125" style="141" customWidth="1"/>
    <col min="14090" max="14090" width="11.33203125" style="141" customWidth="1"/>
    <col min="14091" max="14091" width="0.33203125" style="141" customWidth="1"/>
    <col min="14092" max="14092" width="8" style="141" customWidth="1"/>
    <col min="14093" max="14093" width="0.33203125" style="141" customWidth="1"/>
    <col min="14094" max="14094" width="10.33203125" style="141" customWidth="1"/>
    <col min="14095" max="14095" width="0.33203125" style="141" customWidth="1"/>
    <col min="14096" max="14096" width="13.33203125" style="141" customWidth="1"/>
    <col min="14097" max="14097" width="0.33203125" style="141" customWidth="1"/>
    <col min="14098" max="14098" width="10" style="141" customWidth="1"/>
    <col min="14099" max="14099" width="0.33203125" style="141" customWidth="1"/>
    <col min="14100" max="14100" width="10.33203125" style="141" customWidth="1"/>
    <col min="14101" max="14101" width="0.33203125" style="141" customWidth="1"/>
    <col min="14102" max="14102" width="9.33203125" style="141" customWidth="1"/>
    <col min="14103" max="14103" width="9.109375" style="141"/>
    <col min="14104" max="14105" width="12" style="141" bestFit="1" customWidth="1"/>
    <col min="14106" max="14332" width="9.109375" style="141"/>
    <col min="14333" max="14333" width="26.33203125" style="141" customWidth="1"/>
    <col min="14334" max="14334" width="6.33203125" style="141" customWidth="1"/>
    <col min="14335" max="14335" width="0.33203125" style="141" customWidth="1"/>
    <col min="14336" max="14336" width="8.33203125" style="141" customWidth="1"/>
    <col min="14337" max="14337" width="0.33203125" style="141" customWidth="1"/>
    <col min="14338" max="14338" width="10" style="141" customWidth="1"/>
    <col min="14339" max="14339" width="0.33203125" style="141" customWidth="1"/>
    <col min="14340" max="14340" width="10.33203125" style="141" customWidth="1"/>
    <col min="14341" max="14341" width="0.33203125" style="141" customWidth="1"/>
    <col min="14342" max="14342" width="8.33203125" style="141" customWidth="1"/>
    <col min="14343" max="14343" width="0.33203125" style="141" customWidth="1"/>
    <col min="14344" max="14344" width="10.33203125" style="141" customWidth="1"/>
    <col min="14345" max="14345" width="0.33203125" style="141" customWidth="1"/>
    <col min="14346" max="14346" width="11.33203125" style="141" customWidth="1"/>
    <col min="14347" max="14347" width="0.33203125" style="141" customWidth="1"/>
    <col min="14348" max="14348" width="8" style="141" customWidth="1"/>
    <col min="14349" max="14349" width="0.33203125" style="141" customWidth="1"/>
    <col min="14350" max="14350" width="10.33203125" style="141" customWidth="1"/>
    <col min="14351" max="14351" width="0.33203125" style="141" customWidth="1"/>
    <col min="14352" max="14352" width="13.33203125" style="141" customWidth="1"/>
    <col min="14353" max="14353" width="0.33203125" style="141" customWidth="1"/>
    <col min="14354" max="14354" width="10" style="141" customWidth="1"/>
    <col min="14355" max="14355" width="0.33203125" style="141" customWidth="1"/>
    <col min="14356" max="14356" width="10.33203125" style="141" customWidth="1"/>
    <col min="14357" max="14357" width="0.33203125" style="141" customWidth="1"/>
    <col min="14358" max="14358" width="9.33203125" style="141" customWidth="1"/>
    <col min="14359" max="14359" width="9.109375" style="141"/>
    <col min="14360" max="14361" width="12" style="141" bestFit="1" customWidth="1"/>
    <col min="14362" max="14588" width="9.109375" style="141"/>
    <col min="14589" max="14589" width="26.33203125" style="141" customWidth="1"/>
    <col min="14590" max="14590" width="6.33203125" style="141" customWidth="1"/>
    <col min="14591" max="14591" width="0.33203125" style="141" customWidth="1"/>
    <col min="14592" max="14592" width="8.33203125" style="141" customWidth="1"/>
    <col min="14593" max="14593" width="0.33203125" style="141" customWidth="1"/>
    <col min="14594" max="14594" width="10" style="141" customWidth="1"/>
    <col min="14595" max="14595" width="0.33203125" style="141" customWidth="1"/>
    <col min="14596" max="14596" width="10.33203125" style="141" customWidth="1"/>
    <col min="14597" max="14597" width="0.33203125" style="141" customWidth="1"/>
    <col min="14598" max="14598" width="8.33203125" style="141" customWidth="1"/>
    <col min="14599" max="14599" width="0.33203125" style="141" customWidth="1"/>
    <col min="14600" max="14600" width="10.33203125" style="141" customWidth="1"/>
    <col min="14601" max="14601" width="0.33203125" style="141" customWidth="1"/>
    <col min="14602" max="14602" width="11.33203125" style="141" customWidth="1"/>
    <col min="14603" max="14603" width="0.33203125" style="141" customWidth="1"/>
    <col min="14604" max="14604" width="8" style="141" customWidth="1"/>
    <col min="14605" max="14605" width="0.33203125" style="141" customWidth="1"/>
    <col min="14606" max="14606" width="10.33203125" style="141" customWidth="1"/>
    <col min="14607" max="14607" width="0.33203125" style="141" customWidth="1"/>
    <col min="14608" max="14608" width="13.33203125" style="141" customWidth="1"/>
    <col min="14609" max="14609" width="0.33203125" style="141" customWidth="1"/>
    <col min="14610" max="14610" width="10" style="141" customWidth="1"/>
    <col min="14611" max="14611" width="0.33203125" style="141" customWidth="1"/>
    <col min="14612" max="14612" width="10.33203125" style="141" customWidth="1"/>
    <col min="14613" max="14613" width="0.33203125" style="141" customWidth="1"/>
    <col min="14614" max="14614" width="9.33203125" style="141" customWidth="1"/>
    <col min="14615" max="14615" width="9.109375" style="141"/>
    <col min="14616" max="14617" width="12" style="141" bestFit="1" customWidth="1"/>
    <col min="14618" max="14844" width="9.109375" style="141"/>
    <col min="14845" max="14845" width="26.33203125" style="141" customWidth="1"/>
    <col min="14846" max="14846" width="6.33203125" style="141" customWidth="1"/>
    <col min="14847" max="14847" width="0.33203125" style="141" customWidth="1"/>
    <col min="14848" max="14848" width="8.33203125" style="141" customWidth="1"/>
    <col min="14849" max="14849" width="0.33203125" style="141" customWidth="1"/>
    <col min="14850" max="14850" width="10" style="141" customWidth="1"/>
    <col min="14851" max="14851" width="0.33203125" style="141" customWidth="1"/>
    <col min="14852" max="14852" width="10.33203125" style="141" customWidth="1"/>
    <col min="14853" max="14853" width="0.33203125" style="141" customWidth="1"/>
    <col min="14854" max="14854" width="8.33203125" style="141" customWidth="1"/>
    <col min="14855" max="14855" width="0.33203125" style="141" customWidth="1"/>
    <col min="14856" max="14856" width="10.33203125" style="141" customWidth="1"/>
    <col min="14857" max="14857" width="0.33203125" style="141" customWidth="1"/>
    <col min="14858" max="14858" width="11.33203125" style="141" customWidth="1"/>
    <col min="14859" max="14859" width="0.33203125" style="141" customWidth="1"/>
    <col min="14860" max="14860" width="8" style="141" customWidth="1"/>
    <col min="14861" max="14861" width="0.33203125" style="141" customWidth="1"/>
    <col min="14862" max="14862" width="10.33203125" style="141" customWidth="1"/>
    <col min="14863" max="14863" width="0.33203125" style="141" customWidth="1"/>
    <col min="14864" max="14864" width="13.33203125" style="141" customWidth="1"/>
    <col min="14865" max="14865" width="0.33203125" style="141" customWidth="1"/>
    <col min="14866" max="14866" width="10" style="141" customWidth="1"/>
    <col min="14867" max="14867" width="0.33203125" style="141" customWidth="1"/>
    <col min="14868" max="14868" width="10.33203125" style="141" customWidth="1"/>
    <col min="14869" max="14869" width="0.33203125" style="141" customWidth="1"/>
    <col min="14870" max="14870" width="9.33203125" style="141" customWidth="1"/>
    <col min="14871" max="14871" width="9.109375" style="141"/>
    <col min="14872" max="14873" width="12" style="141" bestFit="1" customWidth="1"/>
    <col min="14874" max="15100" width="9.109375" style="141"/>
    <col min="15101" max="15101" width="26.33203125" style="141" customWidth="1"/>
    <col min="15102" max="15102" width="6.33203125" style="141" customWidth="1"/>
    <col min="15103" max="15103" width="0.33203125" style="141" customWidth="1"/>
    <col min="15104" max="15104" width="8.33203125" style="141" customWidth="1"/>
    <col min="15105" max="15105" width="0.33203125" style="141" customWidth="1"/>
    <col min="15106" max="15106" width="10" style="141" customWidth="1"/>
    <col min="15107" max="15107" width="0.33203125" style="141" customWidth="1"/>
    <col min="15108" max="15108" width="10.33203125" style="141" customWidth="1"/>
    <col min="15109" max="15109" width="0.33203125" style="141" customWidth="1"/>
    <col min="15110" max="15110" width="8.33203125" style="141" customWidth="1"/>
    <col min="15111" max="15111" width="0.33203125" style="141" customWidth="1"/>
    <col min="15112" max="15112" width="10.33203125" style="141" customWidth="1"/>
    <col min="15113" max="15113" width="0.33203125" style="141" customWidth="1"/>
    <col min="15114" max="15114" width="11.33203125" style="141" customWidth="1"/>
    <col min="15115" max="15115" width="0.33203125" style="141" customWidth="1"/>
    <col min="15116" max="15116" width="8" style="141" customWidth="1"/>
    <col min="15117" max="15117" width="0.33203125" style="141" customWidth="1"/>
    <col min="15118" max="15118" width="10.33203125" style="141" customWidth="1"/>
    <col min="15119" max="15119" width="0.33203125" style="141" customWidth="1"/>
    <col min="15120" max="15120" width="13.33203125" style="141" customWidth="1"/>
    <col min="15121" max="15121" width="0.33203125" style="141" customWidth="1"/>
    <col min="15122" max="15122" width="10" style="141" customWidth="1"/>
    <col min="15123" max="15123" width="0.33203125" style="141" customWidth="1"/>
    <col min="15124" max="15124" width="10.33203125" style="141" customWidth="1"/>
    <col min="15125" max="15125" width="0.33203125" style="141" customWidth="1"/>
    <col min="15126" max="15126" width="9.33203125" style="141" customWidth="1"/>
    <col min="15127" max="15127" width="9.109375" style="141"/>
    <col min="15128" max="15129" width="12" style="141" bestFit="1" customWidth="1"/>
    <col min="15130" max="15356" width="9.109375" style="141"/>
    <col min="15357" max="15357" width="26.33203125" style="141" customWidth="1"/>
    <col min="15358" max="15358" width="6.33203125" style="141" customWidth="1"/>
    <col min="15359" max="15359" width="0.33203125" style="141" customWidth="1"/>
    <col min="15360" max="15360" width="8.33203125" style="141" customWidth="1"/>
    <col min="15361" max="15361" width="0.33203125" style="141" customWidth="1"/>
    <col min="15362" max="15362" width="10" style="141" customWidth="1"/>
    <col min="15363" max="15363" width="0.33203125" style="141" customWidth="1"/>
    <col min="15364" max="15364" width="10.33203125" style="141" customWidth="1"/>
    <col min="15365" max="15365" width="0.33203125" style="141" customWidth="1"/>
    <col min="15366" max="15366" width="8.33203125" style="141" customWidth="1"/>
    <col min="15367" max="15367" width="0.33203125" style="141" customWidth="1"/>
    <col min="15368" max="15368" width="10.33203125" style="141" customWidth="1"/>
    <col min="15369" max="15369" width="0.33203125" style="141" customWidth="1"/>
    <col min="15370" max="15370" width="11.33203125" style="141" customWidth="1"/>
    <col min="15371" max="15371" width="0.33203125" style="141" customWidth="1"/>
    <col min="15372" max="15372" width="8" style="141" customWidth="1"/>
    <col min="15373" max="15373" width="0.33203125" style="141" customWidth="1"/>
    <col min="15374" max="15374" width="10.33203125" style="141" customWidth="1"/>
    <col min="15375" max="15375" width="0.33203125" style="141" customWidth="1"/>
    <col min="15376" max="15376" width="13.33203125" style="141" customWidth="1"/>
    <col min="15377" max="15377" width="0.33203125" style="141" customWidth="1"/>
    <col min="15378" max="15378" width="10" style="141" customWidth="1"/>
    <col min="15379" max="15379" width="0.33203125" style="141" customWidth="1"/>
    <col min="15380" max="15380" width="10.33203125" style="141" customWidth="1"/>
    <col min="15381" max="15381" width="0.33203125" style="141" customWidth="1"/>
    <col min="15382" max="15382" width="9.33203125" style="141" customWidth="1"/>
    <col min="15383" max="15383" width="9.109375" style="141"/>
    <col min="15384" max="15385" width="12" style="141" bestFit="1" customWidth="1"/>
    <col min="15386" max="15612" width="9.109375" style="141"/>
    <col min="15613" max="15613" width="26.33203125" style="141" customWidth="1"/>
    <col min="15614" max="15614" width="6.33203125" style="141" customWidth="1"/>
    <col min="15615" max="15615" width="0.33203125" style="141" customWidth="1"/>
    <col min="15616" max="15616" width="8.33203125" style="141" customWidth="1"/>
    <col min="15617" max="15617" width="0.33203125" style="141" customWidth="1"/>
    <col min="15618" max="15618" width="10" style="141" customWidth="1"/>
    <col min="15619" max="15619" width="0.33203125" style="141" customWidth="1"/>
    <col min="15620" max="15620" width="10.33203125" style="141" customWidth="1"/>
    <col min="15621" max="15621" width="0.33203125" style="141" customWidth="1"/>
    <col min="15622" max="15622" width="8.33203125" style="141" customWidth="1"/>
    <col min="15623" max="15623" width="0.33203125" style="141" customWidth="1"/>
    <col min="15624" max="15624" width="10.33203125" style="141" customWidth="1"/>
    <col min="15625" max="15625" width="0.33203125" style="141" customWidth="1"/>
    <col min="15626" max="15626" width="11.33203125" style="141" customWidth="1"/>
    <col min="15627" max="15627" width="0.33203125" style="141" customWidth="1"/>
    <col min="15628" max="15628" width="8" style="141" customWidth="1"/>
    <col min="15629" max="15629" width="0.33203125" style="141" customWidth="1"/>
    <col min="15630" max="15630" width="10.33203125" style="141" customWidth="1"/>
    <col min="15631" max="15631" width="0.33203125" style="141" customWidth="1"/>
    <col min="15632" max="15632" width="13.33203125" style="141" customWidth="1"/>
    <col min="15633" max="15633" width="0.33203125" style="141" customWidth="1"/>
    <col min="15634" max="15634" width="10" style="141" customWidth="1"/>
    <col min="15635" max="15635" width="0.33203125" style="141" customWidth="1"/>
    <col min="15636" max="15636" width="10.33203125" style="141" customWidth="1"/>
    <col min="15637" max="15637" width="0.33203125" style="141" customWidth="1"/>
    <col min="15638" max="15638" width="9.33203125" style="141" customWidth="1"/>
    <col min="15639" max="15639" width="9.109375" style="141"/>
    <col min="15640" max="15641" width="12" style="141" bestFit="1" customWidth="1"/>
    <col min="15642" max="15868" width="9.109375" style="141"/>
    <col min="15869" max="15869" width="26.33203125" style="141" customWidth="1"/>
    <col min="15870" max="15870" width="6.33203125" style="141" customWidth="1"/>
    <col min="15871" max="15871" width="0.33203125" style="141" customWidth="1"/>
    <col min="15872" max="15872" width="8.33203125" style="141" customWidth="1"/>
    <col min="15873" max="15873" width="0.33203125" style="141" customWidth="1"/>
    <col min="15874" max="15874" width="10" style="141" customWidth="1"/>
    <col min="15875" max="15875" width="0.33203125" style="141" customWidth="1"/>
    <col min="15876" max="15876" width="10.33203125" style="141" customWidth="1"/>
    <col min="15877" max="15877" width="0.33203125" style="141" customWidth="1"/>
    <col min="15878" max="15878" width="8.33203125" style="141" customWidth="1"/>
    <col min="15879" max="15879" width="0.33203125" style="141" customWidth="1"/>
    <col min="15880" max="15880" width="10.33203125" style="141" customWidth="1"/>
    <col min="15881" max="15881" width="0.33203125" style="141" customWidth="1"/>
    <col min="15882" max="15882" width="11.33203125" style="141" customWidth="1"/>
    <col min="15883" max="15883" width="0.33203125" style="141" customWidth="1"/>
    <col min="15884" max="15884" width="8" style="141" customWidth="1"/>
    <col min="15885" max="15885" width="0.33203125" style="141" customWidth="1"/>
    <col min="15886" max="15886" width="10.33203125" style="141" customWidth="1"/>
    <col min="15887" max="15887" width="0.33203125" style="141" customWidth="1"/>
    <col min="15888" max="15888" width="13.33203125" style="141" customWidth="1"/>
    <col min="15889" max="15889" width="0.33203125" style="141" customWidth="1"/>
    <col min="15890" max="15890" width="10" style="141" customWidth="1"/>
    <col min="15891" max="15891" width="0.33203125" style="141" customWidth="1"/>
    <col min="15892" max="15892" width="10.33203125" style="141" customWidth="1"/>
    <col min="15893" max="15893" width="0.33203125" style="141" customWidth="1"/>
    <col min="15894" max="15894" width="9.33203125" style="141" customWidth="1"/>
    <col min="15895" max="15895" width="9.109375" style="141"/>
    <col min="15896" max="15897" width="12" style="141" bestFit="1" customWidth="1"/>
    <col min="15898" max="16124" width="9.109375" style="141"/>
    <col min="16125" max="16125" width="26.33203125" style="141" customWidth="1"/>
    <col min="16126" max="16126" width="6.33203125" style="141" customWidth="1"/>
    <col min="16127" max="16127" width="0.33203125" style="141" customWidth="1"/>
    <col min="16128" max="16128" width="8.33203125" style="141" customWidth="1"/>
    <col min="16129" max="16129" width="0.33203125" style="141" customWidth="1"/>
    <col min="16130" max="16130" width="10" style="141" customWidth="1"/>
    <col min="16131" max="16131" width="0.33203125" style="141" customWidth="1"/>
    <col min="16132" max="16132" width="10.33203125" style="141" customWidth="1"/>
    <col min="16133" max="16133" width="0.33203125" style="141" customWidth="1"/>
    <col min="16134" max="16134" width="8.33203125" style="141" customWidth="1"/>
    <col min="16135" max="16135" width="0.33203125" style="141" customWidth="1"/>
    <col min="16136" max="16136" width="10.33203125" style="141" customWidth="1"/>
    <col min="16137" max="16137" width="0.33203125" style="141" customWidth="1"/>
    <col min="16138" max="16138" width="11.33203125" style="141" customWidth="1"/>
    <col min="16139" max="16139" width="0.33203125" style="141" customWidth="1"/>
    <col min="16140" max="16140" width="8" style="141" customWidth="1"/>
    <col min="16141" max="16141" width="0.33203125" style="141" customWidth="1"/>
    <col min="16142" max="16142" width="10.33203125" style="141" customWidth="1"/>
    <col min="16143" max="16143" width="0.33203125" style="141" customWidth="1"/>
    <col min="16144" max="16144" width="13.33203125" style="141" customWidth="1"/>
    <col min="16145" max="16145" width="0.33203125" style="141" customWidth="1"/>
    <col min="16146" max="16146" width="10" style="141" customWidth="1"/>
    <col min="16147" max="16147" width="0.33203125" style="141" customWidth="1"/>
    <col min="16148" max="16148" width="10.33203125" style="141" customWidth="1"/>
    <col min="16149" max="16149" width="0.33203125" style="141" customWidth="1"/>
    <col min="16150" max="16150" width="9.33203125" style="141" customWidth="1"/>
    <col min="16151" max="16151" width="9.109375" style="141"/>
    <col min="16152" max="16153" width="12" style="141" bestFit="1" customWidth="1"/>
    <col min="16154" max="16384" width="9.109375" style="141"/>
  </cols>
  <sheetData>
    <row r="1" spans="1:24" ht="20.05" customHeight="1">
      <c r="A1" s="45" t="s">
        <v>187</v>
      </c>
    </row>
    <row r="2" spans="1:24" ht="20.05" customHeight="1">
      <c r="A2" s="45" t="s">
        <v>163</v>
      </c>
    </row>
    <row r="3" spans="1:24" ht="20.05" customHeight="1">
      <c r="A3" s="135" t="s">
        <v>143</v>
      </c>
      <c r="B3" s="144"/>
    </row>
    <row r="4" spans="1:24" ht="20.05" customHeight="1">
      <c r="A4" s="145" t="s">
        <v>90</v>
      </c>
      <c r="B4" s="146"/>
      <c r="C4" s="147"/>
      <c r="D4" s="148"/>
      <c r="E4" s="148"/>
      <c r="F4" s="148"/>
      <c r="G4" s="148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</row>
    <row r="5" spans="1:24" ht="20.05" customHeight="1">
      <c r="A5" s="144"/>
      <c r="B5" s="150"/>
    </row>
    <row r="6" spans="1:24" ht="20.05" customHeight="1">
      <c r="A6" s="151"/>
      <c r="B6" s="151"/>
      <c r="C6" s="151"/>
      <c r="D6" s="308" t="s">
        <v>144</v>
      </c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</row>
    <row r="7" spans="1:24" ht="18" customHeight="1">
      <c r="A7" s="151"/>
      <c r="B7" s="151"/>
      <c r="C7" s="151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309" t="s">
        <v>145</v>
      </c>
      <c r="O7" s="309"/>
      <c r="P7" s="309"/>
      <c r="Q7" s="152"/>
      <c r="R7" s="152"/>
      <c r="S7" s="152"/>
      <c r="T7" s="152"/>
      <c r="U7" s="152"/>
      <c r="V7" s="152"/>
    </row>
    <row r="8" spans="1:24" ht="18" customHeight="1">
      <c r="A8" s="151"/>
      <c r="B8" s="151"/>
      <c r="C8" s="151"/>
      <c r="D8" s="152"/>
      <c r="E8" s="152"/>
      <c r="F8" s="152"/>
      <c r="G8" s="152"/>
      <c r="H8" s="152"/>
      <c r="I8" s="152"/>
      <c r="J8" s="152"/>
      <c r="K8" s="152"/>
      <c r="L8" s="153"/>
      <c r="M8" s="152"/>
      <c r="N8" s="309" t="s">
        <v>146</v>
      </c>
      <c r="O8" s="309"/>
      <c r="P8" s="309"/>
      <c r="Q8" s="152"/>
      <c r="R8" s="152"/>
      <c r="S8" s="152"/>
      <c r="T8" s="152"/>
      <c r="U8" s="152"/>
      <c r="V8" s="152"/>
    </row>
    <row r="9" spans="1:24" ht="20.05" customHeight="1">
      <c r="A9" s="151"/>
      <c r="B9" s="151"/>
      <c r="C9" s="151"/>
      <c r="D9" s="152"/>
      <c r="E9" s="152"/>
      <c r="F9" s="152"/>
      <c r="G9" s="152"/>
      <c r="H9" s="153" t="s">
        <v>50</v>
      </c>
      <c r="I9" s="152"/>
      <c r="J9" s="152"/>
      <c r="K9" s="152"/>
      <c r="L9" s="153" t="s">
        <v>166</v>
      </c>
      <c r="M9" s="152"/>
      <c r="N9" s="154" t="s">
        <v>147</v>
      </c>
      <c r="O9" s="152"/>
      <c r="Q9" s="152"/>
      <c r="R9" s="152"/>
      <c r="S9" s="152"/>
      <c r="T9" s="152"/>
      <c r="U9" s="152"/>
      <c r="V9" s="152"/>
    </row>
    <row r="10" spans="1:24" ht="20.05" customHeight="1">
      <c r="A10" s="151"/>
      <c r="B10" s="151"/>
      <c r="C10" s="151"/>
      <c r="D10" s="153"/>
      <c r="E10" s="153"/>
      <c r="F10" s="153"/>
      <c r="G10" s="153"/>
      <c r="H10" s="153" t="s">
        <v>148</v>
      </c>
      <c r="I10" s="153"/>
      <c r="J10" s="153"/>
      <c r="K10" s="153"/>
      <c r="L10" s="153" t="s">
        <v>167</v>
      </c>
      <c r="M10" s="153"/>
      <c r="N10" s="153" t="s">
        <v>149</v>
      </c>
      <c r="O10" s="153"/>
      <c r="Q10" s="153"/>
      <c r="R10" s="153" t="s">
        <v>94</v>
      </c>
      <c r="S10" s="153"/>
      <c r="T10" s="153"/>
      <c r="U10" s="153"/>
    </row>
    <row r="11" spans="1:24" ht="20.05" customHeight="1">
      <c r="A11" s="151"/>
      <c r="B11" s="151"/>
      <c r="C11" s="151"/>
      <c r="D11" s="153" t="s">
        <v>91</v>
      </c>
      <c r="E11" s="153"/>
      <c r="F11" s="153" t="s">
        <v>92</v>
      </c>
      <c r="G11" s="153"/>
      <c r="H11" s="155" t="s">
        <v>150</v>
      </c>
      <c r="I11" s="153"/>
      <c r="J11" s="153" t="s">
        <v>50</v>
      </c>
      <c r="K11" s="153"/>
      <c r="L11" s="153" t="s">
        <v>162</v>
      </c>
      <c r="M11" s="153"/>
      <c r="N11" s="153" t="s">
        <v>151</v>
      </c>
      <c r="O11" s="153"/>
      <c r="P11" s="154" t="s">
        <v>152</v>
      </c>
      <c r="Q11" s="153"/>
      <c r="R11" s="156" t="s">
        <v>153</v>
      </c>
      <c r="S11" s="153"/>
      <c r="T11" s="153" t="s">
        <v>93</v>
      </c>
      <c r="U11" s="153"/>
      <c r="V11" s="153" t="s">
        <v>94</v>
      </c>
    </row>
    <row r="12" spans="1:24" ht="20.05" customHeight="1">
      <c r="A12" s="151"/>
      <c r="B12" s="151"/>
      <c r="C12" s="151"/>
      <c r="D12" s="153" t="s">
        <v>95</v>
      </c>
      <c r="E12" s="153"/>
      <c r="F12" s="153" t="s">
        <v>96</v>
      </c>
      <c r="G12" s="153"/>
      <c r="H12" s="153" t="s">
        <v>154</v>
      </c>
      <c r="I12" s="153"/>
      <c r="J12" s="153" t="s">
        <v>155</v>
      </c>
      <c r="K12" s="153"/>
      <c r="L12" s="153" t="s">
        <v>161</v>
      </c>
      <c r="M12" s="153"/>
      <c r="N12" s="153" t="s">
        <v>146</v>
      </c>
      <c r="O12" s="153"/>
      <c r="P12" s="153" t="s">
        <v>156</v>
      </c>
      <c r="Q12" s="153"/>
      <c r="R12" s="153" t="s">
        <v>157</v>
      </c>
      <c r="S12" s="153"/>
      <c r="T12" s="153" t="s">
        <v>98</v>
      </c>
      <c r="U12" s="153"/>
      <c r="V12" s="156" t="s">
        <v>97</v>
      </c>
    </row>
    <row r="13" spans="1:24" ht="20.05" customHeight="1">
      <c r="A13" s="151"/>
      <c r="B13" s="157" t="s">
        <v>10</v>
      </c>
      <c r="C13" s="151"/>
      <c r="D13" s="158" t="s">
        <v>57</v>
      </c>
      <c r="E13" s="153"/>
      <c r="F13" s="158" t="s">
        <v>57</v>
      </c>
      <c r="G13" s="153"/>
      <c r="H13" s="158" t="s">
        <v>57</v>
      </c>
      <c r="I13" s="153"/>
      <c r="J13" s="158" t="s">
        <v>57</v>
      </c>
      <c r="K13" s="153"/>
      <c r="L13" s="158" t="s">
        <v>57</v>
      </c>
      <c r="M13" s="153"/>
      <c r="N13" s="158" t="s">
        <v>57</v>
      </c>
      <c r="O13" s="153"/>
      <c r="P13" s="158" t="s">
        <v>57</v>
      </c>
      <c r="Q13" s="153"/>
      <c r="R13" s="158" t="s">
        <v>57</v>
      </c>
      <c r="S13" s="153"/>
      <c r="T13" s="158" t="s">
        <v>57</v>
      </c>
      <c r="U13" s="153"/>
      <c r="V13" s="158" t="s">
        <v>57</v>
      </c>
    </row>
    <row r="14" spans="1:24" ht="5.95" customHeight="1">
      <c r="A14" s="151"/>
      <c r="B14" s="159"/>
      <c r="C14" s="151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</row>
    <row r="15" spans="1:24" s="164" customFormat="1" ht="18.95" customHeight="1">
      <c r="A15" s="160" t="s">
        <v>99</v>
      </c>
      <c r="B15" s="161"/>
      <c r="C15" s="161"/>
      <c r="D15" s="162">
        <v>2756236</v>
      </c>
      <c r="E15" s="161"/>
      <c r="F15" s="162">
        <v>4299728</v>
      </c>
      <c r="G15" s="162"/>
      <c r="H15" s="162">
        <v>241903</v>
      </c>
      <c r="I15" s="162"/>
      <c r="J15" s="162">
        <v>2297908</v>
      </c>
      <c r="K15" s="161"/>
      <c r="L15" s="162" t="s">
        <v>142</v>
      </c>
      <c r="M15" s="162"/>
      <c r="N15" s="162">
        <v>870</v>
      </c>
      <c r="O15" s="162"/>
      <c r="P15" s="162">
        <f t="shared" ref="P15:P18" si="0">SUM(N15:N15)</f>
        <v>870</v>
      </c>
      <c r="Q15" s="162"/>
      <c r="R15" s="162">
        <f>SUM(D15:L15)+P15</f>
        <v>9596645</v>
      </c>
      <c r="S15" s="162"/>
      <c r="T15" s="162">
        <v>266408</v>
      </c>
      <c r="U15" s="161"/>
      <c r="V15" s="167">
        <f>SUM(R15:T15)</f>
        <v>9863053</v>
      </c>
      <c r="W15" s="163"/>
      <c r="X15" s="163"/>
    </row>
    <row r="16" spans="1:24" ht="18.95" customHeight="1">
      <c r="A16" s="165" t="s">
        <v>160</v>
      </c>
      <c r="B16" s="166"/>
      <c r="C16" s="161"/>
      <c r="D16" s="167" t="s">
        <v>142</v>
      </c>
      <c r="E16" s="167"/>
      <c r="F16" s="167" t="s">
        <v>142</v>
      </c>
      <c r="G16" s="167"/>
      <c r="H16" s="167" t="s">
        <v>142</v>
      </c>
      <c r="I16" s="167"/>
      <c r="J16" s="167">
        <v>-771746</v>
      </c>
      <c r="K16" s="167"/>
      <c r="L16" s="162" t="s">
        <v>142</v>
      </c>
      <c r="M16" s="167"/>
      <c r="N16" s="167" t="s">
        <v>142</v>
      </c>
      <c r="O16" s="167"/>
      <c r="P16" s="167">
        <f t="shared" si="0"/>
        <v>0</v>
      </c>
      <c r="Q16" s="167"/>
      <c r="R16" s="167">
        <f>SUM(D16:L16)+P16</f>
        <v>-771746</v>
      </c>
      <c r="S16" s="167"/>
      <c r="T16" s="167" t="s">
        <v>142</v>
      </c>
      <c r="U16" s="167"/>
      <c r="V16" s="167">
        <f>SUM(R16:T16)</f>
        <v>-771746</v>
      </c>
      <c r="W16" s="168"/>
      <c r="X16" s="168"/>
    </row>
    <row r="17" spans="1:25" ht="18.95" customHeight="1">
      <c r="A17" s="165" t="s">
        <v>185</v>
      </c>
      <c r="B17" s="166"/>
      <c r="C17" s="161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8"/>
      <c r="X17" s="168"/>
    </row>
    <row r="18" spans="1:25" ht="18.95" customHeight="1">
      <c r="A18" s="165" t="s">
        <v>164</v>
      </c>
      <c r="B18" s="166"/>
      <c r="C18" s="161"/>
      <c r="D18" s="167" t="s">
        <v>142</v>
      </c>
      <c r="E18" s="167"/>
      <c r="F18" s="167" t="s">
        <v>142</v>
      </c>
      <c r="G18" s="167"/>
      <c r="H18" s="167" t="s">
        <v>142</v>
      </c>
      <c r="I18" s="167"/>
      <c r="J18" s="167" t="s">
        <v>142</v>
      </c>
      <c r="K18" s="167"/>
      <c r="L18" s="167" t="s">
        <v>142</v>
      </c>
      <c r="M18" s="167"/>
      <c r="N18" s="167" t="s">
        <v>142</v>
      </c>
      <c r="O18" s="167"/>
      <c r="P18" s="167">
        <f t="shared" si="0"/>
        <v>0</v>
      </c>
      <c r="Q18" s="167"/>
      <c r="R18" s="167">
        <v>0</v>
      </c>
      <c r="S18" s="167"/>
      <c r="T18" s="167">
        <v>13212</v>
      </c>
      <c r="U18" s="167"/>
      <c r="V18" s="167">
        <f>SUM(R18:T18)</f>
        <v>13212</v>
      </c>
      <c r="W18" s="168"/>
      <c r="X18" s="168"/>
    </row>
    <row r="19" spans="1:25" ht="18.95" customHeight="1">
      <c r="A19" s="169" t="s">
        <v>188</v>
      </c>
      <c r="B19" s="166"/>
      <c r="C19" s="161"/>
      <c r="D19" s="170" t="s">
        <v>142</v>
      </c>
      <c r="E19" s="167"/>
      <c r="F19" s="170" t="s">
        <v>142</v>
      </c>
      <c r="G19" s="167"/>
      <c r="H19" s="170" t="s">
        <v>142</v>
      </c>
      <c r="I19" s="167"/>
      <c r="J19" s="170">
        <v>757818</v>
      </c>
      <c r="K19" s="167"/>
      <c r="L19" s="170" t="s">
        <v>142</v>
      </c>
      <c r="M19" s="167"/>
      <c r="N19" s="170">
        <v>-870</v>
      </c>
      <c r="O19" s="170"/>
      <c r="P19" s="170">
        <f>SUM(N19:N19)</f>
        <v>-870</v>
      </c>
      <c r="Q19" s="170"/>
      <c r="R19" s="170">
        <f>SUM(D19:L19)+P19</f>
        <v>756948</v>
      </c>
      <c r="S19" s="170"/>
      <c r="T19" s="170">
        <v>178826</v>
      </c>
      <c r="U19" s="167"/>
      <c r="V19" s="170">
        <f>SUM(R19:T19)</f>
        <v>935774</v>
      </c>
      <c r="W19" s="168"/>
      <c r="X19" s="168"/>
      <c r="Y19" s="168"/>
    </row>
    <row r="20" spans="1:25" ht="5.95" customHeight="1">
      <c r="A20" s="169"/>
      <c r="B20" s="166"/>
      <c r="C20" s="161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</row>
    <row r="21" spans="1:25" ht="18.95" customHeight="1" thickBot="1">
      <c r="A21" s="172" t="s">
        <v>101</v>
      </c>
      <c r="B21" s="161"/>
      <c r="C21" s="161"/>
      <c r="D21" s="173">
        <f>SUM(D15:D19)</f>
        <v>2756236</v>
      </c>
      <c r="E21" s="167"/>
      <c r="F21" s="173">
        <f>SUM(F15:F19)</f>
        <v>4299728</v>
      </c>
      <c r="G21" s="167"/>
      <c r="H21" s="173">
        <f>SUM(H15:H19)</f>
        <v>241903</v>
      </c>
      <c r="I21" s="167"/>
      <c r="J21" s="173">
        <f>SUM(J15:J19)</f>
        <v>2283980</v>
      </c>
      <c r="K21" s="167"/>
      <c r="L21" s="173">
        <f>SUM(L15:L19)</f>
        <v>0</v>
      </c>
      <c r="M21" s="167"/>
      <c r="N21" s="173">
        <f>SUM(N15:N19)</f>
        <v>0</v>
      </c>
      <c r="O21" s="173"/>
      <c r="P21" s="173">
        <f>SUM(P15:P19)</f>
        <v>0</v>
      </c>
      <c r="Q21" s="173"/>
      <c r="R21" s="173">
        <f>SUM(R15:R19)</f>
        <v>9581847</v>
      </c>
      <c r="S21" s="173"/>
      <c r="T21" s="173">
        <f>SUM(T15:T19)</f>
        <v>458446</v>
      </c>
      <c r="U21" s="167"/>
      <c r="V21" s="173">
        <f>SUM(V15:V19)</f>
        <v>10040293</v>
      </c>
      <c r="W21" s="168"/>
      <c r="X21" s="168"/>
      <c r="Y21" s="174"/>
    </row>
    <row r="22" spans="1:25" ht="18.95" customHeight="1" thickTop="1">
      <c r="A22" s="172"/>
      <c r="B22" s="161"/>
      <c r="C22" s="161"/>
      <c r="D22" s="175"/>
      <c r="E22" s="167"/>
      <c r="F22" s="175"/>
      <c r="G22" s="167"/>
      <c r="H22" s="175"/>
      <c r="I22" s="167"/>
      <c r="J22" s="175"/>
      <c r="K22" s="167"/>
      <c r="L22" s="175"/>
      <c r="M22" s="167"/>
      <c r="N22" s="175"/>
      <c r="O22" s="167"/>
      <c r="P22" s="175"/>
      <c r="Q22" s="167"/>
      <c r="R22" s="175"/>
      <c r="S22" s="167"/>
      <c r="T22" s="175"/>
      <c r="U22" s="167"/>
      <c r="V22" s="175"/>
      <c r="W22" s="168"/>
      <c r="X22" s="168"/>
      <c r="Y22" s="174"/>
    </row>
    <row r="23" spans="1:25" s="164" customFormat="1" ht="18.95" customHeight="1">
      <c r="A23" s="160" t="s">
        <v>102</v>
      </c>
      <c r="B23" s="161"/>
      <c r="C23" s="161"/>
      <c r="D23" s="176">
        <v>2756236</v>
      </c>
      <c r="E23" s="161"/>
      <c r="F23" s="176">
        <v>4299728</v>
      </c>
      <c r="G23" s="162"/>
      <c r="H23" s="176">
        <v>275624</v>
      </c>
      <c r="I23" s="162"/>
      <c r="J23" s="176">
        <v>2412085</v>
      </c>
      <c r="K23" s="162"/>
      <c r="L23" s="176" t="s">
        <v>142</v>
      </c>
      <c r="M23" s="162"/>
      <c r="N23" s="176" t="s">
        <v>142</v>
      </c>
      <c r="O23" s="162"/>
      <c r="P23" s="176">
        <f t="shared" ref="P23:P28" si="1">SUM(N23:N23)</f>
        <v>0</v>
      </c>
      <c r="Q23" s="162"/>
      <c r="R23" s="176">
        <f>SUM(D23:L23,P23)</f>
        <v>9743673</v>
      </c>
      <c r="S23" s="162"/>
      <c r="T23" s="176">
        <v>571097</v>
      </c>
      <c r="U23" s="162"/>
      <c r="V23" s="177">
        <f t="shared" ref="V23:V28" si="2">SUM(R23:T23)</f>
        <v>10314770</v>
      </c>
      <c r="W23" s="163"/>
      <c r="X23" s="163"/>
    </row>
    <row r="24" spans="1:25" s="164" customFormat="1" ht="18.95" customHeight="1">
      <c r="A24" s="201" t="s">
        <v>103</v>
      </c>
      <c r="B24" s="166">
        <v>16</v>
      </c>
      <c r="C24" s="161"/>
      <c r="D24" s="176">
        <v>3750000</v>
      </c>
      <c r="E24" s="161"/>
      <c r="F24" s="176">
        <v>14250000</v>
      </c>
      <c r="G24" s="162"/>
      <c r="H24" s="176" t="s">
        <v>142</v>
      </c>
      <c r="I24" s="162"/>
      <c r="J24" s="176" t="s">
        <v>142</v>
      </c>
      <c r="K24" s="162"/>
      <c r="L24" s="176" t="s">
        <v>142</v>
      </c>
      <c r="M24" s="162"/>
      <c r="N24" s="176" t="s">
        <v>142</v>
      </c>
      <c r="O24" s="162"/>
      <c r="P24" s="176">
        <f t="shared" si="1"/>
        <v>0</v>
      </c>
      <c r="Q24" s="162"/>
      <c r="R24" s="176">
        <f>SUM(D24:L24,P24)</f>
        <v>18000000</v>
      </c>
      <c r="S24" s="162"/>
      <c r="T24" s="176">
        <v>0</v>
      </c>
      <c r="U24" s="162"/>
      <c r="V24" s="177">
        <f>SUM(R24:T24)</f>
        <v>18000000</v>
      </c>
      <c r="W24" s="163"/>
      <c r="X24" s="163"/>
    </row>
    <row r="25" spans="1:25" ht="18.95" customHeight="1">
      <c r="A25" s="165" t="s">
        <v>160</v>
      </c>
      <c r="B25" s="166">
        <v>18</v>
      </c>
      <c r="C25" s="161"/>
      <c r="D25" s="177" t="s">
        <v>142</v>
      </c>
      <c r="E25" s="178"/>
      <c r="F25" s="177" t="s">
        <v>142</v>
      </c>
      <c r="G25" s="178"/>
      <c r="H25" s="177" t="s">
        <v>142</v>
      </c>
      <c r="I25" s="178"/>
      <c r="J25" s="176">
        <v>-452022</v>
      </c>
      <c r="K25" s="178"/>
      <c r="L25" s="177" t="s">
        <v>142</v>
      </c>
      <c r="M25" s="178"/>
      <c r="N25" s="177" t="s">
        <v>142</v>
      </c>
      <c r="O25" s="178"/>
      <c r="P25" s="177">
        <f>SUM(N25:N25)</f>
        <v>0</v>
      </c>
      <c r="Q25" s="178"/>
      <c r="R25" s="176">
        <f>SUM(D25:L25,P25)</f>
        <v>-452022</v>
      </c>
      <c r="S25" s="178"/>
      <c r="T25" s="177" t="s">
        <v>142</v>
      </c>
      <c r="U25" s="178"/>
      <c r="V25" s="177">
        <f>SUM(R25:T25)</f>
        <v>-452022</v>
      </c>
      <c r="W25" s="168"/>
      <c r="X25" s="168"/>
    </row>
    <row r="26" spans="1:25" s="164" customFormat="1" ht="18.95" customHeight="1">
      <c r="A26" s="165" t="s">
        <v>186</v>
      </c>
      <c r="B26" s="166"/>
      <c r="C26" s="161"/>
      <c r="D26" s="176"/>
      <c r="E26" s="161"/>
      <c r="F26" s="176"/>
      <c r="G26" s="162"/>
      <c r="H26" s="176"/>
      <c r="I26" s="162"/>
      <c r="J26" s="176"/>
      <c r="K26" s="162"/>
      <c r="L26" s="176"/>
      <c r="M26" s="162"/>
      <c r="N26" s="176"/>
      <c r="O26" s="162"/>
      <c r="P26" s="176"/>
      <c r="Q26" s="162"/>
      <c r="R26" s="176"/>
      <c r="S26" s="162"/>
      <c r="T26" s="176"/>
      <c r="U26" s="162"/>
      <c r="V26" s="177"/>
      <c r="W26" s="163"/>
      <c r="X26" s="163"/>
    </row>
    <row r="27" spans="1:25" s="164" customFormat="1" ht="18.95" customHeight="1">
      <c r="A27" s="165" t="s">
        <v>168</v>
      </c>
      <c r="B27" s="166"/>
      <c r="C27" s="161"/>
      <c r="D27" s="177" t="s">
        <v>142</v>
      </c>
      <c r="E27" s="178"/>
      <c r="F27" s="177" t="s">
        <v>142</v>
      </c>
      <c r="G27" s="178"/>
      <c r="H27" s="177" t="s">
        <v>142</v>
      </c>
      <c r="I27" s="162"/>
      <c r="J27" s="176">
        <v>646357</v>
      </c>
      <c r="K27" s="162"/>
      <c r="L27" s="177" t="s">
        <v>142</v>
      </c>
      <c r="M27" s="178"/>
      <c r="N27" s="177" t="s">
        <v>142</v>
      </c>
      <c r="O27" s="178"/>
      <c r="P27" s="177">
        <f>SUM(N27:N27)</f>
        <v>0</v>
      </c>
      <c r="Q27" s="178"/>
      <c r="R27" s="176">
        <f>SUM(D27:L27,P27)</f>
        <v>646357</v>
      </c>
      <c r="S27" s="162"/>
      <c r="T27" s="176">
        <v>-946357</v>
      </c>
      <c r="U27" s="162"/>
      <c r="V27" s="177">
        <f>SUM(R27:T27)</f>
        <v>-300000</v>
      </c>
      <c r="W27" s="163"/>
      <c r="X27" s="163"/>
    </row>
    <row r="28" spans="1:25" s="164" customFormat="1" ht="18.95" customHeight="1">
      <c r="A28" s="165" t="s">
        <v>165</v>
      </c>
      <c r="B28" s="166"/>
      <c r="C28" s="161"/>
      <c r="D28" s="176" t="s">
        <v>142</v>
      </c>
      <c r="E28" s="161"/>
      <c r="F28" s="176" t="s">
        <v>142</v>
      </c>
      <c r="G28" s="162"/>
      <c r="H28" s="176" t="s">
        <v>142</v>
      </c>
      <c r="I28" s="162"/>
      <c r="J28" s="176">
        <v>23577</v>
      </c>
      <c r="K28" s="162"/>
      <c r="L28" s="176">
        <v>-17700000</v>
      </c>
      <c r="M28" s="162"/>
      <c r="N28" s="176" t="s">
        <v>142</v>
      </c>
      <c r="O28" s="162"/>
      <c r="P28" s="176">
        <f t="shared" si="1"/>
        <v>0</v>
      </c>
      <c r="Q28" s="162"/>
      <c r="R28" s="176">
        <f>SUM(D28:L28,P28)</f>
        <v>-17676423</v>
      </c>
      <c r="S28" s="162"/>
      <c r="T28" s="176" t="s">
        <v>142</v>
      </c>
      <c r="U28" s="162"/>
      <c r="V28" s="177">
        <f t="shared" si="2"/>
        <v>-17676423</v>
      </c>
      <c r="W28" s="163"/>
      <c r="X28" s="163"/>
    </row>
    <row r="29" spans="1:25" ht="18.95" customHeight="1">
      <c r="A29" s="169" t="s">
        <v>83</v>
      </c>
      <c r="B29" s="166"/>
      <c r="C29" s="161"/>
      <c r="D29" s="179" t="s">
        <v>142</v>
      </c>
      <c r="E29" s="178"/>
      <c r="F29" s="179" t="s">
        <v>142</v>
      </c>
      <c r="G29" s="178"/>
      <c r="H29" s="179" t="s">
        <v>142</v>
      </c>
      <c r="I29" s="178"/>
      <c r="J29" s="179">
        <v>385829</v>
      </c>
      <c r="K29" s="178"/>
      <c r="L29" s="179" t="s">
        <v>142</v>
      </c>
      <c r="M29" s="178"/>
      <c r="N29" s="179" t="s">
        <v>142</v>
      </c>
      <c r="O29" s="178"/>
      <c r="P29" s="179">
        <f>SUM(N29:N29)</f>
        <v>0</v>
      </c>
      <c r="Q29" s="178"/>
      <c r="R29" s="180">
        <f>SUM(D29:L29,P29)</f>
        <v>385829</v>
      </c>
      <c r="S29" s="178"/>
      <c r="T29" s="179">
        <v>457157</v>
      </c>
      <c r="U29" s="178"/>
      <c r="V29" s="179">
        <f t="shared" ref="V29" si="3">SUM(R29:T29)</f>
        <v>842986</v>
      </c>
      <c r="W29" s="168"/>
      <c r="X29" s="168"/>
      <c r="Y29" s="168"/>
    </row>
    <row r="30" spans="1:25" ht="5.95" customHeight="1">
      <c r="A30" s="169"/>
      <c r="B30" s="166"/>
      <c r="C30" s="161"/>
      <c r="D30" s="177"/>
      <c r="E30" s="178"/>
      <c r="F30" s="177"/>
      <c r="G30" s="178"/>
      <c r="H30" s="177"/>
      <c r="I30" s="178"/>
      <c r="J30" s="177"/>
      <c r="K30" s="178"/>
      <c r="L30" s="177"/>
      <c r="M30" s="178"/>
      <c r="N30" s="177"/>
      <c r="O30" s="178"/>
      <c r="P30" s="177"/>
      <c r="Q30" s="178"/>
      <c r="R30" s="177"/>
      <c r="S30" s="178"/>
      <c r="T30" s="177"/>
      <c r="U30" s="178"/>
      <c r="V30" s="177"/>
    </row>
    <row r="31" spans="1:25" ht="18.95" customHeight="1" thickBot="1">
      <c r="A31" s="172" t="s">
        <v>104</v>
      </c>
      <c r="B31" s="161"/>
      <c r="C31" s="161"/>
      <c r="D31" s="181">
        <f>SUM(D23:D29)</f>
        <v>6506236</v>
      </c>
      <c r="E31" s="178"/>
      <c r="F31" s="181">
        <f>SUM(F23:F29)</f>
        <v>18549728</v>
      </c>
      <c r="G31" s="178"/>
      <c r="H31" s="181">
        <f>SUM(H23:H29)</f>
        <v>275624</v>
      </c>
      <c r="I31" s="178"/>
      <c r="J31" s="181">
        <f>SUM(J23:J29)</f>
        <v>3015826</v>
      </c>
      <c r="K31" s="178"/>
      <c r="L31" s="181">
        <f>SUM(L23:L29)</f>
        <v>-17700000</v>
      </c>
      <c r="M31" s="178"/>
      <c r="N31" s="181">
        <f>SUM(N23:N29)</f>
        <v>0</v>
      </c>
      <c r="O31" s="178"/>
      <c r="P31" s="181">
        <f>SUM(P23:P29)</f>
        <v>0</v>
      </c>
      <c r="Q31" s="178"/>
      <c r="R31" s="181">
        <f>SUM(R23:R29)</f>
        <v>10647414</v>
      </c>
      <c r="S31" s="178"/>
      <c r="T31" s="181">
        <f>SUM(T23:T29)</f>
        <v>81897</v>
      </c>
      <c r="U31" s="178"/>
      <c r="V31" s="181">
        <f>SUM(V23:V29)</f>
        <v>10729311</v>
      </c>
      <c r="W31" s="168"/>
      <c r="X31" s="168"/>
      <c r="Y31" s="182"/>
    </row>
    <row r="32" spans="1:25" ht="18.95" customHeight="1" thickTop="1">
      <c r="A32" s="172"/>
      <c r="B32" s="161"/>
      <c r="C32" s="161"/>
      <c r="D32" s="183"/>
      <c r="E32" s="178"/>
      <c r="F32" s="183"/>
      <c r="G32" s="178"/>
      <c r="H32" s="183"/>
      <c r="I32" s="178"/>
      <c r="J32" s="183"/>
      <c r="K32" s="178"/>
      <c r="L32" s="183"/>
      <c r="M32" s="178"/>
      <c r="N32" s="183"/>
      <c r="O32" s="178"/>
      <c r="P32" s="183"/>
      <c r="Q32" s="178"/>
      <c r="R32" s="183"/>
      <c r="S32" s="178"/>
      <c r="T32" s="183"/>
      <c r="U32" s="178"/>
      <c r="V32" s="183"/>
      <c r="W32" s="168"/>
      <c r="X32" s="168"/>
      <c r="Y32" s="182"/>
    </row>
    <row r="33" spans="1:25" ht="18.95" customHeight="1">
      <c r="A33" s="172"/>
      <c r="B33" s="161"/>
      <c r="C33" s="161"/>
      <c r="D33" s="183"/>
      <c r="E33" s="178"/>
      <c r="F33" s="183"/>
      <c r="G33" s="178"/>
      <c r="H33" s="183"/>
      <c r="I33" s="178"/>
      <c r="J33" s="183"/>
      <c r="K33" s="178"/>
      <c r="L33" s="183"/>
      <c r="M33" s="178"/>
      <c r="N33" s="183"/>
      <c r="O33" s="178"/>
      <c r="P33" s="183"/>
      <c r="Q33" s="178"/>
      <c r="R33" s="183"/>
      <c r="S33" s="178"/>
      <c r="T33" s="183"/>
      <c r="U33" s="178"/>
      <c r="V33" s="183"/>
      <c r="W33" s="168"/>
      <c r="X33" s="168"/>
      <c r="Y33" s="182"/>
    </row>
    <row r="34" spans="1:25" ht="21.95" customHeight="1">
      <c r="A34" s="310" t="s">
        <v>32</v>
      </c>
      <c r="B34" s="310"/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184"/>
      <c r="T34" s="184"/>
      <c r="U34" s="184"/>
      <c r="V34" s="184"/>
    </row>
    <row r="35" spans="1:25" ht="20.05" customHeight="1">
      <c r="A35" s="185"/>
      <c r="B35" s="185"/>
      <c r="C35" s="185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O35" s="186"/>
      <c r="Q35" s="186"/>
      <c r="R35" s="186"/>
      <c r="S35" s="186"/>
      <c r="U35" s="186"/>
    </row>
    <row r="36" spans="1:25" ht="20.05" customHeight="1"/>
    <row r="37" spans="1:25" ht="20.05" customHeight="1"/>
    <row r="38" spans="1:25" ht="20.05" customHeight="1"/>
    <row r="39" spans="1:25" ht="20.05" customHeight="1"/>
    <row r="40" spans="1:25" ht="20.05" customHeight="1"/>
    <row r="41" spans="1:25" ht="20.05" customHeight="1"/>
    <row r="42" spans="1:25" ht="20.05" customHeight="1"/>
    <row r="43" spans="1:25" ht="20.05" customHeight="1"/>
    <row r="44" spans="1:25" ht="20.05" customHeight="1"/>
    <row r="45" spans="1:25" ht="20.05" customHeight="1"/>
    <row r="46" spans="1:25" ht="20.05" customHeight="1"/>
    <row r="47" spans="1:25" ht="20.05" customHeight="1"/>
    <row r="48" spans="1:25" ht="20.05" customHeight="1"/>
    <row r="49" ht="20.05" customHeight="1"/>
    <row r="50" ht="20.05" customHeight="1"/>
    <row r="51" ht="20.05" customHeight="1"/>
    <row r="52" ht="20.05" customHeight="1"/>
    <row r="53" ht="20.05" customHeight="1"/>
    <row r="54" ht="20.05" customHeight="1"/>
    <row r="55" ht="20.05" customHeight="1"/>
    <row r="56" ht="20.05" customHeight="1"/>
    <row r="57" ht="20.05" customHeight="1"/>
    <row r="58" ht="20.05" customHeight="1"/>
    <row r="59" ht="20.05" customHeight="1"/>
    <row r="60" ht="20.05" customHeight="1"/>
    <row r="61" ht="20.05" customHeight="1"/>
    <row r="62" ht="20.05" customHeight="1"/>
    <row r="63" ht="20.05" customHeight="1"/>
    <row r="64" ht="20.05" customHeight="1"/>
    <row r="65" ht="20.05" customHeight="1"/>
    <row r="66" ht="20.05" customHeight="1"/>
    <row r="67" ht="20.05" customHeight="1"/>
    <row r="68" ht="20.05" customHeight="1"/>
    <row r="69" ht="20.05" customHeight="1"/>
    <row r="70" ht="20.05" customHeight="1"/>
    <row r="71" ht="20.05" customHeight="1"/>
    <row r="72" ht="20.05" customHeight="1"/>
    <row r="73" ht="20.05" customHeight="1"/>
    <row r="74" ht="20.05" customHeight="1"/>
    <row r="75" ht="20.05" customHeight="1"/>
    <row r="76" ht="20.05" customHeight="1"/>
    <row r="77" ht="20.05" customHeight="1"/>
    <row r="78" ht="20.05" customHeight="1"/>
    <row r="79" ht="20.05" customHeight="1"/>
    <row r="80" ht="20.05" customHeight="1"/>
    <row r="81" ht="20.05" customHeight="1"/>
    <row r="82" ht="20.05" customHeight="1"/>
    <row r="83" ht="20.05" customHeight="1"/>
    <row r="84" ht="20.05" customHeight="1"/>
    <row r="85" ht="20.05" customHeight="1"/>
    <row r="86" ht="20.05" customHeight="1"/>
    <row r="87" ht="20.05" customHeight="1"/>
    <row r="88" ht="20.05" customHeight="1"/>
    <row r="89" ht="20.05" customHeight="1"/>
    <row r="90" ht="20.05" customHeight="1"/>
    <row r="91" ht="20.05" customHeight="1"/>
    <row r="92" ht="20.05" customHeight="1"/>
    <row r="93" ht="20.05" customHeight="1"/>
    <row r="94" ht="20.05" customHeight="1"/>
    <row r="95" ht="20.05" customHeight="1"/>
    <row r="96" ht="20.05" customHeight="1"/>
    <row r="97" ht="20.05" customHeight="1"/>
    <row r="98" ht="20.05" customHeight="1"/>
    <row r="99" ht="20.05" customHeight="1"/>
    <row r="100" ht="13.3" customHeight="1"/>
  </sheetData>
  <mergeCells count="4">
    <mergeCell ref="D6:V6"/>
    <mergeCell ref="N7:P7"/>
    <mergeCell ref="N8:P8"/>
    <mergeCell ref="A34:R34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opLeftCell="A10" zoomScale="115" zoomScaleNormal="115" zoomScaleSheetLayoutView="115" workbookViewId="0">
      <selection activeCell="A15" sqref="A15"/>
    </sheetView>
  </sheetViews>
  <sheetFormatPr defaultRowHeight="16.899999999999999"/>
  <cols>
    <col min="1" max="1" width="37.5546875" style="141" customWidth="1"/>
    <col min="2" max="2" width="7.6640625" style="139" customWidth="1"/>
    <col min="3" max="3" width="0.88671875" style="139" customWidth="1"/>
    <col min="4" max="4" width="10.33203125" style="138" customWidth="1"/>
    <col min="5" max="5" width="0.88671875" style="138" customWidth="1"/>
    <col min="6" max="6" width="11.33203125" style="138" customWidth="1"/>
    <col min="7" max="7" width="0.88671875" style="138" customWidth="1"/>
    <col min="8" max="8" width="9.6640625" style="138" customWidth="1"/>
    <col min="9" max="9" width="0.88671875" style="138" customWidth="1"/>
    <col min="10" max="10" width="11.33203125" style="134" customWidth="1"/>
    <col min="11" max="11" width="0.88671875" style="138" customWidth="1"/>
    <col min="12" max="12" width="17" style="134" customWidth="1"/>
    <col min="13" max="13" width="0.88671875" style="141" customWidth="1"/>
    <col min="14" max="14" width="14" style="141" customWidth="1"/>
    <col min="15" max="15" width="0.88671875" style="141" customWidth="1"/>
    <col min="16" max="16" width="10.33203125" style="141" customWidth="1"/>
    <col min="17" max="252" width="9.109375" style="141"/>
    <col min="253" max="253" width="37.33203125" style="141" customWidth="1"/>
    <col min="254" max="254" width="6.33203125" style="141" customWidth="1"/>
    <col min="255" max="255" width="1.33203125" style="141" customWidth="1"/>
    <col min="256" max="256" width="10.33203125" style="141" customWidth="1"/>
    <col min="257" max="257" width="1" style="141" customWidth="1"/>
    <col min="258" max="258" width="11" style="141" customWidth="1"/>
    <col min="259" max="259" width="1" style="141" customWidth="1"/>
    <col min="260" max="260" width="11.33203125" style="141" customWidth="1"/>
    <col min="261" max="261" width="1" style="141" customWidth="1"/>
    <col min="262" max="262" width="10.33203125" style="141" customWidth="1"/>
    <col min="263" max="263" width="1" style="141" customWidth="1"/>
    <col min="264" max="264" width="11.33203125" style="141" customWidth="1"/>
    <col min="265" max="265" width="1" style="141" customWidth="1"/>
    <col min="266" max="266" width="16.33203125" style="141" customWidth="1"/>
    <col min="267" max="267" width="1" style="141" customWidth="1"/>
    <col min="268" max="268" width="11.33203125" style="141" customWidth="1"/>
    <col min="269" max="270" width="9.109375" style="141"/>
    <col min="271" max="271" width="10.33203125" style="141" bestFit="1" customWidth="1"/>
    <col min="272" max="508" width="9.109375" style="141"/>
    <col min="509" max="509" width="37.33203125" style="141" customWidth="1"/>
    <col min="510" max="510" width="6.33203125" style="141" customWidth="1"/>
    <col min="511" max="511" width="1.33203125" style="141" customWidth="1"/>
    <col min="512" max="512" width="10.33203125" style="141" customWidth="1"/>
    <col min="513" max="513" width="1" style="141" customWidth="1"/>
    <col min="514" max="514" width="11" style="141" customWidth="1"/>
    <col min="515" max="515" width="1" style="141" customWidth="1"/>
    <col min="516" max="516" width="11.33203125" style="141" customWidth="1"/>
    <col min="517" max="517" width="1" style="141" customWidth="1"/>
    <col min="518" max="518" width="10.33203125" style="141" customWidth="1"/>
    <col min="519" max="519" width="1" style="141" customWidth="1"/>
    <col min="520" max="520" width="11.33203125" style="141" customWidth="1"/>
    <col min="521" max="521" width="1" style="141" customWidth="1"/>
    <col min="522" max="522" width="16.33203125" style="141" customWidth="1"/>
    <col min="523" max="523" width="1" style="141" customWidth="1"/>
    <col min="524" max="524" width="11.33203125" style="141" customWidth="1"/>
    <col min="525" max="526" width="9.109375" style="141"/>
    <col min="527" max="527" width="10.33203125" style="141" bestFit="1" customWidth="1"/>
    <col min="528" max="764" width="9.109375" style="141"/>
    <col min="765" max="765" width="37.33203125" style="141" customWidth="1"/>
    <col min="766" max="766" width="6.33203125" style="141" customWidth="1"/>
    <col min="767" max="767" width="1.33203125" style="141" customWidth="1"/>
    <col min="768" max="768" width="10.33203125" style="141" customWidth="1"/>
    <col min="769" max="769" width="1" style="141" customWidth="1"/>
    <col min="770" max="770" width="11" style="141" customWidth="1"/>
    <col min="771" max="771" width="1" style="141" customWidth="1"/>
    <col min="772" max="772" width="11.33203125" style="141" customWidth="1"/>
    <col min="773" max="773" width="1" style="141" customWidth="1"/>
    <col min="774" max="774" width="10.33203125" style="141" customWidth="1"/>
    <col min="775" max="775" width="1" style="141" customWidth="1"/>
    <col min="776" max="776" width="11.33203125" style="141" customWidth="1"/>
    <col min="777" max="777" width="1" style="141" customWidth="1"/>
    <col min="778" max="778" width="16.33203125" style="141" customWidth="1"/>
    <col min="779" max="779" width="1" style="141" customWidth="1"/>
    <col min="780" max="780" width="11.33203125" style="141" customWidth="1"/>
    <col min="781" max="782" width="9.109375" style="141"/>
    <col min="783" max="783" width="10.33203125" style="141" bestFit="1" customWidth="1"/>
    <col min="784" max="1020" width="9.109375" style="141"/>
    <col min="1021" max="1021" width="37.33203125" style="141" customWidth="1"/>
    <col min="1022" max="1022" width="6.33203125" style="141" customWidth="1"/>
    <col min="1023" max="1023" width="1.33203125" style="141" customWidth="1"/>
    <col min="1024" max="1024" width="10.33203125" style="141" customWidth="1"/>
    <col min="1025" max="1025" width="1" style="141" customWidth="1"/>
    <col min="1026" max="1026" width="11" style="141" customWidth="1"/>
    <col min="1027" max="1027" width="1" style="141" customWidth="1"/>
    <col min="1028" max="1028" width="11.33203125" style="141" customWidth="1"/>
    <col min="1029" max="1029" width="1" style="141" customWidth="1"/>
    <col min="1030" max="1030" width="10.33203125" style="141" customWidth="1"/>
    <col min="1031" max="1031" width="1" style="141" customWidth="1"/>
    <col min="1032" max="1032" width="11.33203125" style="141" customWidth="1"/>
    <col min="1033" max="1033" width="1" style="141" customWidth="1"/>
    <col min="1034" max="1034" width="16.33203125" style="141" customWidth="1"/>
    <col min="1035" max="1035" width="1" style="141" customWidth="1"/>
    <col min="1036" max="1036" width="11.33203125" style="141" customWidth="1"/>
    <col min="1037" max="1038" width="9.109375" style="141"/>
    <col min="1039" max="1039" width="10.33203125" style="141" bestFit="1" customWidth="1"/>
    <col min="1040" max="1276" width="9.109375" style="141"/>
    <col min="1277" max="1277" width="37.33203125" style="141" customWidth="1"/>
    <col min="1278" max="1278" width="6.33203125" style="141" customWidth="1"/>
    <col min="1279" max="1279" width="1.33203125" style="141" customWidth="1"/>
    <col min="1280" max="1280" width="10.33203125" style="141" customWidth="1"/>
    <col min="1281" max="1281" width="1" style="141" customWidth="1"/>
    <col min="1282" max="1282" width="11" style="141" customWidth="1"/>
    <col min="1283" max="1283" width="1" style="141" customWidth="1"/>
    <col min="1284" max="1284" width="11.33203125" style="141" customWidth="1"/>
    <col min="1285" max="1285" width="1" style="141" customWidth="1"/>
    <col min="1286" max="1286" width="10.33203125" style="141" customWidth="1"/>
    <col min="1287" max="1287" width="1" style="141" customWidth="1"/>
    <col min="1288" max="1288" width="11.33203125" style="141" customWidth="1"/>
    <col min="1289" max="1289" width="1" style="141" customWidth="1"/>
    <col min="1290" max="1290" width="16.33203125" style="141" customWidth="1"/>
    <col min="1291" max="1291" width="1" style="141" customWidth="1"/>
    <col min="1292" max="1292" width="11.33203125" style="141" customWidth="1"/>
    <col min="1293" max="1294" width="9.109375" style="141"/>
    <col min="1295" max="1295" width="10.33203125" style="141" bestFit="1" customWidth="1"/>
    <col min="1296" max="1532" width="9.109375" style="141"/>
    <col min="1533" max="1533" width="37.33203125" style="141" customWidth="1"/>
    <col min="1534" max="1534" width="6.33203125" style="141" customWidth="1"/>
    <col min="1535" max="1535" width="1.33203125" style="141" customWidth="1"/>
    <col min="1536" max="1536" width="10.33203125" style="141" customWidth="1"/>
    <col min="1537" max="1537" width="1" style="141" customWidth="1"/>
    <col min="1538" max="1538" width="11" style="141" customWidth="1"/>
    <col min="1539" max="1539" width="1" style="141" customWidth="1"/>
    <col min="1540" max="1540" width="11.33203125" style="141" customWidth="1"/>
    <col min="1541" max="1541" width="1" style="141" customWidth="1"/>
    <col min="1542" max="1542" width="10.33203125" style="141" customWidth="1"/>
    <col min="1543" max="1543" width="1" style="141" customWidth="1"/>
    <col min="1544" max="1544" width="11.33203125" style="141" customWidth="1"/>
    <col min="1545" max="1545" width="1" style="141" customWidth="1"/>
    <col min="1546" max="1546" width="16.33203125" style="141" customWidth="1"/>
    <col min="1547" max="1547" width="1" style="141" customWidth="1"/>
    <col min="1548" max="1548" width="11.33203125" style="141" customWidth="1"/>
    <col min="1549" max="1550" width="9.109375" style="141"/>
    <col min="1551" max="1551" width="10.33203125" style="141" bestFit="1" customWidth="1"/>
    <col min="1552" max="1788" width="9.109375" style="141"/>
    <col min="1789" max="1789" width="37.33203125" style="141" customWidth="1"/>
    <col min="1790" max="1790" width="6.33203125" style="141" customWidth="1"/>
    <col min="1791" max="1791" width="1.33203125" style="141" customWidth="1"/>
    <col min="1792" max="1792" width="10.33203125" style="141" customWidth="1"/>
    <col min="1793" max="1793" width="1" style="141" customWidth="1"/>
    <col min="1794" max="1794" width="11" style="141" customWidth="1"/>
    <col min="1795" max="1795" width="1" style="141" customWidth="1"/>
    <col min="1796" max="1796" width="11.33203125" style="141" customWidth="1"/>
    <col min="1797" max="1797" width="1" style="141" customWidth="1"/>
    <col min="1798" max="1798" width="10.33203125" style="141" customWidth="1"/>
    <col min="1799" max="1799" width="1" style="141" customWidth="1"/>
    <col min="1800" max="1800" width="11.33203125" style="141" customWidth="1"/>
    <col min="1801" max="1801" width="1" style="141" customWidth="1"/>
    <col min="1802" max="1802" width="16.33203125" style="141" customWidth="1"/>
    <col min="1803" max="1803" width="1" style="141" customWidth="1"/>
    <col min="1804" max="1804" width="11.33203125" style="141" customWidth="1"/>
    <col min="1805" max="1806" width="9.109375" style="141"/>
    <col min="1807" max="1807" width="10.33203125" style="141" bestFit="1" customWidth="1"/>
    <col min="1808" max="2044" width="9.109375" style="141"/>
    <col min="2045" max="2045" width="37.33203125" style="141" customWidth="1"/>
    <col min="2046" max="2046" width="6.33203125" style="141" customWidth="1"/>
    <col min="2047" max="2047" width="1.33203125" style="141" customWidth="1"/>
    <col min="2048" max="2048" width="10.33203125" style="141" customWidth="1"/>
    <col min="2049" max="2049" width="1" style="141" customWidth="1"/>
    <col min="2050" max="2050" width="11" style="141" customWidth="1"/>
    <col min="2051" max="2051" width="1" style="141" customWidth="1"/>
    <col min="2052" max="2052" width="11.33203125" style="141" customWidth="1"/>
    <col min="2053" max="2053" width="1" style="141" customWidth="1"/>
    <col min="2054" max="2054" width="10.33203125" style="141" customWidth="1"/>
    <col min="2055" max="2055" width="1" style="141" customWidth="1"/>
    <col min="2056" max="2056" width="11.33203125" style="141" customWidth="1"/>
    <col min="2057" max="2057" width="1" style="141" customWidth="1"/>
    <col min="2058" max="2058" width="16.33203125" style="141" customWidth="1"/>
    <col min="2059" max="2059" width="1" style="141" customWidth="1"/>
    <col min="2060" max="2060" width="11.33203125" style="141" customWidth="1"/>
    <col min="2061" max="2062" width="9.109375" style="141"/>
    <col min="2063" max="2063" width="10.33203125" style="141" bestFit="1" customWidth="1"/>
    <col min="2064" max="2300" width="9.109375" style="141"/>
    <col min="2301" max="2301" width="37.33203125" style="141" customWidth="1"/>
    <col min="2302" max="2302" width="6.33203125" style="141" customWidth="1"/>
    <col min="2303" max="2303" width="1.33203125" style="141" customWidth="1"/>
    <col min="2304" max="2304" width="10.33203125" style="141" customWidth="1"/>
    <col min="2305" max="2305" width="1" style="141" customWidth="1"/>
    <col min="2306" max="2306" width="11" style="141" customWidth="1"/>
    <col min="2307" max="2307" width="1" style="141" customWidth="1"/>
    <col min="2308" max="2308" width="11.33203125" style="141" customWidth="1"/>
    <col min="2309" max="2309" width="1" style="141" customWidth="1"/>
    <col min="2310" max="2310" width="10.33203125" style="141" customWidth="1"/>
    <col min="2311" max="2311" width="1" style="141" customWidth="1"/>
    <col min="2312" max="2312" width="11.33203125" style="141" customWidth="1"/>
    <col min="2313" max="2313" width="1" style="141" customWidth="1"/>
    <col min="2314" max="2314" width="16.33203125" style="141" customWidth="1"/>
    <col min="2315" max="2315" width="1" style="141" customWidth="1"/>
    <col min="2316" max="2316" width="11.33203125" style="141" customWidth="1"/>
    <col min="2317" max="2318" width="9.109375" style="141"/>
    <col min="2319" max="2319" width="10.33203125" style="141" bestFit="1" customWidth="1"/>
    <col min="2320" max="2556" width="9.109375" style="141"/>
    <col min="2557" max="2557" width="37.33203125" style="141" customWidth="1"/>
    <col min="2558" max="2558" width="6.33203125" style="141" customWidth="1"/>
    <col min="2559" max="2559" width="1.33203125" style="141" customWidth="1"/>
    <col min="2560" max="2560" width="10.33203125" style="141" customWidth="1"/>
    <col min="2561" max="2561" width="1" style="141" customWidth="1"/>
    <col min="2562" max="2562" width="11" style="141" customWidth="1"/>
    <col min="2563" max="2563" width="1" style="141" customWidth="1"/>
    <col min="2564" max="2564" width="11.33203125" style="141" customWidth="1"/>
    <col min="2565" max="2565" width="1" style="141" customWidth="1"/>
    <col min="2566" max="2566" width="10.33203125" style="141" customWidth="1"/>
    <col min="2567" max="2567" width="1" style="141" customWidth="1"/>
    <col min="2568" max="2568" width="11.33203125" style="141" customWidth="1"/>
    <col min="2569" max="2569" width="1" style="141" customWidth="1"/>
    <col min="2570" max="2570" width="16.33203125" style="141" customWidth="1"/>
    <col min="2571" max="2571" width="1" style="141" customWidth="1"/>
    <col min="2572" max="2572" width="11.33203125" style="141" customWidth="1"/>
    <col min="2573" max="2574" width="9.109375" style="141"/>
    <col min="2575" max="2575" width="10.33203125" style="141" bestFit="1" customWidth="1"/>
    <col min="2576" max="2812" width="9.109375" style="141"/>
    <col min="2813" max="2813" width="37.33203125" style="141" customWidth="1"/>
    <col min="2814" max="2814" width="6.33203125" style="141" customWidth="1"/>
    <col min="2815" max="2815" width="1.33203125" style="141" customWidth="1"/>
    <col min="2816" max="2816" width="10.33203125" style="141" customWidth="1"/>
    <col min="2817" max="2817" width="1" style="141" customWidth="1"/>
    <col min="2818" max="2818" width="11" style="141" customWidth="1"/>
    <col min="2819" max="2819" width="1" style="141" customWidth="1"/>
    <col min="2820" max="2820" width="11.33203125" style="141" customWidth="1"/>
    <col min="2821" max="2821" width="1" style="141" customWidth="1"/>
    <col min="2822" max="2822" width="10.33203125" style="141" customWidth="1"/>
    <col min="2823" max="2823" width="1" style="141" customWidth="1"/>
    <col min="2824" max="2824" width="11.33203125" style="141" customWidth="1"/>
    <col min="2825" max="2825" width="1" style="141" customWidth="1"/>
    <col min="2826" max="2826" width="16.33203125" style="141" customWidth="1"/>
    <col min="2827" max="2827" width="1" style="141" customWidth="1"/>
    <col min="2828" max="2828" width="11.33203125" style="141" customWidth="1"/>
    <col min="2829" max="2830" width="9.109375" style="141"/>
    <col min="2831" max="2831" width="10.33203125" style="141" bestFit="1" customWidth="1"/>
    <col min="2832" max="3068" width="9.109375" style="141"/>
    <col min="3069" max="3069" width="37.33203125" style="141" customWidth="1"/>
    <col min="3070" max="3070" width="6.33203125" style="141" customWidth="1"/>
    <col min="3071" max="3071" width="1.33203125" style="141" customWidth="1"/>
    <col min="3072" max="3072" width="10.33203125" style="141" customWidth="1"/>
    <col min="3073" max="3073" width="1" style="141" customWidth="1"/>
    <col min="3074" max="3074" width="11" style="141" customWidth="1"/>
    <col min="3075" max="3075" width="1" style="141" customWidth="1"/>
    <col min="3076" max="3076" width="11.33203125" style="141" customWidth="1"/>
    <col min="3077" max="3077" width="1" style="141" customWidth="1"/>
    <col min="3078" max="3078" width="10.33203125" style="141" customWidth="1"/>
    <col min="3079" max="3079" width="1" style="141" customWidth="1"/>
    <col min="3080" max="3080" width="11.33203125" style="141" customWidth="1"/>
    <col min="3081" max="3081" width="1" style="141" customWidth="1"/>
    <col min="3082" max="3082" width="16.33203125" style="141" customWidth="1"/>
    <col min="3083" max="3083" width="1" style="141" customWidth="1"/>
    <col min="3084" max="3084" width="11.33203125" style="141" customWidth="1"/>
    <col min="3085" max="3086" width="9.109375" style="141"/>
    <col min="3087" max="3087" width="10.33203125" style="141" bestFit="1" customWidth="1"/>
    <col min="3088" max="3324" width="9.109375" style="141"/>
    <col min="3325" max="3325" width="37.33203125" style="141" customWidth="1"/>
    <col min="3326" max="3326" width="6.33203125" style="141" customWidth="1"/>
    <col min="3327" max="3327" width="1.33203125" style="141" customWidth="1"/>
    <col min="3328" max="3328" width="10.33203125" style="141" customWidth="1"/>
    <col min="3329" max="3329" width="1" style="141" customWidth="1"/>
    <col min="3330" max="3330" width="11" style="141" customWidth="1"/>
    <col min="3331" max="3331" width="1" style="141" customWidth="1"/>
    <col min="3332" max="3332" width="11.33203125" style="141" customWidth="1"/>
    <col min="3333" max="3333" width="1" style="141" customWidth="1"/>
    <col min="3334" max="3334" width="10.33203125" style="141" customWidth="1"/>
    <col min="3335" max="3335" width="1" style="141" customWidth="1"/>
    <col min="3336" max="3336" width="11.33203125" style="141" customWidth="1"/>
    <col min="3337" max="3337" width="1" style="141" customWidth="1"/>
    <col min="3338" max="3338" width="16.33203125" style="141" customWidth="1"/>
    <col min="3339" max="3339" width="1" style="141" customWidth="1"/>
    <col min="3340" max="3340" width="11.33203125" style="141" customWidth="1"/>
    <col min="3341" max="3342" width="9.109375" style="141"/>
    <col min="3343" max="3343" width="10.33203125" style="141" bestFit="1" customWidth="1"/>
    <col min="3344" max="3580" width="9.109375" style="141"/>
    <col min="3581" max="3581" width="37.33203125" style="141" customWidth="1"/>
    <col min="3582" max="3582" width="6.33203125" style="141" customWidth="1"/>
    <col min="3583" max="3583" width="1.33203125" style="141" customWidth="1"/>
    <col min="3584" max="3584" width="10.33203125" style="141" customWidth="1"/>
    <col min="3585" max="3585" width="1" style="141" customWidth="1"/>
    <col min="3586" max="3586" width="11" style="141" customWidth="1"/>
    <col min="3587" max="3587" width="1" style="141" customWidth="1"/>
    <col min="3588" max="3588" width="11.33203125" style="141" customWidth="1"/>
    <col min="3589" max="3589" width="1" style="141" customWidth="1"/>
    <col min="3590" max="3590" width="10.33203125" style="141" customWidth="1"/>
    <col min="3591" max="3591" width="1" style="141" customWidth="1"/>
    <col min="3592" max="3592" width="11.33203125" style="141" customWidth="1"/>
    <col min="3593" max="3593" width="1" style="141" customWidth="1"/>
    <col min="3594" max="3594" width="16.33203125" style="141" customWidth="1"/>
    <col min="3595" max="3595" width="1" style="141" customWidth="1"/>
    <col min="3596" max="3596" width="11.33203125" style="141" customWidth="1"/>
    <col min="3597" max="3598" width="9.109375" style="141"/>
    <col min="3599" max="3599" width="10.33203125" style="141" bestFit="1" customWidth="1"/>
    <col min="3600" max="3836" width="9.109375" style="141"/>
    <col min="3837" max="3837" width="37.33203125" style="141" customWidth="1"/>
    <col min="3838" max="3838" width="6.33203125" style="141" customWidth="1"/>
    <col min="3839" max="3839" width="1.33203125" style="141" customWidth="1"/>
    <col min="3840" max="3840" width="10.33203125" style="141" customWidth="1"/>
    <col min="3841" max="3841" width="1" style="141" customWidth="1"/>
    <col min="3842" max="3842" width="11" style="141" customWidth="1"/>
    <col min="3843" max="3843" width="1" style="141" customWidth="1"/>
    <col min="3844" max="3844" width="11.33203125" style="141" customWidth="1"/>
    <col min="3845" max="3845" width="1" style="141" customWidth="1"/>
    <col min="3846" max="3846" width="10.33203125" style="141" customWidth="1"/>
    <col min="3847" max="3847" width="1" style="141" customWidth="1"/>
    <col min="3848" max="3848" width="11.33203125" style="141" customWidth="1"/>
    <col min="3849" max="3849" width="1" style="141" customWidth="1"/>
    <col min="3850" max="3850" width="16.33203125" style="141" customWidth="1"/>
    <col min="3851" max="3851" width="1" style="141" customWidth="1"/>
    <col min="3852" max="3852" width="11.33203125" style="141" customWidth="1"/>
    <col min="3853" max="3854" width="9.109375" style="141"/>
    <col min="3855" max="3855" width="10.33203125" style="141" bestFit="1" customWidth="1"/>
    <col min="3856" max="4092" width="9.109375" style="141"/>
    <col min="4093" max="4093" width="37.33203125" style="141" customWidth="1"/>
    <col min="4094" max="4094" width="6.33203125" style="141" customWidth="1"/>
    <col min="4095" max="4095" width="1.33203125" style="141" customWidth="1"/>
    <col min="4096" max="4096" width="10.33203125" style="141" customWidth="1"/>
    <col min="4097" max="4097" width="1" style="141" customWidth="1"/>
    <col min="4098" max="4098" width="11" style="141" customWidth="1"/>
    <col min="4099" max="4099" width="1" style="141" customWidth="1"/>
    <col min="4100" max="4100" width="11.33203125" style="141" customWidth="1"/>
    <col min="4101" max="4101" width="1" style="141" customWidth="1"/>
    <col min="4102" max="4102" width="10.33203125" style="141" customWidth="1"/>
    <col min="4103" max="4103" width="1" style="141" customWidth="1"/>
    <col min="4104" max="4104" width="11.33203125" style="141" customWidth="1"/>
    <col min="4105" max="4105" width="1" style="141" customWidth="1"/>
    <col min="4106" max="4106" width="16.33203125" style="141" customWidth="1"/>
    <col min="4107" max="4107" width="1" style="141" customWidth="1"/>
    <col min="4108" max="4108" width="11.33203125" style="141" customWidth="1"/>
    <col min="4109" max="4110" width="9.109375" style="141"/>
    <col min="4111" max="4111" width="10.33203125" style="141" bestFit="1" customWidth="1"/>
    <col min="4112" max="4348" width="9.109375" style="141"/>
    <col min="4349" max="4349" width="37.33203125" style="141" customWidth="1"/>
    <col min="4350" max="4350" width="6.33203125" style="141" customWidth="1"/>
    <col min="4351" max="4351" width="1.33203125" style="141" customWidth="1"/>
    <col min="4352" max="4352" width="10.33203125" style="141" customWidth="1"/>
    <col min="4353" max="4353" width="1" style="141" customWidth="1"/>
    <col min="4354" max="4354" width="11" style="141" customWidth="1"/>
    <col min="4355" max="4355" width="1" style="141" customWidth="1"/>
    <col min="4356" max="4356" width="11.33203125" style="141" customWidth="1"/>
    <col min="4357" max="4357" width="1" style="141" customWidth="1"/>
    <col min="4358" max="4358" width="10.33203125" style="141" customWidth="1"/>
    <col min="4359" max="4359" width="1" style="141" customWidth="1"/>
    <col min="4360" max="4360" width="11.33203125" style="141" customWidth="1"/>
    <col min="4361" max="4361" width="1" style="141" customWidth="1"/>
    <col min="4362" max="4362" width="16.33203125" style="141" customWidth="1"/>
    <col min="4363" max="4363" width="1" style="141" customWidth="1"/>
    <col min="4364" max="4364" width="11.33203125" style="141" customWidth="1"/>
    <col min="4365" max="4366" width="9.109375" style="141"/>
    <col min="4367" max="4367" width="10.33203125" style="141" bestFit="1" customWidth="1"/>
    <col min="4368" max="4604" width="9.109375" style="141"/>
    <col min="4605" max="4605" width="37.33203125" style="141" customWidth="1"/>
    <col min="4606" max="4606" width="6.33203125" style="141" customWidth="1"/>
    <col min="4607" max="4607" width="1.33203125" style="141" customWidth="1"/>
    <col min="4608" max="4608" width="10.33203125" style="141" customWidth="1"/>
    <col min="4609" max="4609" width="1" style="141" customWidth="1"/>
    <col min="4610" max="4610" width="11" style="141" customWidth="1"/>
    <col min="4611" max="4611" width="1" style="141" customWidth="1"/>
    <col min="4612" max="4612" width="11.33203125" style="141" customWidth="1"/>
    <col min="4613" max="4613" width="1" style="141" customWidth="1"/>
    <col min="4614" max="4614" width="10.33203125" style="141" customWidth="1"/>
    <col min="4615" max="4615" width="1" style="141" customWidth="1"/>
    <col min="4616" max="4616" width="11.33203125" style="141" customWidth="1"/>
    <col min="4617" max="4617" width="1" style="141" customWidth="1"/>
    <col min="4618" max="4618" width="16.33203125" style="141" customWidth="1"/>
    <col min="4619" max="4619" width="1" style="141" customWidth="1"/>
    <col min="4620" max="4620" width="11.33203125" style="141" customWidth="1"/>
    <col min="4621" max="4622" width="9.109375" style="141"/>
    <col min="4623" max="4623" width="10.33203125" style="141" bestFit="1" customWidth="1"/>
    <col min="4624" max="4860" width="9.109375" style="141"/>
    <col min="4861" max="4861" width="37.33203125" style="141" customWidth="1"/>
    <col min="4862" max="4862" width="6.33203125" style="141" customWidth="1"/>
    <col min="4863" max="4863" width="1.33203125" style="141" customWidth="1"/>
    <col min="4864" max="4864" width="10.33203125" style="141" customWidth="1"/>
    <col min="4865" max="4865" width="1" style="141" customWidth="1"/>
    <col min="4866" max="4866" width="11" style="141" customWidth="1"/>
    <col min="4867" max="4867" width="1" style="141" customWidth="1"/>
    <col min="4868" max="4868" width="11.33203125" style="141" customWidth="1"/>
    <col min="4869" max="4869" width="1" style="141" customWidth="1"/>
    <col min="4870" max="4870" width="10.33203125" style="141" customWidth="1"/>
    <col min="4871" max="4871" width="1" style="141" customWidth="1"/>
    <col min="4872" max="4872" width="11.33203125" style="141" customWidth="1"/>
    <col min="4873" max="4873" width="1" style="141" customWidth="1"/>
    <col min="4874" max="4874" width="16.33203125" style="141" customWidth="1"/>
    <col min="4875" max="4875" width="1" style="141" customWidth="1"/>
    <col min="4876" max="4876" width="11.33203125" style="141" customWidth="1"/>
    <col min="4877" max="4878" width="9.109375" style="141"/>
    <col min="4879" max="4879" width="10.33203125" style="141" bestFit="1" customWidth="1"/>
    <col min="4880" max="5116" width="9.109375" style="141"/>
    <col min="5117" max="5117" width="37.33203125" style="141" customWidth="1"/>
    <col min="5118" max="5118" width="6.33203125" style="141" customWidth="1"/>
    <col min="5119" max="5119" width="1.33203125" style="141" customWidth="1"/>
    <col min="5120" max="5120" width="10.33203125" style="141" customWidth="1"/>
    <col min="5121" max="5121" width="1" style="141" customWidth="1"/>
    <col min="5122" max="5122" width="11" style="141" customWidth="1"/>
    <col min="5123" max="5123" width="1" style="141" customWidth="1"/>
    <col min="5124" max="5124" width="11.33203125" style="141" customWidth="1"/>
    <col min="5125" max="5125" width="1" style="141" customWidth="1"/>
    <col min="5126" max="5126" width="10.33203125" style="141" customWidth="1"/>
    <col min="5127" max="5127" width="1" style="141" customWidth="1"/>
    <col min="5128" max="5128" width="11.33203125" style="141" customWidth="1"/>
    <col min="5129" max="5129" width="1" style="141" customWidth="1"/>
    <col min="5130" max="5130" width="16.33203125" style="141" customWidth="1"/>
    <col min="5131" max="5131" width="1" style="141" customWidth="1"/>
    <col min="5132" max="5132" width="11.33203125" style="141" customWidth="1"/>
    <col min="5133" max="5134" width="9.109375" style="141"/>
    <col min="5135" max="5135" width="10.33203125" style="141" bestFit="1" customWidth="1"/>
    <col min="5136" max="5372" width="9.109375" style="141"/>
    <col min="5373" max="5373" width="37.33203125" style="141" customWidth="1"/>
    <col min="5374" max="5374" width="6.33203125" style="141" customWidth="1"/>
    <col min="5375" max="5375" width="1.33203125" style="141" customWidth="1"/>
    <col min="5376" max="5376" width="10.33203125" style="141" customWidth="1"/>
    <col min="5377" max="5377" width="1" style="141" customWidth="1"/>
    <col min="5378" max="5378" width="11" style="141" customWidth="1"/>
    <col min="5379" max="5379" width="1" style="141" customWidth="1"/>
    <col min="5380" max="5380" width="11.33203125" style="141" customWidth="1"/>
    <col min="5381" max="5381" width="1" style="141" customWidth="1"/>
    <col min="5382" max="5382" width="10.33203125" style="141" customWidth="1"/>
    <col min="5383" max="5383" width="1" style="141" customWidth="1"/>
    <col min="5384" max="5384" width="11.33203125" style="141" customWidth="1"/>
    <col min="5385" max="5385" width="1" style="141" customWidth="1"/>
    <col min="5386" max="5386" width="16.33203125" style="141" customWidth="1"/>
    <col min="5387" max="5387" width="1" style="141" customWidth="1"/>
    <col min="5388" max="5388" width="11.33203125" style="141" customWidth="1"/>
    <col min="5389" max="5390" width="9.109375" style="141"/>
    <col min="5391" max="5391" width="10.33203125" style="141" bestFit="1" customWidth="1"/>
    <col min="5392" max="5628" width="9.109375" style="141"/>
    <col min="5629" max="5629" width="37.33203125" style="141" customWidth="1"/>
    <col min="5630" max="5630" width="6.33203125" style="141" customWidth="1"/>
    <col min="5631" max="5631" width="1.33203125" style="141" customWidth="1"/>
    <col min="5632" max="5632" width="10.33203125" style="141" customWidth="1"/>
    <col min="5633" max="5633" width="1" style="141" customWidth="1"/>
    <col min="5634" max="5634" width="11" style="141" customWidth="1"/>
    <col min="5635" max="5635" width="1" style="141" customWidth="1"/>
    <col min="5636" max="5636" width="11.33203125" style="141" customWidth="1"/>
    <col min="5637" max="5637" width="1" style="141" customWidth="1"/>
    <col min="5638" max="5638" width="10.33203125" style="141" customWidth="1"/>
    <col min="5639" max="5639" width="1" style="141" customWidth="1"/>
    <col min="5640" max="5640" width="11.33203125" style="141" customWidth="1"/>
    <col min="5641" max="5641" width="1" style="141" customWidth="1"/>
    <col min="5642" max="5642" width="16.33203125" style="141" customWidth="1"/>
    <col min="5643" max="5643" width="1" style="141" customWidth="1"/>
    <col min="5644" max="5644" width="11.33203125" style="141" customWidth="1"/>
    <col min="5645" max="5646" width="9.109375" style="141"/>
    <col min="5647" max="5647" width="10.33203125" style="141" bestFit="1" customWidth="1"/>
    <col min="5648" max="5884" width="9.109375" style="141"/>
    <col min="5885" max="5885" width="37.33203125" style="141" customWidth="1"/>
    <col min="5886" max="5886" width="6.33203125" style="141" customWidth="1"/>
    <col min="5887" max="5887" width="1.33203125" style="141" customWidth="1"/>
    <col min="5888" max="5888" width="10.33203125" style="141" customWidth="1"/>
    <col min="5889" max="5889" width="1" style="141" customWidth="1"/>
    <col min="5890" max="5890" width="11" style="141" customWidth="1"/>
    <col min="5891" max="5891" width="1" style="141" customWidth="1"/>
    <col min="5892" max="5892" width="11.33203125" style="141" customWidth="1"/>
    <col min="5893" max="5893" width="1" style="141" customWidth="1"/>
    <col min="5894" max="5894" width="10.33203125" style="141" customWidth="1"/>
    <col min="5895" max="5895" width="1" style="141" customWidth="1"/>
    <col min="5896" max="5896" width="11.33203125" style="141" customWidth="1"/>
    <col min="5897" max="5897" width="1" style="141" customWidth="1"/>
    <col min="5898" max="5898" width="16.33203125" style="141" customWidth="1"/>
    <col min="5899" max="5899" width="1" style="141" customWidth="1"/>
    <col min="5900" max="5900" width="11.33203125" style="141" customWidth="1"/>
    <col min="5901" max="5902" width="9.109375" style="141"/>
    <col min="5903" max="5903" width="10.33203125" style="141" bestFit="1" customWidth="1"/>
    <col min="5904" max="6140" width="9.109375" style="141"/>
    <col min="6141" max="6141" width="37.33203125" style="141" customWidth="1"/>
    <col min="6142" max="6142" width="6.33203125" style="141" customWidth="1"/>
    <col min="6143" max="6143" width="1.33203125" style="141" customWidth="1"/>
    <col min="6144" max="6144" width="10.33203125" style="141" customWidth="1"/>
    <col min="6145" max="6145" width="1" style="141" customWidth="1"/>
    <col min="6146" max="6146" width="11" style="141" customWidth="1"/>
    <col min="6147" max="6147" width="1" style="141" customWidth="1"/>
    <col min="6148" max="6148" width="11.33203125" style="141" customWidth="1"/>
    <col min="6149" max="6149" width="1" style="141" customWidth="1"/>
    <col min="6150" max="6150" width="10.33203125" style="141" customWidth="1"/>
    <col min="6151" max="6151" width="1" style="141" customWidth="1"/>
    <col min="6152" max="6152" width="11.33203125" style="141" customWidth="1"/>
    <col min="6153" max="6153" width="1" style="141" customWidth="1"/>
    <col min="6154" max="6154" width="16.33203125" style="141" customWidth="1"/>
    <col min="6155" max="6155" width="1" style="141" customWidth="1"/>
    <col min="6156" max="6156" width="11.33203125" style="141" customWidth="1"/>
    <col min="6157" max="6158" width="9.109375" style="141"/>
    <col min="6159" max="6159" width="10.33203125" style="141" bestFit="1" customWidth="1"/>
    <col min="6160" max="6396" width="9.109375" style="141"/>
    <col min="6397" max="6397" width="37.33203125" style="141" customWidth="1"/>
    <col min="6398" max="6398" width="6.33203125" style="141" customWidth="1"/>
    <col min="6399" max="6399" width="1.33203125" style="141" customWidth="1"/>
    <col min="6400" max="6400" width="10.33203125" style="141" customWidth="1"/>
    <col min="6401" max="6401" width="1" style="141" customWidth="1"/>
    <col min="6402" max="6402" width="11" style="141" customWidth="1"/>
    <col min="6403" max="6403" width="1" style="141" customWidth="1"/>
    <col min="6404" max="6404" width="11.33203125" style="141" customWidth="1"/>
    <col min="6405" max="6405" width="1" style="141" customWidth="1"/>
    <col min="6406" max="6406" width="10.33203125" style="141" customWidth="1"/>
    <col min="6407" max="6407" width="1" style="141" customWidth="1"/>
    <col min="6408" max="6408" width="11.33203125" style="141" customWidth="1"/>
    <col min="6409" max="6409" width="1" style="141" customWidth="1"/>
    <col min="6410" max="6410" width="16.33203125" style="141" customWidth="1"/>
    <col min="6411" max="6411" width="1" style="141" customWidth="1"/>
    <col min="6412" max="6412" width="11.33203125" style="141" customWidth="1"/>
    <col min="6413" max="6414" width="9.109375" style="141"/>
    <col min="6415" max="6415" width="10.33203125" style="141" bestFit="1" customWidth="1"/>
    <col min="6416" max="6652" width="9.109375" style="141"/>
    <col min="6653" max="6653" width="37.33203125" style="141" customWidth="1"/>
    <col min="6654" max="6654" width="6.33203125" style="141" customWidth="1"/>
    <col min="6655" max="6655" width="1.33203125" style="141" customWidth="1"/>
    <col min="6656" max="6656" width="10.33203125" style="141" customWidth="1"/>
    <col min="6657" max="6657" width="1" style="141" customWidth="1"/>
    <col min="6658" max="6658" width="11" style="141" customWidth="1"/>
    <col min="6659" max="6659" width="1" style="141" customWidth="1"/>
    <col min="6660" max="6660" width="11.33203125" style="141" customWidth="1"/>
    <col min="6661" max="6661" width="1" style="141" customWidth="1"/>
    <col min="6662" max="6662" width="10.33203125" style="141" customWidth="1"/>
    <col min="6663" max="6663" width="1" style="141" customWidth="1"/>
    <col min="6664" max="6664" width="11.33203125" style="141" customWidth="1"/>
    <col min="6665" max="6665" width="1" style="141" customWidth="1"/>
    <col min="6666" max="6666" width="16.33203125" style="141" customWidth="1"/>
    <col min="6667" max="6667" width="1" style="141" customWidth="1"/>
    <col min="6668" max="6668" width="11.33203125" style="141" customWidth="1"/>
    <col min="6669" max="6670" width="9.109375" style="141"/>
    <col min="6671" max="6671" width="10.33203125" style="141" bestFit="1" customWidth="1"/>
    <col min="6672" max="6908" width="9.109375" style="141"/>
    <col min="6909" max="6909" width="37.33203125" style="141" customWidth="1"/>
    <col min="6910" max="6910" width="6.33203125" style="141" customWidth="1"/>
    <col min="6911" max="6911" width="1.33203125" style="141" customWidth="1"/>
    <col min="6912" max="6912" width="10.33203125" style="141" customWidth="1"/>
    <col min="6913" max="6913" width="1" style="141" customWidth="1"/>
    <col min="6914" max="6914" width="11" style="141" customWidth="1"/>
    <col min="6915" max="6915" width="1" style="141" customWidth="1"/>
    <col min="6916" max="6916" width="11.33203125" style="141" customWidth="1"/>
    <col min="6917" max="6917" width="1" style="141" customWidth="1"/>
    <col min="6918" max="6918" width="10.33203125" style="141" customWidth="1"/>
    <col min="6919" max="6919" width="1" style="141" customWidth="1"/>
    <col min="6920" max="6920" width="11.33203125" style="141" customWidth="1"/>
    <col min="6921" max="6921" width="1" style="141" customWidth="1"/>
    <col min="6922" max="6922" width="16.33203125" style="141" customWidth="1"/>
    <col min="6923" max="6923" width="1" style="141" customWidth="1"/>
    <col min="6924" max="6924" width="11.33203125" style="141" customWidth="1"/>
    <col min="6925" max="6926" width="9.109375" style="141"/>
    <col min="6927" max="6927" width="10.33203125" style="141" bestFit="1" customWidth="1"/>
    <col min="6928" max="7164" width="9.109375" style="141"/>
    <col min="7165" max="7165" width="37.33203125" style="141" customWidth="1"/>
    <col min="7166" max="7166" width="6.33203125" style="141" customWidth="1"/>
    <col min="7167" max="7167" width="1.33203125" style="141" customWidth="1"/>
    <col min="7168" max="7168" width="10.33203125" style="141" customWidth="1"/>
    <col min="7169" max="7169" width="1" style="141" customWidth="1"/>
    <col min="7170" max="7170" width="11" style="141" customWidth="1"/>
    <col min="7171" max="7171" width="1" style="141" customWidth="1"/>
    <col min="7172" max="7172" width="11.33203125" style="141" customWidth="1"/>
    <col min="7173" max="7173" width="1" style="141" customWidth="1"/>
    <col min="7174" max="7174" width="10.33203125" style="141" customWidth="1"/>
    <col min="7175" max="7175" width="1" style="141" customWidth="1"/>
    <col min="7176" max="7176" width="11.33203125" style="141" customWidth="1"/>
    <col min="7177" max="7177" width="1" style="141" customWidth="1"/>
    <col min="7178" max="7178" width="16.33203125" style="141" customWidth="1"/>
    <col min="7179" max="7179" width="1" style="141" customWidth="1"/>
    <col min="7180" max="7180" width="11.33203125" style="141" customWidth="1"/>
    <col min="7181" max="7182" width="9.109375" style="141"/>
    <col min="7183" max="7183" width="10.33203125" style="141" bestFit="1" customWidth="1"/>
    <col min="7184" max="7420" width="9.109375" style="141"/>
    <col min="7421" max="7421" width="37.33203125" style="141" customWidth="1"/>
    <col min="7422" max="7422" width="6.33203125" style="141" customWidth="1"/>
    <col min="7423" max="7423" width="1.33203125" style="141" customWidth="1"/>
    <col min="7424" max="7424" width="10.33203125" style="141" customWidth="1"/>
    <col min="7425" max="7425" width="1" style="141" customWidth="1"/>
    <col min="7426" max="7426" width="11" style="141" customWidth="1"/>
    <col min="7427" max="7427" width="1" style="141" customWidth="1"/>
    <col min="7428" max="7428" width="11.33203125" style="141" customWidth="1"/>
    <col min="7429" max="7429" width="1" style="141" customWidth="1"/>
    <col min="7430" max="7430" width="10.33203125" style="141" customWidth="1"/>
    <col min="7431" max="7431" width="1" style="141" customWidth="1"/>
    <col min="7432" max="7432" width="11.33203125" style="141" customWidth="1"/>
    <col min="7433" max="7433" width="1" style="141" customWidth="1"/>
    <col min="7434" max="7434" width="16.33203125" style="141" customWidth="1"/>
    <col min="7435" max="7435" width="1" style="141" customWidth="1"/>
    <col min="7436" max="7436" width="11.33203125" style="141" customWidth="1"/>
    <col min="7437" max="7438" width="9.109375" style="141"/>
    <col min="7439" max="7439" width="10.33203125" style="141" bestFit="1" customWidth="1"/>
    <col min="7440" max="7676" width="9.109375" style="141"/>
    <col min="7677" max="7677" width="37.33203125" style="141" customWidth="1"/>
    <col min="7678" max="7678" width="6.33203125" style="141" customWidth="1"/>
    <col min="7679" max="7679" width="1.33203125" style="141" customWidth="1"/>
    <col min="7680" max="7680" width="10.33203125" style="141" customWidth="1"/>
    <col min="7681" max="7681" width="1" style="141" customWidth="1"/>
    <col min="7682" max="7682" width="11" style="141" customWidth="1"/>
    <col min="7683" max="7683" width="1" style="141" customWidth="1"/>
    <col min="7684" max="7684" width="11.33203125" style="141" customWidth="1"/>
    <col min="7685" max="7685" width="1" style="141" customWidth="1"/>
    <col min="7686" max="7686" width="10.33203125" style="141" customWidth="1"/>
    <col min="7687" max="7687" width="1" style="141" customWidth="1"/>
    <col min="7688" max="7688" width="11.33203125" style="141" customWidth="1"/>
    <col min="7689" max="7689" width="1" style="141" customWidth="1"/>
    <col min="7690" max="7690" width="16.33203125" style="141" customWidth="1"/>
    <col min="7691" max="7691" width="1" style="141" customWidth="1"/>
    <col min="7692" max="7692" width="11.33203125" style="141" customWidth="1"/>
    <col min="7693" max="7694" width="9.109375" style="141"/>
    <col min="7695" max="7695" width="10.33203125" style="141" bestFit="1" customWidth="1"/>
    <col min="7696" max="7932" width="9.109375" style="141"/>
    <col min="7933" max="7933" width="37.33203125" style="141" customWidth="1"/>
    <col min="7934" max="7934" width="6.33203125" style="141" customWidth="1"/>
    <col min="7935" max="7935" width="1.33203125" style="141" customWidth="1"/>
    <col min="7936" max="7936" width="10.33203125" style="141" customWidth="1"/>
    <col min="7937" max="7937" width="1" style="141" customWidth="1"/>
    <col min="7938" max="7938" width="11" style="141" customWidth="1"/>
    <col min="7939" max="7939" width="1" style="141" customWidth="1"/>
    <col min="7940" max="7940" width="11.33203125" style="141" customWidth="1"/>
    <col min="7941" max="7941" width="1" style="141" customWidth="1"/>
    <col min="7942" max="7942" width="10.33203125" style="141" customWidth="1"/>
    <col min="7943" max="7943" width="1" style="141" customWidth="1"/>
    <col min="7944" max="7944" width="11.33203125" style="141" customWidth="1"/>
    <col min="7945" max="7945" width="1" style="141" customWidth="1"/>
    <col min="7946" max="7946" width="16.33203125" style="141" customWidth="1"/>
    <col min="7947" max="7947" width="1" style="141" customWidth="1"/>
    <col min="7948" max="7948" width="11.33203125" style="141" customWidth="1"/>
    <col min="7949" max="7950" width="9.109375" style="141"/>
    <col min="7951" max="7951" width="10.33203125" style="141" bestFit="1" customWidth="1"/>
    <col min="7952" max="8188" width="9.109375" style="141"/>
    <col min="8189" max="8189" width="37.33203125" style="141" customWidth="1"/>
    <col min="8190" max="8190" width="6.33203125" style="141" customWidth="1"/>
    <col min="8191" max="8191" width="1.33203125" style="141" customWidth="1"/>
    <col min="8192" max="8192" width="10.33203125" style="141" customWidth="1"/>
    <col min="8193" max="8193" width="1" style="141" customWidth="1"/>
    <col min="8194" max="8194" width="11" style="141" customWidth="1"/>
    <col min="8195" max="8195" width="1" style="141" customWidth="1"/>
    <col min="8196" max="8196" width="11.33203125" style="141" customWidth="1"/>
    <col min="8197" max="8197" width="1" style="141" customWidth="1"/>
    <col min="8198" max="8198" width="10.33203125" style="141" customWidth="1"/>
    <col min="8199" max="8199" width="1" style="141" customWidth="1"/>
    <col min="8200" max="8200" width="11.33203125" style="141" customWidth="1"/>
    <col min="8201" max="8201" width="1" style="141" customWidth="1"/>
    <col min="8202" max="8202" width="16.33203125" style="141" customWidth="1"/>
    <col min="8203" max="8203" width="1" style="141" customWidth="1"/>
    <col min="8204" max="8204" width="11.33203125" style="141" customWidth="1"/>
    <col min="8205" max="8206" width="9.109375" style="141"/>
    <col min="8207" max="8207" width="10.33203125" style="141" bestFit="1" customWidth="1"/>
    <col min="8208" max="8444" width="9.109375" style="141"/>
    <col min="8445" max="8445" width="37.33203125" style="141" customWidth="1"/>
    <col min="8446" max="8446" width="6.33203125" style="141" customWidth="1"/>
    <col min="8447" max="8447" width="1.33203125" style="141" customWidth="1"/>
    <col min="8448" max="8448" width="10.33203125" style="141" customWidth="1"/>
    <col min="8449" max="8449" width="1" style="141" customWidth="1"/>
    <col min="8450" max="8450" width="11" style="141" customWidth="1"/>
    <col min="8451" max="8451" width="1" style="141" customWidth="1"/>
    <col min="8452" max="8452" width="11.33203125" style="141" customWidth="1"/>
    <col min="8453" max="8453" width="1" style="141" customWidth="1"/>
    <col min="8454" max="8454" width="10.33203125" style="141" customWidth="1"/>
    <col min="8455" max="8455" width="1" style="141" customWidth="1"/>
    <col min="8456" max="8456" width="11.33203125" style="141" customWidth="1"/>
    <col min="8457" max="8457" width="1" style="141" customWidth="1"/>
    <col min="8458" max="8458" width="16.33203125" style="141" customWidth="1"/>
    <col min="8459" max="8459" width="1" style="141" customWidth="1"/>
    <col min="8460" max="8460" width="11.33203125" style="141" customWidth="1"/>
    <col min="8461" max="8462" width="9.109375" style="141"/>
    <col min="8463" max="8463" width="10.33203125" style="141" bestFit="1" customWidth="1"/>
    <col min="8464" max="8700" width="9.109375" style="141"/>
    <col min="8701" max="8701" width="37.33203125" style="141" customWidth="1"/>
    <col min="8702" max="8702" width="6.33203125" style="141" customWidth="1"/>
    <col min="8703" max="8703" width="1.33203125" style="141" customWidth="1"/>
    <col min="8704" max="8704" width="10.33203125" style="141" customWidth="1"/>
    <col min="8705" max="8705" width="1" style="141" customWidth="1"/>
    <col min="8706" max="8706" width="11" style="141" customWidth="1"/>
    <col min="8707" max="8707" width="1" style="141" customWidth="1"/>
    <col min="8708" max="8708" width="11.33203125" style="141" customWidth="1"/>
    <col min="8709" max="8709" width="1" style="141" customWidth="1"/>
    <col min="8710" max="8710" width="10.33203125" style="141" customWidth="1"/>
    <col min="8711" max="8711" width="1" style="141" customWidth="1"/>
    <col min="8712" max="8712" width="11.33203125" style="141" customWidth="1"/>
    <col min="8713" max="8713" width="1" style="141" customWidth="1"/>
    <col min="8714" max="8714" width="16.33203125" style="141" customWidth="1"/>
    <col min="8715" max="8715" width="1" style="141" customWidth="1"/>
    <col min="8716" max="8716" width="11.33203125" style="141" customWidth="1"/>
    <col min="8717" max="8718" width="9.109375" style="141"/>
    <col min="8719" max="8719" width="10.33203125" style="141" bestFit="1" customWidth="1"/>
    <col min="8720" max="8956" width="9.109375" style="141"/>
    <col min="8957" max="8957" width="37.33203125" style="141" customWidth="1"/>
    <col min="8958" max="8958" width="6.33203125" style="141" customWidth="1"/>
    <col min="8959" max="8959" width="1.33203125" style="141" customWidth="1"/>
    <col min="8960" max="8960" width="10.33203125" style="141" customWidth="1"/>
    <col min="8961" max="8961" width="1" style="141" customWidth="1"/>
    <col min="8962" max="8962" width="11" style="141" customWidth="1"/>
    <col min="8963" max="8963" width="1" style="141" customWidth="1"/>
    <col min="8964" max="8964" width="11.33203125" style="141" customWidth="1"/>
    <col min="8965" max="8965" width="1" style="141" customWidth="1"/>
    <col min="8966" max="8966" width="10.33203125" style="141" customWidth="1"/>
    <col min="8967" max="8967" width="1" style="141" customWidth="1"/>
    <col min="8968" max="8968" width="11.33203125" style="141" customWidth="1"/>
    <col min="8969" max="8969" width="1" style="141" customWidth="1"/>
    <col min="8970" max="8970" width="16.33203125" style="141" customWidth="1"/>
    <col min="8971" max="8971" width="1" style="141" customWidth="1"/>
    <col min="8972" max="8972" width="11.33203125" style="141" customWidth="1"/>
    <col min="8973" max="8974" width="9.109375" style="141"/>
    <col min="8975" max="8975" width="10.33203125" style="141" bestFit="1" customWidth="1"/>
    <col min="8976" max="9212" width="9.109375" style="141"/>
    <col min="9213" max="9213" width="37.33203125" style="141" customWidth="1"/>
    <col min="9214" max="9214" width="6.33203125" style="141" customWidth="1"/>
    <col min="9215" max="9215" width="1.33203125" style="141" customWidth="1"/>
    <col min="9216" max="9216" width="10.33203125" style="141" customWidth="1"/>
    <col min="9217" max="9217" width="1" style="141" customWidth="1"/>
    <col min="9218" max="9218" width="11" style="141" customWidth="1"/>
    <col min="9219" max="9219" width="1" style="141" customWidth="1"/>
    <col min="9220" max="9220" width="11.33203125" style="141" customWidth="1"/>
    <col min="9221" max="9221" width="1" style="141" customWidth="1"/>
    <col min="9222" max="9222" width="10.33203125" style="141" customWidth="1"/>
    <col min="9223" max="9223" width="1" style="141" customWidth="1"/>
    <col min="9224" max="9224" width="11.33203125" style="141" customWidth="1"/>
    <col min="9225" max="9225" width="1" style="141" customWidth="1"/>
    <col min="9226" max="9226" width="16.33203125" style="141" customWidth="1"/>
    <col min="9227" max="9227" width="1" style="141" customWidth="1"/>
    <col min="9228" max="9228" width="11.33203125" style="141" customWidth="1"/>
    <col min="9229" max="9230" width="9.109375" style="141"/>
    <col min="9231" max="9231" width="10.33203125" style="141" bestFit="1" customWidth="1"/>
    <col min="9232" max="9468" width="9.109375" style="141"/>
    <col min="9469" max="9469" width="37.33203125" style="141" customWidth="1"/>
    <col min="9470" max="9470" width="6.33203125" style="141" customWidth="1"/>
    <col min="9471" max="9471" width="1.33203125" style="141" customWidth="1"/>
    <col min="9472" max="9472" width="10.33203125" style="141" customWidth="1"/>
    <col min="9473" max="9473" width="1" style="141" customWidth="1"/>
    <col min="9474" max="9474" width="11" style="141" customWidth="1"/>
    <col min="9475" max="9475" width="1" style="141" customWidth="1"/>
    <col min="9476" max="9476" width="11.33203125" style="141" customWidth="1"/>
    <col min="9477" max="9477" width="1" style="141" customWidth="1"/>
    <col min="9478" max="9478" width="10.33203125" style="141" customWidth="1"/>
    <col min="9479" max="9479" width="1" style="141" customWidth="1"/>
    <col min="9480" max="9480" width="11.33203125" style="141" customWidth="1"/>
    <col min="9481" max="9481" width="1" style="141" customWidth="1"/>
    <col min="9482" max="9482" width="16.33203125" style="141" customWidth="1"/>
    <col min="9483" max="9483" width="1" style="141" customWidth="1"/>
    <col min="9484" max="9484" width="11.33203125" style="141" customWidth="1"/>
    <col min="9485" max="9486" width="9.109375" style="141"/>
    <col min="9487" max="9487" width="10.33203125" style="141" bestFit="1" customWidth="1"/>
    <col min="9488" max="9724" width="9.109375" style="141"/>
    <col min="9725" max="9725" width="37.33203125" style="141" customWidth="1"/>
    <col min="9726" max="9726" width="6.33203125" style="141" customWidth="1"/>
    <col min="9727" max="9727" width="1.33203125" style="141" customWidth="1"/>
    <col min="9728" max="9728" width="10.33203125" style="141" customWidth="1"/>
    <col min="9729" max="9729" width="1" style="141" customWidth="1"/>
    <col min="9730" max="9730" width="11" style="141" customWidth="1"/>
    <col min="9731" max="9731" width="1" style="141" customWidth="1"/>
    <col min="9732" max="9732" width="11.33203125" style="141" customWidth="1"/>
    <col min="9733" max="9733" width="1" style="141" customWidth="1"/>
    <col min="9734" max="9734" width="10.33203125" style="141" customWidth="1"/>
    <col min="9735" max="9735" width="1" style="141" customWidth="1"/>
    <col min="9736" max="9736" width="11.33203125" style="141" customWidth="1"/>
    <col min="9737" max="9737" width="1" style="141" customWidth="1"/>
    <col min="9738" max="9738" width="16.33203125" style="141" customWidth="1"/>
    <col min="9739" max="9739" width="1" style="141" customWidth="1"/>
    <col min="9740" max="9740" width="11.33203125" style="141" customWidth="1"/>
    <col min="9741" max="9742" width="9.109375" style="141"/>
    <col min="9743" max="9743" width="10.33203125" style="141" bestFit="1" customWidth="1"/>
    <col min="9744" max="9980" width="9.109375" style="141"/>
    <col min="9981" max="9981" width="37.33203125" style="141" customWidth="1"/>
    <col min="9982" max="9982" width="6.33203125" style="141" customWidth="1"/>
    <col min="9983" max="9983" width="1.33203125" style="141" customWidth="1"/>
    <col min="9984" max="9984" width="10.33203125" style="141" customWidth="1"/>
    <col min="9985" max="9985" width="1" style="141" customWidth="1"/>
    <col min="9986" max="9986" width="11" style="141" customWidth="1"/>
    <col min="9987" max="9987" width="1" style="141" customWidth="1"/>
    <col min="9988" max="9988" width="11.33203125" style="141" customWidth="1"/>
    <col min="9989" max="9989" width="1" style="141" customWidth="1"/>
    <col min="9990" max="9990" width="10.33203125" style="141" customWidth="1"/>
    <col min="9991" max="9991" width="1" style="141" customWidth="1"/>
    <col min="9992" max="9992" width="11.33203125" style="141" customWidth="1"/>
    <col min="9993" max="9993" width="1" style="141" customWidth="1"/>
    <col min="9994" max="9994" width="16.33203125" style="141" customWidth="1"/>
    <col min="9995" max="9995" width="1" style="141" customWidth="1"/>
    <col min="9996" max="9996" width="11.33203125" style="141" customWidth="1"/>
    <col min="9997" max="9998" width="9.109375" style="141"/>
    <col min="9999" max="9999" width="10.33203125" style="141" bestFit="1" customWidth="1"/>
    <col min="10000" max="10236" width="9.109375" style="141"/>
    <col min="10237" max="10237" width="37.33203125" style="141" customWidth="1"/>
    <col min="10238" max="10238" width="6.33203125" style="141" customWidth="1"/>
    <col min="10239" max="10239" width="1.33203125" style="141" customWidth="1"/>
    <col min="10240" max="10240" width="10.33203125" style="141" customWidth="1"/>
    <col min="10241" max="10241" width="1" style="141" customWidth="1"/>
    <col min="10242" max="10242" width="11" style="141" customWidth="1"/>
    <col min="10243" max="10243" width="1" style="141" customWidth="1"/>
    <col min="10244" max="10244" width="11.33203125" style="141" customWidth="1"/>
    <col min="10245" max="10245" width="1" style="141" customWidth="1"/>
    <col min="10246" max="10246" width="10.33203125" style="141" customWidth="1"/>
    <col min="10247" max="10247" width="1" style="141" customWidth="1"/>
    <col min="10248" max="10248" width="11.33203125" style="141" customWidth="1"/>
    <col min="10249" max="10249" width="1" style="141" customWidth="1"/>
    <col min="10250" max="10250" width="16.33203125" style="141" customWidth="1"/>
    <col min="10251" max="10251" width="1" style="141" customWidth="1"/>
    <col min="10252" max="10252" width="11.33203125" style="141" customWidth="1"/>
    <col min="10253" max="10254" width="9.109375" style="141"/>
    <col min="10255" max="10255" width="10.33203125" style="141" bestFit="1" customWidth="1"/>
    <col min="10256" max="10492" width="9.109375" style="141"/>
    <col min="10493" max="10493" width="37.33203125" style="141" customWidth="1"/>
    <col min="10494" max="10494" width="6.33203125" style="141" customWidth="1"/>
    <col min="10495" max="10495" width="1.33203125" style="141" customWidth="1"/>
    <col min="10496" max="10496" width="10.33203125" style="141" customWidth="1"/>
    <col min="10497" max="10497" width="1" style="141" customWidth="1"/>
    <col min="10498" max="10498" width="11" style="141" customWidth="1"/>
    <col min="10499" max="10499" width="1" style="141" customWidth="1"/>
    <col min="10500" max="10500" width="11.33203125" style="141" customWidth="1"/>
    <col min="10501" max="10501" width="1" style="141" customWidth="1"/>
    <col min="10502" max="10502" width="10.33203125" style="141" customWidth="1"/>
    <col min="10503" max="10503" width="1" style="141" customWidth="1"/>
    <col min="10504" max="10504" width="11.33203125" style="141" customWidth="1"/>
    <col min="10505" max="10505" width="1" style="141" customWidth="1"/>
    <col min="10506" max="10506" width="16.33203125" style="141" customWidth="1"/>
    <col min="10507" max="10507" width="1" style="141" customWidth="1"/>
    <col min="10508" max="10508" width="11.33203125" style="141" customWidth="1"/>
    <col min="10509" max="10510" width="9.109375" style="141"/>
    <col min="10511" max="10511" width="10.33203125" style="141" bestFit="1" customWidth="1"/>
    <col min="10512" max="10748" width="9.109375" style="141"/>
    <col min="10749" max="10749" width="37.33203125" style="141" customWidth="1"/>
    <col min="10750" max="10750" width="6.33203125" style="141" customWidth="1"/>
    <col min="10751" max="10751" width="1.33203125" style="141" customWidth="1"/>
    <col min="10752" max="10752" width="10.33203125" style="141" customWidth="1"/>
    <col min="10753" max="10753" width="1" style="141" customWidth="1"/>
    <col min="10754" max="10754" width="11" style="141" customWidth="1"/>
    <col min="10755" max="10755" width="1" style="141" customWidth="1"/>
    <col min="10756" max="10756" width="11.33203125" style="141" customWidth="1"/>
    <col min="10757" max="10757" width="1" style="141" customWidth="1"/>
    <col min="10758" max="10758" width="10.33203125" style="141" customWidth="1"/>
    <col min="10759" max="10759" width="1" style="141" customWidth="1"/>
    <col min="10760" max="10760" width="11.33203125" style="141" customWidth="1"/>
    <col min="10761" max="10761" width="1" style="141" customWidth="1"/>
    <col min="10762" max="10762" width="16.33203125" style="141" customWidth="1"/>
    <col min="10763" max="10763" width="1" style="141" customWidth="1"/>
    <col min="10764" max="10764" width="11.33203125" style="141" customWidth="1"/>
    <col min="10765" max="10766" width="9.109375" style="141"/>
    <col min="10767" max="10767" width="10.33203125" style="141" bestFit="1" customWidth="1"/>
    <col min="10768" max="11004" width="9.109375" style="141"/>
    <col min="11005" max="11005" width="37.33203125" style="141" customWidth="1"/>
    <col min="11006" max="11006" width="6.33203125" style="141" customWidth="1"/>
    <col min="11007" max="11007" width="1.33203125" style="141" customWidth="1"/>
    <col min="11008" max="11008" width="10.33203125" style="141" customWidth="1"/>
    <col min="11009" max="11009" width="1" style="141" customWidth="1"/>
    <col min="11010" max="11010" width="11" style="141" customWidth="1"/>
    <col min="11011" max="11011" width="1" style="141" customWidth="1"/>
    <col min="11012" max="11012" width="11.33203125" style="141" customWidth="1"/>
    <col min="11013" max="11013" width="1" style="141" customWidth="1"/>
    <col min="11014" max="11014" width="10.33203125" style="141" customWidth="1"/>
    <col min="11015" max="11015" width="1" style="141" customWidth="1"/>
    <col min="11016" max="11016" width="11.33203125" style="141" customWidth="1"/>
    <col min="11017" max="11017" width="1" style="141" customWidth="1"/>
    <col min="11018" max="11018" width="16.33203125" style="141" customWidth="1"/>
    <col min="11019" max="11019" width="1" style="141" customWidth="1"/>
    <col min="11020" max="11020" width="11.33203125" style="141" customWidth="1"/>
    <col min="11021" max="11022" width="9.109375" style="141"/>
    <col min="11023" max="11023" width="10.33203125" style="141" bestFit="1" customWidth="1"/>
    <col min="11024" max="11260" width="9.109375" style="141"/>
    <col min="11261" max="11261" width="37.33203125" style="141" customWidth="1"/>
    <col min="11262" max="11262" width="6.33203125" style="141" customWidth="1"/>
    <col min="11263" max="11263" width="1.33203125" style="141" customWidth="1"/>
    <col min="11264" max="11264" width="10.33203125" style="141" customWidth="1"/>
    <col min="11265" max="11265" width="1" style="141" customWidth="1"/>
    <col min="11266" max="11266" width="11" style="141" customWidth="1"/>
    <col min="11267" max="11267" width="1" style="141" customWidth="1"/>
    <col min="11268" max="11268" width="11.33203125" style="141" customWidth="1"/>
    <col min="11269" max="11269" width="1" style="141" customWidth="1"/>
    <col min="11270" max="11270" width="10.33203125" style="141" customWidth="1"/>
    <col min="11271" max="11271" width="1" style="141" customWidth="1"/>
    <col min="11272" max="11272" width="11.33203125" style="141" customWidth="1"/>
    <col min="11273" max="11273" width="1" style="141" customWidth="1"/>
    <col min="11274" max="11274" width="16.33203125" style="141" customWidth="1"/>
    <col min="11275" max="11275" width="1" style="141" customWidth="1"/>
    <col min="11276" max="11276" width="11.33203125" style="141" customWidth="1"/>
    <col min="11277" max="11278" width="9.109375" style="141"/>
    <col min="11279" max="11279" width="10.33203125" style="141" bestFit="1" customWidth="1"/>
    <col min="11280" max="11516" width="9.109375" style="141"/>
    <col min="11517" max="11517" width="37.33203125" style="141" customWidth="1"/>
    <col min="11518" max="11518" width="6.33203125" style="141" customWidth="1"/>
    <col min="11519" max="11519" width="1.33203125" style="141" customWidth="1"/>
    <col min="11520" max="11520" width="10.33203125" style="141" customWidth="1"/>
    <col min="11521" max="11521" width="1" style="141" customWidth="1"/>
    <col min="11522" max="11522" width="11" style="141" customWidth="1"/>
    <col min="11523" max="11523" width="1" style="141" customWidth="1"/>
    <col min="11524" max="11524" width="11.33203125" style="141" customWidth="1"/>
    <col min="11525" max="11525" width="1" style="141" customWidth="1"/>
    <col min="11526" max="11526" width="10.33203125" style="141" customWidth="1"/>
    <col min="11527" max="11527" width="1" style="141" customWidth="1"/>
    <col min="11528" max="11528" width="11.33203125" style="141" customWidth="1"/>
    <col min="11529" max="11529" width="1" style="141" customWidth="1"/>
    <col min="11530" max="11530" width="16.33203125" style="141" customWidth="1"/>
    <col min="11531" max="11531" width="1" style="141" customWidth="1"/>
    <col min="11532" max="11532" width="11.33203125" style="141" customWidth="1"/>
    <col min="11533" max="11534" width="9.109375" style="141"/>
    <col min="11535" max="11535" width="10.33203125" style="141" bestFit="1" customWidth="1"/>
    <col min="11536" max="11772" width="9.109375" style="141"/>
    <col min="11773" max="11773" width="37.33203125" style="141" customWidth="1"/>
    <col min="11774" max="11774" width="6.33203125" style="141" customWidth="1"/>
    <col min="11775" max="11775" width="1.33203125" style="141" customWidth="1"/>
    <col min="11776" max="11776" width="10.33203125" style="141" customWidth="1"/>
    <col min="11777" max="11777" width="1" style="141" customWidth="1"/>
    <col min="11778" max="11778" width="11" style="141" customWidth="1"/>
    <col min="11779" max="11779" width="1" style="141" customWidth="1"/>
    <col min="11780" max="11780" width="11.33203125" style="141" customWidth="1"/>
    <col min="11781" max="11781" width="1" style="141" customWidth="1"/>
    <col min="11782" max="11782" width="10.33203125" style="141" customWidth="1"/>
    <col min="11783" max="11783" width="1" style="141" customWidth="1"/>
    <col min="11784" max="11784" width="11.33203125" style="141" customWidth="1"/>
    <col min="11785" max="11785" width="1" style="141" customWidth="1"/>
    <col min="11786" max="11786" width="16.33203125" style="141" customWidth="1"/>
    <col min="11787" max="11787" width="1" style="141" customWidth="1"/>
    <col min="11788" max="11788" width="11.33203125" style="141" customWidth="1"/>
    <col min="11789" max="11790" width="9.109375" style="141"/>
    <col min="11791" max="11791" width="10.33203125" style="141" bestFit="1" customWidth="1"/>
    <col min="11792" max="12028" width="9.109375" style="141"/>
    <col min="12029" max="12029" width="37.33203125" style="141" customWidth="1"/>
    <col min="12030" max="12030" width="6.33203125" style="141" customWidth="1"/>
    <col min="12031" max="12031" width="1.33203125" style="141" customWidth="1"/>
    <col min="12032" max="12032" width="10.33203125" style="141" customWidth="1"/>
    <col min="12033" max="12033" width="1" style="141" customWidth="1"/>
    <col min="12034" max="12034" width="11" style="141" customWidth="1"/>
    <col min="12035" max="12035" width="1" style="141" customWidth="1"/>
    <col min="12036" max="12036" width="11.33203125" style="141" customWidth="1"/>
    <col min="12037" max="12037" width="1" style="141" customWidth="1"/>
    <col min="12038" max="12038" width="10.33203125" style="141" customWidth="1"/>
    <col min="12039" max="12039" width="1" style="141" customWidth="1"/>
    <col min="12040" max="12040" width="11.33203125" style="141" customWidth="1"/>
    <col min="12041" max="12041" width="1" style="141" customWidth="1"/>
    <col min="12042" max="12042" width="16.33203125" style="141" customWidth="1"/>
    <col min="12043" max="12043" width="1" style="141" customWidth="1"/>
    <col min="12044" max="12044" width="11.33203125" style="141" customWidth="1"/>
    <col min="12045" max="12046" width="9.109375" style="141"/>
    <col min="12047" max="12047" width="10.33203125" style="141" bestFit="1" customWidth="1"/>
    <col min="12048" max="12284" width="9.109375" style="141"/>
    <col min="12285" max="12285" width="37.33203125" style="141" customWidth="1"/>
    <col min="12286" max="12286" width="6.33203125" style="141" customWidth="1"/>
    <col min="12287" max="12287" width="1.33203125" style="141" customWidth="1"/>
    <col min="12288" max="12288" width="10.33203125" style="141" customWidth="1"/>
    <col min="12289" max="12289" width="1" style="141" customWidth="1"/>
    <col min="12290" max="12290" width="11" style="141" customWidth="1"/>
    <col min="12291" max="12291" width="1" style="141" customWidth="1"/>
    <col min="12292" max="12292" width="11.33203125" style="141" customWidth="1"/>
    <col min="12293" max="12293" width="1" style="141" customWidth="1"/>
    <col min="12294" max="12294" width="10.33203125" style="141" customWidth="1"/>
    <col min="12295" max="12295" width="1" style="141" customWidth="1"/>
    <col min="12296" max="12296" width="11.33203125" style="141" customWidth="1"/>
    <col min="12297" max="12297" width="1" style="141" customWidth="1"/>
    <col min="12298" max="12298" width="16.33203125" style="141" customWidth="1"/>
    <col min="12299" max="12299" width="1" style="141" customWidth="1"/>
    <col min="12300" max="12300" width="11.33203125" style="141" customWidth="1"/>
    <col min="12301" max="12302" width="9.109375" style="141"/>
    <col min="12303" max="12303" width="10.33203125" style="141" bestFit="1" customWidth="1"/>
    <col min="12304" max="12540" width="9.109375" style="141"/>
    <col min="12541" max="12541" width="37.33203125" style="141" customWidth="1"/>
    <col min="12542" max="12542" width="6.33203125" style="141" customWidth="1"/>
    <col min="12543" max="12543" width="1.33203125" style="141" customWidth="1"/>
    <col min="12544" max="12544" width="10.33203125" style="141" customWidth="1"/>
    <col min="12545" max="12545" width="1" style="141" customWidth="1"/>
    <col min="12546" max="12546" width="11" style="141" customWidth="1"/>
    <col min="12547" max="12547" width="1" style="141" customWidth="1"/>
    <col min="12548" max="12548" width="11.33203125" style="141" customWidth="1"/>
    <col min="12549" max="12549" width="1" style="141" customWidth="1"/>
    <col min="12550" max="12550" width="10.33203125" style="141" customWidth="1"/>
    <col min="12551" max="12551" width="1" style="141" customWidth="1"/>
    <col min="12552" max="12552" width="11.33203125" style="141" customWidth="1"/>
    <col min="12553" max="12553" width="1" style="141" customWidth="1"/>
    <col min="12554" max="12554" width="16.33203125" style="141" customWidth="1"/>
    <col min="12555" max="12555" width="1" style="141" customWidth="1"/>
    <col min="12556" max="12556" width="11.33203125" style="141" customWidth="1"/>
    <col min="12557" max="12558" width="9.109375" style="141"/>
    <col min="12559" max="12559" width="10.33203125" style="141" bestFit="1" customWidth="1"/>
    <col min="12560" max="12796" width="9.109375" style="141"/>
    <col min="12797" max="12797" width="37.33203125" style="141" customWidth="1"/>
    <col min="12798" max="12798" width="6.33203125" style="141" customWidth="1"/>
    <col min="12799" max="12799" width="1.33203125" style="141" customWidth="1"/>
    <col min="12800" max="12800" width="10.33203125" style="141" customWidth="1"/>
    <col min="12801" max="12801" width="1" style="141" customWidth="1"/>
    <col min="12802" max="12802" width="11" style="141" customWidth="1"/>
    <col min="12803" max="12803" width="1" style="141" customWidth="1"/>
    <col min="12804" max="12804" width="11.33203125" style="141" customWidth="1"/>
    <col min="12805" max="12805" width="1" style="141" customWidth="1"/>
    <col min="12806" max="12806" width="10.33203125" style="141" customWidth="1"/>
    <col min="12807" max="12807" width="1" style="141" customWidth="1"/>
    <col min="12808" max="12808" width="11.33203125" style="141" customWidth="1"/>
    <col min="12809" max="12809" width="1" style="141" customWidth="1"/>
    <col min="12810" max="12810" width="16.33203125" style="141" customWidth="1"/>
    <col min="12811" max="12811" width="1" style="141" customWidth="1"/>
    <col min="12812" max="12812" width="11.33203125" style="141" customWidth="1"/>
    <col min="12813" max="12814" width="9.109375" style="141"/>
    <col min="12815" max="12815" width="10.33203125" style="141" bestFit="1" customWidth="1"/>
    <col min="12816" max="13052" width="9.109375" style="141"/>
    <col min="13053" max="13053" width="37.33203125" style="141" customWidth="1"/>
    <col min="13054" max="13054" width="6.33203125" style="141" customWidth="1"/>
    <col min="13055" max="13055" width="1.33203125" style="141" customWidth="1"/>
    <col min="13056" max="13056" width="10.33203125" style="141" customWidth="1"/>
    <col min="13057" max="13057" width="1" style="141" customWidth="1"/>
    <col min="13058" max="13058" width="11" style="141" customWidth="1"/>
    <col min="13059" max="13059" width="1" style="141" customWidth="1"/>
    <col min="13060" max="13060" width="11.33203125" style="141" customWidth="1"/>
    <col min="13061" max="13061" width="1" style="141" customWidth="1"/>
    <col min="13062" max="13062" width="10.33203125" style="141" customWidth="1"/>
    <col min="13063" max="13063" width="1" style="141" customWidth="1"/>
    <col min="13064" max="13064" width="11.33203125" style="141" customWidth="1"/>
    <col min="13065" max="13065" width="1" style="141" customWidth="1"/>
    <col min="13066" max="13066" width="16.33203125" style="141" customWidth="1"/>
    <col min="13067" max="13067" width="1" style="141" customWidth="1"/>
    <col min="13068" max="13068" width="11.33203125" style="141" customWidth="1"/>
    <col min="13069" max="13070" width="9.109375" style="141"/>
    <col min="13071" max="13071" width="10.33203125" style="141" bestFit="1" customWidth="1"/>
    <col min="13072" max="13308" width="9.109375" style="141"/>
    <col min="13309" max="13309" width="37.33203125" style="141" customWidth="1"/>
    <col min="13310" max="13310" width="6.33203125" style="141" customWidth="1"/>
    <col min="13311" max="13311" width="1.33203125" style="141" customWidth="1"/>
    <col min="13312" max="13312" width="10.33203125" style="141" customWidth="1"/>
    <col min="13313" max="13313" width="1" style="141" customWidth="1"/>
    <col min="13314" max="13314" width="11" style="141" customWidth="1"/>
    <col min="13315" max="13315" width="1" style="141" customWidth="1"/>
    <col min="13316" max="13316" width="11.33203125" style="141" customWidth="1"/>
    <col min="13317" max="13317" width="1" style="141" customWidth="1"/>
    <col min="13318" max="13318" width="10.33203125" style="141" customWidth="1"/>
    <col min="13319" max="13319" width="1" style="141" customWidth="1"/>
    <col min="13320" max="13320" width="11.33203125" style="141" customWidth="1"/>
    <col min="13321" max="13321" width="1" style="141" customWidth="1"/>
    <col min="13322" max="13322" width="16.33203125" style="141" customWidth="1"/>
    <col min="13323" max="13323" width="1" style="141" customWidth="1"/>
    <col min="13324" max="13324" width="11.33203125" style="141" customWidth="1"/>
    <col min="13325" max="13326" width="9.109375" style="141"/>
    <col min="13327" max="13327" width="10.33203125" style="141" bestFit="1" customWidth="1"/>
    <col min="13328" max="13564" width="9.109375" style="141"/>
    <col min="13565" max="13565" width="37.33203125" style="141" customWidth="1"/>
    <col min="13566" max="13566" width="6.33203125" style="141" customWidth="1"/>
    <col min="13567" max="13567" width="1.33203125" style="141" customWidth="1"/>
    <col min="13568" max="13568" width="10.33203125" style="141" customWidth="1"/>
    <col min="13569" max="13569" width="1" style="141" customWidth="1"/>
    <col min="13570" max="13570" width="11" style="141" customWidth="1"/>
    <col min="13571" max="13571" width="1" style="141" customWidth="1"/>
    <col min="13572" max="13572" width="11.33203125" style="141" customWidth="1"/>
    <col min="13573" max="13573" width="1" style="141" customWidth="1"/>
    <col min="13574" max="13574" width="10.33203125" style="141" customWidth="1"/>
    <col min="13575" max="13575" width="1" style="141" customWidth="1"/>
    <col min="13576" max="13576" width="11.33203125" style="141" customWidth="1"/>
    <col min="13577" max="13577" width="1" style="141" customWidth="1"/>
    <col min="13578" max="13578" width="16.33203125" style="141" customWidth="1"/>
    <col min="13579" max="13579" width="1" style="141" customWidth="1"/>
    <col min="13580" max="13580" width="11.33203125" style="141" customWidth="1"/>
    <col min="13581" max="13582" width="9.109375" style="141"/>
    <col min="13583" max="13583" width="10.33203125" style="141" bestFit="1" customWidth="1"/>
    <col min="13584" max="13820" width="9.109375" style="141"/>
    <col min="13821" max="13821" width="37.33203125" style="141" customWidth="1"/>
    <col min="13822" max="13822" width="6.33203125" style="141" customWidth="1"/>
    <col min="13823" max="13823" width="1.33203125" style="141" customWidth="1"/>
    <col min="13824" max="13824" width="10.33203125" style="141" customWidth="1"/>
    <col min="13825" max="13825" width="1" style="141" customWidth="1"/>
    <col min="13826" max="13826" width="11" style="141" customWidth="1"/>
    <col min="13827" max="13827" width="1" style="141" customWidth="1"/>
    <col min="13828" max="13828" width="11.33203125" style="141" customWidth="1"/>
    <col min="13829" max="13829" width="1" style="141" customWidth="1"/>
    <col min="13830" max="13830" width="10.33203125" style="141" customWidth="1"/>
    <col min="13831" max="13831" width="1" style="141" customWidth="1"/>
    <col min="13832" max="13832" width="11.33203125" style="141" customWidth="1"/>
    <col min="13833" max="13833" width="1" style="141" customWidth="1"/>
    <col min="13834" max="13834" width="16.33203125" style="141" customWidth="1"/>
    <col min="13835" max="13835" width="1" style="141" customWidth="1"/>
    <col min="13836" max="13836" width="11.33203125" style="141" customWidth="1"/>
    <col min="13837" max="13838" width="9.109375" style="141"/>
    <col min="13839" max="13839" width="10.33203125" style="141" bestFit="1" customWidth="1"/>
    <col min="13840" max="14076" width="9.109375" style="141"/>
    <col min="14077" max="14077" width="37.33203125" style="141" customWidth="1"/>
    <col min="14078" max="14078" width="6.33203125" style="141" customWidth="1"/>
    <col min="14079" max="14079" width="1.33203125" style="141" customWidth="1"/>
    <col min="14080" max="14080" width="10.33203125" style="141" customWidth="1"/>
    <col min="14081" max="14081" width="1" style="141" customWidth="1"/>
    <col min="14082" max="14082" width="11" style="141" customWidth="1"/>
    <col min="14083" max="14083" width="1" style="141" customWidth="1"/>
    <col min="14084" max="14084" width="11.33203125" style="141" customWidth="1"/>
    <col min="14085" max="14085" width="1" style="141" customWidth="1"/>
    <col min="14086" max="14086" width="10.33203125" style="141" customWidth="1"/>
    <col min="14087" max="14087" width="1" style="141" customWidth="1"/>
    <col min="14088" max="14088" width="11.33203125" style="141" customWidth="1"/>
    <col min="14089" max="14089" width="1" style="141" customWidth="1"/>
    <col min="14090" max="14090" width="16.33203125" style="141" customWidth="1"/>
    <col min="14091" max="14091" width="1" style="141" customWidth="1"/>
    <col min="14092" max="14092" width="11.33203125" style="141" customWidth="1"/>
    <col min="14093" max="14094" width="9.109375" style="141"/>
    <col min="14095" max="14095" width="10.33203125" style="141" bestFit="1" customWidth="1"/>
    <col min="14096" max="14332" width="9.109375" style="141"/>
    <col min="14333" max="14333" width="37.33203125" style="141" customWidth="1"/>
    <col min="14334" max="14334" width="6.33203125" style="141" customWidth="1"/>
    <col min="14335" max="14335" width="1.33203125" style="141" customWidth="1"/>
    <col min="14336" max="14336" width="10.33203125" style="141" customWidth="1"/>
    <col min="14337" max="14337" width="1" style="141" customWidth="1"/>
    <col min="14338" max="14338" width="11" style="141" customWidth="1"/>
    <col min="14339" max="14339" width="1" style="141" customWidth="1"/>
    <col min="14340" max="14340" width="11.33203125" style="141" customWidth="1"/>
    <col min="14341" max="14341" width="1" style="141" customWidth="1"/>
    <col min="14342" max="14342" width="10.33203125" style="141" customWidth="1"/>
    <col min="14343" max="14343" width="1" style="141" customWidth="1"/>
    <col min="14344" max="14344" width="11.33203125" style="141" customWidth="1"/>
    <col min="14345" max="14345" width="1" style="141" customWidth="1"/>
    <col min="14346" max="14346" width="16.33203125" style="141" customWidth="1"/>
    <col min="14347" max="14347" width="1" style="141" customWidth="1"/>
    <col min="14348" max="14348" width="11.33203125" style="141" customWidth="1"/>
    <col min="14349" max="14350" width="9.109375" style="141"/>
    <col min="14351" max="14351" width="10.33203125" style="141" bestFit="1" customWidth="1"/>
    <col min="14352" max="14588" width="9.109375" style="141"/>
    <col min="14589" max="14589" width="37.33203125" style="141" customWidth="1"/>
    <col min="14590" max="14590" width="6.33203125" style="141" customWidth="1"/>
    <col min="14591" max="14591" width="1.33203125" style="141" customWidth="1"/>
    <col min="14592" max="14592" width="10.33203125" style="141" customWidth="1"/>
    <col min="14593" max="14593" width="1" style="141" customWidth="1"/>
    <col min="14594" max="14594" width="11" style="141" customWidth="1"/>
    <col min="14595" max="14595" width="1" style="141" customWidth="1"/>
    <col min="14596" max="14596" width="11.33203125" style="141" customWidth="1"/>
    <col min="14597" max="14597" width="1" style="141" customWidth="1"/>
    <col min="14598" max="14598" width="10.33203125" style="141" customWidth="1"/>
    <col min="14599" max="14599" width="1" style="141" customWidth="1"/>
    <col min="14600" max="14600" width="11.33203125" style="141" customWidth="1"/>
    <col min="14601" max="14601" width="1" style="141" customWidth="1"/>
    <col min="14602" max="14602" width="16.33203125" style="141" customWidth="1"/>
    <col min="14603" max="14603" width="1" style="141" customWidth="1"/>
    <col min="14604" max="14604" width="11.33203125" style="141" customWidth="1"/>
    <col min="14605" max="14606" width="9.109375" style="141"/>
    <col min="14607" max="14607" width="10.33203125" style="141" bestFit="1" customWidth="1"/>
    <col min="14608" max="14844" width="9.109375" style="141"/>
    <col min="14845" max="14845" width="37.33203125" style="141" customWidth="1"/>
    <col min="14846" max="14846" width="6.33203125" style="141" customWidth="1"/>
    <col min="14847" max="14847" width="1.33203125" style="141" customWidth="1"/>
    <col min="14848" max="14848" width="10.33203125" style="141" customWidth="1"/>
    <col min="14849" max="14849" width="1" style="141" customWidth="1"/>
    <col min="14850" max="14850" width="11" style="141" customWidth="1"/>
    <col min="14851" max="14851" width="1" style="141" customWidth="1"/>
    <col min="14852" max="14852" width="11.33203125" style="141" customWidth="1"/>
    <col min="14853" max="14853" width="1" style="141" customWidth="1"/>
    <col min="14854" max="14854" width="10.33203125" style="141" customWidth="1"/>
    <col min="14855" max="14855" width="1" style="141" customWidth="1"/>
    <col min="14856" max="14856" width="11.33203125" style="141" customWidth="1"/>
    <col min="14857" max="14857" width="1" style="141" customWidth="1"/>
    <col min="14858" max="14858" width="16.33203125" style="141" customWidth="1"/>
    <col min="14859" max="14859" width="1" style="141" customWidth="1"/>
    <col min="14860" max="14860" width="11.33203125" style="141" customWidth="1"/>
    <col min="14861" max="14862" width="9.109375" style="141"/>
    <col min="14863" max="14863" width="10.33203125" style="141" bestFit="1" customWidth="1"/>
    <col min="14864" max="15100" width="9.109375" style="141"/>
    <col min="15101" max="15101" width="37.33203125" style="141" customWidth="1"/>
    <col min="15102" max="15102" width="6.33203125" style="141" customWidth="1"/>
    <col min="15103" max="15103" width="1.33203125" style="141" customWidth="1"/>
    <col min="15104" max="15104" width="10.33203125" style="141" customWidth="1"/>
    <col min="15105" max="15105" width="1" style="141" customWidth="1"/>
    <col min="15106" max="15106" width="11" style="141" customWidth="1"/>
    <col min="15107" max="15107" width="1" style="141" customWidth="1"/>
    <col min="15108" max="15108" width="11.33203125" style="141" customWidth="1"/>
    <col min="15109" max="15109" width="1" style="141" customWidth="1"/>
    <col min="15110" max="15110" width="10.33203125" style="141" customWidth="1"/>
    <col min="15111" max="15111" width="1" style="141" customWidth="1"/>
    <col min="15112" max="15112" width="11.33203125" style="141" customWidth="1"/>
    <col min="15113" max="15113" width="1" style="141" customWidth="1"/>
    <col min="15114" max="15114" width="16.33203125" style="141" customWidth="1"/>
    <col min="15115" max="15115" width="1" style="141" customWidth="1"/>
    <col min="15116" max="15116" width="11.33203125" style="141" customWidth="1"/>
    <col min="15117" max="15118" width="9.109375" style="141"/>
    <col min="15119" max="15119" width="10.33203125" style="141" bestFit="1" customWidth="1"/>
    <col min="15120" max="15356" width="9.109375" style="141"/>
    <col min="15357" max="15357" width="37.33203125" style="141" customWidth="1"/>
    <col min="15358" max="15358" width="6.33203125" style="141" customWidth="1"/>
    <col min="15359" max="15359" width="1.33203125" style="141" customWidth="1"/>
    <col min="15360" max="15360" width="10.33203125" style="141" customWidth="1"/>
    <col min="15361" max="15361" width="1" style="141" customWidth="1"/>
    <col min="15362" max="15362" width="11" style="141" customWidth="1"/>
    <col min="15363" max="15363" width="1" style="141" customWidth="1"/>
    <col min="15364" max="15364" width="11.33203125" style="141" customWidth="1"/>
    <col min="15365" max="15365" width="1" style="141" customWidth="1"/>
    <col min="15366" max="15366" width="10.33203125" style="141" customWidth="1"/>
    <col min="15367" max="15367" width="1" style="141" customWidth="1"/>
    <col min="15368" max="15368" width="11.33203125" style="141" customWidth="1"/>
    <col min="15369" max="15369" width="1" style="141" customWidth="1"/>
    <col min="15370" max="15370" width="16.33203125" style="141" customWidth="1"/>
    <col min="15371" max="15371" width="1" style="141" customWidth="1"/>
    <col min="15372" max="15372" width="11.33203125" style="141" customWidth="1"/>
    <col min="15373" max="15374" width="9.109375" style="141"/>
    <col min="15375" max="15375" width="10.33203125" style="141" bestFit="1" customWidth="1"/>
    <col min="15376" max="15612" width="9.109375" style="141"/>
    <col min="15613" max="15613" width="37.33203125" style="141" customWidth="1"/>
    <col min="15614" max="15614" width="6.33203125" style="141" customWidth="1"/>
    <col min="15615" max="15615" width="1.33203125" style="141" customWidth="1"/>
    <col min="15616" max="15616" width="10.33203125" style="141" customWidth="1"/>
    <col min="15617" max="15617" width="1" style="141" customWidth="1"/>
    <col min="15618" max="15618" width="11" style="141" customWidth="1"/>
    <col min="15619" max="15619" width="1" style="141" customWidth="1"/>
    <col min="15620" max="15620" width="11.33203125" style="141" customWidth="1"/>
    <col min="15621" max="15621" width="1" style="141" customWidth="1"/>
    <col min="15622" max="15622" width="10.33203125" style="141" customWidth="1"/>
    <col min="15623" max="15623" width="1" style="141" customWidth="1"/>
    <col min="15624" max="15624" width="11.33203125" style="141" customWidth="1"/>
    <col min="15625" max="15625" width="1" style="141" customWidth="1"/>
    <col min="15626" max="15626" width="16.33203125" style="141" customWidth="1"/>
    <col min="15627" max="15627" width="1" style="141" customWidth="1"/>
    <col min="15628" max="15628" width="11.33203125" style="141" customWidth="1"/>
    <col min="15629" max="15630" width="9.109375" style="141"/>
    <col min="15631" max="15631" width="10.33203125" style="141" bestFit="1" customWidth="1"/>
    <col min="15632" max="15868" width="9.109375" style="141"/>
    <col min="15869" max="15869" width="37.33203125" style="141" customWidth="1"/>
    <col min="15870" max="15870" width="6.33203125" style="141" customWidth="1"/>
    <col min="15871" max="15871" width="1.33203125" style="141" customWidth="1"/>
    <col min="15872" max="15872" width="10.33203125" style="141" customWidth="1"/>
    <col min="15873" max="15873" width="1" style="141" customWidth="1"/>
    <col min="15874" max="15874" width="11" style="141" customWidth="1"/>
    <col min="15875" max="15875" width="1" style="141" customWidth="1"/>
    <col min="15876" max="15876" width="11.33203125" style="141" customWidth="1"/>
    <col min="15877" max="15877" width="1" style="141" customWidth="1"/>
    <col min="15878" max="15878" width="10.33203125" style="141" customWidth="1"/>
    <col min="15879" max="15879" width="1" style="141" customWidth="1"/>
    <col min="15880" max="15880" width="11.33203125" style="141" customWidth="1"/>
    <col min="15881" max="15881" width="1" style="141" customWidth="1"/>
    <col min="15882" max="15882" width="16.33203125" style="141" customWidth="1"/>
    <col min="15883" max="15883" width="1" style="141" customWidth="1"/>
    <col min="15884" max="15884" width="11.33203125" style="141" customWidth="1"/>
    <col min="15885" max="15886" width="9.109375" style="141"/>
    <col min="15887" max="15887" width="10.33203125" style="141" bestFit="1" customWidth="1"/>
    <col min="15888" max="16124" width="9.109375" style="141"/>
    <col min="16125" max="16125" width="37.33203125" style="141" customWidth="1"/>
    <col min="16126" max="16126" width="6.33203125" style="141" customWidth="1"/>
    <col min="16127" max="16127" width="1.33203125" style="141" customWidth="1"/>
    <col min="16128" max="16128" width="10.33203125" style="141" customWidth="1"/>
    <col min="16129" max="16129" width="1" style="141" customWidth="1"/>
    <col min="16130" max="16130" width="11" style="141" customWidth="1"/>
    <col min="16131" max="16131" width="1" style="141" customWidth="1"/>
    <col min="16132" max="16132" width="11.33203125" style="141" customWidth="1"/>
    <col min="16133" max="16133" width="1" style="141" customWidth="1"/>
    <col min="16134" max="16134" width="10.33203125" style="141" customWidth="1"/>
    <col min="16135" max="16135" width="1" style="141" customWidth="1"/>
    <col min="16136" max="16136" width="11.33203125" style="141" customWidth="1"/>
    <col min="16137" max="16137" width="1" style="141" customWidth="1"/>
    <col min="16138" max="16138" width="16.33203125" style="141" customWidth="1"/>
    <col min="16139" max="16139" width="1" style="141" customWidth="1"/>
    <col min="16140" max="16140" width="11.33203125" style="141" customWidth="1"/>
    <col min="16141" max="16142" width="9.109375" style="141"/>
    <col min="16143" max="16143" width="10.33203125" style="141" bestFit="1" customWidth="1"/>
    <col min="16144" max="16384" width="9.109375" style="141"/>
  </cols>
  <sheetData>
    <row r="1" spans="1:16" ht="20.05" customHeight="1">
      <c r="A1" s="45" t="s">
        <v>187</v>
      </c>
    </row>
    <row r="2" spans="1:16" ht="20.05" customHeight="1">
      <c r="A2" s="45" t="s">
        <v>163</v>
      </c>
    </row>
    <row r="3" spans="1:16" ht="20.05" customHeight="1">
      <c r="A3" s="135" t="s">
        <v>158</v>
      </c>
      <c r="B3" s="144"/>
    </row>
    <row r="4" spans="1:16" ht="20.05" customHeight="1">
      <c r="A4" s="145" t="s">
        <v>90</v>
      </c>
      <c r="B4" s="146"/>
      <c r="C4" s="147"/>
      <c r="D4" s="148"/>
      <c r="E4" s="148"/>
      <c r="F4" s="148"/>
      <c r="G4" s="148"/>
      <c r="H4" s="148"/>
      <c r="I4" s="148"/>
      <c r="J4" s="149"/>
      <c r="K4" s="148"/>
      <c r="L4" s="149"/>
      <c r="M4" s="149"/>
      <c r="N4" s="149"/>
      <c r="O4" s="149"/>
      <c r="P4" s="149"/>
    </row>
    <row r="5" spans="1:16" ht="20.05" customHeight="1">
      <c r="A5" s="144"/>
      <c r="B5" s="150"/>
      <c r="D5" s="139"/>
      <c r="E5" s="139"/>
      <c r="F5" s="139"/>
      <c r="G5" s="139"/>
      <c r="H5" s="139"/>
      <c r="I5" s="139"/>
      <c r="J5" s="141"/>
      <c r="K5" s="139"/>
      <c r="L5" s="139"/>
      <c r="M5" s="139"/>
      <c r="O5" s="139"/>
    </row>
    <row r="6" spans="1:16" ht="20.05" customHeight="1">
      <c r="A6" s="187"/>
      <c r="B6" s="187"/>
      <c r="C6" s="187"/>
      <c r="D6" s="311" t="s">
        <v>159</v>
      </c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20.05" customHeight="1">
      <c r="A7" s="151"/>
      <c r="B7" s="151"/>
      <c r="C7" s="151"/>
      <c r="D7" s="188"/>
      <c r="E7" s="188"/>
      <c r="F7" s="188"/>
      <c r="G7" s="189"/>
      <c r="I7" s="188"/>
      <c r="J7" s="188"/>
      <c r="K7" s="188"/>
      <c r="L7" s="312" t="s">
        <v>145</v>
      </c>
      <c r="M7" s="312"/>
      <c r="N7" s="312"/>
      <c r="O7" s="188"/>
      <c r="P7" s="188"/>
    </row>
    <row r="8" spans="1:16" ht="20.05" customHeight="1">
      <c r="A8" s="151"/>
      <c r="B8" s="151"/>
      <c r="C8" s="151"/>
      <c r="D8" s="188"/>
      <c r="E8" s="188"/>
      <c r="F8" s="188"/>
      <c r="G8" s="188"/>
      <c r="H8" s="141"/>
      <c r="I8" s="188"/>
      <c r="J8" s="188"/>
      <c r="K8" s="188"/>
      <c r="L8" s="312" t="s">
        <v>146</v>
      </c>
      <c r="M8" s="312"/>
      <c r="N8" s="312"/>
      <c r="O8" s="188"/>
      <c r="P8" s="188"/>
    </row>
    <row r="9" spans="1:16" ht="20.05" customHeight="1">
      <c r="A9" s="151"/>
      <c r="B9" s="151"/>
      <c r="C9" s="151"/>
      <c r="D9" s="188"/>
      <c r="E9" s="188"/>
      <c r="F9" s="188"/>
      <c r="G9" s="188"/>
      <c r="H9" s="188" t="s">
        <v>50</v>
      </c>
      <c r="I9" s="188"/>
      <c r="J9" s="188"/>
      <c r="K9" s="188"/>
      <c r="L9" s="154" t="s">
        <v>147</v>
      </c>
      <c r="M9" s="189"/>
      <c r="N9" s="189"/>
      <c r="O9" s="188"/>
      <c r="P9" s="188"/>
    </row>
    <row r="10" spans="1:16" ht="20.05" customHeight="1">
      <c r="A10" s="151"/>
      <c r="B10" s="151"/>
      <c r="C10" s="151"/>
      <c r="D10" s="188"/>
      <c r="E10" s="188"/>
      <c r="F10" s="188"/>
      <c r="G10" s="188"/>
      <c r="H10" s="188" t="s">
        <v>148</v>
      </c>
      <c r="I10" s="188"/>
      <c r="J10" s="188"/>
      <c r="K10" s="188"/>
      <c r="L10" s="153" t="s">
        <v>149</v>
      </c>
      <c r="M10" s="189"/>
      <c r="N10" s="189"/>
      <c r="O10" s="188"/>
      <c r="P10" s="188"/>
    </row>
    <row r="11" spans="1:16" ht="20.05" customHeight="1">
      <c r="A11" s="151"/>
      <c r="B11" s="151"/>
      <c r="C11" s="151"/>
      <c r="D11" s="188" t="s">
        <v>91</v>
      </c>
      <c r="E11" s="188"/>
      <c r="F11" s="188" t="s">
        <v>92</v>
      </c>
      <c r="G11" s="188"/>
      <c r="H11" s="190" t="s">
        <v>150</v>
      </c>
      <c r="I11" s="188"/>
      <c r="J11" s="188" t="s">
        <v>50</v>
      </c>
      <c r="K11" s="188"/>
      <c r="L11" s="153" t="s">
        <v>151</v>
      </c>
      <c r="M11" s="139"/>
      <c r="N11" s="191" t="s">
        <v>152</v>
      </c>
      <c r="O11" s="188"/>
      <c r="P11" s="188" t="s">
        <v>94</v>
      </c>
    </row>
    <row r="12" spans="1:16" ht="20.05" customHeight="1">
      <c r="A12" s="151"/>
      <c r="B12" s="151"/>
      <c r="C12" s="151"/>
      <c r="D12" s="188" t="s">
        <v>95</v>
      </c>
      <c r="E12" s="188"/>
      <c r="F12" s="188" t="s">
        <v>96</v>
      </c>
      <c r="G12" s="188"/>
      <c r="H12" s="188" t="s">
        <v>154</v>
      </c>
      <c r="I12" s="188"/>
      <c r="J12" s="188" t="s">
        <v>155</v>
      </c>
      <c r="K12" s="188"/>
      <c r="L12" s="153" t="s">
        <v>146</v>
      </c>
      <c r="M12" s="188"/>
      <c r="N12" s="188" t="s">
        <v>156</v>
      </c>
      <c r="O12" s="188"/>
      <c r="P12" s="192" t="s">
        <v>97</v>
      </c>
    </row>
    <row r="13" spans="1:16" ht="20.05" customHeight="1">
      <c r="A13" s="151"/>
      <c r="B13" s="157" t="s">
        <v>10</v>
      </c>
      <c r="C13" s="151"/>
      <c r="D13" s="193" t="s">
        <v>57</v>
      </c>
      <c r="E13" s="194"/>
      <c r="F13" s="195" t="s">
        <v>57</v>
      </c>
      <c r="G13" s="194"/>
      <c r="H13" s="193" t="s">
        <v>57</v>
      </c>
      <c r="I13" s="194"/>
      <c r="J13" s="193" t="s">
        <v>57</v>
      </c>
      <c r="K13" s="194"/>
      <c r="L13" s="193" t="s">
        <v>57</v>
      </c>
      <c r="M13" s="194"/>
      <c r="N13" s="193" t="s">
        <v>57</v>
      </c>
      <c r="O13" s="194"/>
      <c r="P13" s="193" t="s">
        <v>57</v>
      </c>
    </row>
    <row r="14" spans="1:16" ht="5.95" customHeight="1">
      <c r="A14" s="151"/>
      <c r="B14" s="196"/>
      <c r="C14" s="151"/>
      <c r="D14" s="194"/>
      <c r="E14" s="194"/>
      <c r="F14" s="188"/>
      <c r="G14" s="194"/>
      <c r="H14" s="194"/>
      <c r="I14" s="194"/>
      <c r="J14" s="194"/>
      <c r="K14" s="194"/>
      <c r="L14" s="194"/>
      <c r="M14" s="194"/>
      <c r="N14" s="194"/>
      <c r="O14" s="194"/>
      <c r="P14" s="194"/>
    </row>
    <row r="15" spans="1:16" ht="20.05" customHeight="1">
      <c r="A15" s="172" t="s">
        <v>99</v>
      </c>
      <c r="C15" s="161"/>
      <c r="D15" s="197">
        <v>2756236</v>
      </c>
      <c r="E15" s="197"/>
      <c r="F15" s="197">
        <v>4299728</v>
      </c>
      <c r="G15" s="197"/>
      <c r="H15" s="197">
        <v>241903</v>
      </c>
      <c r="I15" s="197"/>
      <c r="J15" s="197">
        <v>2297908</v>
      </c>
      <c r="K15" s="197"/>
      <c r="L15" s="197">
        <v>870</v>
      </c>
      <c r="M15" s="197"/>
      <c r="N15" s="197">
        <f>SUM(L15)</f>
        <v>870</v>
      </c>
      <c r="O15" s="197"/>
      <c r="P15" s="162">
        <f>SUM(D15:J15,N15)</f>
        <v>9596645</v>
      </c>
    </row>
    <row r="16" spans="1:16" ht="20.05" customHeight="1">
      <c r="A16" s="169" t="s">
        <v>160</v>
      </c>
      <c r="B16" s="166"/>
      <c r="C16" s="161"/>
      <c r="D16" s="162" t="s">
        <v>142</v>
      </c>
      <c r="E16" s="162"/>
      <c r="F16" s="162" t="s">
        <v>142</v>
      </c>
      <c r="G16" s="162"/>
      <c r="H16" s="162" t="s">
        <v>142</v>
      </c>
      <c r="I16" s="139"/>
      <c r="J16" s="162">
        <v>-771746</v>
      </c>
      <c r="K16" s="162"/>
      <c r="L16" s="162" t="s">
        <v>142</v>
      </c>
      <c r="M16" s="162"/>
      <c r="N16" s="162">
        <f t="shared" ref="N16:N17" si="0">SUM(L16)</f>
        <v>0</v>
      </c>
      <c r="O16" s="162"/>
      <c r="P16" s="162">
        <f>SUM(D16:J16,N16)</f>
        <v>-771746</v>
      </c>
    </row>
    <row r="17" spans="1:16" ht="20.05" customHeight="1">
      <c r="A17" s="169" t="s">
        <v>188</v>
      </c>
      <c r="B17" s="166"/>
      <c r="C17" s="161"/>
      <c r="D17" s="171" t="s">
        <v>142</v>
      </c>
      <c r="E17" s="162"/>
      <c r="F17" s="171" t="s">
        <v>142</v>
      </c>
      <c r="G17" s="162"/>
      <c r="H17" s="171" t="s">
        <v>142</v>
      </c>
      <c r="I17" s="162"/>
      <c r="J17" s="171">
        <v>757818</v>
      </c>
      <c r="K17" s="162"/>
      <c r="L17" s="171">
        <v>-870</v>
      </c>
      <c r="M17" s="162"/>
      <c r="N17" s="171">
        <f t="shared" si="0"/>
        <v>-870</v>
      </c>
      <c r="O17" s="162"/>
      <c r="P17" s="171">
        <f>SUM(D17:J17,N17)</f>
        <v>756948</v>
      </c>
    </row>
    <row r="18" spans="1:16" ht="5.95" customHeight="1">
      <c r="A18" s="172"/>
      <c r="B18" s="161"/>
      <c r="C18" s="161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</row>
    <row r="19" spans="1:16" ht="20.05" customHeight="1" thickBot="1">
      <c r="A19" s="172" t="s">
        <v>101</v>
      </c>
      <c r="B19" s="161"/>
      <c r="C19" s="161"/>
      <c r="D19" s="198">
        <f>SUM(D15:D17)</f>
        <v>2756236</v>
      </c>
      <c r="E19" s="197"/>
      <c r="F19" s="198">
        <f>SUM(F15:F17)</f>
        <v>4299728</v>
      </c>
      <c r="G19" s="197"/>
      <c r="H19" s="198">
        <f>SUM(H15:H17)</f>
        <v>241903</v>
      </c>
      <c r="I19" s="197"/>
      <c r="J19" s="198">
        <f>SUM(J15:J17)</f>
        <v>2283980</v>
      </c>
      <c r="K19" s="197"/>
      <c r="L19" s="198">
        <f>SUM(L15:L17)</f>
        <v>0</v>
      </c>
      <c r="M19" s="197"/>
      <c r="N19" s="198">
        <f>SUM(N15:N17)</f>
        <v>0</v>
      </c>
      <c r="O19" s="197"/>
      <c r="P19" s="198">
        <f>SUM(P15:P17)</f>
        <v>9581847</v>
      </c>
    </row>
    <row r="20" spans="1:16" ht="20.05" customHeight="1" thickTop="1">
      <c r="A20" s="172"/>
      <c r="B20" s="161"/>
      <c r="C20" s="161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16" ht="20.05" customHeight="1">
      <c r="A21" s="172" t="s">
        <v>102</v>
      </c>
      <c r="C21" s="161"/>
      <c r="D21" s="199">
        <v>2756236</v>
      </c>
      <c r="E21" s="197"/>
      <c r="F21" s="199">
        <v>4299728</v>
      </c>
      <c r="G21" s="197"/>
      <c r="H21" s="199">
        <v>275624</v>
      </c>
      <c r="I21" s="197"/>
      <c r="J21" s="199">
        <v>2412086</v>
      </c>
      <c r="K21" s="197"/>
      <c r="L21" s="199" t="s">
        <v>142</v>
      </c>
      <c r="M21" s="197"/>
      <c r="N21" s="199">
        <f t="shared" ref="N21:N23" si="1">SUM(L21)</f>
        <v>0</v>
      </c>
      <c r="O21" s="197"/>
      <c r="P21" s="176">
        <f t="shared" ref="P21:P22" si="2">SUM(D21:J21,N21)</f>
        <v>9743674</v>
      </c>
    </row>
    <row r="22" spans="1:16" ht="20.05" customHeight="1">
      <c r="A22" s="165" t="s">
        <v>103</v>
      </c>
      <c r="B22" s="166">
        <v>16</v>
      </c>
      <c r="C22" s="161"/>
      <c r="D22" s="199">
        <v>3750000</v>
      </c>
      <c r="E22" s="197"/>
      <c r="F22" s="199">
        <v>14250000</v>
      </c>
      <c r="G22" s="197"/>
      <c r="H22" s="199" t="s">
        <v>142</v>
      </c>
      <c r="I22" s="197"/>
      <c r="J22" s="199" t="s">
        <v>142</v>
      </c>
      <c r="K22" s="197"/>
      <c r="L22" s="199" t="s">
        <v>142</v>
      </c>
      <c r="M22" s="197"/>
      <c r="N22" s="199">
        <f t="shared" si="1"/>
        <v>0</v>
      </c>
      <c r="O22" s="197"/>
      <c r="P22" s="176">
        <f t="shared" si="2"/>
        <v>18000000</v>
      </c>
    </row>
    <row r="23" spans="1:16" ht="20.05" customHeight="1">
      <c r="A23" s="169" t="s">
        <v>100</v>
      </c>
      <c r="B23" s="166">
        <v>18</v>
      </c>
      <c r="C23" s="161"/>
      <c r="D23" s="176" t="s">
        <v>142</v>
      </c>
      <c r="E23" s="162"/>
      <c r="F23" s="176" t="s">
        <v>142</v>
      </c>
      <c r="G23" s="162"/>
      <c r="H23" s="176" t="s">
        <v>142</v>
      </c>
      <c r="I23" s="139"/>
      <c r="J23" s="176">
        <v>-452022</v>
      </c>
      <c r="K23" s="162"/>
      <c r="L23" s="176" t="s">
        <v>142</v>
      </c>
      <c r="M23" s="162"/>
      <c r="N23" s="176">
        <f t="shared" si="1"/>
        <v>0</v>
      </c>
      <c r="O23" s="162"/>
      <c r="P23" s="176">
        <f>SUM(D23:J23,N23)</f>
        <v>-452022</v>
      </c>
    </row>
    <row r="24" spans="1:16" ht="20.05" customHeight="1">
      <c r="A24" s="169" t="s">
        <v>83</v>
      </c>
      <c r="B24" s="166"/>
      <c r="C24" s="161"/>
      <c r="D24" s="180" t="s">
        <v>142</v>
      </c>
      <c r="E24" s="162"/>
      <c r="F24" s="180" t="s">
        <v>142</v>
      </c>
      <c r="G24" s="162"/>
      <c r="H24" s="180" t="s">
        <v>142</v>
      </c>
      <c r="I24" s="162"/>
      <c r="J24" s="180">
        <v>320191</v>
      </c>
      <c r="K24" s="162"/>
      <c r="L24" s="180" t="s">
        <v>142</v>
      </c>
      <c r="M24" s="162"/>
      <c r="N24" s="180">
        <f>SUM(L24)</f>
        <v>0</v>
      </c>
      <c r="O24" s="162"/>
      <c r="P24" s="180">
        <f>SUM(D24:J24,N24)</f>
        <v>320191</v>
      </c>
    </row>
    <row r="25" spans="1:16" ht="5.95" customHeight="1">
      <c r="A25" s="172"/>
      <c r="B25" s="161"/>
      <c r="C25" s="161"/>
      <c r="D25" s="199"/>
      <c r="E25" s="197"/>
      <c r="F25" s="199"/>
      <c r="G25" s="197"/>
      <c r="H25" s="199"/>
      <c r="I25" s="197"/>
      <c r="J25" s="199"/>
      <c r="K25" s="197"/>
      <c r="L25" s="199"/>
      <c r="M25" s="197"/>
      <c r="N25" s="199"/>
      <c r="O25" s="197"/>
      <c r="P25" s="199"/>
    </row>
    <row r="26" spans="1:16" ht="20.05" customHeight="1" thickBot="1">
      <c r="A26" s="172" t="s">
        <v>104</v>
      </c>
      <c r="B26" s="161"/>
      <c r="C26" s="161"/>
      <c r="D26" s="200">
        <f>SUM(D21:D24)</f>
        <v>6506236</v>
      </c>
      <c r="E26" s="197"/>
      <c r="F26" s="200">
        <f>SUM(F21:F24)</f>
        <v>18549728</v>
      </c>
      <c r="G26" s="197"/>
      <c r="H26" s="200">
        <f>SUM(H21:H24)</f>
        <v>275624</v>
      </c>
      <c r="I26" s="197"/>
      <c r="J26" s="200">
        <f>SUM(J21:J24)</f>
        <v>2280255</v>
      </c>
      <c r="K26" s="197"/>
      <c r="L26" s="200">
        <f>SUM(L21:L24)</f>
        <v>0</v>
      </c>
      <c r="M26" s="197"/>
      <c r="N26" s="200">
        <f>SUM(N21:N24)</f>
        <v>0</v>
      </c>
      <c r="O26" s="197"/>
      <c r="P26" s="200">
        <f>SUM(P21:P24)</f>
        <v>27611843</v>
      </c>
    </row>
    <row r="27" spans="1:16" ht="20.05" customHeight="1" thickTop="1">
      <c r="A27" s="172"/>
      <c r="B27" s="161"/>
      <c r="C27" s="161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16" ht="4.55" customHeight="1">
      <c r="A28" s="172"/>
      <c r="B28" s="161"/>
      <c r="C28" s="161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</row>
    <row r="29" spans="1:16" ht="21.95" customHeight="1">
      <c r="A29" s="310" t="str">
        <f>'7'!A34:R34</f>
        <v>หมายเหตุประกอบข้อมูลทางการเงินเป็นส่วนหนึ่งของข้อมูลทางการเงินระหว่างกาลนี้</v>
      </c>
      <c r="B29" s="310"/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</row>
    <row r="30" spans="1:16" ht="20.05" customHeight="1"/>
    <row r="31" spans="1:16" ht="20.05" customHeight="1"/>
    <row r="32" spans="1:16" ht="20.05" customHeight="1"/>
    <row r="33" ht="20.05" customHeight="1"/>
    <row r="34" ht="20.05" customHeight="1"/>
    <row r="35" ht="20.05" customHeight="1"/>
    <row r="36" ht="20.05" customHeight="1"/>
    <row r="37" ht="20.05" customHeight="1"/>
    <row r="38" ht="20.05" customHeight="1"/>
    <row r="39" ht="20.05" customHeight="1"/>
    <row r="40" ht="20.05" customHeight="1"/>
    <row r="41" ht="20.05" customHeight="1"/>
    <row r="42" ht="20.05" customHeight="1"/>
    <row r="43" ht="20.05" customHeight="1"/>
    <row r="44" ht="20.05" customHeight="1"/>
    <row r="45" ht="20.05" customHeight="1"/>
    <row r="46" ht="20.05" customHeight="1"/>
    <row r="47" ht="20.05" customHeight="1"/>
    <row r="48" ht="20.05" customHeight="1"/>
    <row r="49" ht="20.05" customHeight="1"/>
    <row r="50" ht="20.05" customHeight="1"/>
    <row r="51" ht="20.05" customHeight="1"/>
    <row r="52" ht="20.05" customHeight="1"/>
    <row r="53" ht="20.05" customHeight="1"/>
    <row r="54" ht="20.05" customHeight="1"/>
    <row r="55" ht="20.05" customHeight="1"/>
    <row r="56" ht="20.05" customHeight="1"/>
    <row r="57" ht="20.05" customHeight="1"/>
    <row r="58" ht="20.05" customHeight="1"/>
    <row r="59" ht="20.05" customHeight="1"/>
    <row r="60" ht="20.05" customHeight="1"/>
    <row r="61" ht="20.05" customHeight="1"/>
    <row r="62" ht="20.05" customHeight="1"/>
    <row r="63" ht="20.05" customHeight="1"/>
    <row r="64" ht="20.05" customHeight="1"/>
    <row r="65" ht="20.05" customHeight="1"/>
    <row r="66" ht="13.3" customHeight="1"/>
  </sheetData>
  <mergeCells count="4">
    <mergeCell ref="D6:P6"/>
    <mergeCell ref="L7:N7"/>
    <mergeCell ref="L8:N8"/>
    <mergeCell ref="A29:P29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view="pageBreakPreview" zoomScale="115" zoomScaleNormal="85" zoomScaleSheetLayoutView="115" workbookViewId="0">
      <selection activeCell="A79" sqref="A79:XFD79"/>
    </sheetView>
  </sheetViews>
  <sheetFormatPr defaultColWidth="10.6640625" defaultRowHeight="18.95" customHeight="1"/>
  <cols>
    <col min="1" max="1" width="2.33203125" style="242" customWidth="1"/>
    <col min="2" max="2" width="44.33203125" style="242" customWidth="1"/>
    <col min="3" max="3" width="7.6640625" style="242" customWidth="1"/>
    <col min="4" max="4" width="0.88671875" style="242" customWidth="1"/>
    <col min="5" max="5" width="13.6640625" style="253" customWidth="1"/>
    <col min="6" max="6" width="0.88671875" style="260" customWidth="1"/>
    <col min="7" max="7" width="13.6640625" style="253" customWidth="1"/>
    <col min="8" max="8" width="0.88671875" style="242" customWidth="1"/>
    <col min="9" max="9" width="13.6640625" style="253" customWidth="1"/>
    <col min="10" max="10" width="0.88671875" style="260" customWidth="1"/>
    <col min="11" max="11" width="13.6640625" style="253" customWidth="1"/>
    <col min="12" max="16384" width="10.6640625" style="242"/>
  </cols>
  <sheetData>
    <row r="1" spans="1:11" s="241" customFormat="1" ht="18.95" customHeight="1">
      <c r="A1" s="265" t="s">
        <v>187</v>
      </c>
      <c r="B1" s="265"/>
      <c r="C1" s="266"/>
      <c r="D1" s="266"/>
      <c r="E1" s="240"/>
      <c r="F1" s="267"/>
      <c r="G1" s="240"/>
      <c r="H1" s="266"/>
      <c r="I1" s="240"/>
      <c r="J1" s="267"/>
      <c r="K1" s="240"/>
    </row>
    <row r="2" spans="1:11" s="241" customFormat="1" ht="18.95" customHeight="1">
      <c r="A2" s="265" t="s">
        <v>163</v>
      </c>
      <c r="B2" s="265"/>
      <c r="C2" s="266"/>
      <c r="D2" s="266"/>
      <c r="E2" s="240"/>
      <c r="F2" s="267"/>
      <c r="G2" s="240"/>
      <c r="H2" s="266"/>
      <c r="I2" s="240"/>
      <c r="J2" s="267"/>
      <c r="K2" s="240"/>
    </row>
    <row r="3" spans="1:11" ht="18.95" customHeight="1">
      <c r="A3" s="265" t="s">
        <v>191</v>
      </c>
      <c r="B3" s="265"/>
      <c r="C3" s="266"/>
      <c r="D3" s="266"/>
      <c r="E3" s="240"/>
      <c r="F3" s="267"/>
      <c r="G3" s="240"/>
      <c r="H3" s="266"/>
      <c r="I3" s="240"/>
      <c r="J3" s="267"/>
      <c r="K3" s="240"/>
    </row>
    <row r="4" spans="1:11" ht="18.95" customHeight="1">
      <c r="A4" s="268" t="s">
        <v>90</v>
      </c>
      <c r="B4" s="268"/>
      <c r="C4" s="269"/>
      <c r="D4" s="269"/>
      <c r="E4" s="243"/>
      <c r="F4" s="270"/>
      <c r="G4" s="243"/>
      <c r="H4" s="269"/>
      <c r="I4" s="243"/>
      <c r="J4" s="270"/>
      <c r="K4" s="243"/>
    </row>
    <row r="5" spans="1:11" ht="18.95" customHeight="1">
      <c r="A5" s="266"/>
      <c r="B5" s="266"/>
      <c r="C5" s="266"/>
      <c r="D5" s="266"/>
      <c r="E5" s="240"/>
      <c r="F5" s="267"/>
      <c r="G5" s="240"/>
      <c r="H5" s="266"/>
      <c r="I5" s="240"/>
      <c r="J5" s="267"/>
      <c r="K5" s="240"/>
    </row>
    <row r="6" spans="1:11" ht="18.95" customHeight="1">
      <c r="A6" s="266"/>
      <c r="B6" s="266"/>
      <c r="C6" s="266"/>
      <c r="D6" s="266"/>
      <c r="E6" s="313" t="s">
        <v>2</v>
      </c>
      <c r="F6" s="313"/>
      <c r="G6" s="313"/>
      <c r="H6" s="271"/>
      <c r="I6" s="313" t="s">
        <v>3</v>
      </c>
      <c r="J6" s="313"/>
      <c r="K6" s="313"/>
    </row>
    <row r="7" spans="1:11" ht="18.95" customHeight="1">
      <c r="A7" s="266"/>
      <c r="B7" s="266"/>
      <c r="C7" s="266"/>
      <c r="D7" s="266"/>
      <c r="E7" s="272"/>
      <c r="F7" s="272"/>
      <c r="G7" s="272" t="s">
        <v>4</v>
      </c>
      <c r="H7" s="273"/>
      <c r="I7" s="272"/>
      <c r="J7" s="272"/>
      <c r="K7" s="272"/>
    </row>
    <row r="8" spans="1:11" ht="18.95" customHeight="1">
      <c r="A8" s="266"/>
      <c r="B8" s="266"/>
      <c r="C8" s="266"/>
      <c r="D8" s="266"/>
      <c r="E8" s="272" t="s">
        <v>4</v>
      </c>
      <c r="F8" s="272"/>
      <c r="G8" s="272" t="s">
        <v>190</v>
      </c>
      <c r="H8" s="273"/>
      <c r="I8" s="272" t="s">
        <v>4</v>
      </c>
      <c r="J8" s="272"/>
      <c r="K8" s="272" t="s">
        <v>4</v>
      </c>
    </row>
    <row r="9" spans="1:11" ht="18.95" customHeight="1">
      <c r="A9" s="274"/>
      <c r="B9" s="274"/>
      <c r="C9" s="275"/>
      <c r="D9" s="275"/>
      <c r="E9" s="234" t="s">
        <v>8</v>
      </c>
      <c r="F9" s="276"/>
      <c r="G9" s="234" t="s">
        <v>9</v>
      </c>
      <c r="H9" s="275"/>
      <c r="I9" s="234" t="s">
        <v>8</v>
      </c>
      <c r="J9" s="276"/>
      <c r="K9" s="234" t="s">
        <v>9</v>
      </c>
    </row>
    <row r="10" spans="1:11" ht="18.95" customHeight="1">
      <c r="C10" s="277" t="s">
        <v>10</v>
      </c>
      <c r="D10" s="278"/>
      <c r="E10" s="279" t="s">
        <v>57</v>
      </c>
      <c r="F10" s="280"/>
      <c r="G10" s="279" t="s">
        <v>57</v>
      </c>
      <c r="H10" s="280"/>
      <c r="I10" s="279" t="s">
        <v>57</v>
      </c>
      <c r="J10" s="280"/>
      <c r="K10" s="279" t="s">
        <v>57</v>
      </c>
    </row>
    <row r="11" spans="1:11" ht="18.95" customHeight="1">
      <c r="A11" s="281" t="s">
        <v>105</v>
      </c>
      <c r="B11" s="281"/>
      <c r="C11" s="278"/>
      <c r="D11" s="278"/>
      <c r="E11" s="244"/>
      <c r="F11" s="282"/>
      <c r="G11" s="245"/>
      <c r="H11" s="278"/>
      <c r="I11" s="244"/>
      <c r="J11" s="282"/>
      <c r="K11" s="245"/>
    </row>
    <row r="12" spans="1:11" ht="18.95" customHeight="1">
      <c r="A12" s="274" t="s">
        <v>106</v>
      </c>
      <c r="B12" s="274"/>
      <c r="D12" s="283"/>
      <c r="E12" s="246">
        <v>1039882</v>
      </c>
      <c r="F12" s="284"/>
      <c r="G12" s="260">
        <v>1164855</v>
      </c>
      <c r="H12" s="283"/>
      <c r="I12" s="246">
        <v>387903</v>
      </c>
      <c r="J12" s="284"/>
      <c r="K12" s="260">
        <f>'5-6(9 M)'!J30</f>
        <v>940613</v>
      </c>
    </row>
    <row r="13" spans="1:11" ht="18.95" customHeight="1">
      <c r="A13" s="281" t="s">
        <v>208</v>
      </c>
      <c r="B13" s="274"/>
      <c r="D13" s="283"/>
      <c r="E13" s="246"/>
      <c r="F13" s="284"/>
      <c r="G13" s="260"/>
      <c r="H13" s="283"/>
      <c r="I13" s="246"/>
      <c r="J13" s="284"/>
      <c r="K13" s="260"/>
    </row>
    <row r="14" spans="1:11" ht="18.95" customHeight="1">
      <c r="B14" s="274" t="s">
        <v>107</v>
      </c>
      <c r="C14" s="285"/>
      <c r="D14" s="283"/>
      <c r="E14" s="246">
        <v>44326</v>
      </c>
      <c r="F14" s="284"/>
      <c r="G14" s="260">
        <v>41668</v>
      </c>
      <c r="H14" s="283"/>
      <c r="I14" s="246">
        <v>30610</v>
      </c>
      <c r="J14" s="284"/>
      <c r="K14" s="260">
        <v>35502</v>
      </c>
    </row>
    <row r="15" spans="1:11" ht="18.95" customHeight="1">
      <c r="B15" s="274" t="s">
        <v>202</v>
      </c>
      <c r="C15" s="285"/>
      <c r="D15" s="283"/>
      <c r="E15" s="246">
        <v>-37</v>
      </c>
      <c r="F15" s="284"/>
      <c r="G15" s="260">
        <v>1406</v>
      </c>
      <c r="H15" s="283"/>
      <c r="I15" s="246">
        <v>-37</v>
      </c>
      <c r="J15" s="284"/>
      <c r="K15" s="260">
        <v>1406</v>
      </c>
    </row>
    <row r="16" spans="1:11" ht="18.95" customHeight="1">
      <c r="B16" s="274" t="s">
        <v>170</v>
      </c>
      <c r="C16" s="285"/>
      <c r="D16" s="283"/>
      <c r="E16" s="246">
        <v>4505</v>
      </c>
      <c r="F16" s="284"/>
      <c r="G16" s="260">
        <v>35897</v>
      </c>
      <c r="H16" s="283"/>
      <c r="I16" s="246">
        <v>4505</v>
      </c>
      <c r="J16" s="284"/>
      <c r="K16" s="260">
        <v>18205</v>
      </c>
    </row>
    <row r="17" spans="1:11" ht="18.95" customHeight="1">
      <c r="B17" s="274" t="s">
        <v>171</v>
      </c>
      <c r="C17" s="285"/>
      <c r="D17" s="283"/>
      <c r="E17" s="246">
        <v>-65000</v>
      </c>
      <c r="F17" s="284"/>
      <c r="G17" s="260">
        <v>0</v>
      </c>
      <c r="H17" s="283"/>
      <c r="I17" s="246">
        <v>-65000</v>
      </c>
      <c r="J17" s="284"/>
      <c r="K17" s="260">
        <v>0</v>
      </c>
    </row>
    <row r="18" spans="1:11" ht="18.95" customHeight="1">
      <c r="B18" s="274" t="s">
        <v>108</v>
      </c>
      <c r="C18" s="286"/>
      <c r="D18" s="287"/>
      <c r="E18" s="246">
        <v>111988</v>
      </c>
      <c r="F18" s="284"/>
      <c r="G18" s="260">
        <v>20260</v>
      </c>
      <c r="H18" s="287"/>
      <c r="I18" s="246">
        <v>-5629</v>
      </c>
      <c r="J18" s="284"/>
      <c r="K18" s="260">
        <v>7908</v>
      </c>
    </row>
    <row r="19" spans="1:11" ht="18.95" customHeight="1">
      <c r="B19" s="274" t="s">
        <v>203</v>
      </c>
      <c r="C19" s="286"/>
      <c r="D19" s="287"/>
      <c r="E19" s="246"/>
      <c r="F19" s="284"/>
      <c r="G19" s="260"/>
      <c r="H19" s="287"/>
      <c r="I19" s="246"/>
      <c r="J19" s="284"/>
      <c r="K19" s="260"/>
    </row>
    <row r="20" spans="1:11" ht="18.95" customHeight="1">
      <c r="B20" s="274" t="s">
        <v>109</v>
      </c>
      <c r="C20" s="288"/>
      <c r="D20" s="274"/>
      <c r="E20" s="246">
        <v>-611</v>
      </c>
      <c r="F20" s="284"/>
      <c r="G20" s="260">
        <v>-32286</v>
      </c>
      <c r="H20" s="274"/>
      <c r="I20" s="246">
        <v>0</v>
      </c>
      <c r="J20" s="284"/>
      <c r="K20" s="260">
        <v>-10</v>
      </c>
    </row>
    <row r="21" spans="1:11" ht="18.95" customHeight="1">
      <c r="B21" s="274" t="s">
        <v>204</v>
      </c>
      <c r="C21" s="288"/>
      <c r="D21" s="274"/>
      <c r="E21" s="246"/>
      <c r="F21" s="284"/>
      <c r="G21" s="260"/>
      <c r="H21" s="274"/>
      <c r="I21" s="246"/>
      <c r="J21" s="284"/>
      <c r="K21" s="260"/>
    </row>
    <row r="22" spans="1:11" ht="18.95" customHeight="1">
      <c r="B22" s="274" t="s">
        <v>110</v>
      </c>
      <c r="C22" s="288"/>
      <c r="D22" s="274"/>
      <c r="E22" s="246">
        <v>17065</v>
      </c>
      <c r="F22" s="284"/>
      <c r="G22" s="260">
        <v>-36784</v>
      </c>
      <c r="H22" s="274"/>
      <c r="I22" s="246">
        <v>17065</v>
      </c>
      <c r="J22" s="284"/>
      <c r="K22" s="260">
        <v>-67862</v>
      </c>
    </row>
    <row r="23" spans="1:11" ht="18.95" customHeight="1">
      <c r="B23" s="274" t="s">
        <v>205</v>
      </c>
      <c r="C23" s="286"/>
      <c r="D23" s="287"/>
      <c r="E23" s="246">
        <v>-12236</v>
      </c>
      <c r="F23" s="284"/>
      <c r="G23" s="260">
        <v>-126305</v>
      </c>
      <c r="H23" s="287"/>
      <c r="I23" s="246">
        <v>-167336</v>
      </c>
      <c r="J23" s="284"/>
      <c r="K23" s="260">
        <v>-195010</v>
      </c>
    </row>
    <row r="24" spans="1:11" ht="18.95" customHeight="1">
      <c r="B24" s="274" t="s">
        <v>206</v>
      </c>
      <c r="C24" s="288"/>
      <c r="D24" s="274"/>
      <c r="E24" s="246">
        <v>5177</v>
      </c>
      <c r="F24" s="284"/>
      <c r="G24" s="260">
        <v>3932</v>
      </c>
      <c r="H24" s="274"/>
      <c r="I24" s="246">
        <v>3728</v>
      </c>
      <c r="J24" s="284"/>
      <c r="K24" s="260">
        <v>3933</v>
      </c>
    </row>
    <row r="25" spans="1:11" ht="18.95" customHeight="1">
      <c r="B25" s="274" t="s">
        <v>59</v>
      </c>
      <c r="C25" s="288"/>
      <c r="D25" s="274"/>
      <c r="E25" s="246">
        <v>-2047834</v>
      </c>
      <c r="F25" s="284"/>
      <c r="G25" s="260">
        <v>-1706179</v>
      </c>
      <c r="H25" s="274"/>
      <c r="I25" s="246">
        <v>-363091</v>
      </c>
      <c r="J25" s="284"/>
      <c r="K25" s="260">
        <v>-1182387</v>
      </c>
    </row>
    <row r="26" spans="1:11" ht="18.95" customHeight="1">
      <c r="B26" s="274" t="s">
        <v>67</v>
      </c>
      <c r="C26" s="288"/>
      <c r="D26" s="274"/>
      <c r="E26" s="246">
        <v>294088</v>
      </c>
      <c r="F26" s="284"/>
      <c r="G26" s="260">
        <v>150499</v>
      </c>
      <c r="H26" s="274"/>
      <c r="I26" s="246">
        <v>6670</v>
      </c>
      <c r="J26" s="284"/>
      <c r="K26" s="260">
        <v>57795</v>
      </c>
    </row>
    <row r="27" spans="1:11" ht="18.95" customHeight="1">
      <c r="B27" s="274" t="s">
        <v>111</v>
      </c>
      <c r="C27" s="288"/>
      <c r="D27" s="274"/>
      <c r="E27" s="246">
        <v>-16</v>
      </c>
      <c r="F27" s="284"/>
      <c r="G27" s="260">
        <v>-555</v>
      </c>
      <c r="H27" s="274"/>
      <c r="I27" s="246">
        <v>-16</v>
      </c>
      <c r="J27" s="284"/>
      <c r="K27" s="260">
        <v>-555</v>
      </c>
    </row>
    <row r="28" spans="1:11" ht="18.95" customHeight="1">
      <c r="A28" s="296" t="s">
        <v>200</v>
      </c>
      <c r="B28" s="281"/>
      <c r="C28" s="274"/>
      <c r="D28" s="274"/>
      <c r="E28" s="246"/>
      <c r="F28" s="284"/>
      <c r="G28" s="260"/>
      <c r="H28" s="274"/>
      <c r="I28" s="246"/>
      <c r="J28" s="284"/>
      <c r="K28" s="260"/>
    </row>
    <row r="29" spans="1:11" ht="18.95" customHeight="1">
      <c r="B29" s="274" t="s">
        <v>16</v>
      </c>
      <c r="C29" s="274"/>
      <c r="D29" s="274"/>
      <c r="E29" s="246">
        <v>500000</v>
      </c>
      <c r="F29" s="284"/>
      <c r="G29" s="260">
        <v>2800000</v>
      </c>
      <c r="H29" s="274"/>
      <c r="I29" s="246">
        <v>500000</v>
      </c>
      <c r="J29" s="284"/>
      <c r="K29" s="260">
        <v>2800000</v>
      </c>
    </row>
    <row r="30" spans="1:11" ht="18.95" customHeight="1">
      <c r="B30" s="274" t="s">
        <v>132</v>
      </c>
      <c r="C30" s="274"/>
      <c r="D30" s="274"/>
      <c r="E30" s="246">
        <v>0</v>
      </c>
      <c r="F30" s="284"/>
      <c r="G30" s="260">
        <v>0</v>
      </c>
      <c r="H30" s="274"/>
      <c r="I30" s="246">
        <v>-1880000</v>
      </c>
      <c r="J30" s="284"/>
      <c r="K30" s="260">
        <v>0</v>
      </c>
    </row>
    <row r="31" spans="1:11" ht="18.95" customHeight="1">
      <c r="B31" s="274" t="s">
        <v>116</v>
      </c>
      <c r="C31" s="274"/>
      <c r="D31" s="274"/>
      <c r="E31" s="246">
        <v>-4773964</v>
      </c>
      <c r="F31" s="284"/>
      <c r="G31" s="260">
        <v>5198135</v>
      </c>
      <c r="H31" s="274"/>
      <c r="I31" s="246">
        <v>4003353</v>
      </c>
      <c r="J31" s="284"/>
      <c r="K31" s="260">
        <v>6161269</v>
      </c>
    </row>
    <row r="32" spans="1:11" ht="18.95" customHeight="1">
      <c r="B32" s="274" t="s">
        <v>21</v>
      </c>
      <c r="C32" s="274"/>
      <c r="D32" s="274"/>
      <c r="E32" s="246"/>
      <c r="F32" s="284"/>
      <c r="G32" s="260"/>
      <c r="H32" s="274"/>
      <c r="I32" s="246"/>
      <c r="J32" s="284"/>
      <c r="K32" s="260"/>
    </row>
    <row r="33" spans="1:11" ht="18.95" customHeight="1">
      <c r="B33" s="274" t="s">
        <v>23</v>
      </c>
      <c r="C33" s="274"/>
      <c r="D33" s="274"/>
      <c r="E33" s="246">
        <v>611</v>
      </c>
      <c r="F33" s="284"/>
      <c r="G33" s="260">
        <v>0</v>
      </c>
      <c r="H33" s="274"/>
      <c r="I33" s="246">
        <v>0</v>
      </c>
      <c r="J33" s="284"/>
      <c r="K33" s="260">
        <v>0</v>
      </c>
    </row>
    <row r="34" spans="1:11" ht="18.95" customHeight="1">
      <c r="B34" s="274" t="s">
        <v>141</v>
      </c>
      <c r="C34" s="274"/>
      <c r="D34" s="274"/>
      <c r="E34" s="246">
        <v>-352560</v>
      </c>
      <c r="F34" s="284"/>
      <c r="G34" s="260">
        <v>-65545</v>
      </c>
      <c r="H34" s="274"/>
      <c r="I34" s="246">
        <v>-64663</v>
      </c>
      <c r="J34" s="284"/>
      <c r="K34" s="260">
        <v>1258</v>
      </c>
    </row>
    <row r="35" spans="1:11" ht="18.95" customHeight="1">
      <c r="B35" s="274" t="s">
        <v>117</v>
      </c>
      <c r="C35" s="274"/>
      <c r="D35" s="274"/>
      <c r="E35" s="246">
        <v>-97542</v>
      </c>
      <c r="F35" s="284"/>
      <c r="G35" s="260">
        <v>-152727</v>
      </c>
      <c r="H35" s="274"/>
      <c r="I35" s="246">
        <v>40412</v>
      </c>
      <c r="J35" s="284"/>
      <c r="K35" s="260">
        <v>-102095</v>
      </c>
    </row>
    <row r="36" spans="1:11" ht="18.95" customHeight="1">
      <c r="B36" s="274" t="s">
        <v>172</v>
      </c>
      <c r="C36" s="274"/>
      <c r="D36" s="274"/>
      <c r="E36" s="295">
        <v>-316258</v>
      </c>
      <c r="F36" s="284"/>
      <c r="G36" s="260">
        <v>-3567537</v>
      </c>
      <c r="H36" s="274"/>
      <c r="I36" s="246">
        <v>-324559</v>
      </c>
      <c r="J36" s="284"/>
      <c r="K36" s="260">
        <v>-3572537</v>
      </c>
    </row>
    <row r="37" spans="1:11" ht="18.95" customHeight="1">
      <c r="B37" s="274" t="s">
        <v>18</v>
      </c>
      <c r="C37" s="274"/>
      <c r="D37" s="274"/>
      <c r="E37" s="295">
        <v>-373574</v>
      </c>
      <c r="F37" s="284"/>
      <c r="G37" s="260">
        <v>-15130</v>
      </c>
      <c r="H37" s="274"/>
      <c r="I37" s="246">
        <v>-4</v>
      </c>
      <c r="J37" s="284"/>
      <c r="K37" s="260">
        <v>8</v>
      </c>
    </row>
    <row r="38" spans="1:11" ht="18.95" customHeight="1">
      <c r="B38" s="274" t="s">
        <v>29</v>
      </c>
      <c r="C38" s="274"/>
      <c r="D38" s="274"/>
      <c r="E38" s="295">
        <v>-412</v>
      </c>
      <c r="F38" s="284"/>
      <c r="G38" s="260">
        <v>102</v>
      </c>
      <c r="H38" s="274"/>
      <c r="I38" s="246">
        <v>0</v>
      </c>
      <c r="J38" s="284"/>
      <c r="K38" s="260">
        <v>0</v>
      </c>
    </row>
    <row r="39" spans="1:11" ht="18.95" customHeight="1">
      <c r="B39" s="274" t="s">
        <v>38</v>
      </c>
      <c r="C39" s="288"/>
      <c r="D39" s="274"/>
      <c r="E39" s="246">
        <f>-417563+3</f>
        <v>-417560</v>
      </c>
      <c r="F39" s="284"/>
      <c r="G39" s="260">
        <v>-5148274</v>
      </c>
      <c r="H39" s="274"/>
      <c r="I39" s="246">
        <f>-847260-2</f>
        <v>-847262</v>
      </c>
      <c r="J39" s="284"/>
      <c r="K39" s="260">
        <v>-5154829</v>
      </c>
    </row>
    <row r="40" spans="1:11" ht="18.95" customHeight="1">
      <c r="B40" s="274" t="s">
        <v>136</v>
      </c>
      <c r="C40" s="288"/>
      <c r="D40" s="274"/>
      <c r="E40" s="246">
        <v>443</v>
      </c>
      <c r="F40" s="284"/>
      <c r="G40" s="260">
        <v>676</v>
      </c>
      <c r="H40" s="274"/>
      <c r="I40" s="246">
        <v>0</v>
      </c>
      <c r="J40" s="284"/>
      <c r="K40" s="260">
        <v>0</v>
      </c>
    </row>
    <row r="41" spans="1:11" ht="18.95" customHeight="1">
      <c r="B41" s="274" t="s">
        <v>39</v>
      </c>
      <c r="C41" s="288"/>
      <c r="D41" s="274"/>
      <c r="E41" s="247">
        <v>-850</v>
      </c>
      <c r="F41" s="284"/>
      <c r="G41" s="289">
        <v>-7173</v>
      </c>
      <c r="H41" s="274"/>
      <c r="I41" s="247">
        <v>-726</v>
      </c>
      <c r="J41" s="284"/>
      <c r="K41" s="289">
        <v>-2959</v>
      </c>
    </row>
    <row r="42" spans="1:11" ht="3.95" customHeight="1">
      <c r="A42" s="274"/>
      <c r="B42" s="274"/>
      <c r="C42" s="274"/>
      <c r="D42" s="274"/>
      <c r="E42" s="248"/>
      <c r="F42" s="284"/>
      <c r="G42" s="249"/>
      <c r="H42" s="274"/>
      <c r="I42" s="248"/>
      <c r="J42" s="284"/>
      <c r="K42" s="249"/>
    </row>
    <row r="43" spans="1:11" ht="16.899999999999999">
      <c r="A43" s="297" t="s">
        <v>201</v>
      </c>
      <c r="B43" s="298"/>
      <c r="C43" s="274"/>
      <c r="D43" s="274"/>
      <c r="E43" s="246">
        <f>SUM(E12:E41)</f>
        <v>-6440369</v>
      </c>
      <c r="F43" s="284"/>
      <c r="G43" s="260">
        <f>SUM(G12:G41)</f>
        <v>-1441065</v>
      </c>
      <c r="H43" s="274"/>
      <c r="I43" s="246">
        <f>SUM(I12:I41)</f>
        <v>1275923</v>
      </c>
      <c r="J43" s="284"/>
      <c r="K43" s="260">
        <f>SUM(K12:K41)</f>
        <v>-250347</v>
      </c>
    </row>
    <row r="44" spans="1:11" ht="18.95" customHeight="1">
      <c r="B44" s="274" t="s">
        <v>112</v>
      </c>
      <c r="C44" s="274"/>
      <c r="D44" s="274"/>
      <c r="E44" s="246">
        <f>848130</f>
        <v>848130</v>
      </c>
      <c r="F44" s="284"/>
      <c r="G44" s="260">
        <v>1743915</v>
      </c>
      <c r="H44" s="274"/>
      <c r="I44" s="246">
        <v>501876</v>
      </c>
      <c r="J44" s="284"/>
      <c r="K44" s="260">
        <v>1439465</v>
      </c>
    </row>
    <row r="45" spans="1:11" ht="18.95" customHeight="1">
      <c r="B45" s="274" t="s">
        <v>113</v>
      </c>
      <c r="C45" s="274"/>
      <c r="D45" s="274"/>
      <c r="E45" s="246">
        <v>-272786</v>
      </c>
      <c r="F45" s="284"/>
      <c r="G45" s="260">
        <v>-170817</v>
      </c>
      <c r="H45" s="274"/>
      <c r="I45" s="246">
        <v>-12618</v>
      </c>
      <c r="J45" s="284"/>
      <c r="K45" s="260">
        <v>-71060</v>
      </c>
    </row>
    <row r="46" spans="1:11" ht="18.95" customHeight="1">
      <c r="B46" s="274" t="s">
        <v>115</v>
      </c>
      <c r="C46" s="274"/>
      <c r="D46" s="274"/>
      <c r="E46" s="247">
        <v>-203379</v>
      </c>
      <c r="F46" s="284"/>
      <c r="G46" s="289">
        <v>-325501</v>
      </c>
      <c r="H46" s="274"/>
      <c r="I46" s="247">
        <v>-140408</v>
      </c>
      <c r="J46" s="284"/>
      <c r="K46" s="289">
        <v>-317841</v>
      </c>
    </row>
    <row r="47" spans="1:11" ht="3.95" customHeight="1">
      <c r="A47" s="274"/>
      <c r="B47" s="274"/>
      <c r="C47" s="274"/>
      <c r="D47" s="274"/>
      <c r="E47" s="248"/>
      <c r="F47" s="284"/>
      <c r="G47" s="249"/>
      <c r="H47" s="274"/>
      <c r="I47" s="248"/>
      <c r="J47" s="284"/>
      <c r="K47" s="249"/>
    </row>
    <row r="48" spans="1:11" ht="18.95" customHeight="1">
      <c r="A48" s="274" t="s">
        <v>199</v>
      </c>
      <c r="B48" s="274"/>
      <c r="C48" s="274"/>
      <c r="D48" s="274"/>
      <c r="E48" s="247">
        <f>SUM(E43:E46)</f>
        <v>-6068404</v>
      </c>
      <c r="F48" s="284"/>
      <c r="G48" s="289">
        <f>SUM(G43:G46)</f>
        <v>-193468</v>
      </c>
      <c r="H48" s="274"/>
      <c r="I48" s="247">
        <f>SUM(I43:I46)</f>
        <v>1624773</v>
      </c>
      <c r="J48" s="284"/>
      <c r="K48" s="289">
        <f>SUM(K43:K46)</f>
        <v>800217</v>
      </c>
    </row>
    <row r="49" spans="1:18" ht="18.95" customHeight="1">
      <c r="A49" s="274"/>
      <c r="B49" s="274"/>
      <c r="C49" s="274"/>
      <c r="D49" s="274"/>
      <c r="E49" s="299"/>
      <c r="F49" s="284"/>
      <c r="G49" s="300"/>
      <c r="H49" s="274"/>
      <c r="I49" s="299"/>
      <c r="J49" s="284"/>
      <c r="K49" s="300"/>
    </row>
    <row r="50" spans="1:18" ht="18.95" customHeight="1">
      <c r="A50" s="274"/>
      <c r="B50" s="274"/>
      <c r="C50" s="274"/>
      <c r="D50" s="274"/>
      <c r="E50" s="299"/>
      <c r="F50" s="284"/>
      <c r="G50" s="300"/>
      <c r="H50" s="274"/>
      <c r="I50" s="301"/>
      <c r="J50" s="284"/>
      <c r="K50" s="302"/>
    </row>
    <row r="51" spans="1:18" ht="9.6999999999999993" customHeight="1">
      <c r="A51" s="274"/>
      <c r="B51" s="274"/>
      <c r="C51" s="274"/>
      <c r="D51" s="274"/>
      <c r="F51" s="284"/>
      <c r="H51" s="274"/>
      <c r="J51" s="284"/>
    </row>
    <row r="52" spans="1:18" ht="21.95" customHeight="1">
      <c r="A52" s="290" t="s">
        <v>32</v>
      </c>
      <c r="B52" s="290"/>
      <c r="C52" s="291"/>
      <c r="D52" s="291"/>
      <c r="E52" s="254"/>
      <c r="F52" s="292"/>
      <c r="G52" s="254"/>
      <c r="H52" s="291"/>
      <c r="I52" s="254"/>
      <c r="J52" s="292"/>
      <c r="K52" s="254"/>
    </row>
    <row r="53" spans="1:18" ht="18.95" customHeight="1">
      <c r="A53" s="265" t="s">
        <v>187</v>
      </c>
      <c r="B53" s="265"/>
      <c r="C53" s="266"/>
      <c r="D53" s="266"/>
      <c r="E53" s="240"/>
      <c r="F53" s="267"/>
      <c r="G53" s="240"/>
      <c r="H53" s="266"/>
      <c r="I53" s="240"/>
      <c r="J53" s="267"/>
      <c r="K53" s="240"/>
    </row>
    <row r="54" spans="1:18" ht="18.95" customHeight="1">
      <c r="A54" s="265" t="s">
        <v>163</v>
      </c>
      <c r="B54" s="265"/>
      <c r="C54" s="266"/>
      <c r="D54" s="266"/>
      <c r="E54" s="240"/>
      <c r="F54" s="267"/>
      <c r="G54" s="240"/>
      <c r="H54" s="266"/>
      <c r="I54" s="240"/>
      <c r="J54" s="267"/>
      <c r="K54" s="240"/>
    </row>
    <row r="55" spans="1:18" s="241" customFormat="1" ht="18.95" customHeight="1">
      <c r="A55" s="265" t="s">
        <v>193</v>
      </c>
      <c r="B55" s="265"/>
      <c r="C55" s="266"/>
      <c r="D55" s="266"/>
      <c r="E55" s="240"/>
      <c r="F55" s="267"/>
      <c r="G55" s="240"/>
      <c r="H55" s="266"/>
      <c r="I55" s="240"/>
      <c r="J55" s="267"/>
      <c r="K55" s="240"/>
      <c r="L55" s="242"/>
      <c r="M55" s="242"/>
      <c r="N55" s="242"/>
      <c r="O55" s="242"/>
      <c r="P55" s="242"/>
      <c r="Q55" s="242"/>
      <c r="R55" s="242"/>
    </row>
    <row r="56" spans="1:18" ht="18.95" customHeight="1">
      <c r="A56" s="268" t="s">
        <v>90</v>
      </c>
      <c r="B56" s="268"/>
      <c r="C56" s="269"/>
      <c r="D56" s="269"/>
      <c r="E56" s="243"/>
      <c r="F56" s="270"/>
      <c r="G56" s="243"/>
      <c r="H56" s="269"/>
      <c r="I56" s="243"/>
      <c r="J56" s="270"/>
      <c r="K56" s="243"/>
    </row>
    <row r="57" spans="1:18" ht="18.95" customHeight="1">
      <c r="A57" s="265"/>
      <c r="B57" s="265"/>
      <c r="C57" s="266"/>
      <c r="D57" s="266"/>
      <c r="E57" s="240"/>
      <c r="F57" s="267"/>
      <c r="G57" s="240"/>
      <c r="H57" s="266"/>
      <c r="I57" s="240"/>
      <c r="J57" s="267"/>
      <c r="K57" s="240"/>
    </row>
    <row r="58" spans="1:18" ht="18.95" customHeight="1">
      <c r="A58" s="265"/>
      <c r="B58" s="265"/>
      <c r="C58" s="266"/>
      <c r="D58" s="266"/>
      <c r="E58" s="313" t="s">
        <v>2</v>
      </c>
      <c r="F58" s="313"/>
      <c r="G58" s="313"/>
      <c r="H58" s="271"/>
      <c r="I58" s="313" t="s">
        <v>3</v>
      </c>
      <c r="J58" s="313"/>
      <c r="K58" s="313"/>
    </row>
    <row r="59" spans="1:18" ht="18.95" customHeight="1">
      <c r="A59" s="265"/>
      <c r="B59" s="265"/>
      <c r="C59" s="266"/>
      <c r="D59" s="266"/>
      <c r="E59" s="272"/>
      <c r="F59" s="272"/>
      <c r="G59" s="272" t="s">
        <v>4</v>
      </c>
      <c r="H59" s="273"/>
      <c r="I59" s="272"/>
      <c r="J59" s="272"/>
      <c r="K59" s="272"/>
    </row>
    <row r="60" spans="1:18" ht="18.95" customHeight="1">
      <c r="A60" s="265"/>
      <c r="B60" s="265"/>
      <c r="C60" s="266"/>
      <c r="D60" s="266"/>
      <c r="E60" s="272" t="s">
        <v>4</v>
      </c>
      <c r="F60" s="272"/>
      <c r="G60" s="272" t="s">
        <v>190</v>
      </c>
      <c r="H60" s="273"/>
      <c r="I60" s="272" t="s">
        <v>4</v>
      </c>
      <c r="J60" s="272"/>
      <c r="K60" s="272" t="s">
        <v>4</v>
      </c>
    </row>
    <row r="61" spans="1:18" ht="18.95" customHeight="1">
      <c r="A61" s="274"/>
      <c r="B61" s="274"/>
      <c r="C61" s="275"/>
      <c r="D61" s="275"/>
      <c r="E61" s="234" t="s">
        <v>8</v>
      </c>
      <c r="F61" s="276"/>
      <c r="G61" s="234" t="s">
        <v>9</v>
      </c>
      <c r="H61" s="275"/>
      <c r="I61" s="234" t="s">
        <v>8</v>
      </c>
      <c r="J61" s="276"/>
      <c r="K61" s="234" t="s">
        <v>9</v>
      </c>
    </row>
    <row r="62" spans="1:18" ht="18.95" customHeight="1">
      <c r="A62" s="274"/>
      <c r="B62" s="274"/>
      <c r="C62" s="277" t="s">
        <v>10</v>
      </c>
      <c r="D62" s="278"/>
      <c r="E62" s="279" t="s">
        <v>57</v>
      </c>
      <c r="F62" s="280"/>
      <c r="G62" s="279" t="s">
        <v>57</v>
      </c>
      <c r="H62" s="280"/>
      <c r="I62" s="279" t="s">
        <v>57</v>
      </c>
      <c r="J62" s="280"/>
      <c r="K62" s="279" t="s">
        <v>57</v>
      </c>
    </row>
    <row r="63" spans="1:18" ht="18.95" customHeight="1">
      <c r="E63" s="255"/>
      <c r="I63" s="255"/>
    </row>
    <row r="64" spans="1:18" ht="18.95" customHeight="1">
      <c r="A64" s="281" t="s">
        <v>118</v>
      </c>
      <c r="B64" s="281"/>
      <c r="C64" s="274"/>
      <c r="D64" s="274"/>
      <c r="E64" s="248"/>
      <c r="F64" s="284"/>
      <c r="G64" s="249"/>
      <c r="H64" s="274"/>
      <c r="I64" s="248"/>
      <c r="J64" s="284"/>
      <c r="K64" s="249"/>
    </row>
    <row r="65" spans="1:11" ht="18.95" customHeight="1">
      <c r="A65" s="274" t="s">
        <v>207</v>
      </c>
      <c r="B65" s="274"/>
      <c r="C65" s="288"/>
      <c r="D65" s="274"/>
      <c r="E65" s="246">
        <v>-26427</v>
      </c>
      <c r="F65" s="284"/>
      <c r="G65" s="260">
        <v>33421</v>
      </c>
      <c r="H65" s="274"/>
      <c r="I65" s="246">
        <v>0</v>
      </c>
      <c r="J65" s="284"/>
      <c r="K65" s="260">
        <v>0</v>
      </c>
    </row>
    <row r="66" spans="1:11" ht="18.95" customHeight="1">
      <c r="A66" s="274" t="s">
        <v>119</v>
      </c>
      <c r="B66" s="274"/>
      <c r="C66" s="288"/>
      <c r="D66" s="274"/>
      <c r="E66" s="246">
        <v>0</v>
      </c>
      <c r="F66" s="284"/>
      <c r="G66" s="260">
        <v>165875</v>
      </c>
      <c r="H66" s="274"/>
      <c r="I66" s="246">
        <v>0</v>
      </c>
      <c r="J66" s="284"/>
      <c r="K66" s="260">
        <v>164676</v>
      </c>
    </row>
    <row r="67" spans="1:11" ht="18.95" customHeight="1">
      <c r="A67" s="274" t="s">
        <v>209</v>
      </c>
      <c r="B67" s="274"/>
      <c r="C67" s="288"/>
      <c r="D67" s="274"/>
      <c r="E67" s="246">
        <f>-17181</f>
        <v>-17181</v>
      </c>
      <c r="F67" s="284"/>
      <c r="G67" s="260">
        <v>-45415</v>
      </c>
      <c r="H67" s="274"/>
      <c r="I67" s="246">
        <v>-3928</v>
      </c>
      <c r="J67" s="284"/>
      <c r="K67" s="260">
        <v>-29031</v>
      </c>
    </row>
    <row r="68" spans="1:11" ht="18.95" customHeight="1">
      <c r="A68" s="274" t="s">
        <v>120</v>
      </c>
      <c r="B68" s="274"/>
      <c r="C68" s="288"/>
      <c r="D68" s="274"/>
      <c r="E68" s="246">
        <v>628</v>
      </c>
      <c r="F68" s="284"/>
      <c r="G68" s="260">
        <v>4953</v>
      </c>
      <c r="H68" s="274"/>
      <c r="I68" s="246">
        <v>628</v>
      </c>
      <c r="J68" s="284"/>
      <c r="K68" s="260">
        <v>4953</v>
      </c>
    </row>
    <row r="69" spans="1:11" ht="18.95" customHeight="1">
      <c r="A69" s="274" t="s">
        <v>121</v>
      </c>
      <c r="B69" s="274"/>
      <c r="C69" s="288"/>
      <c r="D69" s="274"/>
      <c r="E69" s="246">
        <v>-8483</v>
      </c>
      <c r="F69" s="284"/>
      <c r="G69" s="260">
        <v>-5483</v>
      </c>
      <c r="H69" s="274"/>
      <c r="I69" s="246">
        <v>0</v>
      </c>
      <c r="J69" s="284"/>
      <c r="K69" s="260">
        <v>-557</v>
      </c>
    </row>
    <row r="70" spans="1:11" ht="18.95" customHeight="1">
      <c r="A70" s="274" t="s">
        <v>114</v>
      </c>
      <c r="C70" s="274"/>
      <c r="D70" s="274"/>
      <c r="E70" s="247">
        <v>16</v>
      </c>
      <c r="F70" s="284"/>
      <c r="G70" s="289">
        <v>555</v>
      </c>
      <c r="H70" s="274"/>
      <c r="I70" s="247">
        <v>16</v>
      </c>
      <c r="J70" s="284"/>
      <c r="K70" s="289">
        <v>555</v>
      </c>
    </row>
    <row r="71" spans="1:11" ht="18.95" customHeight="1">
      <c r="A71" s="274"/>
      <c r="B71" s="274"/>
      <c r="C71" s="274"/>
      <c r="D71" s="274"/>
      <c r="E71" s="248"/>
      <c r="F71" s="284"/>
      <c r="G71" s="249"/>
      <c r="H71" s="274"/>
      <c r="I71" s="248"/>
      <c r="J71" s="284"/>
      <c r="K71" s="249"/>
    </row>
    <row r="72" spans="1:11" ht="18.95" customHeight="1">
      <c r="A72" s="274" t="s">
        <v>197</v>
      </c>
      <c r="B72" s="274"/>
      <c r="C72" s="274"/>
      <c r="D72" s="274"/>
      <c r="E72" s="247">
        <f>SUM(E65:E70)</f>
        <v>-51447</v>
      </c>
      <c r="F72" s="284"/>
      <c r="G72" s="289">
        <f>SUM(G65:G70)</f>
        <v>153906</v>
      </c>
      <c r="H72" s="274"/>
      <c r="I72" s="247">
        <f>SUM(I65:I70)</f>
        <v>-3284</v>
      </c>
      <c r="J72" s="284"/>
      <c r="K72" s="289">
        <f>SUM(K65:K70)</f>
        <v>140596</v>
      </c>
    </row>
    <row r="73" spans="1:11" ht="18.95" customHeight="1">
      <c r="A73" s="274"/>
      <c r="B73" s="274"/>
      <c r="C73" s="274"/>
      <c r="D73" s="274"/>
      <c r="E73" s="248"/>
      <c r="F73" s="284"/>
      <c r="G73" s="249"/>
      <c r="H73" s="274"/>
      <c r="I73" s="248"/>
      <c r="J73" s="284"/>
      <c r="K73" s="249"/>
    </row>
    <row r="74" spans="1:11" ht="18.95" customHeight="1">
      <c r="A74" s="293" t="s">
        <v>122</v>
      </c>
      <c r="C74" s="274"/>
      <c r="D74" s="274"/>
      <c r="E74" s="248"/>
      <c r="F74" s="284"/>
      <c r="G74" s="249"/>
      <c r="H74" s="274"/>
      <c r="I74" s="248"/>
      <c r="J74" s="284"/>
      <c r="K74" s="249"/>
    </row>
    <row r="75" spans="1:11" ht="18.95" customHeight="1">
      <c r="A75" s="294" t="s">
        <v>195</v>
      </c>
      <c r="C75" s="274"/>
      <c r="D75" s="274"/>
      <c r="E75" s="248">
        <v>8935000</v>
      </c>
      <c r="F75" s="284"/>
      <c r="G75" s="249">
        <v>5615700</v>
      </c>
      <c r="H75" s="274"/>
      <c r="I75" s="246">
        <v>0</v>
      </c>
      <c r="J75" s="284"/>
      <c r="K75" s="260">
        <v>0</v>
      </c>
    </row>
    <row r="76" spans="1:11" ht="18.95" customHeight="1">
      <c r="A76" s="294" t="s">
        <v>196</v>
      </c>
      <c r="C76" s="274"/>
      <c r="D76" s="274"/>
      <c r="E76" s="246">
        <v>-1000000</v>
      </c>
      <c r="F76" s="284"/>
      <c r="G76" s="260">
        <v>-4592200</v>
      </c>
      <c r="H76" s="274"/>
      <c r="I76" s="246">
        <v>0</v>
      </c>
      <c r="J76" s="284"/>
      <c r="K76" s="260">
        <v>0</v>
      </c>
    </row>
    <row r="77" spans="1:11" ht="18.95" customHeight="1">
      <c r="A77" s="274" t="s">
        <v>123</v>
      </c>
      <c r="B77" s="274"/>
      <c r="C77" s="288"/>
      <c r="D77" s="274"/>
      <c r="E77" s="246">
        <f>-11815-2005-1</f>
        <v>-13821</v>
      </c>
      <c r="F77" s="284"/>
      <c r="G77" s="260">
        <v>-13999</v>
      </c>
      <c r="H77" s="274"/>
      <c r="I77" s="246">
        <f>-11006+1</f>
        <v>-11005</v>
      </c>
      <c r="J77" s="284"/>
      <c r="K77" s="260">
        <v>-15956</v>
      </c>
    </row>
    <row r="78" spans="1:11" ht="18.95" customHeight="1">
      <c r="A78" s="242" t="s">
        <v>100</v>
      </c>
      <c r="C78" s="288">
        <v>18</v>
      </c>
      <c r="D78" s="274"/>
      <c r="E78" s="247">
        <v>-452022</v>
      </c>
      <c r="F78" s="284"/>
      <c r="G78" s="289">
        <v>-771746</v>
      </c>
      <c r="H78" s="274"/>
      <c r="I78" s="247">
        <f>-452022</f>
        <v>-452022</v>
      </c>
      <c r="J78" s="284"/>
      <c r="K78" s="289">
        <v>-771746</v>
      </c>
    </row>
    <row r="79" spans="1:11" ht="18.95" customHeight="1">
      <c r="A79" s="274"/>
      <c r="B79" s="274"/>
      <c r="C79" s="274"/>
      <c r="D79" s="274"/>
      <c r="E79" s="255"/>
      <c r="F79" s="284"/>
      <c r="H79" s="274"/>
      <c r="I79" s="255"/>
      <c r="J79" s="284"/>
    </row>
    <row r="80" spans="1:11" ht="18.95" customHeight="1">
      <c r="A80" s="242" t="s">
        <v>198</v>
      </c>
      <c r="B80" s="293"/>
      <c r="C80" s="274"/>
      <c r="D80" s="274"/>
      <c r="E80" s="247">
        <f>SUM(E75:E79)</f>
        <v>7469157</v>
      </c>
      <c r="F80" s="284"/>
      <c r="G80" s="289">
        <f>SUM(G75:G79)</f>
        <v>237755</v>
      </c>
      <c r="H80" s="274"/>
      <c r="I80" s="247">
        <f>SUM(I75:I79)</f>
        <v>-463027</v>
      </c>
      <c r="J80" s="284"/>
      <c r="K80" s="289">
        <f>SUM(K75:K79)</f>
        <v>-787702</v>
      </c>
    </row>
    <row r="81" spans="1:11" ht="18.95" customHeight="1">
      <c r="A81" s="274"/>
      <c r="B81" s="274"/>
      <c r="C81" s="274"/>
      <c r="D81" s="274"/>
      <c r="E81" s="248"/>
      <c r="F81" s="284"/>
      <c r="G81" s="249"/>
      <c r="H81" s="274"/>
      <c r="I81" s="248"/>
      <c r="J81" s="284"/>
      <c r="K81" s="249"/>
    </row>
    <row r="82" spans="1:11" ht="18.95" customHeight="1">
      <c r="A82" s="281" t="s">
        <v>210</v>
      </c>
      <c r="B82" s="281"/>
      <c r="C82" s="274"/>
      <c r="D82" s="274"/>
      <c r="E82" s="255">
        <f>SUM(E48,E72,E80)</f>
        <v>1349306</v>
      </c>
      <c r="F82" s="284"/>
      <c r="G82" s="253">
        <f>SUM(G48,G72,G80)</f>
        <v>198193</v>
      </c>
      <c r="H82" s="274"/>
      <c r="I82" s="255">
        <f>SUM(I48,I72,I80)</f>
        <v>1158462</v>
      </c>
      <c r="J82" s="284"/>
      <c r="K82" s="253">
        <f>SUM(K48,K72,K80)</f>
        <v>153111</v>
      </c>
    </row>
    <row r="83" spans="1:11" ht="18.95" customHeight="1">
      <c r="A83" s="274" t="s">
        <v>124</v>
      </c>
      <c r="B83" s="274"/>
      <c r="C83" s="274"/>
      <c r="D83" s="274"/>
      <c r="E83" s="250">
        <v>615153</v>
      </c>
      <c r="F83" s="284"/>
      <c r="G83" s="251">
        <v>443248</v>
      </c>
      <c r="H83" s="274"/>
      <c r="I83" s="250">
        <v>553909</v>
      </c>
      <c r="J83" s="284"/>
      <c r="K83" s="252">
        <v>425310</v>
      </c>
    </row>
    <row r="84" spans="1:11" ht="18.95" customHeight="1">
      <c r="A84" s="274"/>
      <c r="B84" s="274"/>
      <c r="C84" s="274"/>
      <c r="D84" s="274"/>
      <c r="E84" s="255"/>
      <c r="F84" s="284"/>
      <c r="H84" s="274"/>
      <c r="I84" s="255"/>
      <c r="J84" s="284"/>
      <c r="K84" s="256"/>
    </row>
    <row r="85" spans="1:11" ht="18.95" customHeight="1" thickBot="1">
      <c r="A85" s="281" t="s">
        <v>125</v>
      </c>
      <c r="B85" s="274"/>
      <c r="C85" s="285"/>
      <c r="D85" s="287"/>
      <c r="E85" s="257">
        <f>SUM(E82:E83)</f>
        <v>1964459</v>
      </c>
      <c r="F85" s="284"/>
      <c r="G85" s="258">
        <f>SUM(G82:G83)</f>
        <v>641441</v>
      </c>
      <c r="H85" s="287"/>
      <c r="I85" s="257">
        <f>SUM(I82:I83)</f>
        <v>1712371</v>
      </c>
      <c r="J85" s="284"/>
      <c r="K85" s="259">
        <f>SUM(K82:K83)</f>
        <v>578421</v>
      </c>
    </row>
    <row r="86" spans="1:11" ht="18.95" customHeight="1" thickTop="1">
      <c r="C86" s="285"/>
      <c r="D86" s="287"/>
      <c r="E86" s="255"/>
      <c r="F86" s="284"/>
      <c r="H86" s="287"/>
      <c r="I86" s="255"/>
      <c r="J86" s="284"/>
      <c r="K86" s="256"/>
    </row>
    <row r="87" spans="1:11" ht="18.95" customHeight="1">
      <c r="A87" s="242" t="s">
        <v>126</v>
      </c>
      <c r="C87" s="285"/>
      <c r="D87" s="287"/>
      <c r="E87" s="255"/>
      <c r="F87" s="284"/>
      <c r="H87" s="287"/>
      <c r="I87" s="255"/>
      <c r="J87" s="284"/>
      <c r="K87" s="256"/>
    </row>
    <row r="88" spans="1:11" ht="18.95" customHeight="1">
      <c r="A88" s="242" t="s">
        <v>127</v>
      </c>
      <c r="C88" s="285"/>
      <c r="D88" s="287"/>
      <c r="E88" s="255">
        <v>60</v>
      </c>
      <c r="F88" s="284"/>
      <c r="G88" s="253">
        <v>46</v>
      </c>
      <c r="H88" s="287"/>
      <c r="I88" s="255">
        <v>17</v>
      </c>
      <c r="J88" s="284"/>
      <c r="K88" s="256">
        <v>20</v>
      </c>
    </row>
    <row r="89" spans="1:11" ht="18.95" customHeight="1">
      <c r="A89" s="242" t="s">
        <v>128</v>
      </c>
      <c r="C89" s="285"/>
      <c r="D89" s="287"/>
      <c r="E89" s="250">
        <v>1964399</v>
      </c>
      <c r="F89" s="284"/>
      <c r="G89" s="251">
        <v>641395</v>
      </c>
      <c r="H89" s="287"/>
      <c r="I89" s="250">
        <v>1712354</v>
      </c>
      <c r="J89" s="284"/>
      <c r="K89" s="252">
        <v>578401</v>
      </c>
    </row>
    <row r="90" spans="1:11" ht="18.95" customHeight="1">
      <c r="C90" s="285"/>
      <c r="D90" s="287"/>
      <c r="E90" s="255"/>
      <c r="F90" s="284"/>
      <c r="H90" s="287"/>
      <c r="I90" s="255"/>
      <c r="J90" s="284"/>
      <c r="K90" s="256"/>
    </row>
    <row r="91" spans="1:11" ht="18.95" customHeight="1" thickBot="1">
      <c r="A91" s="293" t="s">
        <v>129</v>
      </c>
      <c r="C91" s="285"/>
      <c r="D91" s="287"/>
      <c r="E91" s="257">
        <f>SUM(E88:E90)</f>
        <v>1964459</v>
      </c>
      <c r="F91" s="284"/>
      <c r="G91" s="258">
        <f>SUM(G88:G90)</f>
        <v>641441</v>
      </c>
      <c r="H91" s="287"/>
      <c r="I91" s="257">
        <f>SUM(I88:I90)</f>
        <v>1712371</v>
      </c>
      <c r="J91" s="284"/>
      <c r="K91" s="259">
        <f>SUM(K88:K90)</f>
        <v>578421</v>
      </c>
    </row>
    <row r="92" spans="1:11" ht="18.95" customHeight="1" thickTop="1">
      <c r="C92" s="285"/>
      <c r="D92" s="287"/>
      <c r="E92" s="255"/>
      <c r="F92" s="284"/>
      <c r="H92" s="287"/>
      <c r="I92" s="255"/>
      <c r="J92" s="284"/>
    </row>
    <row r="93" spans="1:11" ht="18.95" customHeight="1">
      <c r="A93" s="293" t="s">
        <v>130</v>
      </c>
      <c r="C93" s="285"/>
      <c r="D93" s="287"/>
      <c r="E93" s="255"/>
      <c r="F93" s="284"/>
      <c r="H93" s="287"/>
      <c r="I93" s="255"/>
      <c r="J93" s="284"/>
    </row>
    <row r="94" spans="1:11" ht="18.95" customHeight="1">
      <c r="C94" s="285"/>
      <c r="D94" s="287"/>
      <c r="E94" s="255"/>
      <c r="F94" s="284"/>
      <c r="H94" s="287"/>
      <c r="I94" s="255"/>
      <c r="J94" s="284"/>
    </row>
    <row r="95" spans="1:11" ht="18.95" customHeight="1">
      <c r="A95" s="274" t="s">
        <v>131</v>
      </c>
      <c r="B95" s="274"/>
      <c r="C95" s="288"/>
      <c r="D95" s="274"/>
      <c r="E95" s="246">
        <f>ROUND(492976/1000,0)+2005</f>
        <v>2498</v>
      </c>
      <c r="F95" s="284"/>
      <c r="G95" s="260">
        <f>ROUND(442910.64/1000,0)</f>
        <v>443</v>
      </c>
      <c r="H95" s="274"/>
      <c r="I95" s="246">
        <v>493</v>
      </c>
      <c r="J95" s="284"/>
      <c r="K95" s="260">
        <v>443</v>
      </c>
    </row>
    <row r="96" spans="1:11" ht="18.95" customHeight="1">
      <c r="A96" s="242" t="s">
        <v>24</v>
      </c>
      <c r="C96" s="285">
        <v>11</v>
      </c>
      <c r="D96" s="287"/>
      <c r="E96" s="246">
        <v>0</v>
      </c>
      <c r="F96" s="284"/>
      <c r="G96" s="256">
        <v>0</v>
      </c>
      <c r="H96" s="287"/>
      <c r="I96" s="255">
        <v>18000000</v>
      </c>
      <c r="J96" s="284"/>
      <c r="K96" s="256">
        <v>0</v>
      </c>
    </row>
    <row r="97" spans="1:11" ht="18.95" customHeight="1">
      <c r="A97" s="242" t="s">
        <v>194</v>
      </c>
      <c r="C97" s="285"/>
      <c r="D97" s="287"/>
      <c r="E97" s="246">
        <v>23577</v>
      </c>
      <c r="F97" s="284"/>
      <c r="G97" s="256">
        <v>0</v>
      </c>
      <c r="H97" s="287"/>
      <c r="I97" s="246">
        <v>0</v>
      </c>
      <c r="J97" s="284"/>
      <c r="K97" s="256">
        <v>0</v>
      </c>
    </row>
    <row r="98" spans="1:11" ht="18.95" customHeight="1">
      <c r="C98" s="285"/>
      <c r="D98" s="287"/>
      <c r="F98" s="284"/>
      <c r="H98" s="287"/>
      <c r="J98" s="284"/>
    </row>
    <row r="99" spans="1:11" ht="18.95" customHeight="1">
      <c r="C99" s="285"/>
      <c r="D99" s="287"/>
      <c r="F99" s="284"/>
      <c r="H99" s="287"/>
      <c r="J99" s="284"/>
    </row>
    <row r="100" spans="1:11" ht="18.95" customHeight="1">
      <c r="C100" s="285"/>
      <c r="D100" s="287"/>
      <c r="F100" s="284"/>
      <c r="H100" s="287"/>
      <c r="J100" s="284"/>
    </row>
    <row r="101" spans="1:11" ht="18.95" customHeight="1">
      <c r="C101" s="285"/>
      <c r="D101" s="287"/>
      <c r="F101" s="284"/>
      <c r="H101" s="287"/>
      <c r="J101" s="284"/>
    </row>
    <row r="102" spans="1:11" ht="18.95" customHeight="1">
      <c r="C102" s="285"/>
      <c r="D102" s="287"/>
      <c r="F102" s="284"/>
      <c r="H102" s="287"/>
      <c r="J102" s="284"/>
    </row>
    <row r="103" spans="1:11" ht="21.95" customHeight="1">
      <c r="A103" s="290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3" s="290"/>
      <c r="C103" s="291"/>
      <c r="D103" s="291"/>
      <c r="E103" s="251"/>
      <c r="F103" s="289"/>
      <c r="G103" s="251"/>
      <c r="H103" s="291"/>
      <c r="I103" s="251"/>
      <c r="J103" s="289"/>
      <c r="K103" s="251"/>
    </row>
  </sheetData>
  <mergeCells count="4">
    <mergeCell ref="E6:G6"/>
    <mergeCell ref="I6:K6"/>
    <mergeCell ref="E58:G58"/>
    <mergeCell ref="I58:K58"/>
  </mergeCells>
  <pageMargins left="0.8" right="0.5" top="0.5" bottom="0.6" header="0.49" footer="0.4"/>
  <pageSetup paperSize="9" scale="6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 (3 M)</vt:lpstr>
      <vt:lpstr>5-6(9 M)</vt:lpstr>
      <vt:lpstr>7</vt:lpstr>
      <vt:lpstr>8</vt:lpstr>
      <vt:lpstr>9-10</vt:lpstr>
      <vt:lpstr>'4 (3 M)'!Print_Area</vt:lpstr>
      <vt:lpstr>'5-6(9 M)'!Print_Area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Yaowaluk Harnkitroong</cp:lastModifiedBy>
  <cp:revision/>
  <cp:lastPrinted>2022-11-14T14:44:10Z</cp:lastPrinted>
  <dcterms:created xsi:type="dcterms:W3CDTF">1999-05-15T03:54:17Z</dcterms:created>
  <dcterms:modified xsi:type="dcterms:W3CDTF">2022-11-14T14:44:16Z</dcterms:modified>
  <cp:category/>
  <cp:contentStatus/>
</cp:coreProperties>
</file>