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Alpha Division Q3.2022\ALPHA GROUP_Q3'2565 V.1\FS (4.11.2022)\"/>
    </mc:Choice>
  </mc:AlternateContent>
  <xr:revisionPtr revIDLastSave="0" documentId="13_ncr:1_{EEA5F9DB-7E3B-49FB-906B-9811EF76BE46}" xr6:coauthVersionLast="47" xr6:coauthVersionMax="47" xr10:uidLastSave="{00000000-0000-0000-0000-000000000000}"/>
  <bookViews>
    <workbookView xWindow="-110" yWindow="-110" windowWidth="19420" windowHeight="10300" tabRatio="802" xr2:uid="{00000000-000D-0000-FFFF-FFFF00000000}"/>
  </bookViews>
  <sheets>
    <sheet name="BS;T" sheetId="1" r:id="rId1"/>
    <sheet name="PL;T_3M" sheetId="11" r:id="rId2"/>
    <sheet name="PL;T_9M" sheetId="10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'BS;T'!$A$1:$L$89</definedName>
    <definedName name="_xlnm.Print_Area" localSheetId="5">'CF;T'!$A$1:$L$92</definedName>
    <definedName name="_xlnm.Print_Area" localSheetId="4">'EQ_Company;T'!$A$1:$L$21</definedName>
    <definedName name="_xlnm.Print_Area" localSheetId="3">'EQ_Conso;T'!$A$1:$R$24</definedName>
    <definedName name="_xlnm.Print_Area" localSheetId="1">'PL;T_3M'!$A$1:$L$63</definedName>
    <definedName name="_xlnm.Print_Area" localSheetId="2">'PL;T_9M'!$A$1:$L$63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4" i="10" l="1"/>
  <c r="F58" i="11" l="1"/>
  <c r="F54" i="11"/>
  <c r="F17" i="10" l="1"/>
  <c r="L19" i="3" l="1"/>
  <c r="L20" i="3"/>
  <c r="F81" i="1" s="1"/>
  <c r="N12" i="3" l="1"/>
  <c r="R12" i="3" s="1"/>
  <c r="N13" i="3"/>
  <c r="R13" i="3" s="1"/>
  <c r="L14" i="3"/>
  <c r="H14" i="3"/>
  <c r="F14" i="3"/>
  <c r="D14" i="3"/>
  <c r="L11" i="11"/>
  <c r="F69" i="5" l="1"/>
  <c r="F83" i="5"/>
  <c r="P19" i="3" l="1"/>
  <c r="N18" i="3"/>
  <c r="R18" i="3" s="1"/>
  <c r="J11" i="10"/>
  <c r="J17" i="10" s="1"/>
  <c r="F27" i="11"/>
  <c r="F29" i="11" s="1"/>
  <c r="F11" i="11"/>
  <c r="F27" i="10"/>
  <c r="F29" i="10" s="1"/>
  <c r="F11" i="10"/>
  <c r="F19" i="10" s="1"/>
  <c r="F21" i="10" l="1"/>
  <c r="F36" i="10" s="1"/>
  <c r="F9" i="5"/>
  <c r="F17" i="11"/>
  <c r="F19" i="11" s="1"/>
  <c r="F21" i="11" s="1"/>
  <c r="F31" i="10" l="1"/>
  <c r="F41" i="10" s="1"/>
  <c r="F54" i="10"/>
  <c r="F58" i="10"/>
  <c r="F36" i="11"/>
  <c r="F31" i="11"/>
  <c r="F41" i="11" s="1"/>
  <c r="F39" i="11" s="1"/>
  <c r="F39" i="10"/>
  <c r="F34" i="11" l="1"/>
  <c r="L15" i="4"/>
  <c r="F14" i="4"/>
  <c r="D14" i="4"/>
  <c r="P20" i="3" l="1"/>
  <c r="L25" i="3"/>
  <c r="F83" i="1" l="1"/>
  <c r="P25" i="3" s="1"/>
  <c r="F17" i="3"/>
  <c r="D17" i="3"/>
  <c r="N17" i="3" s="1"/>
  <c r="R17" i="3" s="1"/>
  <c r="J11" i="11" l="1"/>
  <c r="J17" i="11" s="1"/>
  <c r="L82" i="1" l="1"/>
  <c r="H82" i="1"/>
  <c r="N10" i="3"/>
  <c r="F66" i="1"/>
  <c r="L66" i="1"/>
  <c r="J66" i="1"/>
  <c r="H66" i="1"/>
  <c r="F35" i="1"/>
  <c r="P11" i="3" l="1"/>
  <c r="P14" i="3" s="1"/>
  <c r="L21" i="1" l="1"/>
  <c r="L52" i="11" l="1"/>
  <c r="J52" i="11"/>
  <c r="H52" i="11"/>
  <c r="F52" i="11"/>
  <c r="L50" i="11"/>
  <c r="A49" i="11"/>
  <c r="A48" i="11"/>
  <c r="A47" i="11"/>
  <c r="L46" i="11"/>
  <c r="L27" i="11"/>
  <c r="L29" i="11" s="1"/>
  <c r="J27" i="11"/>
  <c r="J29" i="11" s="1"/>
  <c r="H27" i="11"/>
  <c r="H29" i="11" s="1"/>
  <c r="J19" i="11"/>
  <c r="J21" i="11" s="1"/>
  <c r="H11" i="11"/>
  <c r="H17" i="11" l="1"/>
  <c r="H19" i="11" s="1"/>
  <c r="H21" i="11" s="1"/>
  <c r="L17" i="11"/>
  <c r="L19" i="11" s="1"/>
  <c r="L21" i="11" s="1"/>
  <c r="J36" i="11"/>
  <c r="J54" i="11" s="1"/>
  <c r="J31" i="11"/>
  <c r="J41" i="11" s="1"/>
  <c r="J39" i="11" s="1"/>
  <c r="L36" i="11" l="1"/>
  <c r="L54" i="11" s="1"/>
  <c r="L31" i="11"/>
  <c r="L41" i="11" s="1"/>
  <c r="L39" i="11" s="1"/>
  <c r="H36" i="11"/>
  <c r="H34" i="11" s="1"/>
  <c r="H31" i="11"/>
  <c r="H41" i="11" s="1"/>
  <c r="H39" i="11" s="1"/>
  <c r="J58" i="11"/>
  <c r="J34" i="11"/>
  <c r="L34" i="11" l="1"/>
  <c r="L58" i="11"/>
  <c r="H54" i="11"/>
  <c r="H58" i="11"/>
  <c r="A4" i="3"/>
  <c r="A4" i="4"/>
  <c r="A4" i="5"/>
  <c r="L52" i="10"/>
  <c r="J52" i="10"/>
  <c r="H52" i="10"/>
  <c r="F52" i="10"/>
  <c r="L50" i="10"/>
  <c r="A49" i="10"/>
  <c r="A48" i="10"/>
  <c r="A47" i="10"/>
  <c r="L46" i="10"/>
  <c r="L27" i="10"/>
  <c r="L29" i="10" s="1"/>
  <c r="J27" i="10"/>
  <c r="J29" i="10" s="1"/>
  <c r="H27" i="10"/>
  <c r="H29" i="10" s="1"/>
  <c r="L11" i="10"/>
  <c r="J19" i="10"/>
  <c r="H11" i="10"/>
  <c r="L17" i="10" l="1"/>
  <c r="L19" i="10" s="1"/>
  <c r="L21" i="10" s="1"/>
  <c r="J21" i="10"/>
  <c r="J36" i="10" s="1"/>
  <c r="J54" i="10" s="1"/>
  <c r="J9" i="5"/>
  <c r="H17" i="10"/>
  <c r="H19" i="10" s="1"/>
  <c r="H21" i="10" s="1"/>
  <c r="A2" i="5"/>
  <c r="J31" i="10" l="1"/>
  <c r="J41" i="10" s="1"/>
  <c r="J39" i="10" s="1"/>
  <c r="J16" i="4" s="1"/>
  <c r="L31" i="10"/>
  <c r="L41" i="10" s="1"/>
  <c r="L39" i="10" s="1"/>
  <c r="J10" i="4" s="1"/>
  <c r="L36" i="10"/>
  <c r="L58" i="10" s="1"/>
  <c r="H36" i="10"/>
  <c r="H34" i="10" s="1"/>
  <c r="H54" i="10" s="1"/>
  <c r="H31" i="10"/>
  <c r="H41" i="10" s="1"/>
  <c r="H39" i="10" s="1"/>
  <c r="J11" i="3" s="1"/>
  <c r="J58" i="10"/>
  <c r="J34" i="10"/>
  <c r="L14" i="4"/>
  <c r="N11" i="3" l="1"/>
  <c r="N14" i="3" s="1"/>
  <c r="J14" i="3"/>
  <c r="L54" i="10"/>
  <c r="L34" i="10"/>
  <c r="J19" i="3"/>
  <c r="H58" i="10"/>
  <c r="N19" i="3" l="1"/>
  <c r="R19" i="3" s="1"/>
  <c r="J20" i="3"/>
  <c r="F80" i="1" s="1"/>
  <c r="L48" i="5"/>
  <c r="L41" i="1"/>
  <c r="L45" i="1" l="1"/>
  <c r="L52" i="5"/>
  <c r="J83" i="5" l="1"/>
  <c r="A49" i="5" l="1"/>
  <c r="A2" i="4"/>
  <c r="A42" i="1"/>
  <c r="A50" i="5"/>
  <c r="A43" i="1"/>
  <c r="L54" i="5" l="1"/>
  <c r="J54" i="5"/>
  <c r="H54" i="5"/>
  <c r="F54" i="5"/>
  <c r="A51" i="5"/>
  <c r="L9" i="4"/>
  <c r="L24" i="5" l="1"/>
  <c r="H24" i="5"/>
  <c r="J24" i="5"/>
  <c r="L47" i="1"/>
  <c r="J47" i="1"/>
  <c r="H47" i="1"/>
  <c r="F47" i="1"/>
  <c r="A44" i="1"/>
  <c r="F24" i="5" l="1"/>
  <c r="L10" i="4"/>
  <c r="F80" i="5"/>
  <c r="L80" i="5" l="1"/>
  <c r="J80" i="5"/>
  <c r="H80" i="5"/>
  <c r="L16" i="4" l="1"/>
  <c r="L11" i="4" l="1"/>
  <c r="M11" i="4" s="1"/>
  <c r="J21" i="1" l="1"/>
  <c r="F21" i="1"/>
  <c r="J35" i="1"/>
  <c r="J59" i="1"/>
  <c r="F59" i="1"/>
  <c r="J36" i="1" l="1"/>
  <c r="F36" i="1"/>
  <c r="H69" i="5" l="1"/>
  <c r="H39" i="5"/>
  <c r="J11" i="4"/>
  <c r="H11" i="4"/>
  <c r="H17" i="4" s="1"/>
  <c r="J79" i="1" s="1"/>
  <c r="F11" i="4"/>
  <c r="F17" i="4" s="1"/>
  <c r="J77" i="1" s="1"/>
  <c r="D11" i="4"/>
  <c r="D13" i="4" s="1"/>
  <c r="D16" i="3"/>
  <c r="N16" i="3" s="1"/>
  <c r="R16" i="3" s="1"/>
  <c r="R20" i="3" s="1"/>
  <c r="J25" i="3"/>
  <c r="H20" i="3"/>
  <c r="F20" i="3"/>
  <c r="F25" i="3" s="1"/>
  <c r="R11" i="3"/>
  <c r="R10" i="3"/>
  <c r="J67" i="1"/>
  <c r="L59" i="1"/>
  <c r="H59" i="1"/>
  <c r="L35" i="1"/>
  <c r="H35" i="1"/>
  <c r="H21" i="1"/>
  <c r="R14" i="3" l="1"/>
  <c r="S14" i="3" s="1"/>
  <c r="F79" i="1"/>
  <c r="H25" i="3" s="1"/>
  <c r="D17" i="4"/>
  <c r="L13" i="4"/>
  <c r="L17" i="4" s="1"/>
  <c r="D20" i="3"/>
  <c r="D25" i="3" s="1"/>
  <c r="N20" i="3"/>
  <c r="H84" i="1"/>
  <c r="J17" i="4"/>
  <c r="J80" i="1" s="1"/>
  <c r="H36" i="1"/>
  <c r="H67" i="1"/>
  <c r="L36" i="1"/>
  <c r="L67" i="1"/>
  <c r="F67" i="1"/>
  <c r="F82" i="1" l="1"/>
  <c r="L84" i="1"/>
  <c r="L85" i="1" s="1"/>
  <c r="L90" i="1" s="1"/>
  <c r="J82" i="1"/>
  <c r="H85" i="1"/>
  <c r="H90" i="1" s="1"/>
  <c r="L69" i="5" l="1"/>
  <c r="J39" i="5" l="1"/>
  <c r="F39" i="5"/>
  <c r="H43" i="5"/>
  <c r="H82" i="5" l="1"/>
  <c r="H84" i="5" s="1"/>
  <c r="L39" i="5"/>
  <c r="L43" i="5" s="1"/>
  <c r="F84" i="1"/>
  <c r="S20" i="3" s="1"/>
  <c r="J43" i="5"/>
  <c r="L82" i="5" l="1"/>
  <c r="L84" i="5" s="1"/>
  <c r="F85" i="1"/>
  <c r="F90" i="1" s="1"/>
  <c r="J84" i="1"/>
  <c r="M17" i="4" s="1"/>
  <c r="F43" i="5"/>
  <c r="F82" i="5" s="1"/>
  <c r="J85" i="1" l="1"/>
  <c r="J90" i="1" s="1"/>
  <c r="J69" i="5"/>
  <c r="J82" i="5" l="1"/>
  <c r="J84" i="5" s="1"/>
  <c r="J93" i="5" s="1"/>
  <c r="F84" i="5"/>
  <c r="F93" i="5" s="1"/>
</calcChain>
</file>

<file path=xl/sharedStrings.xml><?xml version="1.0" encoding="utf-8"?>
<sst xmlns="http://schemas.openxmlformats.org/spreadsheetml/2006/main" count="323" uniqueCount="188">
  <si>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</si>
  <si>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</si>
  <si>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</si>
  <si>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</si>
  <si>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</si>
  <si>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</si>
  <si>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</si>
  <si>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</si>
  <si>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</si>
  <si>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</si>
  <si>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</si>
  <si>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</si>
  <si>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</si>
  <si>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</si>
  <si>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</si>
  <si>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</si>
  <si>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</si>
  <si>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</si>
  <si>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</si>
  <si>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</si>
  <si>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</si>
  <si>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</si>
  <si>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</si>
  <si>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</si>
  <si>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</si>
  <si>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</si>
  <si>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</si>
  <si>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</si>
  <si>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</si>
  <si>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</si>
  <si>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</si>
  <si>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</si>
  <si>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</si>
  <si>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</si>
  <si>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</si>
  <si>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</si>
  <si>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</si>
  <si>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</si>
  <si>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</si>
  <si>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</si>
  <si>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</si>
  <si>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</si>
  <si>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</si>
  <si>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</si>
  <si>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</si>
  <si>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</si>
  <si>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</si>
  <si>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</si>
  <si>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</si>
  <si>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</si>
  <si>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</si>
  <si>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</si>
  <si>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</si>
  <si>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</si>
  <si>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</si>
  <si>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</si>
  <si>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หุ้นสามัญ 1,206,449,039 หุ้น ชำระเต็มมูลค่าแล้ว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</si>
  <si>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</si>
  <si>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</si>
  <si>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</si>
  <si>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</si>
  <si>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</si>
  <si>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เงินจ่ายล่วงหน้า</t>
  </si>
  <si>
    <t>ขาดทุนจากอัตราแลกเปลี่ยนที่ยังไม่เกิดขึ้น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</si>
  <si>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</si>
  <si>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</si>
  <si>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</si>
  <si>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</si>
  <si>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</si>
  <si>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</si>
  <si>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</si>
  <si>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</si>
  <si>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</si>
  <si>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</si>
  <si>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</si>
  <si>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</si>
  <si>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</si>
  <si>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</si>
  <si>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</si>
  <si>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</si>
  <si>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</si>
  <si>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</si>
  <si>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</si>
  <si>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</si>
  <si>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</si>
  <si>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</si>
  <si>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</si>
  <si>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</si>
  <si>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</si>
  <si>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</si>
  <si>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</si>
  <si>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</si>
  <si>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</si>
  <si>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</si>
  <si>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</si>
  <si>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กำไรส่วนที่เป็นของบริษัทใหญ่</t>
  </si>
  <si>
    <t>ซื้ออาคารและอุปกรณ์</t>
  </si>
  <si>
    <t>เงินสดรับ (จ่าย) จากการดำเนินงาน</t>
  </si>
  <si>
    <t>2564</t>
  </si>
  <si>
    <t>ยอดคงเหลือ ณ วันที่ 1 มกราคม 2564</t>
  </si>
  <si>
    <t>ภาษีเงินได้ค้างจ่าย</t>
  </si>
  <si>
    <t>ประมาณการหนี้สิน</t>
  </si>
  <si>
    <t xml:space="preserve">หุ้นสามัญ 1,809,673,558 หุ้น, มูลค่าที่ตราไว้หุ้นละ 0.25 บาท </t>
  </si>
  <si>
    <t>รายได้ (ค่าใช้จ่าย) ภาษีเงินได้</t>
  </si>
  <si>
    <t>เงินลงทุนในบริษัทย่อยเพิ่มขึ้น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</si>
  <si>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</si>
  <si>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</si>
  <si>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>ตัดจำหน่ายภาษีเงินได้ถูกหัก ณ ที่จ่าย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</si>
  <si>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</si>
  <si>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</si>
  <si>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เงินสดสุทธิได้มาจาก (ใช้ไปใน) กิจกรรมลงทุน</t>
  </si>
  <si>
    <t>เงินสดรับจากเงินกู้ยืมระยะยาว</t>
  </si>
  <si>
    <t>เงินสดจ่ายค่าธรรมเนียมทางการเงิน</t>
  </si>
  <si>
    <t>จ่ายเงินปันผลส่วนของผู้มีส่วนได้เสียที่ไม่มีอำนาจควบคุมของบริษัทย่อย</t>
  </si>
  <si>
    <t>เงินฝากธนาคารติดภาระหลักประกันเพิ่มขึ้น</t>
  </si>
  <si>
    <t>เงินเบิกเกินบัญชีธนาคารและเงินกู้ยืมระยะสั้นจากสถาบันการเงินลดลง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</si>
  <si>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</si>
  <si>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</si>
  <si>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</si>
  <si>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31 ธันวาคม 2564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</si>
  <si>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</si>
  <si>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</si>
  <si>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</si>
  <si>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</si>
  <si>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</si>
  <si>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รับดอกเบี้ยจากสินทรัพย์ทางการเงินหมุนเวียนอื่น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</si>
  <si>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</si>
  <si>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(หน่วย : พันบาท)</t>
  </si>
  <si>
    <t>2565</t>
  </si>
  <si>
    <t>(ยังไม่ได้ตรวจสอบ แต่สอบทานแล้ว)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</si>
  <si>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</si>
  <si>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</si>
  <si>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</si>
  <si>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(ยังไม่ได้ตรวจสอบ</t>
  </si>
  <si>
    <t>แต่สอบทานแล้ว)</t>
  </si>
  <si>
    <t>(ตรวจสอบแล้ว)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</si>
  <si>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</si>
  <si>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</si>
  <si>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(พันหุ้น)</t>
  </si>
  <si>
    <t>จำนวนหุ้นสามัญเทียบเท่าปรับลด (พันหุ้น)</t>
  </si>
  <si>
    <t>ยอดคงเหลือ ณ วันที่ 1 มกราคม 2565</t>
  </si>
  <si>
    <t>เงินสดสุทธิได้มาจาก (ใช้ไปใน) กิจกรรมดำเนินงาน</t>
  </si>
  <si>
    <t>4, 7</t>
  </si>
  <si>
    <t>เงินสดรับจากการเพิ่มทุน</t>
  </si>
  <si>
    <t>ข้อมูลกระแสเงินสดเปิดเผยเพิ่มเติม</t>
  </si>
  <si>
    <t>รายการที่มิใช่เงินสด</t>
  </si>
  <si>
    <t>โอนเงินมัดจำไปเครื่องจักร</t>
  </si>
  <si>
    <t>ออกหุ้นสามัญเพิ่มทุน</t>
  </si>
  <si>
    <t>ประมาณการหนี้สินลดลง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</si>
  <si>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</si>
  <si>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</si>
  <si>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</si>
  <si>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</si>
  <si>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ที่ดินรอการพัฒนา</t>
  </si>
  <si>
    <t>ต้นทุนการซื้อธุรกิจที่ยังไม่ได้ปันส่วน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</si>
  <si>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</si>
  <si>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</si>
  <si>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</si>
  <si>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ซื้อที่ดินรอการพัฒนา</t>
  </si>
  <si>
    <t>ทุนที่ออกและ
ชำระแล้ว</t>
  </si>
  <si>
    <t>ส่วนเกินมูลค่า
หุ้นสามัญ</t>
  </si>
  <si>
    <t>ซื้อกิจการโดยการออกหุ้นสามัญเพิ่มทุน</t>
  </si>
  <si>
    <t>ผลต่างจากการแปลงค่างบการเงินเพิ่มขึ้น (ลดลง)</t>
  </si>
  <si>
    <t>หนี้สูญและหนี้สงสัยจะสูญ</t>
  </si>
  <si>
    <t>ค่าตัดจำหน่าค่านายหน้าจ่ายล่วงหน้า</t>
  </si>
  <si>
    <t>ซื้อสินทรัพย์สิทธิการใช้</t>
  </si>
  <si>
    <t>หุ้นสามัญ 1,913,983,772 หุ้น ชำระเต็มมูลค่าแล้ว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</si>
  <si>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</si>
  <si>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</si>
  <si>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</si>
  <si>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</si>
  <si>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</si>
  <si>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</si>
  <si>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>รายได้จากสัญญาเช่าเงินทุน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</si>
  <si>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</si>
  <si>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</si>
  <si>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</si>
  <si>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</si>
  <si>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 xml:space="preserve">เงินปันผลจ่าย </t>
  </si>
  <si>
    <t>โอนกำไรสะสมที่ยังไม่ได้จัดสรร
     เป็นสำรองตามกฎหมาย</t>
  </si>
  <si>
    <t>ณ วันที่ 30 กันยายน 2565</t>
  </si>
  <si>
    <t>30 กันยายน 2565</t>
  </si>
  <si>
    <t>โอนกลับสำรองผลขาดทุนจากต้นทุนในการจัดหาสินค้าสูงกว่าราคาขาย</t>
  </si>
  <si>
    <t>สำรองผลขาดทุนจากต้นทุนในการจัดหาสินค้าสูงกว่าราคาขาย</t>
  </si>
  <si>
    <t>ตัดจำหน่ายอุปกรณ์</t>
  </si>
  <si>
    <t xml:space="preserve">สินทรัพย์รอการขาย </t>
  </si>
  <si>
    <t xml:space="preserve">โอนกลับค่าเผื่อการด้อยค่าสินทรัพย์รอการขาย </t>
  </si>
  <si>
    <t xml:space="preserve">หุ้นสามัญ 2,105,382,149 หุ้น, มูลค่าที่ตราไว้หุ้นละ 0.25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</si>
</sst>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_(* #,##0.00_);_(* \(#,##0.00\);_(* &quot;-&quot;_);_(@_)"/>
    <numFmt numFmtId="179" formatCode="_(* #,##0.0000_);_(* \(#,##0.0000\);_(* &quot;-&quot;??_);_(@_)"/>
    <numFmt numFmtId="180" formatCode="#,##0.00\ ;\(#,##0.00\);\-\ "/>
    <numFmt numFmtId="181" formatCode="#,##0\ ;\(#,##0\);\-\ "/>
    <numFmt numFmtId="182" formatCode="_(* #,##0.000_);_(* \(#,##0.000\);_(* &quot;-&quot;??_);_(@_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* #,##0.00\ _F_-;\-* #,##0.00\ _F_-;_-* &quot;-&quot;??\ _F_-;_-@_-"/>
    <numFmt numFmtId="189" formatCode="&quot;\&quot;#,##0;[Red]&quot;\&quot;\-#,##0"/>
    <numFmt numFmtId="190" formatCode="&quot;\&quot;#,##0.00;[Red]&quot;\&quot;\-#,##0.00"/>
    <numFmt numFmtId="191" formatCode="0.00\ [$EUR]"/>
    <numFmt numFmtId="192" formatCode="0.00000000000"/>
    <numFmt numFmtId="193" formatCode="#.\ \ "/>
    <numFmt numFmtId="194" formatCode="##.\ \ "/>
    <numFmt numFmtId="195" formatCode="#,##0;\-#,##0;&quot;-&quot;"/>
    <numFmt numFmtId="196" formatCode="_(* #,##0.0_);_(* \(#,##0.0\);_(* &quot;-&quot;??_);_(@_)"/>
    <numFmt numFmtId="197" formatCode="#,##0,\ ;&quot; (&quot;#,##0,\);&quot; - &quot;"/>
    <numFmt numFmtId="198" formatCode="0;[Red]0"/>
    <numFmt numFmtId="199" formatCode="#,##0\ ;\(#,##0\);\-"/>
    <numFmt numFmtId="200" formatCode="0.00_);[Red]\(0.00\)"/>
    <numFmt numFmtId="201" formatCode="0&quot;% &quot;;\(0&quot;%)&quot;;\-"/>
    <numFmt numFmtId="202" formatCode="0.00_);\(0.00\)"/>
    <numFmt numFmtId="203" formatCode="#,##0\ ;&quot; (&quot;#,##0\);&quot; - &quot;"/>
    <numFmt numFmtId="204" formatCode="0.00;[Red]0.00"/>
    <numFmt numFmtId="205" formatCode="0.0_);\(0.0\)"/>
    <numFmt numFmtId="206" formatCode="#,##0.0_);[Red]\(#,##0.0\)"/>
    <numFmt numFmtId="207" formatCode="&quot;฿&quot;#,##0.00_);\(&quot;฿&quot;#,##0.00\)"/>
    <numFmt numFmtId="208" formatCode="0.000"/>
    <numFmt numFmtId="209" formatCode="_(* #,##0.000000_);_(* \(#,##0.000000\);_(* &quot;-&quot;??_);_(@_)"/>
    <numFmt numFmtId="210" formatCode="dd\-mmm\-yy_)"/>
    <numFmt numFmtId="211" formatCode="[$-1070000]d/m/yy;@"/>
    <numFmt numFmtId="212" formatCode="\$#,##0;\(\$#,##0\)"/>
    <numFmt numFmtId="213" formatCode="_(&quot;฿&quot;* #,##0.00_);_(&quot;฿&quot;* \(#,##0.00\);_(&quot;฿&quot;* &quot;-&quot;??_);_(@_)"/>
    <numFmt numFmtId="214" formatCode="0.00_)"/>
    <numFmt numFmtId="215" formatCode="#,##0\ &quot;F&quot;;[Red]\-#,##0\ &quot;F&quot;"/>
    <numFmt numFmtId="216" formatCode="&quot;On&quot;;&quot;On&quot;;&quot;Off&quot;"/>
    <numFmt numFmtId="217" formatCode="#,##0.00\ &quot;F&quot;;\-#,##0.00\ &quot;F&quot;"/>
    <numFmt numFmtId="218" formatCode="_-* #,##0.00\ _D_M_-;\-* #,##0.00\ _D_M_-;_-* &quot;-&quot;??\ _D_M_-;_-@_-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[$-1010409]d\ mmm\ yy;@"/>
    <numFmt numFmtId="223" formatCode="&quot;RM&quot;#,##0_);[Red]\(&quot;RM&quot;#,##0\)"/>
    <numFmt numFmtId="224" formatCode="#,##0.00;[Red]\(#,##0.00\)"/>
    <numFmt numFmtId="225" formatCode="\t&quot;฿&quot;#,##0_);[Red]\(\t&quot;฿&quot;#,##0\)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_(* #,##0.00_);[Red]\(\ #,##0.00\);_(* &quot;-&quot;??_);_(@_)"/>
    <numFmt numFmtId="236" formatCode=";;;"/>
    <numFmt numFmtId="237" formatCode="&quot;Yes&quot;;&quot;Yes&quot;;&quot;No&quot;"/>
    <numFmt numFmtId="238" formatCode="_-&quot;\&quot;* #,##0.00_-;&quot;\&quot;&quot;\&quot;&quot;\&quot;\-&quot;\&quot;* #,##0.00_-;_-&quot;\&quot;* &quot;-&quot;??_-;_-@_-"/>
    <numFmt numFmtId="239" formatCode="_(&quot;$&quot;* #,##0.00_);_(&quot;&quot;* \(#,##0.00\);_(&quot;$&quot;* &quot;-&quot;??_);_(@_)"/>
    <numFmt numFmtId="240" formatCode="#,##0.00\ ;[Red]\(#,##0.00\);\-\ \ \ \ \ ;"/>
    <numFmt numFmtId="241" formatCode="#,##0;\(#,##0\)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General_)"/>
    <numFmt numFmtId="262" formatCode="_-* #,##0_-;&quot;\&quot;&quot;\&quot;&quot;\&quot;\-* #,##0_-;_-* &quot;-&quot;_-;_-@_-"/>
    <numFmt numFmtId="263" formatCode="[$-107041E]d\ mmm\ yy;@"/>
    <numFmt numFmtId="264" formatCode="\t&quot;$&quot;#,##0_);\(\t&quot;$&quot;#,##0\)"/>
    <numFmt numFmtId="265" formatCode="_-* #,##0.00_-;&quot;\&quot;&quot;\&quot;&quot;\&quot;\-* #,##0.00_-;_-* &quot;-&quot;??_-;_-@_-"/>
    <numFmt numFmtId="266" formatCode="mmm\-yyyy"/>
    <numFmt numFmtId="267" formatCode="d/mm/yy;@"/>
    <numFmt numFmtId="268" formatCode="_-&quot;\&quot;* #,##0_-;&quot;\&quot;&quot;\&quot;&quot;\&quot;\-&quot;\&quot;* #,##0_-;_-&quot;\&quot;* &quot;-&quot;_-;_-@_-"/>
    <numFmt numFmtId="269" formatCode="_ * #,##0_ ;_ * \-#,##0_ ;_ * &quot;-&quot;_ ;_ @_ "/>
    <numFmt numFmtId="270" formatCode="_ * #,##0.00_ ;_ * \-#,##0.00_ ;_ * &quot;-&quot;??_ ;_ @_ "/>
    <numFmt numFmtId="271" formatCode="#,##0\ ;&quot; (&quot;#,##0\);&quot; - &quot;;@\ "/>
    <numFmt numFmtId="272" formatCode="_-&quot;$&quot;* #,##0_-;\-&quot;$&quot;* #,##0_-;_-&quot;$&quot;* &quot;-&quot;_-;_-@_-"/>
    <numFmt numFmtId="273" formatCode="&quot; $&quot;#,##0.00\ ;&quot; $(&quot;#,##0.00\);&quot; $-&quot;#\ ;@\ "/>
    <numFmt numFmtId="274" formatCode="0."/>
    <numFmt numFmtId="275" formatCode="_-&quot;Dfl.&quot;\ * #,##0_-;_-&quot;Dfl.&quot;\ * #,##0\-;_-&quot;Dfl.&quot;\ * &quot;-&quot;_-;_-@_-"/>
    <numFmt numFmtId="276" formatCode="###0_);[Red]\(###0\)"/>
    <numFmt numFmtId="277" formatCode="#,##0.0_);\(#,##0.0\)"/>
    <numFmt numFmtId="278" formatCode="#,##0.000_);\(#,##0.000\)"/>
    <numFmt numFmtId="279" formatCode="_(* #,##0.0_);_(* \(#,##0.00\);_(* &quot;-&quot;??_);_(@_)"/>
    <numFmt numFmtId="280" formatCode="&quot;$&quot;#,\);\(&quot;$&quot;#,##0\)"/>
    <numFmt numFmtId="281" formatCode="0.000_)"/>
    <numFmt numFmtId="282" formatCode="#,##0.00&quot; F&quot;_);\(#,##0.00&quot; F&quot;\)"/>
    <numFmt numFmtId="283" formatCode="&quot;?&quot;#,##0;[Red]\-&quot;?&quot;#,##0"/>
    <numFmt numFmtId="284" formatCode="0.0&quot;  &quot;"/>
    <numFmt numFmtId="285" formatCode="#,##0&quot; F&quot;_);[Red]\(#,##0&quot; F&quot;\)"/>
    <numFmt numFmtId="286" formatCode="\60\4\7\:"/>
    <numFmt numFmtId="287" formatCode="#,##0&quot;£&quot;_);[Red]\(#,##0&quot;£&quot;\)"/>
    <numFmt numFmtId="288" formatCode="&quot;$&quot;#,\);\(&quot;$&quot;#,\)"/>
    <numFmt numFmtId="289" formatCode="&quot;$&quot;#,;\(&quot;$&quot;#,\)"/>
    <numFmt numFmtId="290" formatCode="_-&quot;$&quot;* #,##0.00_-;\-&quot;$&quot;* #,##0.00_-;_-&quot;$&quot;* &quot;-&quot;??_-;_-@_-"/>
    <numFmt numFmtId="291" formatCode="#,##0.00;[Red]\(#,##0.00\);&quot;-&quot;"/>
    <numFmt numFmtId="292" formatCode="_(* #,##0.00_);_(* \(#,##0.00\);_(* \-??_);_(@_)"/>
    <numFmt numFmtId="293" formatCode="#,##0.00\ ;\-#,##0.00\ ;&quot; -&quot;#\ ;@\ "/>
    <numFmt numFmtId="294" formatCode="&quot; ฿&quot;#,##0.00\ ;&quot;-฿&quot;#,##0.00\ ;&quot; ฿-&quot;#\ ;@\ "/>
    <numFmt numFmtId="295" formatCode="_([$€-2]* #,##0.00_);_([$€-2]* \(#,##0.00\);_([$€-2]* &quot;-&quot;??_)"/>
    <numFmt numFmtId="296" formatCode="[$-1010000]d/m/yy;@"/>
    <numFmt numFmtId="297" formatCode="[$-409]d\-mmm\-yy;@"/>
    <numFmt numFmtId="298" formatCode="_-* #,##0.00_-;\-* #,##0.00_-;_-* &quot;0&quot;??_-;_-@_-"/>
    <numFmt numFmtId="299" formatCode="_-&quot;£&quot;* #,##0_-;\-&quot;£&quot;* #,##0_-;_-&quot;£&quot;* &quot;-&quot;_-;_-@_-"/>
    <numFmt numFmtId="300" formatCode="_-&quot;£&quot;* #,##0.00_-;\-&quot;£&quot;* #,##0.00_-;_-&quot;£&quot;* &quot;-&quot;??_-;_-@_-"/>
    <numFmt numFmtId="301" formatCode="_-* #,##0_-;\-* #,##0_-;_-* \-_-;_-@_-"/>
    <numFmt numFmtId="302" formatCode="_ * #,##0_)\ _฿_ ;_ * \(#,##0\)\ _฿_ ;_ * &quot;-&quot;_)\ _฿_ ;_ @_ "/>
    <numFmt numFmtId="303" formatCode="_ * #,##0_)\ _฿_ ;_ * \(#,##0&quot;) &quot;_฿_ ;_ * \-_)\ _฿_ ;_ @_ "/>
    <numFmt numFmtId="304" formatCode="#,##0.0%;[Red]\(#,##0.0%\)"/>
    <numFmt numFmtId="305" formatCode="#.&quot;  &quot;"/>
    <numFmt numFmtId="306" formatCode="##.&quot;  &quot;"/>
    <numFmt numFmtId="307" formatCode="\$#,##0_);&quot;($&quot;#,##0\)"/>
    <numFmt numFmtId="308" formatCode="&quot;J$&quot;#,##0.00;\-&quot;J$&quot;#,##0.00"/>
    <numFmt numFmtId="309" formatCode="&quot;ฃ&quot;#,##0;\-&quot;ฃ&quot;#,##0"/>
    <numFmt numFmtId="310" formatCode="#,##0.00__;[Red]\(#,##0.00\)_)"/>
    <numFmt numFmtId="311" formatCode="mm/dd/yy"/>
    <numFmt numFmtId="312" formatCode="#,##0.00&quot;    &quot;;\-#,##0.00&quot;    &quot;;&quot; -&quot;#&quot;    &quot;;@\ "/>
    <numFmt numFmtId="313" formatCode="_(* #,##0.000000000_);_(* \(#,##0.000000000\);_(* &quot;-&quot;??_);_(@_)"/>
    <numFmt numFmtId="314" formatCode="#,##0.00_);[Black]\(#,##0.00\)"/>
    <numFmt numFmtId="315" formatCode="#,##0.00\ ;[Red]#,##0.00"/>
    <numFmt numFmtId="316" formatCode="#,##0.00\ &quot;€&quot;;[Red]\-#,##0.00\ &quot;€&quot;"/>
    <numFmt numFmtId="317" formatCode="_-* #,##0\ &quot;€&quot;_-;\-* #,##0\ &quot;€&quot;_-;_-* &quot;-&quot;\ &quot;€&quot;_-;_-@_-"/>
    <numFmt numFmtId="318" formatCode="#,##0.0_);[Black]\(#,##0.0\)"/>
    <numFmt numFmtId="319" formatCode="d\ mmm\ yy;@"/>
    <numFmt numFmtId="320" formatCode="0&quot;  &quot;"/>
    <numFmt numFmtId="321" formatCode="_(* 0#.00,,_);_(* \(0#.00,,\);_(* &quot;-&quot;??_);_(@_)"/>
    <numFmt numFmtId="322" formatCode="_-* #,##0.0000_-;\-* #,##0.0000_-;_-* &quot;-&quot;??_-;_-@_-"/>
    <numFmt numFmtId="323" formatCode="&quot;$&quot;#,##0_);\(&quot;$&quot;#,##0.0\)"/>
    <numFmt numFmtId="324" formatCode="&quot;ว ดดดด ค.ศ. คคคค&quot;"/>
    <numFmt numFmtId="325" formatCode="\$#,##0\ ;\(\$#,##0\)"/>
    <numFmt numFmtId="326" formatCode="\ว\ \ด\ด\ด\ด\ &quot;ค.ศ.&quot;\ \ค\ค\ค\ค"/>
    <numFmt numFmtId="327" formatCode="#,##0&quot;  &quot;;\(#,##0&quot;) &quot;;&quot;—    &quot;"/>
    <numFmt numFmtId="328" formatCode="#,##0.000000"/>
    <numFmt numFmtId="329" formatCode="&quot;฿t&quot;#,##0_);[Red]&quot;(฿t&quot;#,##0\)"/>
    <numFmt numFmtId="330" formatCode="#,##0.00_ ;[Red]\(#,##0.00\)"/>
    <numFmt numFmtId="331" formatCode="mm/dd"/>
    <numFmt numFmtId="332" formatCode="#,##0.00;[Black]\(#,##0.00\)"/>
    <numFmt numFmtId="333" formatCode="#,##0.00\ \ ;\(#,##0.00\)"/>
    <numFmt numFmtId="334" formatCode="0;[Red]\-0"/>
    <numFmt numFmtId="335" formatCode="_(&quot;฿&quot;* #,##0_);_(&quot;฿&quot;* \(#,##0\);_(&quot;฿&quot;* &quot;-&quot;_);_(@_)"/>
    <numFmt numFmtId="336" formatCode="_-&quot;ﾟ&quot;* #,##0_-;\-&quot;ﾟ&quot;* #,##0_-;_-&quot;ﾟ&quot;* &quot;-&quot;_-;_-@_-"/>
    <numFmt numFmtId="337" formatCode="_-&quot;ﾟ&quot;* #,##0.00_-;\-&quot;ﾟ&quot;* #,##0.00_-;_-&quot;ﾟ&quot;* &quot;-&quot;??_-;_-@_-"/>
    <numFmt numFmtId="338" formatCode="_-[$€]* #,##0.00_-;\-[$€]* #,##0.00_-;_-[$€]* &quot;-&quot;&quot;?&quot;&quot;?&quot;_-;_-@_-"/>
    <numFmt numFmtId="339" formatCode="[$-D00041E]0"/>
    <numFmt numFmtId="340" formatCode="[$-1070000]d/mm/yyyy;@"/>
    <numFmt numFmtId="341" formatCode="0.000000000000000000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88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1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4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4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35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1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36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3" fontId="43" fillId="0" borderId="0"/>
    <xf numFmtId="194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4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46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44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57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55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9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5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5" fillId="59" borderId="18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6" fontId="63" fillId="0" borderId="0" applyFill="0" applyBorder="0" applyAlignment="0" applyProtection="0"/>
    <xf numFmtId="40" fontId="63" fillId="0" borderId="0" applyFill="0" applyBorder="0" applyAlignment="0" applyProtection="0"/>
    <xf numFmtId="207" fontId="66" fillId="59" borderId="0" applyFill="0" applyBorder="0" applyAlignment="0">
      <alignment vertical="top"/>
    </xf>
    <xf numFmtId="208" fontId="66" fillId="0" borderId="0" applyFill="0" applyBorder="0" applyAlignment="0" applyProtection="0"/>
    <xf numFmtId="204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2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27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27" fillId="0" borderId="0"/>
    <xf numFmtId="24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217" fontId="27" fillId="0" borderId="0"/>
    <xf numFmtId="0" fontId="30" fillId="0" borderId="0"/>
    <xf numFmtId="217" fontId="27" fillId="0" borderId="0"/>
    <xf numFmtId="217" fontId="27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217" fontId="27" fillId="0" borderId="0"/>
    <xf numFmtId="0" fontId="30" fillId="0" borderId="0"/>
    <xf numFmtId="217" fontId="27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1" fontId="30" fillId="0" borderId="0"/>
    <xf numFmtId="217" fontId="27" fillId="0" borderId="0"/>
    <xf numFmtId="217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ill="0" applyAlignment="0" applyProtection="0"/>
    <xf numFmtId="243" fontId="24" fillId="0" borderId="0" applyFill="0" applyAlignment="0" applyProtection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4" fontId="30" fillId="0" borderId="0"/>
    <xf numFmtId="236" fontId="22" fillId="0" borderId="0"/>
    <xf numFmtId="210" fontId="27" fillId="0" borderId="0"/>
    <xf numFmtId="236" fontId="22" fillId="0" borderId="0"/>
    <xf numFmtId="210" fontId="27" fillId="0" borderId="0"/>
    <xf numFmtId="236" fontId="22" fillId="0" borderId="0"/>
    <xf numFmtId="234" fontId="30" fillId="0" borderId="0"/>
    <xf numFmtId="236" fontId="22" fillId="0" borderId="0"/>
    <xf numFmtId="234" fontId="30" fillId="0" borderId="0"/>
    <xf numFmtId="210" fontId="27" fillId="0" borderId="0"/>
    <xf numFmtId="236" fontId="22" fillId="0" borderId="0"/>
    <xf numFmtId="210" fontId="27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14" fontId="53" fillId="0" borderId="0" applyFill="0" applyBorder="0" applyAlignment="0"/>
    <xf numFmtId="244" fontId="53" fillId="0" borderId="0" applyFill="0" applyAlignment="0"/>
    <xf numFmtId="244" fontId="53" fillId="0" borderId="0" applyFill="0" applyAlignment="0"/>
    <xf numFmtId="244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12" fontId="30" fillId="0" borderId="0"/>
    <xf numFmtId="246" fontId="22" fillId="0" borderId="0"/>
    <xf numFmtId="245" fontId="27" fillId="0" borderId="0"/>
    <xf numFmtId="246" fontId="22" fillId="0" borderId="0"/>
    <xf numFmtId="245" fontId="27" fillId="0" borderId="0"/>
    <xf numFmtId="246" fontId="22" fillId="0" borderId="0"/>
    <xf numFmtId="212" fontId="30" fillId="0" borderId="0"/>
    <xf numFmtId="246" fontId="22" fillId="0" borderId="0"/>
    <xf numFmtId="212" fontId="30" fillId="0" borderId="0"/>
    <xf numFmtId="245" fontId="27" fillId="0" borderId="0"/>
    <xf numFmtId="246" fontId="22" fillId="0" borderId="0"/>
    <xf numFmtId="245" fontId="27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6" fontId="24" fillId="0" borderId="0" applyFill="0" applyBorder="0" applyAlignment="0"/>
    <xf numFmtId="197" fontId="87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47" fontId="69" fillId="0" borderId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48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41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1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227" fontId="22" fillId="63" borderId="0">
      <alignment horizontal="left" vertical="top"/>
    </xf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5" fillId="0" borderId="27">
      <alignment horizontal="left" vertical="top"/>
    </xf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0" fillId="0" borderId="27">
      <alignment horizontal="left" vertical="top"/>
    </xf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1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1" fontId="103" fillId="0" borderId="0" applyProtection="0"/>
    <xf numFmtId="236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1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0" fillId="0" borderId="31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0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49" fillId="43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2" fontId="27" fillId="0" borderId="0"/>
    <xf numFmtId="214" fontId="155" fillId="0" borderId="0"/>
    <xf numFmtId="0" fontId="154" fillId="0" borderId="0"/>
    <xf numFmtId="0" fontId="154" fillId="0" borderId="0"/>
    <xf numFmtId="214" fontId="155" fillId="0" borderId="0"/>
    <xf numFmtId="214" fontId="155" fillId="0" borderId="0"/>
    <xf numFmtId="214" fontId="155" fillId="0" borderId="0"/>
    <xf numFmtId="0" fontId="154" fillId="0" borderId="0"/>
    <xf numFmtId="0" fontId="154" fillId="0" borderId="0"/>
    <xf numFmtId="191" fontId="154" fillId="0" borderId="0"/>
    <xf numFmtId="214" fontId="156" fillId="0" borderId="0"/>
    <xf numFmtId="214" fontId="155" fillId="0" borderId="0"/>
    <xf numFmtId="0" fontId="154" fillId="0" borderId="0"/>
    <xf numFmtId="214" fontId="156" fillId="0" borderId="0"/>
    <xf numFmtId="252" fontId="27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1" fontId="22" fillId="0" borderId="0"/>
    <xf numFmtId="0" fontId="34" fillId="0" borderId="0"/>
    <xf numFmtId="0" fontId="34" fillId="0" borderId="0"/>
    <xf numFmtId="217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1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1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1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0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0" fontId="36" fillId="0" borderId="0"/>
    <xf numFmtId="0" fontId="157" fillId="0" borderId="0"/>
    <xf numFmtId="220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1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1" fontId="24" fillId="0" borderId="0"/>
    <xf numFmtId="0" fontId="22" fillId="0" borderId="0"/>
    <xf numFmtId="191" fontId="22" fillId="0" borderId="0"/>
    <xf numFmtId="0" fontId="5" fillId="0" borderId="0"/>
    <xf numFmtId="191" fontId="24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5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1" fontId="160" fillId="0" borderId="0"/>
    <xf numFmtId="0" fontId="159" fillId="0" borderId="0"/>
    <xf numFmtId="0" fontId="159" fillId="0" borderId="0"/>
    <xf numFmtId="0" fontId="159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191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1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4" fontId="5" fillId="0" borderId="0"/>
    <xf numFmtId="214" fontId="5" fillId="0" borderId="0"/>
    <xf numFmtId="214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69" fillId="0" borderId="0"/>
    <xf numFmtId="191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9" fillId="0" borderId="0"/>
    <xf numFmtId="0" fontId="72" fillId="0" borderId="0"/>
    <xf numFmtId="191" fontId="73" fillId="0" borderId="0"/>
    <xf numFmtId="0" fontId="24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1" fontId="5" fillId="0" borderId="0"/>
    <xf numFmtId="191" fontId="27" fillId="0" borderId="0"/>
    <xf numFmtId="0" fontId="163" fillId="0" borderId="0"/>
    <xf numFmtId="0" fontId="163" fillId="0" borderId="0"/>
    <xf numFmtId="191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1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24" fillId="0" borderId="0"/>
    <xf numFmtId="191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2" fillId="0" borderId="0"/>
    <xf numFmtId="0" fontId="80" fillId="0" borderId="0"/>
    <xf numFmtId="191" fontId="80" fillId="0" borderId="0"/>
    <xf numFmtId="0" fontId="22" fillId="0" borderId="0"/>
    <xf numFmtId="191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1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1" fontId="5" fillId="0" borderId="0"/>
    <xf numFmtId="19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1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66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25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9" borderId="33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4" fontId="66" fillId="59" borderId="0" applyFill="0" applyBorder="0" applyAlignment="0" applyProtection="0">
      <alignment vertical="top"/>
    </xf>
    <xf numFmtId="200" fontId="66" fillId="0" borderId="0" applyFill="0" applyBorder="0" applyAlignment="0" applyProtection="0"/>
    <xf numFmtId="202" fontId="24" fillId="0" borderId="0" applyFont="0" applyFill="0" applyBorder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55" fontId="24" fillId="0" borderId="0" applyFont="0" applyFill="0" applyBorder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88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1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1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0" fontId="195" fillId="0" borderId="0">
      <alignment horizontal="center" vertical="top"/>
    </xf>
    <xf numFmtId="191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2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1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2" fontId="29" fillId="0" borderId="0" applyFill="0" applyBorder="0" applyAlignment="0" applyProtection="0"/>
    <xf numFmtId="171" fontId="27" fillId="0" borderId="0" applyFont="0" applyFill="0" applyBorder="0" applyAlignment="0" applyProtection="0"/>
    <xf numFmtId="182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1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1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1" fontId="22" fillId="0" borderId="0"/>
    <xf numFmtId="191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1" fontId="22" fillId="0" borderId="0"/>
    <xf numFmtId="191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1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46" fillId="35" borderId="0" applyNumberFormat="0" applyBorder="0" applyAlignment="0" applyProtection="0"/>
    <xf numFmtId="262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68" fontId="218" fillId="0" borderId="0" applyFont="0" applyFill="0" applyBorder="0" applyAlignment="0" applyProtection="0"/>
    <xf numFmtId="238" fontId="218" fillId="0" borderId="0" applyFont="0" applyFill="0" applyBorder="0" applyAlignment="0" applyProtection="0"/>
    <xf numFmtId="211" fontId="24" fillId="0" borderId="0"/>
    <xf numFmtId="211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1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1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1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1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1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247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5" fontId="38" fillId="0" borderId="0"/>
    <xf numFmtId="274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5" fontId="38" fillId="0" borderId="0"/>
    <xf numFmtId="38" fontId="247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6" fontId="24" fillId="0" borderId="0" applyFill="0" applyBorder="0" applyAlignment="0"/>
    <xf numFmtId="261" fontId="271" fillId="0" borderId="0" applyFill="0" applyBorder="0" applyAlignment="0"/>
    <xf numFmtId="208" fontId="271" fillId="0" borderId="0" applyFill="0" applyBorder="0" applyAlignment="0"/>
    <xf numFmtId="277" fontId="65" fillId="0" borderId="0" applyFill="0" applyBorder="0" applyAlignment="0"/>
    <xf numFmtId="278" fontId="65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43" fontId="36" fillId="0" borderId="0" applyFont="0" applyFill="0" applyBorder="0" applyAlignment="0" applyProtection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79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1" fontId="271" fillId="0" borderId="0" applyFont="0" applyFill="0" applyBorder="0" applyAlignment="0" applyProtection="0"/>
    <xf numFmtId="282" fontId="24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88" fillId="0" borderId="0" applyNumberFormat="0" applyAlignment="0">
      <alignment horizontal="left"/>
    </xf>
    <xf numFmtId="283" fontId="24" fillId="0" borderId="0" applyBorder="0" applyAlignment="0"/>
    <xf numFmtId="284" fontId="24" fillId="0" borderId="0"/>
    <xf numFmtId="245" fontId="273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155" fillId="0" borderId="0"/>
    <xf numFmtId="285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8" fontId="65" fillId="0" borderId="0" applyFont="0" applyFill="0" applyBorder="0" applyAlignment="0" applyProtection="0"/>
    <xf numFmtId="286" fontId="271" fillId="0" borderId="0" applyFont="0" applyFill="0" applyBorder="0" applyAlignment="0" applyProtection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7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8" fontId="65" fillId="0" borderId="0" applyFill="0" applyBorder="0" applyAlignment="0"/>
    <xf numFmtId="289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1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ill="0" applyBorder="0" applyAlignment="0" applyProtection="0"/>
    <xf numFmtId="293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4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5" fontId="38" fillId="0" borderId="0"/>
    <xf numFmtId="245" fontId="38" fillId="0" borderId="0"/>
    <xf numFmtId="0" fontId="293" fillId="0" borderId="0">
      <protection locked="0"/>
    </xf>
    <xf numFmtId="0" fontId="293" fillId="0" borderId="0">
      <protection locked="0"/>
    </xf>
    <xf numFmtId="295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9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8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7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8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297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27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27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97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4" fontId="24" fillId="0" borderId="0" applyProtection="0">
      <protection locked="0"/>
    </xf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7" fontId="315" fillId="88" borderId="0" applyNumberFormat="0" applyBorder="0" applyAlignment="0" applyProtection="0"/>
    <xf numFmtId="0" fontId="284" fillId="90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7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91" borderId="0" applyNumberFormat="0" applyBorder="0" applyAlignment="0" applyProtection="0"/>
    <xf numFmtId="0" fontId="284" fillId="89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89" borderId="0" applyNumberFormat="0" applyBorder="0" applyAlignment="0" applyProtection="0"/>
    <xf numFmtId="0" fontId="284" fillId="89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7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7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7" fontId="315" fillId="95" borderId="0" applyNumberFormat="0" applyBorder="0" applyAlignment="0" applyProtection="0"/>
    <xf numFmtId="0" fontId="284" fillId="88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0" fontId="319" fillId="0" borderId="0"/>
    <xf numFmtId="308" fontId="320" fillId="0" borderId="0" applyFill="0" applyBorder="0" applyAlignment="0"/>
    <xf numFmtId="276" fontId="24" fillId="0" borderId="0" applyFill="0" applyBorder="0" applyAlignment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9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185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2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4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6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1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18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297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298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2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320" fontId="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2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3" fontId="24" fillId="0" borderId="0">
      <protection locked="0"/>
    </xf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326" fontId="27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22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7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7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7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2" fontId="24" fillId="0" borderId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8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7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297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14" fontId="24" fillId="0" borderId="0" applyFill="0" applyBorder="0" applyProtection="0"/>
    <xf numFmtId="224" fontId="24" fillId="0" borderId="0" applyFill="0" applyBorder="0"/>
    <xf numFmtId="330" fontId="24" fillId="0" borderId="0" applyFill="0" applyBorder="0"/>
    <xf numFmtId="224" fontId="24" fillId="0" borderId="0" applyFill="0" applyBorder="0"/>
    <xf numFmtId="10" fontId="24" fillId="0" borderId="0" applyFill="0" applyBorder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1" fontId="80" fillId="0" borderId="0"/>
    <xf numFmtId="214" fontId="155" fillId="0" borderId="0"/>
    <xf numFmtId="331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7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7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7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297" fontId="74" fillId="0" borderId="0"/>
    <xf numFmtId="262" fontId="22" fillId="0" borderId="0"/>
    <xf numFmtId="0" fontId="27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7" fontId="22" fillId="0" borderId="0"/>
    <xf numFmtId="0" fontId="22" fillId="0" borderId="0"/>
    <xf numFmtId="297" fontId="24" fillId="0" borderId="0"/>
    <xf numFmtId="0" fontId="327" fillId="0" borderId="0"/>
    <xf numFmtId="0" fontId="36" fillId="0" borderId="0"/>
    <xf numFmtId="0" fontId="327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297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7" fontId="22" fillId="0" borderId="0"/>
    <xf numFmtId="257" fontId="22" fillId="0" borderId="0"/>
    <xf numFmtId="0" fontId="24" fillId="0" borderId="0"/>
    <xf numFmtId="257" fontId="22" fillId="0" borderId="0"/>
    <xf numFmtId="0" fontId="24" fillId="0" borderId="0"/>
    <xf numFmtId="0" fontId="24" fillId="0" borderId="0"/>
    <xf numFmtId="0" fontId="24" fillId="0" borderId="0"/>
    <xf numFmtId="297" fontId="80" fillId="0" borderId="0"/>
    <xf numFmtId="297" fontId="22" fillId="0" borderId="0"/>
    <xf numFmtId="0" fontId="4" fillId="0" borderId="0"/>
    <xf numFmtId="0" fontId="24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7" fillId="0" borderId="0"/>
    <xf numFmtId="0" fontId="24" fillId="0" borderId="0"/>
    <xf numFmtId="297" fontId="24" fillId="0" borderId="0"/>
    <xf numFmtId="297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7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0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351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7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5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7" fontId="22" fillId="0" borderId="0"/>
    <xf numFmtId="0" fontId="27" fillId="0" borderId="0"/>
    <xf numFmtId="0" fontId="38" fillId="0" borderId="0"/>
    <xf numFmtId="0" fontId="27" fillId="0" borderId="0"/>
    <xf numFmtId="297" fontId="22" fillId="0" borderId="0"/>
    <xf numFmtId="297" fontId="24" fillId="0" borderId="0"/>
    <xf numFmtId="297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6" fontId="22" fillId="0" borderId="0" applyFont="0" applyFill="0" applyBorder="0" applyAlignment="0" applyProtection="0"/>
    <xf numFmtId="337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0" fontId="228" fillId="0" borderId="0" applyFont="0" applyFill="0" applyBorder="0" applyAlignment="0" applyProtection="0"/>
    <xf numFmtId="189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0" fontId="36" fillId="0" borderId="0"/>
    <xf numFmtId="338" fontId="36" fillId="0" borderId="0"/>
    <xf numFmtId="338" fontId="36" fillId="0" borderId="0"/>
    <xf numFmtId="171" fontId="72" fillId="0" borderId="0" applyFont="0" applyFill="0" applyBorder="0" applyAlignment="0" applyProtection="0"/>
    <xf numFmtId="190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39" fontId="36" fillId="0" borderId="0"/>
    <xf numFmtId="9" fontId="72" fillId="0" borderId="0" applyFont="0" applyFill="0" applyBorder="0" applyAlignment="0" applyProtection="0"/>
    <xf numFmtId="339" fontId="36" fillId="0" borderId="0"/>
    <xf numFmtId="339" fontId="36" fillId="0" borderId="0"/>
    <xf numFmtId="339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338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6" fontId="32" fillId="0" borderId="0"/>
    <xf numFmtId="0" fontId="32" fillId="0" borderId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5" fontId="38" fillId="0" borderId="0"/>
    <xf numFmtId="0" fontId="38" fillId="0" borderId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6" fontId="50" fillId="0" borderId="0" applyNumberFormat="0" applyFill="0" applyBorder="0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22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6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6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6" fontId="154" fillId="0" borderId="0"/>
    <xf numFmtId="0" fontId="154" fillId="0" borderId="0"/>
    <xf numFmtId="214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7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6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6" fontId="22" fillId="0" borderId="0"/>
    <xf numFmtId="296" fontId="22" fillId="0" borderId="0"/>
    <xf numFmtId="296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297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297" fontId="24" fillId="0" borderId="0"/>
    <xf numFmtId="0" fontId="4" fillId="0" borderId="0"/>
    <xf numFmtId="297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1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6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264" fillId="74" borderId="64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6" fontId="24" fillId="0" borderId="0"/>
    <xf numFmtId="296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1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74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0" fontId="36" fillId="0" borderId="0"/>
    <xf numFmtId="0" fontId="36" fillId="0" borderId="0"/>
    <xf numFmtId="0" fontId="36" fillId="0" borderId="0"/>
    <xf numFmtId="0" fontId="36" fillId="0" borderId="0"/>
    <xf numFmtId="338" fontId="36" fillId="0" borderId="0"/>
    <xf numFmtId="248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8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43" fontId="34" fillId="0" borderId="0" applyFont="0" applyFill="0" applyBorder="0" applyAlignment="0" applyProtection="0"/>
    <xf numFmtId="297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73" fillId="71" borderId="73">
      <alignment horizontal="center" vertical="center"/>
    </xf>
    <xf numFmtId="0" fontId="143" fillId="0" borderId="73">
      <alignment horizontal="center"/>
    </xf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08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61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1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1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1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208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1" fontId="24" fillId="0" borderId="74" applyFont="0" applyBorder="0" applyAlignment="0">
      <alignment horizontal="center" vertical="center"/>
    </xf>
    <xf numFmtId="261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1" fontId="201" fillId="0" borderId="79" applyNumberFormat="0" applyFill="0" applyAlignment="0" applyProtection="0"/>
    <xf numFmtId="0" fontId="166" fillId="67" borderId="78" applyNumberFormat="0" applyAlignment="0" applyProtection="0"/>
    <xf numFmtId="191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169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69" fontId="388" fillId="0" borderId="0" xfId="3" applyNumberFormat="1" applyFont="1" applyFill="1" applyAlignment="1">
      <alignment horizontal="right"/>
    </xf>
    <xf numFmtId="171" fontId="388" fillId="0" borderId="0" xfId="50156" applyNumberFormat="1" applyFont="1" applyFill="1"/>
    <xf numFmtId="169" fontId="388" fillId="0" borderId="0" xfId="50155" applyNumberFormat="1" applyFont="1" applyFill="1" applyAlignment="1">
      <alignment horizontal="right"/>
    </xf>
    <xf numFmtId="43" fontId="388" fillId="0" borderId="0" xfId="1" applyFont="1" applyFill="1" applyAlignment="1"/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72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2" fontId="388" fillId="0" borderId="0" xfId="50155" quotePrefix="1" applyNumberFormat="1" applyFont="1" applyFill="1" applyBorder="1" applyAlignment="1">
      <alignment horizontal="center"/>
    </xf>
    <xf numFmtId="173" fontId="388" fillId="0" borderId="0" xfId="50155" applyNumberFormat="1" applyFont="1" applyFill="1" applyBorder="1" applyAlignment="1">
      <alignment horizontal="center"/>
    </xf>
    <xf numFmtId="174" fontId="388" fillId="0" borderId="0" xfId="50155" applyNumberFormat="1" applyFont="1" applyFill="1" applyAlignment="1">
      <alignment horizontal="right"/>
    </xf>
    <xf numFmtId="169" fontId="386" fillId="0" borderId="81" xfId="3" applyNumberFormat="1" applyFont="1" applyFill="1" applyBorder="1" applyAlignment="1">
      <alignment horizontal="right"/>
    </xf>
    <xf numFmtId="174" fontId="386" fillId="0" borderId="0" xfId="50162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69" fontId="386" fillId="0" borderId="13" xfId="3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8" fillId="0" borderId="0" xfId="50155" applyFont="1" applyFill="1" applyBorder="1" applyAlignment="1">
      <alignment horizontal="right"/>
    </xf>
    <xf numFmtId="169" fontId="386" fillId="0" borderId="81" xfId="50155" applyNumberFormat="1" applyFont="1" applyFill="1" applyBorder="1" applyAlignment="1">
      <alignment horizontal="right"/>
    </xf>
    <xf numFmtId="169" fontId="386" fillId="0" borderId="0" xfId="50155" applyNumberFormat="1" applyFont="1" applyFill="1" applyBorder="1" applyAlignment="1">
      <alignment horizontal="right"/>
    </xf>
    <xf numFmtId="174" fontId="388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169" fontId="386" fillId="0" borderId="0" xfId="50155" applyNumberFormat="1" applyFont="1" applyFill="1" applyAlignment="1">
      <alignment horizontal="right"/>
    </xf>
    <xf numFmtId="169" fontId="388" fillId="0" borderId="13" xfId="3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69" fontId="388" fillId="0" borderId="0" xfId="50155" applyNumberFormat="1" applyFont="1" applyFill="1" applyBorder="1" applyAlignment="1">
      <alignment horizontal="right"/>
    </xf>
    <xf numFmtId="169" fontId="388" fillId="0" borderId="10" xfId="3" applyNumberFormat="1" applyFont="1" applyFill="1" applyBorder="1" applyAlignment="1">
      <alignment horizontal="right"/>
    </xf>
    <xf numFmtId="169" fontId="386" fillId="0" borderId="44" xfId="3" applyNumberFormat="1" applyFont="1" applyFill="1" applyBorder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69" fontId="386" fillId="0" borderId="14" xfId="3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169" fontId="386" fillId="0" borderId="0" xfId="3" applyNumberFormat="1" applyFont="1" applyFill="1" applyBorder="1" applyAlignment="1">
      <alignment horizontal="right"/>
    </xf>
    <xf numFmtId="176" fontId="386" fillId="0" borderId="0" xfId="3" applyNumberFormat="1" applyFont="1" applyFill="1" applyBorder="1"/>
    <xf numFmtId="176" fontId="388" fillId="0" borderId="0" xfId="3" applyNumberFormat="1" applyFont="1" applyFill="1" applyBorder="1"/>
    <xf numFmtId="177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69" fontId="386" fillId="0" borderId="0" xfId="1" applyNumberFormat="1" applyFont="1" applyFill="1"/>
    <xf numFmtId="169" fontId="388" fillId="0" borderId="0" xfId="1" applyNumberFormat="1" applyFont="1" applyFill="1"/>
    <xf numFmtId="169" fontId="386" fillId="0" borderId="0" xfId="6" quotePrefix="1" applyNumberFormat="1" applyFont="1" applyFill="1" applyBorder="1" applyAlignment="1">
      <alignment horizontal="right"/>
    </xf>
    <xf numFmtId="173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77" fontId="388" fillId="0" borderId="0" xfId="6" quotePrefix="1" applyNumberFormat="1" applyFont="1" applyFill="1" applyBorder="1" applyAlignment="1">
      <alignment horizontal="right"/>
    </xf>
    <xf numFmtId="43" fontId="388" fillId="0" borderId="0" xfId="6" quotePrefix="1" applyFont="1" applyFill="1" applyBorder="1" applyAlignment="1">
      <alignment horizontal="right"/>
    </xf>
    <xf numFmtId="43" fontId="388" fillId="0" borderId="0" xfId="6" applyFont="1" applyFill="1" applyBorder="1" applyAlignment="1">
      <alignment vertical="center"/>
    </xf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6" quotePrefix="1" applyNumberFormat="1" applyFont="1" applyFill="1" applyBorder="1" applyAlignment="1">
      <alignment horizontal="right"/>
    </xf>
    <xf numFmtId="169" fontId="388" fillId="0" borderId="0" xfId="6" applyNumberFormat="1" applyFont="1" applyFill="1" applyBorder="1" applyAlignment="1">
      <alignment vertical="center"/>
    </xf>
    <xf numFmtId="173" fontId="386" fillId="0" borderId="0" xfId="6" applyNumberFormat="1" applyFont="1" applyFill="1" applyBorder="1" applyAlignment="1">
      <alignment vertical="center"/>
    </xf>
    <xf numFmtId="4" fontId="388" fillId="0" borderId="10" xfId="3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177" fontId="386" fillId="0" borderId="0" xfId="3" applyNumberFormat="1" applyFont="1" applyFill="1" applyAlignment="1">
      <alignment horizontal="right"/>
    </xf>
    <xf numFmtId="169" fontId="386" fillId="0" borderId="12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177" fontId="388" fillId="0" borderId="0" xfId="3" applyNumberFormat="1" applyFont="1" applyFill="1" applyBorder="1" applyAlignment="1">
      <alignment horizontal="right"/>
    </xf>
    <xf numFmtId="177" fontId="388" fillId="0" borderId="0" xfId="3" applyNumberFormat="1" applyFont="1" applyFill="1" applyBorder="1" applyAlignment="1">
      <alignment horizontal="center"/>
    </xf>
    <xf numFmtId="180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181" fontId="388" fillId="0" borderId="0" xfId="3" applyNumberFormat="1" applyFont="1" applyFill="1" applyBorder="1" applyAlignment="1">
      <alignment horizontal="right"/>
    </xf>
    <xf numFmtId="43" fontId="388" fillId="0" borderId="0" xfId="3" applyFont="1" applyFill="1"/>
    <xf numFmtId="169" fontId="386" fillId="0" borderId="87" xfId="3" applyNumberFormat="1" applyFont="1" applyFill="1" applyBorder="1" applyAlignment="1">
      <alignment horizontal="right"/>
    </xf>
    <xf numFmtId="169" fontId="388" fillId="0" borderId="81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169" fontId="388" fillId="0" borderId="87" xfId="3" applyNumberFormat="1" applyFont="1" applyFill="1" applyBorder="1" applyAlignment="1">
      <alignment horizontal="right"/>
    </xf>
    <xf numFmtId="169" fontId="386" fillId="0" borderId="0" xfId="2" applyNumberFormat="1" applyFont="1" applyFill="1" applyAlignment="1">
      <alignment horizontal="right"/>
    </xf>
    <xf numFmtId="4" fontId="386" fillId="0" borderId="0" xfId="2" applyNumberFormat="1" applyFont="1" applyFill="1"/>
    <xf numFmtId="0" fontId="386" fillId="0" borderId="0" xfId="2" applyFont="1" applyFill="1"/>
    <xf numFmtId="0" fontId="388" fillId="0" borderId="0" xfId="2" applyFont="1" applyFill="1"/>
    <xf numFmtId="49" fontId="388" fillId="0" borderId="0" xfId="0" applyNumberFormat="1" applyFont="1" applyFill="1" applyAlignment="1">
      <alignment horizontal="center" vertical="center"/>
    </xf>
    <xf numFmtId="177" fontId="388" fillId="0" borderId="0" xfId="2" applyNumberFormat="1" applyFont="1" applyFill="1"/>
    <xf numFmtId="169" fontId="388" fillId="0" borderId="0" xfId="2" applyNumberFormat="1" applyFont="1" applyFill="1"/>
    <xf numFmtId="0" fontId="388" fillId="0" borderId="0" xfId="8" applyFont="1" applyFill="1"/>
    <xf numFmtId="0" fontId="388" fillId="0" borderId="0" xfId="2" applyFont="1" applyFill="1" applyAlignment="1">
      <alignment horizontal="right"/>
    </xf>
    <xf numFmtId="0" fontId="388" fillId="0" borderId="0" xfId="50163" applyFont="1" applyFill="1"/>
    <xf numFmtId="0" fontId="388" fillId="0" borderId="0" xfId="2" applyFont="1" applyFill="1" applyAlignment="1">
      <alignment horizontal="center"/>
    </xf>
    <xf numFmtId="0" fontId="388" fillId="0" borderId="0" xfId="50163" applyFont="1" applyFill="1" applyAlignment="1">
      <alignment horizontal="center"/>
    </xf>
    <xf numFmtId="174" fontId="388" fillId="0" borderId="0" xfId="2" applyNumberFormat="1" applyFont="1" applyFill="1" applyAlignment="1">
      <alignment horizontal="right"/>
    </xf>
    <xf numFmtId="0" fontId="386" fillId="0" borderId="0" xfId="2" applyFont="1" applyFill="1" applyAlignment="1">
      <alignment horizontal="center"/>
    </xf>
    <xf numFmtId="174" fontId="386" fillId="0" borderId="0" xfId="2" applyNumberFormat="1" applyFont="1" applyFill="1" applyAlignment="1">
      <alignment horizontal="right"/>
    </xf>
    <xf numFmtId="169" fontId="386" fillId="0" borderId="0" xfId="2" applyNumberFormat="1" applyFont="1" applyFill="1"/>
    <xf numFmtId="43" fontId="386" fillId="0" borderId="0" xfId="2" applyNumberFormat="1" applyFont="1" applyFill="1" applyAlignment="1">
      <alignment horizontal="right"/>
    </xf>
    <xf numFmtId="43" fontId="388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0" fontId="388" fillId="0" borderId="0" xfId="4" applyFont="1" applyFill="1" applyAlignment="1">
      <alignment horizontal="left" vertical="center"/>
    </xf>
    <xf numFmtId="169" fontId="388" fillId="0" borderId="0" xfId="2" applyNumberFormat="1" applyFont="1" applyFill="1" applyAlignment="1">
      <alignment horizontal="right"/>
    </xf>
    <xf numFmtId="0" fontId="388" fillId="0" borderId="0" xfId="5" applyFont="1" applyFill="1"/>
    <xf numFmtId="176" fontId="388" fillId="0" borderId="0" xfId="2" applyNumberFormat="1" applyFont="1" applyFill="1" applyAlignment="1">
      <alignment horizontal="right"/>
    </xf>
    <xf numFmtId="176" fontId="386" fillId="0" borderId="0" xfId="2" applyNumberFormat="1" applyFont="1" applyFill="1" applyAlignment="1">
      <alignment horizontal="right"/>
    </xf>
    <xf numFmtId="171" fontId="388" fillId="0" borderId="0" xfId="50163" applyNumberFormat="1" applyFont="1" applyFill="1"/>
    <xf numFmtId="0" fontId="388" fillId="0" borderId="0" xfId="0" applyFont="1" applyFill="1"/>
    <xf numFmtId="15" fontId="388" fillId="0" borderId="1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76" fontId="388" fillId="0" borderId="0" xfId="2" applyNumberFormat="1" applyFont="1" applyFill="1" applyAlignment="1">
      <alignment horizontal="center"/>
    </xf>
    <xf numFmtId="176" fontId="388" fillId="0" borderId="0" xfId="2" applyNumberFormat="1" applyFont="1" applyFill="1"/>
    <xf numFmtId="176" fontId="386" fillId="0" borderId="0" xfId="2" applyNumberFormat="1" applyFont="1" applyFill="1" applyAlignment="1">
      <alignment horizontal="center"/>
    </xf>
    <xf numFmtId="176" fontId="386" fillId="0" borderId="0" xfId="2" applyNumberFormat="1" applyFont="1" applyFill="1"/>
    <xf numFmtId="169" fontId="388" fillId="0" borderId="0" xfId="2" applyNumberFormat="1" applyFont="1" applyFill="1" applyAlignment="1">
      <alignment horizontal="center"/>
    </xf>
    <xf numFmtId="175" fontId="386" fillId="0" borderId="0" xfId="0" applyNumberFormat="1" applyFont="1" applyFill="1" applyAlignment="1">
      <alignment horizontal="left"/>
    </xf>
    <xf numFmtId="175" fontId="388" fillId="0" borderId="0" xfId="0" applyNumberFormat="1" applyFont="1" applyFill="1" applyAlignment="1">
      <alignment horizontal="left"/>
    </xf>
    <xf numFmtId="171" fontId="386" fillId="0" borderId="0" xfId="2" applyNumberFormat="1" applyFont="1" applyFill="1" applyAlignment="1">
      <alignment horizontal="center"/>
    </xf>
    <xf numFmtId="171" fontId="386" fillId="0" borderId="0" xfId="2" applyNumberFormat="1" applyFont="1" applyFill="1"/>
    <xf numFmtId="171" fontId="388" fillId="0" borderId="0" xfId="2" applyNumberFormat="1" applyFont="1" applyFill="1" applyAlignment="1">
      <alignment horizontal="center"/>
    </xf>
    <xf numFmtId="171" fontId="388" fillId="0" borderId="0" xfId="2" applyNumberFormat="1" applyFont="1" applyFill="1"/>
    <xf numFmtId="179" fontId="388" fillId="0" borderId="13" xfId="2" applyNumberFormat="1" applyFont="1" applyFill="1" applyBorder="1"/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0" fontId="386" fillId="0" borderId="0" xfId="0" applyFont="1" applyFill="1"/>
    <xf numFmtId="0" fontId="388" fillId="0" borderId="0" xfId="0" applyFont="1" applyFill="1" applyAlignment="1">
      <alignment horizontal="center"/>
    </xf>
    <xf numFmtId="176" fontId="388" fillId="0" borderId="0" xfId="0" applyNumberFormat="1" applyFont="1" applyFill="1"/>
    <xf numFmtId="3" fontId="388" fillId="0" borderId="0" xfId="0" applyNumberFormat="1" applyFont="1" applyFill="1"/>
    <xf numFmtId="341" fontId="388" fillId="0" borderId="0" xfId="0" applyNumberFormat="1" applyFont="1" applyFill="1"/>
    <xf numFmtId="3" fontId="388" fillId="0" borderId="0" xfId="2" applyNumberFormat="1" applyFont="1" applyFill="1" applyAlignment="1">
      <alignment horizontal="center"/>
    </xf>
    <xf numFmtId="0" fontId="386" fillId="0" borderId="0" xfId="7" applyFont="1" applyFill="1" applyAlignment="1">
      <alignment vertical="center"/>
    </xf>
    <xf numFmtId="43" fontId="388" fillId="0" borderId="0" xfId="2" applyNumberFormat="1" applyFont="1" applyFill="1"/>
    <xf numFmtId="0" fontId="389" fillId="0" borderId="0" xfId="2" applyFont="1" applyFill="1"/>
    <xf numFmtId="180" fontId="388" fillId="0" borderId="0" xfId="2" quotePrefix="1" applyNumberFormat="1" applyFont="1" applyFill="1" applyAlignment="1">
      <alignment horizontal="right"/>
    </xf>
    <xf numFmtId="0" fontId="386" fillId="0" borderId="0" xfId="2" applyFont="1" applyFill="1" applyAlignment="1">
      <alignment vertical="center"/>
    </xf>
    <xf numFmtId="4" fontId="386" fillId="0" borderId="0" xfId="0" applyNumberFormat="1" applyFont="1" applyFill="1"/>
    <xf numFmtId="4" fontId="388" fillId="0" borderId="0" xfId="0" applyNumberFormat="1" applyFont="1" applyFill="1" applyAlignment="1">
      <alignment horizontal="right"/>
    </xf>
    <xf numFmtId="49" fontId="388" fillId="0" borderId="0" xfId="0" applyNumberFormat="1" applyFont="1" applyFill="1" applyAlignment="1">
      <alignment horizontal="center" vertical="center" wrapText="1"/>
    </xf>
    <xf numFmtId="49" fontId="388" fillId="0" borderId="0" xfId="0" applyNumberFormat="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0" xfId="7071" applyFont="1" applyFill="1"/>
    <xf numFmtId="0" fontId="386" fillId="0" borderId="0" xfId="0" applyFont="1" applyFill="1" applyAlignment="1">
      <alignment vertical="center"/>
    </xf>
    <xf numFmtId="169" fontId="386" fillId="0" borderId="0" xfId="0" applyNumberFormat="1" applyFont="1" applyFill="1"/>
    <xf numFmtId="169" fontId="388" fillId="0" borderId="0" xfId="0" applyNumberFormat="1" applyFont="1" applyFill="1"/>
    <xf numFmtId="0" fontId="386" fillId="0" borderId="0" xfId="0" applyFont="1" applyFill="1" applyAlignment="1">
      <alignment horizontal="center"/>
    </xf>
    <xf numFmtId="0" fontId="388" fillId="0" borderId="0" xfId="0" applyFont="1" applyFill="1" applyAlignment="1">
      <alignment vertical="center"/>
    </xf>
    <xf numFmtId="173" fontId="386" fillId="0" borderId="0" xfId="0" applyNumberFormat="1" applyFont="1" applyFill="1"/>
    <xf numFmtId="177" fontId="388" fillId="0" borderId="0" xfId="0" applyNumberFormat="1" applyFont="1" applyFill="1"/>
    <xf numFmtId="49" fontId="388" fillId="0" borderId="87" xfId="0" applyNumberFormat="1" applyFont="1" applyFill="1" applyBorder="1" applyAlignment="1">
      <alignment horizontal="center" wrapText="1"/>
    </xf>
    <xf numFmtId="0" fontId="388" fillId="0" borderId="0" xfId="707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wrapText="1"/>
    </xf>
    <xf numFmtId="0" fontId="388" fillId="0" borderId="10" xfId="7071" applyFont="1" applyFill="1" applyBorder="1" applyAlignment="1">
      <alignment horizontal="center" wrapText="1"/>
    </xf>
    <xf numFmtId="0" fontId="388" fillId="0" borderId="0" xfId="2" applyFont="1" applyFill="1" applyAlignment="1">
      <alignment wrapText="1"/>
    </xf>
    <xf numFmtId="43" fontId="388" fillId="0" borderId="0" xfId="2" applyNumberFormat="1" applyFont="1" applyFill="1" applyAlignment="1">
      <alignment horizontal="center"/>
    </xf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E533"/>
      <color rgb="FFFF00FF"/>
      <color rgb="FF66FFFF"/>
      <color rgb="FFFFFF66"/>
      <color rgb="FFFF99CC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CODE,NAME"/>
      <sheetName val="M_Maincomp"/>
      <sheetName val="I"/>
      <sheetName val="DEP C2001"/>
      <sheetName val="exp"/>
      <sheetName val="Cost centre expenditure"/>
      <sheetName val="K3_MSCF.XLS"/>
      <sheetName val="GL CB"/>
      <sheetName val="GL M"/>
      <sheetName val="InventTableModule_1-1"/>
      <sheetName val="PJ List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10">
          <cell r="F10">
            <v>1746.43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>
        <row r="10">
          <cell r="F10">
            <v>6.3812059999999997</v>
          </cell>
        </row>
      </sheetData>
      <sheetData sheetId="530"/>
      <sheetData sheetId="531"/>
      <sheetData sheetId="532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0</v>
          </cell>
        </row>
      </sheetData>
      <sheetData sheetId="542">
        <row r="10">
          <cell r="F10">
            <v>0</v>
          </cell>
        </row>
      </sheetData>
      <sheetData sheetId="543">
        <row r="10">
          <cell r="F10">
            <v>0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0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/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/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/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/>
      <sheetData sheetId="939"/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/>
      <sheetData sheetId="96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B-2(1)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66"/>
  </sheetPr>
  <dimension ref="A1:Q92"/>
  <sheetViews>
    <sheetView tabSelected="1" view="pageBreakPreview" zoomScale="60" zoomScaleNormal="100" workbookViewId="0">
      <selection activeCell="A3" sqref="A3"/>
    </sheetView>
  </sheetViews>
  <sheetFormatPr defaultColWidth="9.09765625" defaultRowHeight="24" customHeight="1"/>
  <cols>
    <col min="1" max="2" width="2.59765625" style="86" customWidth="1"/>
    <col min="3" max="3" width="62.5" style="86" customWidth="1"/>
    <col min="4" max="4" width="10.59765625" style="93" customWidth="1"/>
    <col min="5" max="5" width="1.69921875" style="93" customWidth="1"/>
    <col min="6" max="6" width="18.59765625" style="93" customWidth="1"/>
    <col min="7" max="7" width="1.69921875" style="93" customWidth="1"/>
    <col min="8" max="8" width="18.59765625" style="86" customWidth="1"/>
    <col min="9" max="9" width="1.69921875" style="86" customWidth="1"/>
    <col min="10" max="10" width="18.59765625" style="86" customWidth="1"/>
    <col min="11" max="11" width="1.69921875" style="86" customWidth="1"/>
    <col min="12" max="12" width="18.59765625" style="2" customWidth="1"/>
    <col min="13" max="13" width="9.8984375" style="86" bestFit="1" customWidth="1"/>
    <col min="14" max="14" width="18.3984375" style="86" bestFit="1" customWidth="1"/>
    <col min="15" max="15" width="13.69921875" style="86" bestFit="1" customWidth="1"/>
    <col min="16" max="17" width="14.8984375" style="86" bestFit="1" customWidth="1"/>
    <col min="18" max="16384" width="9.09765625" style="86"/>
  </cols>
  <sheetData>
    <row r="1" spans="1:14" s="85" customFormat="1" ht="24" customHeight="1">
      <c r="L1" s="91" t="s">
        <v>129</v>
      </c>
    </row>
    <row r="2" spans="1:14" s="85" customFormat="1" ht="24" customHeight="1">
      <c r="A2" s="85" t="s">
        <v>120</v>
      </c>
    </row>
    <row r="3" spans="1:14" s="85" customFormat="1" ht="24" customHeight="1">
      <c r="A3" s="85" t="s">
        <v>0</v>
      </c>
      <c r="L3" s="91"/>
    </row>
    <row r="4" spans="1:14" s="85" customFormat="1" ht="24" customHeight="1">
      <c r="A4" s="85" t="s">
        <v>180</v>
      </c>
      <c r="L4" s="11"/>
    </row>
    <row r="5" spans="1:14" s="85" customFormat="1" ht="24" customHeight="1">
      <c r="L5" s="11" t="s">
        <v>127</v>
      </c>
    </row>
    <row r="6" spans="1:14" ht="24" customHeight="1">
      <c r="A6" s="92"/>
      <c r="B6" s="92"/>
      <c r="C6" s="92"/>
      <c r="D6" s="92"/>
      <c r="E6" s="92"/>
      <c r="F6" s="158" t="s">
        <v>1</v>
      </c>
      <c r="G6" s="158"/>
      <c r="H6" s="158"/>
      <c r="I6" s="12"/>
      <c r="J6" s="158" t="s">
        <v>2</v>
      </c>
      <c r="K6" s="158"/>
      <c r="L6" s="158"/>
    </row>
    <row r="7" spans="1:14" ht="24" customHeight="1">
      <c r="A7" s="92"/>
      <c r="B7" s="92"/>
      <c r="C7" s="92"/>
      <c r="D7" s="155" t="s">
        <v>3</v>
      </c>
      <c r="E7" s="92"/>
      <c r="F7" s="13" t="s">
        <v>181</v>
      </c>
      <c r="G7" s="14"/>
      <c r="H7" s="13" t="s">
        <v>119</v>
      </c>
      <c r="I7" s="15"/>
      <c r="J7" s="13" t="s">
        <v>181</v>
      </c>
      <c r="K7" s="14"/>
      <c r="L7" s="13" t="s">
        <v>119</v>
      </c>
    </row>
    <row r="8" spans="1:14" ht="24" customHeight="1">
      <c r="A8" s="92"/>
      <c r="B8" s="92"/>
      <c r="C8" s="92"/>
      <c r="E8" s="92"/>
      <c r="F8" s="15" t="s">
        <v>133</v>
      </c>
      <c r="G8" s="14"/>
      <c r="H8" s="15" t="s">
        <v>135</v>
      </c>
      <c r="I8" s="15"/>
      <c r="J8" s="15" t="s">
        <v>133</v>
      </c>
      <c r="K8" s="14"/>
      <c r="L8" s="15" t="s">
        <v>135</v>
      </c>
    </row>
    <row r="9" spans="1:14" ht="24" customHeight="1">
      <c r="A9" s="92"/>
      <c r="B9" s="92"/>
      <c r="C9" s="92"/>
      <c r="E9" s="92"/>
      <c r="F9" s="15" t="s">
        <v>134</v>
      </c>
      <c r="G9" s="14"/>
      <c r="H9" s="15"/>
      <c r="I9" s="15"/>
      <c r="J9" s="15" t="s">
        <v>134</v>
      </c>
      <c r="K9" s="14"/>
      <c r="L9" s="15"/>
    </row>
    <row r="10" spans="1:14" ht="24" customHeight="1">
      <c r="A10" s="85" t="s">
        <v>4</v>
      </c>
      <c r="B10" s="85"/>
      <c r="C10" s="85"/>
      <c r="D10" s="92"/>
      <c r="E10" s="92"/>
      <c r="F10" s="92"/>
      <c r="G10" s="92"/>
      <c r="H10" s="93"/>
      <c r="I10" s="93"/>
      <c r="J10" s="93"/>
      <c r="K10" s="93"/>
      <c r="L10" s="16"/>
    </row>
    <row r="11" spans="1:14" ht="24" customHeight="1">
      <c r="A11" s="85" t="s">
        <v>5</v>
      </c>
      <c r="B11" s="92"/>
      <c r="C11" s="92"/>
      <c r="D11" s="92"/>
      <c r="E11" s="92"/>
      <c r="F11" s="91"/>
      <c r="G11" s="91"/>
      <c r="H11" s="91"/>
      <c r="I11" s="91"/>
      <c r="J11" s="91"/>
      <c r="K11" s="91"/>
      <c r="L11" s="92"/>
    </row>
    <row r="12" spans="1:14" ht="24" customHeight="1">
      <c r="A12" s="86" t="s">
        <v>6</v>
      </c>
      <c r="B12" s="92"/>
      <c r="C12" s="92"/>
      <c r="D12" s="94">
        <v>5</v>
      </c>
      <c r="E12" s="92"/>
      <c r="F12" s="9">
        <v>342280</v>
      </c>
      <c r="G12" s="17"/>
      <c r="H12" s="7">
        <v>118219</v>
      </c>
      <c r="I12" s="17"/>
      <c r="J12" s="9">
        <v>232475</v>
      </c>
      <c r="K12" s="95"/>
      <c r="L12" s="7">
        <v>10500</v>
      </c>
    </row>
    <row r="13" spans="1:14" ht="24" customHeight="1">
      <c r="A13" s="86" t="s">
        <v>123</v>
      </c>
      <c r="B13" s="92"/>
      <c r="C13" s="92"/>
      <c r="D13" s="94">
        <v>6</v>
      </c>
      <c r="E13" s="92"/>
      <c r="F13" s="9">
        <v>61000</v>
      </c>
      <c r="G13" s="17"/>
      <c r="H13" s="7">
        <v>60486</v>
      </c>
      <c r="I13" s="17"/>
      <c r="J13" s="9">
        <v>61000</v>
      </c>
      <c r="K13" s="95"/>
      <c r="L13" s="7">
        <v>60486</v>
      </c>
      <c r="M13" s="89"/>
      <c r="N13" s="89"/>
    </row>
    <row r="14" spans="1:14" ht="24" customHeight="1">
      <c r="A14" s="86" t="s">
        <v>78</v>
      </c>
      <c r="B14" s="92"/>
      <c r="C14" s="92"/>
      <c r="D14" s="93" t="s">
        <v>142</v>
      </c>
      <c r="E14" s="92"/>
      <c r="F14" s="9">
        <v>48998</v>
      </c>
      <c r="G14" s="17"/>
      <c r="H14" s="7">
        <v>0</v>
      </c>
      <c r="I14" s="17"/>
      <c r="J14" s="9">
        <v>9503</v>
      </c>
      <c r="K14" s="95"/>
      <c r="L14" s="7">
        <v>2082</v>
      </c>
      <c r="N14" s="89"/>
    </row>
    <row r="15" spans="1:14" ht="24" customHeight="1">
      <c r="A15" s="86" t="s">
        <v>171</v>
      </c>
      <c r="B15" s="92"/>
      <c r="C15" s="92"/>
      <c r="D15" s="93">
        <v>8</v>
      </c>
      <c r="E15" s="92"/>
      <c r="F15" s="9">
        <v>132418</v>
      </c>
      <c r="G15" s="17"/>
      <c r="H15" s="7">
        <v>0</v>
      </c>
      <c r="I15" s="17"/>
      <c r="J15" s="9">
        <v>0</v>
      </c>
      <c r="K15" s="95"/>
      <c r="L15" s="7">
        <v>0</v>
      </c>
      <c r="N15" s="89"/>
    </row>
    <row r="16" spans="1:14" ht="24" customHeight="1">
      <c r="A16" s="86" t="s">
        <v>116</v>
      </c>
      <c r="B16" s="92"/>
      <c r="C16" s="92"/>
      <c r="D16" s="93">
        <v>4</v>
      </c>
      <c r="E16" s="92"/>
      <c r="F16" s="9">
        <v>0</v>
      </c>
      <c r="G16" s="17"/>
      <c r="H16" s="7">
        <v>0</v>
      </c>
      <c r="I16" s="17"/>
      <c r="J16" s="9">
        <v>404795</v>
      </c>
      <c r="K16" s="95"/>
      <c r="L16" s="7">
        <v>177200</v>
      </c>
    </row>
    <row r="17" spans="1:14" ht="24" customHeight="1">
      <c r="A17" s="86" t="s">
        <v>7</v>
      </c>
      <c r="B17" s="92"/>
      <c r="C17" s="92"/>
      <c r="D17" s="94">
        <v>9</v>
      </c>
      <c r="E17" s="92"/>
      <c r="F17" s="9">
        <v>3217</v>
      </c>
      <c r="G17" s="17"/>
      <c r="H17" s="7">
        <v>0</v>
      </c>
      <c r="I17" s="17"/>
      <c r="J17" s="9">
        <v>0</v>
      </c>
      <c r="K17" s="95"/>
      <c r="L17" s="7">
        <v>0</v>
      </c>
    </row>
    <row r="18" spans="1:14" ht="24" customHeight="1">
      <c r="A18" s="86" t="s">
        <v>185</v>
      </c>
      <c r="B18" s="92"/>
      <c r="C18" s="92"/>
      <c r="D18" s="93">
        <v>10</v>
      </c>
      <c r="E18" s="92"/>
      <c r="F18" s="9">
        <v>466</v>
      </c>
      <c r="G18" s="17"/>
      <c r="H18" s="7">
        <v>0</v>
      </c>
      <c r="I18" s="17"/>
      <c r="J18" s="9">
        <v>0</v>
      </c>
      <c r="K18" s="95"/>
      <c r="L18" s="7">
        <v>0</v>
      </c>
    </row>
    <row r="19" spans="1:14" ht="24" customHeight="1">
      <c r="A19" s="86" t="s">
        <v>65</v>
      </c>
      <c r="B19" s="92"/>
      <c r="C19" s="92"/>
      <c r="D19" s="93">
        <v>11</v>
      </c>
      <c r="E19" s="92"/>
      <c r="F19" s="9">
        <v>360054</v>
      </c>
      <c r="G19" s="17"/>
      <c r="H19" s="7">
        <v>341139</v>
      </c>
      <c r="I19" s="17"/>
      <c r="J19" s="9">
        <v>0</v>
      </c>
      <c r="K19" s="95"/>
      <c r="L19" s="7">
        <v>0</v>
      </c>
    </row>
    <row r="20" spans="1:14" ht="24" customHeight="1">
      <c r="A20" s="86" t="s">
        <v>8</v>
      </c>
      <c r="B20" s="92"/>
      <c r="C20" s="92"/>
      <c r="D20" s="93">
        <v>12</v>
      </c>
      <c r="E20" s="92"/>
      <c r="F20" s="9">
        <v>302661</v>
      </c>
      <c r="G20" s="17"/>
      <c r="H20" s="7">
        <v>301505</v>
      </c>
      <c r="I20" s="17"/>
      <c r="J20" s="9">
        <v>3071</v>
      </c>
      <c r="K20" s="95"/>
      <c r="L20" s="7">
        <v>1110</v>
      </c>
      <c r="M20" s="89"/>
      <c r="N20" s="89"/>
    </row>
    <row r="21" spans="1:14" s="85" customFormat="1" ht="24" customHeight="1">
      <c r="A21" s="85" t="s">
        <v>9</v>
      </c>
      <c r="D21" s="96"/>
      <c r="E21" s="96"/>
      <c r="F21" s="18">
        <f>SUM(F12:F20)</f>
        <v>1251094</v>
      </c>
      <c r="G21" s="97"/>
      <c r="H21" s="18">
        <f>SUM(H12:H20)</f>
        <v>821349</v>
      </c>
      <c r="I21" s="19"/>
      <c r="J21" s="18">
        <f>SUM(J12:J20)</f>
        <v>710844</v>
      </c>
      <c r="K21" s="97"/>
      <c r="L21" s="18">
        <f>SUM(L12:L20)</f>
        <v>251378</v>
      </c>
      <c r="N21" s="98"/>
    </row>
    <row r="22" spans="1:14" s="85" customFormat="1" ht="24" customHeight="1">
      <c r="A22" s="85" t="s">
        <v>10</v>
      </c>
      <c r="D22" s="96"/>
      <c r="E22" s="96"/>
      <c r="F22" s="83"/>
      <c r="G22" s="99"/>
      <c r="H22" s="83"/>
      <c r="I22" s="99"/>
      <c r="J22" s="83"/>
      <c r="K22" s="99"/>
      <c r="L22" s="83"/>
    </row>
    <row r="23" spans="1:14" ht="24" customHeight="1">
      <c r="A23" s="86" t="s">
        <v>11</v>
      </c>
      <c r="B23" s="92"/>
      <c r="C23" s="92"/>
      <c r="D23" s="93">
        <v>29.2</v>
      </c>
      <c r="E23" s="92"/>
      <c r="F23" s="9">
        <v>152277</v>
      </c>
      <c r="G23" s="95"/>
      <c r="H23" s="7">
        <v>0</v>
      </c>
      <c r="I23" s="17"/>
      <c r="J23" s="9">
        <v>0</v>
      </c>
      <c r="K23" s="95"/>
      <c r="L23" s="7">
        <v>0</v>
      </c>
    </row>
    <row r="24" spans="1:14" ht="24" customHeight="1">
      <c r="A24" s="86" t="s">
        <v>172</v>
      </c>
      <c r="B24" s="92"/>
      <c r="C24" s="92"/>
      <c r="D24" s="93">
        <v>8</v>
      </c>
      <c r="E24" s="92"/>
      <c r="F24" s="9">
        <v>59041</v>
      </c>
      <c r="G24" s="95"/>
      <c r="H24" s="7">
        <v>0</v>
      </c>
      <c r="I24" s="17"/>
      <c r="J24" s="9">
        <v>0</v>
      </c>
      <c r="K24" s="95"/>
      <c r="L24" s="7">
        <v>0</v>
      </c>
    </row>
    <row r="25" spans="1:14" ht="24" customHeight="1">
      <c r="A25" s="86" t="s">
        <v>64</v>
      </c>
      <c r="B25" s="92"/>
      <c r="C25" s="92"/>
      <c r="D25" s="93">
        <v>13</v>
      </c>
      <c r="E25" s="92"/>
      <c r="F25" s="9">
        <v>0</v>
      </c>
      <c r="G25" s="95"/>
      <c r="H25" s="7">
        <v>0</v>
      </c>
      <c r="I25" s="17"/>
      <c r="J25" s="9">
        <v>566391</v>
      </c>
      <c r="K25" s="95"/>
      <c r="L25" s="7">
        <v>274927</v>
      </c>
      <c r="M25" s="89"/>
      <c r="N25" s="89"/>
    </row>
    <row r="26" spans="1:14" ht="24" customHeight="1">
      <c r="A26" s="86" t="s">
        <v>153</v>
      </c>
      <c r="B26" s="92"/>
      <c r="C26" s="92"/>
      <c r="E26" s="92"/>
      <c r="F26" s="9">
        <v>3685</v>
      </c>
      <c r="G26" s="95"/>
      <c r="H26" s="7">
        <v>0</v>
      </c>
      <c r="I26" s="17"/>
      <c r="J26" s="9">
        <v>0</v>
      </c>
      <c r="K26" s="95"/>
      <c r="L26" s="7">
        <v>0</v>
      </c>
      <c r="M26" s="89"/>
      <c r="N26" s="89"/>
    </row>
    <row r="27" spans="1:14" ht="24" customHeight="1">
      <c r="A27" s="86" t="s">
        <v>89</v>
      </c>
      <c r="B27" s="92"/>
      <c r="C27" s="92"/>
      <c r="E27" s="92"/>
      <c r="F27" s="9">
        <v>0</v>
      </c>
      <c r="G27" s="95"/>
      <c r="H27" s="7">
        <v>0</v>
      </c>
      <c r="I27" s="17"/>
      <c r="J27" s="9">
        <v>63</v>
      </c>
      <c r="K27" s="95"/>
      <c r="L27" s="7">
        <v>206</v>
      </c>
      <c r="N27" s="89"/>
    </row>
    <row r="28" spans="1:14" ht="24" customHeight="1">
      <c r="A28" s="86" t="s">
        <v>70</v>
      </c>
      <c r="B28" s="92"/>
      <c r="C28" s="92"/>
      <c r="D28" s="93">
        <v>14</v>
      </c>
      <c r="E28" s="92"/>
      <c r="F28" s="9">
        <v>46969</v>
      </c>
      <c r="G28" s="17"/>
      <c r="H28" s="7">
        <v>7703</v>
      </c>
      <c r="I28" s="17"/>
      <c r="J28" s="9">
        <v>17764</v>
      </c>
      <c r="K28" s="95"/>
      <c r="L28" s="7">
        <v>1746</v>
      </c>
      <c r="M28" s="89"/>
      <c r="N28" s="89"/>
    </row>
    <row r="29" spans="1:14" ht="24" customHeight="1">
      <c r="A29" s="86" t="s">
        <v>71</v>
      </c>
      <c r="B29" s="92"/>
      <c r="C29" s="92"/>
      <c r="D29" s="93">
        <v>15</v>
      </c>
      <c r="E29" s="92"/>
      <c r="F29" s="9">
        <v>10985</v>
      </c>
      <c r="G29" s="17"/>
      <c r="H29" s="7">
        <v>876</v>
      </c>
      <c r="I29" s="17"/>
      <c r="J29" s="9">
        <v>1515</v>
      </c>
      <c r="K29" s="95"/>
      <c r="L29" s="7">
        <v>670</v>
      </c>
      <c r="M29" s="89"/>
      <c r="N29" s="89"/>
    </row>
    <row r="30" spans="1:14" ht="24" customHeight="1">
      <c r="A30" s="86" t="s">
        <v>154</v>
      </c>
      <c r="B30" s="92"/>
      <c r="C30" s="92"/>
      <c r="D30" s="93">
        <v>13</v>
      </c>
      <c r="E30" s="92"/>
      <c r="F30" s="9">
        <v>96277</v>
      </c>
      <c r="G30" s="17"/>
      <c r="H30" s="7">
        <v>0</v>
      </c>
      <c r="I30" s="17"/>
      <c r="J30" s="9">
        <v>0</v>
      </c>
      <c r="K30" s="95"/>
      <c r="L30" s="7">
        <v>0</v>
      </c>
      <c r="M30" s="89"/>
      <c r="N30" s="89"/>
    </row>
    <row r="31" spans="1:14" ht="24" customHeight="1">
      <c r="A31" s="86" t="s">
        <v>75</v>
      </c>
      <c r="B31" s="92"/>
      <c r="C31" s="92"/>
      <c r="D31" s="93">
        <v>16</v>
      </c>
      <c r="E31" s="92"/>
      <c r="F31" s="9">
        <v>105190</v>
      </c>
      <c r="G31" s="17"/>
      <c r="H31" s="7">
        <v>105190</v>
      </c>
      <c r="I31" s="17"/>
      <c r="J31" s="9">
        <v>0</v>
      </c>
      <c r="K31" s="95"/>
      <c r="L31" s="7">
        <v>0</v>
      </c>
      <c r="N31" s="89"/>
    </row>
    <row r="32" spans="1:14" ht="24" customHeight="1">
      <c r="A32" s="86" t="s">
        <v>58</v>
      </c>
      <c r="B32" s="92"/>
      <c r="C32" s="92"/>
      <c r="D32" s="93">
        <v>17</v>
      </c>
      <c r="E32" s="92"/>
      <c r="F32" s="9">
        <v>406</v>
      </c>
      <c r="G32" s="17"/>
      <c r="H32" s="7">
        <v>83</v>
      </c>
      <c r="I32" s="17"/>
      <c r="J32" s="9">
        <v>65</v>
      </c>
      <c r="K32" s="95"/>
      <c r="L32" s="7">
        <v>83</v>
      </c>
      <c r="M32" s="89"/>
      <c r="N32" s="89"/>
    </row>
    <row r="33" spans="1:14" ht="24" customHeight="1">
      <c r="A33" s="86" t="s">
        <v>80</v>
      </c>
      <c r="B33" s="92"/>
      <c r="C33" s="92"/>
      <c r="E33" s="92"/>
      <c r="F33" s="9">
        <v>6362</v>
      </c>
      <c r="G33" s="17"/>
      <c r="H33" s="7">
        <v>1285</v>
      </c>
      <c r="I33" s="17"/>
      <c r="J33" s="9">
        <v>0</v>
      </c>
      <c r="K33" s="95"/>
      <c r="L33" s="7">
        <v>0</v>
      </c>
    </row>
    <row r="34" spans="1:14" ht="24" customHeight="1">
      <c r="A34" s="86" t="s">
        <v>12</v>
      </c>
      <c r="B34" s="92"/>
      <c r="C34" s="92"/>
      <c r="D34" s="94">
        <v>18</v>
      </c>
      <c r="E34" s="92"/>
      <c r="F34" s="9">
        <v>155898</v>
      </c>
      <c r="G34" s="17"/>
      <c r="H34" s="7">
        <v>751</v>
      </c>
      <c r="I34" s="17"/>
      <c r="J34" s="9">
        <v>444</v>
      </c>
      <c r="K34" s="95"/>
      <c r="L34" s="7">
        <v>388</v>
      </c>
      <c r="M34" s="89"/>
      <c r="N34" s="89"/>
    </row>
    <row r="35" spans="1:14" s="85" customFormat="1" ht="24" customHeight="1">
      <c r="A35" s="85" t="s">
        <v>13</v>
      </c>
      <c r="D35" s="96"/>
      <c r="E35" s="96"/>
      <c r="F35" s="18">
        <f>SUM(F23:F34)</f>
        <v>637090</v>
      </c>
      <c r="G35" s="97"/>
      <c r="H35" s="18">
        <f>SUM(H23:H34)</f>
        <v>115888</v>
      </c>
      <c r="I35" s="20"/>
      <c r="J35" s="18">
        <f>SUM(J23:J34)</f>
        <v>586242</v>
      </c>
      <c r="K35" s="97"/>
      <c r="L35" s="18">
        <f>SUM(L23:L34)</f>
        <v>278020</v>
      </c>
      <c r="N35" s="98"/>
    </row>
    <row r="36" spans="1:14" s="85" customFormat="1" ht="24" customHeight="1" thickBot="1">
      <c r="A36" s="85" t="s">
        <v>14</v>
      </c>
      <c r="D36" s="96"/>
      <c r="E36" s="96"/>
      <c r="F36" s="21">
        <f>F21+F35</f>
        <v>1888184</v>
      </c>
      <c r="G36" s="97"/>
      <c r="H36" s="21">
        <f>H21+H35</f>
        <v>937237</v>
      </c>
      <c r="I36" s="20"/>
      <c r="J36" s="21">
        <f>J21+J35</f>
        <v>1297086</v>
      </c>
      <c r="K36" s="97"/>
      <c r="L36" s="21">
        <f>L21+L35</f>
        <v>529398</v>
      </c>
    </row>
    <row r="37" spans="1:14" ht="24" customHeight="1" thickTop="1">
      <c r="A37" s="92"/>
      <c r="B37" s="92"/>
      <c r="C37" s="92"/>
      <c r="D37" s="92"/>
      <c r="E37" s="92"/>
      <c r="F37" s="100"/>
      <c r="G37" s="100"/>
      <c r="H37" s="100"/>
      <c r="I37" s="100"/>
      <c r="J37" s="100"/>
      <c r="K37" s="100"/>
      <c r="L37" s="22"/>
      <c r="N37" s="89"/>
    </row>
    <row r="38" spans="1:14" ht="24" customHeight="1">
      <c r="A38" s="93"/>
      <c r="B38" s="93"/>
      <c r="C38" s="93"/>
      <c r="D38" s="92"/>
      <c r="E38" s="92"/>
      <c r="F38" s="100"/>
      <c r="G38" s="100"/>
      <c r="H38" s="100"/>
      <c r="I38" s="100"/>
      <c r="J38" s="100"/>
      <c r="K38" s="100"/>
      <c r="L38" s="23"/>
      <c r="N38" s="89"/>
    </row>
    <row r="39" spans="1:14" ht="24" customHeight="1">
      <c r="A39" s="93"/>
      <c r="B39" s="93"/>
      <c r="C39" s="93"/>
      <c r="D39" s="92"/>
      <c r="E39" s="92"/>
      <c r="F39" s="100"/>
      <c r="G39" s="100"/>
      <c r="H39" s="100"/>
      <c r="I39" s="100"/>
      <c r="J39" s="100"/>
      <c r="K39" s="100"/>
      <c r="L39" s="23"/>
    </row>
    <row r="40" spans="1:14" ht="24" customHeight="1">
      <c r="A40" s="101" t="s">
        <v>76</v>
      </c>
      <c r="B40" s="93"/>
      <c r="C40" s="93"/>
      <c r="D40" s="92"/>
      <c r="E40" s="92"/>
      <c r="F40" s="100"/>
      <c r="G40" s="100"/>
      <c r="H40" s="100"/>
      <c r="I40" s="100"/>
      <c r="J40" s="100"/>
      <c r="K40" s="100"/>
      <c r="L40" s="23"/>
    </row>
    <row r="41" spans="1:14" s="85" customFormat="1" ht="24" customHeight="1">
      <c r="L41" s="91" t="str">
        <f>L1</f>
        <v>(ยังไม่ได้ตรวจสอบ แต่สอบทานแล้ว)</v>
      </c>
    </row>
    <row r="42" spans="1:14" s="85" customFormat="1" ht="24" customHeight="1">
      <c r="A42" s="85" t="str">
        <f>A2</f>
        <v>บริษัท อัลฟ่า ดิวิชั่นส์ จำกัด (มหาชน) และบริษัทย่อย</v>
      </c>
    </row>
    <row r="43" spans="1:14" s="85" customFormat="1" ht="24" customHeight="1">
      <c r="A43" s="85" t="str">
        <f>A3</f>
        <v>งบแสดงฐานะการเงิน</v>
      </c>
    </row>
    <row r="44" spans="1:14" s="85" customFormat="1" ht="24" customHeight="1">
      <c r="A44" s="85" t="str">
        <f>A4</f>
        <v>ณ วันที่ 30 กันยายน 2565</v>
      </c>
      <c r="L44" s="11"/>
    </row>
    <row r="45" spans="1:14" s="85" customFormat="1" ht="24" customHeight="1">
      <c r="L45" s="11" t="str">
        <f>L5</f>
        <v>(หน่วย : พันบาท)</v>
      </c>
    </row>
    <row r="46" spans="1:14" ht="24" customHeight="1">
      <c r="A46" s="92"/>
      <c r="B46" s="92"/>
      <c r="C46" s="92"/>
      <c r="D46" s="92"/>
      <c r="E46" s="92"/>
      <c r="F46" s="158" t="s">
        <v>1</v>
      </c>
      <c r="G46" s="158"/>
      <c r="H46" s="158"/>
      <c r="I46" s="12"/>
      <c r="J46" s="158" t="s">
        <v>2</v>
      </c>
      <c r="K46" s="158"/>
      <c r="L46" s="158"/>
    </row>
    <row r="47" spans="1:14" ht="24" customHeight="1">
      <c r="A47" s="92"/>
      <c r="B47" s="92"/>
      <c r="C47" s="92"/>
      <c r="D47" s="155" t="s">
        <v>3</v>
      </c>
      <c r="E47" s="92"/>
      <c r="F47" s="13" t="str">
        <f>F7</f>
        <v>30 กันยายน 2565</v>
      </c>
      <c r="G47" s="14"/>
      <c r="H47" s="13" t="str">
        <f>H7</f>
        <v>31 ธันวาคม 2564</v>
      </c>
      <c r="I47" s="15"/>
      <c r="J47" s="13" t="str">
        <f>J7</f>
        <v>30 กันยายน 2565</v>
      </c>
      <c r="K47" s="14"/>
      <c r="L47" s="13" t="str">
        <f>L7</f>
        <v>31 ธันวาคม 2564</v>
      </c>
    </row>
    <row r="48" spans="1:14" ht="24" customHeight="1">
      <c r="A48" s="92"/>
      <c r="B48" s="92"/>
      <c r="C48" s="92"/>
      <c r="E48" s="92"/>
      <c r="F48" s="15" t="s">
        <v>133</v>
      </c>
      <c r="G48" s="14"/>
      <c r="H48" s="15" t="s">
        <v>135</v>
      </c>
      <c r="I48" s="15"/>
      <c r="J48" s="15" t="s">
        <v>133</v>
      </c>
      <c r="K48" s="14"/>
      <c r="L48" s="15" t="s">
        <v>135</v>
      </c>
    </row>
    <row r="49" spans="1:17" ht="24" customHeight="1">
      <c r="A49" s="92"/>
      <c r="B49" s="92"/>
      <c r="C49" s="92"/>
      <c r="E49" s="92"/>
      <c r="F49" s="15" t="s">
        <v>134</v>
      </c>
      <c r="G49" s="14"/>
      <c r="H49" s="15"/>
      <c r="I49" s="15"/>
      <c r="J49" s="15" t="s">
        <v>134</v>
      </c>
      <c r="K49" s="14"/>
      <c r="L49" s="15"/>
    </row>
    <row r="50" spans="1:17" ht="24" customHeight="1">
      <c r="A50" s="85" t="s">
        <v>15</v>
      </c>
      <c r="B50" s="85"/>
      <c r="C50" s="85"/>
      <c r="D50" s="92"/>
      <c r="E50" s="92"/>
      <c r="F50" s="100"/>
      <c r="G50" s="100"/>
      <c r="H50" s="100"/>
      <c r="I50" s="100"/>
      <c r="J50" s="100"/>
      <c r="K50" s="100"/>
      <c r="L50" s="24"/>
      <c r="O50" s="4"/>
      <c r="P50" s="4"/>
      <c r="Q50" s="4"/>
    </row>
    <row r="51" spans="1:17" ht="24" customHeight="1">
      <c r="A51" s="85" t="s">
        <v>16</v>
      </c>
      <c r="B51" s="85"/>
      <c r="C51" s="85"/>
      <c r="D51" s="92"/>
      <c r="E51" s="92"/>
      <c r="F51" s="100"/>
      <c r="G51" s="100"/>
      <c r="H51" s="100"/>
      <c r="I51" s="100"/>
      <c r="J51" s="100"/>
      <c r="K51" s="100"/>
      <c r="L51" s="23"/>
      <c r="O51" s="4"/>
      <c r="P51" s="4"/>
      <c r="Q51" s="4"/>
    </row>
    <row r="52" spans="1:17" ht="24" customHeight="1">
      <c r="A52" s="86" t="s">
        <v>79</v>
      </c>
      <c r="B52" s="92"/>
      <c r="C52" s="92"/>
      <c r="D52" s="93">
        <v>19</v>
      </c>
      <c r="E52" s="92"/>
      <c r="F52" s="9">
        <v>90055</v>
      </c>
      <c r="G52" s="17"/>
      <c r="H52" s="7">
        <v>93529</v>
      </c>
      <c r="I52" s="17"/>
      <c r="J52" s="9">
        <v>6217</v>
      </c>
      <c r="K52" s="95"/>
      <c r="L52" s="9">
        <v>8417</v>
      </c>
      <c r="M52" s="89"/>
      <c r="N52" s="89"/>
    </row>
    <row r="53" spans="1:17" ht="24" customHeight="1">
      <c r="A53" s="86" t="s">
        <v>170</v>
      </c>
      <c r="B53" s="92"/>
      <c r="C53" s="92"/>
      <c r="D53" s="94">
        <v>21</v>
      </c>
      <c r="E53" s="92"/>
      <c r="F53" s="9">
        <v>51496</v>
      </c>
      <c r="G53" s="17"/>
      <c r="H53" s="7">
        <v>0</v>
      </c>
      <c r="I53" s="17"/>
      <c r="J53" s="9">
        <v>0</v>
      </c>
      <c r="K53" s="95"/>
      <c r="L53" s="9">
        <v>0</v>
      </c>
      <c r="M53" s="89"/>
    </row>
    <row r="54" spans="1:17" ht="24" customHeight="1">
      <c r="A54" s="86" t="s">
        <v>77</v>
      </c>
      <c r="B54" s="92"/>
      <c r="C54" s="92"/>
      <c r="D54" s="94">
        <v>22</v>
      </c>
      <c r="E54" s="92"/>
      <c r="F54" s="9">
        <v>965</v>
      </c>
      <c r="G54" s="17"/>
      <c r="H54" s="7">
        <v>917</v>
      </c>
      <c r="I54" s="17"/>
      <c r="J54" s="9">
        <v>634</v>
      </c>
      <c r="K54" s="95"/>
      <c r="L54" s="9">
        <v>917</v>
      </c>
      <c r="M54" s="89"/>
    </row>
    <row r="55" spans="1:17" ht="24" customHeight="1">
      <c r="A55" s="86" t="s">
        <v>100</v>
      </c>
      <c r="D55" s="92"/>
      <c r="E55" s="92"/>
      <c r="F55" s="9">
        <v>13933</v>
      </c>
      <c r="G55" s="17"/>
      <c r="H55" s="7">
        <v>11434</v>
      </c>
      <c r="I55" s="17"/>
      <c r="J55" s="9">
        <v>0</v>
      </c>
      <c r="K55" s="95"/>
      <c r="L55" s="9">
        <v>0</v>
      </c>
    </row>
    <row r="56" spans="1:17" ht="24" customHeight="1">
      <c r="A56" s="86" t="s">
        <v>66</v>
      </c>
      <c r="B56" s="92"/>
      <c r="C56" s="92"/>
      <c r="D56" s="92"/>
      <c r="E56" s="92"/>
      <c r="F56" s="9">
        <v>22221</v>
      </c>
      <c r="G56" s="17"/>
      <c r="H56" s="7">
        <v>47726</v>
      </c>
      <c r="I56" s="17"/>
      <c r="J56" s="9">
        <v>0</v>
      </c>
      <c r="K56" s="95"/>
      <c r="L56" s="9">
        <v>0</v>
      </c>
      <c r="M56" s="89"/>
    </row>
    <row r="57" spans="1:17" ht="24" customHeight="1">
      <c r="A57" s="86" t="s">
        <v>101</v>
      </c>
      <c r="D57" s="94">
        <v>20</v>
      </c>
      <c r="E57" s="92"/>
      <c r="F57" s="9">
        <v>15184</v>
      </c>
      <c r="G57" s="17"/>
      <c r="H57" s="7">
        <v>58678</v>
      </c>
      <c r="I57" s="17"/>
      <c r="J57" s="9">
        <v>490</v>
      </c>
      <c r="K57" s="95"/>
      <c r="L57" s="9">
        <v>48742</v>
      </c>
      <c r="M57" s="89"/>
      <c r="N57" s="89"/>
      <c r="O57" s="89"/>
    </row>
    <row r="58" spans="1:17" s="85" customFormat="1" ht="24" customHeight="1">
      <c r="A58" s="86" t="s">
        <v>17</v>
      </c>
      <c r="B58" s="92"/>
      <c r="C58" s="92"/>
      <c r="D58" s="92"/>
      <c r="E58" s="92"/>
      <c r="F58" s="9">
        <v>12602</v>
      </c>
      <c r="G58" s="17"/>
      <c r="H58" s="7">
        <v>8150</v>
      </c>
      <c r="I58" s="17"/>
      <c r="J58" s="9">
        <v>812</v>
      </c>
      <c r="K58" s="95"/>
      <c r="L58" s="9">
        <v>127</v>
      </c>
      <c r="M58" s="98"/>
    </row>
    <row r="59" spans="1:17" s="85" customFormat="1" ht="24" customHeight="1">
      <c r="A59" s="85" t="s">
        <v>18</v>
      </c>
      <c r="D59" s="96"/>
      <c r="E59" s="96"/>
      <c r="F59" s="25">
        <f>SUM(F52:F58)</f>
        <v>206456</v>
      </c>
      <c r="G59" s="97"/>
      <c r="H59" s="25">
        <f>SUM(H52:H58)</f>
        <v>220434</v>
      </c>
      <c r="I59" s="20"/>
      <c r="J59" s="25">
        <f>SUM(J52:J58)</f>
        <v>8153</v>
      </c>
      <c r="K59" s="97"/>
      <c r="L59" s="25">
        <f>SUM(L52:L58)</f>
        <v>58203</v>
      </c>
    </row>
    <row r="60" spans="1:17" ht="24" customHeight="1">
      <c r="A60" s="85" t="s">
        <v>19</v>
      </c>
      <c r="B60" s="85"/>
      <c r="C60" s="85"/>
      <c r="D60" s="96"/>
      <c r="E60" s="96"/>
      <c r="F60" s="83"/>
      <c r="G60" s="97"/>
      <c r="H60" s="83"/>
      <c r="I60" s="97"/>
      <c r="J60" s="83"/>
      <c r="K60" s="97"/>
      <c r="L60" s="26"/>
    </row>
    <row r="61" spans="1:17" ht="24" customHeight="1">
      <c r="A61" s="86" t="s">
        <v>168</v>
      </c>
      <c r="B61" s="92"/>
      <c r="C61" s="92"/>
      <c r="D61" s="93">
        <v>21</v>
      </c>
      <c r="E61" s="92"/>
      <c r="F61" s="7">
        <v>98387</v>
      </c>
      <c r="G61" s="27"/>
      <c r="H61" s="7">
        <v>44637</v>
      </c>
      <c r="I61" s="27"/>
      <c r="J61" s="7">
        <v>0</v>
      </c>
      <c r="K61" s="95"/>
      <c r="L61" s="7">
        <v>0</v>
      </c>
    </row>
    <row r="62" spans="1:17" ht="24" customHeight="1">
      <c r="A62" s="86" t="s">
        <v>167</v>
      </c>
      <c r="B62" s="92"/>
      <c r="C62" s="92"/>
      <c r="D62" s="94">
        <v>22</v>
      </c>
      <c r="E62" s="92"/>
      <c r="F62" s="7">
        <v>10763</v>
      </c>
      <c r="G62" s="27"/>
      <c r="H62" s="7">
        <v>116</v>
      </c>
      <c r="I62" s="27"/>
      <c r="J62" s="7">
        <v>1043</v>
      </c>
      <c r="K62" s="95"/>
      <c r="L62" s="7">
        <v>116</v>
      </c>
    </row>
    <row r="63" spans="1:17" ht="24" hidden="1" customHeight="1">
      <c r="A63" s="86" t="s">
        <v>20</v>
      </c>
      <c r="B63" s="92"/>
      <c r="C63" s="92"/>
      <c r="D63" s="94"/>
      <c r="E63" s="92"/>
      <c r="F63" s="7"/>
      <c r="G63" s="27"/>
      <c r="H63" s="7">
        <v>0</v>
      </c>
      <c r="I63" s="27"/>
      <c r="J63" s="7"/>
      <c r="K63" s="95"/>
      <c r="L63" s="7">
        <v>0</v>
      </c>
    </row>
    <row r="64" spans="1:17" ht="24" customHeight="1">
      <c r="A64" s="86" t="s">
        <v>92</v>
      </c>
      <c r="B64" s="92"/>
      <c r="C64" s="92"/>
      <c r="D64" s="93">
        <v>23</v>
      </c>
      <c r="E64" s="92"/>
      <c r="F64" s="7">
        <v>5173</v>
      </c>
      <c r="G64" s="27"/>
      <c r="H64" s="7">
        <v>1251</v>
      </c>
      <c r="I64" s="27"/>
      <c r="J64" s="7">
        <v>649</v>
      </c>
      <c r="K64" s="95"/>
      <c r="L64" s="7">
        <v>500</v>
      </c>
    </row>
    <row r="65" spans="1:14" s="85" customFormat="1" ht="24" customHeight="1">
      <c r="A65" s="86" t="s">
        <v>67</v>
      </c>
      <c r="B65" s="92"/>
      <c r="C65" s="92"/>
      <c r="D65" s="94"/>
      <c r="E65" s="92"/>
      <c r="F65" s="7">
        <v>505</v>
      </c>
      <c r="G65" s="27"/>
      <c r="H65" s="7">
        <v>0</v>
      </c>
      <c r="I65" s="27"/>
      <c r="J65" s="7">
        <v>0</v>
      </c>
      <c r="K65" s="95"/>
      <c r="L65" s="7">
        <v>0</v>
      </c>
    </row>
    <row r="66" spans="1:14" s="85" customFormat="1" ht="24" customHeight="1">
      <c r="A66" s="85" t="s">
        <v>21</v>
      </c>
      <c r="D66" s="96"/>
      <c r="E66" s="96"/>
      <c r="F66" s="18">
        <f>SUM(F61:F65)</f>
        <v>114828</v>
      </c>
      <c r="G66" s="97"/>
      <c r="H66" s="18">
        <f>SUM(H61:H65)</f>
        <v>46004</v>
      </c>
      <c r="I66" s="28"/>
      <c r="J66" s="18">
        <f>SUM(J61:J65)</f>
        <v>1692</v>
      </c>
      <c r="K66" s="97"/>
      <c r="L66" s="18">
        <f>SUM(L61:L65)</f>
        <v>616</v>
      </c>
    </row>
    <row r="67" spans="1:14" s="85" customFormat="1" ht="24" customHeight="1">
      <c r="A67" s="85" t="s">
        <v>22</v>
      </c>
      <c r="D67" s="96"/>
      <c r="E67" s="96"/>
      <c r="F67" s="18">
        <f>F59+F66</f>
        <v>321284</v>
      </c>
      <c r="G67" s="97"/>
      <c r="H67" s="18">
        <f>H59+H66</f>
        <v>266438</v>
      </c>
      <c r="I67" s="28"/>
      <c r="J67" s="18">
        <f>J59+J66</f>
        <v>9845</v>
      </c>
      <c r="K67" s="97"/>
      <c r="L67" s="18">
        <f>L59+L66</f>
        <v>58819</v>
      </c>
    </row>
    <row r="68" spans="1:14" s="85" customFormat="1" ht="24" customHeight="1">
      <c r="D68" s="96"/>
      <c r="E68" s="96"/>
      <c r="F68" s="26"/>
      <c r="G68" s="97"/>
      <c r="H68" s="26"/>
      <c r="I68" s="20"/>
      <c r="J68" s="26"/>
      <c r="K68" s="97"/>
      <c r="L68" s="26"/>
    </row>
    <row r="69" spans="1:14" ht="24" customHeight="1">
      <c r="A69" s="85" t="s">
        <v>23</v>
      </c>
      <c r="B69" s="85"/>
      <c r="C69" s="102"/>
      <c r="F69" s="103"/>
      <c r="G69" s="95"/>
      <c r="H69" s="83"/>
      <c r="I69" s="97"/>
      <c r="J69" s="83"/>
      <c r="K69" s="97"/>
      <c r="L69" s="29"/>
    </row>
    <row r="70" spans="1:14" ht="24" customHeight="1">
      <c r="A70" s="86" t="s">
        <v>24</v>
      </c>
      <c r="B70" s="92"/>
      <c r="C70" s="102"/>
      <c r="D70" s="93">
        <v>24</v>
      </c>
      <c r="E70" s="92"/>
      <c r="F70" s="103"/>
      <c r="G70" s="95"/>
      <c r="H70" s="103"/>
      <c r="I70" s="95"/>
      <c r="J70" s="103"/>
      <c r="K70" s="95"/>
      <c r="L70" s="9"/>
    </row>
    <row r="71" spans="1:14" ht="24" customHeight="1">
      <c r="A71" s="86" t="s">
        <v>25</v>
      </c>
      <c r="B71" s="92"/>
      <c r="C71" s="92"/>
      <c r="D71" s="92"/>
      <c r="E71" s="92"/>
      <c r="F71" s="103"/>
      <c r="G71" s="95"/>
      <c r="H71" s="103"/>
      <c r="I71" s="95"/>
      <c r="J71" s="103"/>
      <c r="K71" s="95"/>
      <c r="L71" s="9"/>
    </row>
    <row r="72" spans="1:14" ht="24" customHeight="1" thickBot="1">
      <c r="A72" s="92"/>
      <c r="B72" s="102" t="s">
        <v>187</v>
      </c>
      <c r="C72" s="92"/>
      <c r="D72" s="92"/>
      <c r="E72" s="92"/>
      <c r="F72" s="30">
        <v>526346</v>
      </c>
      <c r="G72" s="31"/>
      <c r="H72" s="1"/>
      <c r="I72" s="31"/>
      <c r="J72" s="30">
        <v>526346</v>
      </c>
      <c r="K72" s="95"/>
      <c r="L72" s="1"/>
    </row>
    <row r="73" spans="1:14" ht="24" customHeight="1" thickTop="1" thickBot="1">
      <c r="A73" s="92"/>
      <c r="B73" s="102" t="s">
        <v>102</v>
      </c>
      <c r="C73" s="92"/>
      <c r="D73" s="92"/>
      <c r="E73" s="92"/>
      <c r="F73" s="1"/>
      <c r="G73" s="27"/>
      <c r="H73" s="30">
        <v>452418</v>
      </c>
      <c r="I73" s="31"/>
      <c r="J73" s="1"/>
      <c r="K73" s="95"/>
      <c r="L73" s="30">
        <v>452418</v>
      </c>
      <c r="N73" s="4"/>
    </row>
    <row r="74" spans="1:14" ht="24" customHeight="1" thickTop="1">
      <c r="A74" s="104" t="s">
        <v>26</v>
      </c>
      <c r="B74" s="92"/>
      <c r="C74" s="92"/>
      <c r="D74" s="92"/>
      <c r="E74" s="92"/>
      <c r="F74" s="32"/>
      <c r="G74" s="95"/>
      <c r="H74" s="9"/>
      <c r="I74" s="17"/>
      <c r="J74" s="32"/>
      <c r="K74" s="95"/>
      <c r="L74" s="9"/>
      <c r="N74" s="4"/>
    </row>
    <row r="75" spans="1:14" ht="24" customHeight="1">
      <c r="A75" s="104"/>
      <c r="B75" s="92" t="s">
        <v>166</v>
      </c>
      <c r="C75" s="92"/>
      <c r="D75" s="92"/>
      <c r="E75" s="92"/>
      <c r="F75" s="32">
        <v>478496</v>
      </c>
      <c r="G75" s="95"/>
      <c r="H75" s="9"/>
      <c r="I75" s="17"/>
      <c r="J75" s="32">
        <v>478496</v>
      </c>
      <c r="K75" s="95"/>
      <c r="L75" s="9"/>
    </row>
    <row r="76" spans="1:14" ht="24" customHeight="1">
      <c r="A76" s="92"/>
      <c r="B76" s="86" t="s">
        <v>56</v>
      </c>
      <c r="C76" s="92"/>
      <c r="D76" s="92"/>
      <c r="E76" s="92"/>
      <c r="F76" s="7"/>
      <c r="G76" s="27"/>
      <c r="H76" s="7">
        <v>301612</v>
      </c>
      <c r="I76" s="27"/>
      <c r="J76" s="7"/>
      <c r="K76" s="95"/>
      <c r="L76" s="7">
        <v>301612</v>
      </c>
      <c r="N76" s="89"/>
    </row>
    <row r="77" spans="1:14" ht="24" customHeight="1">
      <c r="A77" s="104" t="s">
        <v>27</v>
      </c>
      <c r="B77" s="92"/>
      <c r="C77" s="92"/>
      <c r="D77" s="92"/>
      <c r="E77" s="92"/>
      <c r="F77" s="7">
        <v>649751</v>
      </c>
      <c r="G77" s="27"/>
      <c r="H77" s="7">
        <v>200775</v>
      </c>
      <c r="I77" s="27"/>
      <c r="J77" s="7">
        <f>'EQ_Company;T'!F17</f>
        <v>823991</v>
      </c>
      <c r="K77" s="95"/>
      <c r="L77" s="7">
        <v>200775</v>
      </c>
      <c r="N77" s="89"/>
    </row>
    <row r="78" spans="1:14" ht="24" customHeight="1">
      <c r="A78" s="104" t="s">
        <v>88</v>
      </c>
      <c r="B78" s="92"/>
      <c r="C78" s="92"/>
      <c r="D78" s="92"/>
      <c r="E78" s="92"/>
      <c r="F78" s="7"/>
      <c r="G78" s="27"/>
      <c r="H78" s="7"/>
      <c r="I78" s="27"/>
      <c r="J78" s="7"/>
      <c r="K78" s="95"/>
      <c r="L78" s="7"/>
    </row>
    <row r="79" spans="1:14" ht="24" customHeight="1">
      <c r="A79" s="104"/>
      <c r="B79" s="86" t="s">
        <v>59</v>
      </c>
      <c r="C79" s="92"/>
      <c r="D79" s="94"/>
      <c r="E79" s="92"/>
      <c r="F79" s="7">
        <f>'EQ_Conso;T'!H20</f>
        <v>4680</v>
      </c>
      <c r="G79" s="27"/>
      <c r="H79" s="7">
        <v>4680</v>
      </c>
      <c r="I79" s="27"/>
      <c r="J79" s="7">
        <f>'EQ_Company;T'!H17</f>
        <v>0</v>
      </c>
      <c r="K79" s="95"/>
      <c r="L79" s="7">
        <v>0</v>
      </c>
    </row>
    <row r="80" spans="1:14" s="85" customFormat="1" ht="24" customHeight="1">
      <c r="A80" s="92"/>
      <c r="B80" s="86" t="s">
        <v>60</v>
      </c>
      <c r="C80" s="92"/>
      <c r="D80" s="92"/>
      <c r="E80" s="92"/>
      <c r="F80" s="1">
        <f>'EQ_Conso;T'!J20</f>
        <v>162446</v>
      </c>
      <c r="G80" s="3"/>
      <c r="H80" s="1">
        <v>21681</v>
      </c>
      <c r="I80" s="3"/>
      <c r="J80" s="1">
        <f>'EQ_Company;T'!J17</f>
        <v>-15246</v>
      </c>
      <c r="K80" s="105"/>
      <c r="L80" s="1">
        <v>-31808</v>
      </c>
    </row>
    <row r="81" spans="1:12" s="85" customFormat="1" ht="24" customHeight="1">
      <c r="A81" s="92" t="s">
        <v>155</v>
      </c>
      <c r="B81" s="86"/>
      <c r="C81" s="92"/>
      <c r="D81" s="92"/>
      <c r="E81" s="92"/>
      <c r="F81" s="1">
        <f>'EQ_Conso;T'!L20</f>
        <v>82958</v>
      </c>
      <c r="G81" s="3"/>
      <c r="H81" s="1">
        <v>0</v>
      </c>
      <c r="I81" s="3"/>
      <c r="J81" s="1">
        <v>0</v>
      </c>
      <c r="K81" s="105"/>
      <c r="L81" s="1">
        <v>0</v>
      </c>
    </row>
    <row r="82" spans="1:12" s="85" customFormat="1" ht="24" customHeight="1">
      <c r="A82" s="85" t="s">
        <v>69</v>
      </c>
      <c r="D82" s="96"/>
      <c r="E82" s="96"/>
      <c r="F82" s="34">
        <f>SUM(F75:F81)</f>
        <v>1378331</v>
      </c>
      <c r="G82" s="106"/>
      <c r="H82" s="34">
        <f>SUM(H75:H81)</f>
        <v>528748</v>
      </c>
      <c r="I82" s="35"/>
      <c r="J82" s="34">
        <f>SUM(J75:J81)</f>
        <v>1287241</v>
      </c>
      <c r="K82" s="106"/>
      <c r="L82" s="34">
        <f>SUM(L75:L81)</f>
        <v>470579</v>
      </c>
    </row>
    <row r="83" spans="1:12" s="85" customFormat="1" ht="24" customHeight="1">
      <c r="A83" s="86" t="s">
        <v>68</v>
      </c>
      <c r="D83" s="96"/>
      <c r="E83" s="96"/>
      <c r="F83" s="1">
        <f>'EQ_Conso;T'!P20</f>
        <v>188569</v>
      </c>
      <c r="G83" s="106"/>
      <c r="H83" s="1">
        <v>142051</v>
      </c>
      <c r="I83" s="3"/>
      <c r="J83" s="1">
        <v>0</v>
      </c>
      <c r="K83" s="106"/>
      <c r="L83" s="1">
        <v>0</v>
      </c>
    </row>
    <row r="84" spans="1:12" s="85" customFormat="1" ht="24" customHeight="1">
      <c r="A84" s="85" t="s">
        <v>28</v>
      </c>
      <c r="D84" s="96"/>
      <c r="E84" s="96"/>
      <c r="F84" s="34">
        <f>SUM(F82:F83)</f>
        <v>1566900</v>
      </c>
      <c r="G84" s="106"/>
      <c r="H84" s="34">
        <f>SUM(H82:H83)</f>
        <v>670799</v>
      </c>
      <c r="I84" s="35"/>
      <c r="J84" s="34">
        <f>SUM(J82:J83)</f>
        <v>1287241</v>
      </c>
      <c r="K84" s="106"/>
      <c r="L84" s="34">
        <f>SUM(L82:L83)</f>
        <v>470579</v>
      </c>
    </row>
    <row r="85" spans="1:12" s="85" customFormat="1" ht="24" customHeight="1" thickBot="1">
      <c r="A85" s="85" t="s">
        <v>29</v>
      </c>
      <c r="D85" s="96"/>
      <c r="E85" s="96"/>
      <c r="F85" s="36">
        <f>F67+F84</f>
        <v>1888184</v>
      </c>
      <c r="G85" s="106"/>
      <c r="H85" s="36">
        <f>H84+H67</f>
        <v>937237</v>
      </c>
      <c r="I85" s="35"/>
      <c r="J85" s="36">
        <f>J67+J84</f>
        <v>1297086</v>
      </c>
      <c r="K85" s="106"/>
      <c r="L85" s="36">
        <f>L67+L84</f>
        <v>529398</v>
      </c>
    </row>
    <row r="86" spans="1:12" s="85" customFormat="1" ht="24" customHeight="1" thickTop="1">
      <c r="D86" s="96"/>
      <c r="E86" s="96"/>
      <c r="F86" s="37"/>
      <c r="G86" s="106"/>
      <c r="H86" s="37"/>
      <c r="I86" s="37"/>
      <c r="J86" s="37"/>
      <c r="K86" s="106"/>
      <c r="L86" s="37"/>
    </row>
    <row r="87" spans="1:12" s="85" customFormat="1" ht="24" customHeight="1">
      <c r="D87" s="96"/>
      <c r="E87" s="96"/>
      <c r="F87" s="37"/>
      <c r="G87" s="106"/>
      <c r="H87" s="37"/>
      <c r="I87" s="37"/>
      <c r="J87" s="37"/>
      <c r="K87" s="106"/>
      <c r="L87" s="37"/>
    </row>
    <row r="88" spans="1:12" s="85" customFormat="1" ht="24" customHeight="1">
      <c r="D88" s="96"/>
      <c r="E88" s="96"/>
      <c r="F88" s="37"/>
      <c r="G88" s="106"/>
      <c r="H88" s="38"/>
      <c r="I88" s="37"/>
      <c r="J88" s="37"/>
      <c r="K88" s="106"/>
      <c r="L88" s="37"/>
    </row>
    <row r="89" spans="1:12" ht="24" customHeight="1">
      <c r="A89" s="86" t="s">
        <v>76</v>
      </c>
      <c r="B89" s="85"/>
      <c r="C89" s="85"/>
      <c r="D89" s="96"/>
      <c r="E89" s="96"/>
      <c r="F89" s="37"/>
      <c r="G89" s="106"/>
      <c r="H89" s="38"/>
      <c r="I89" s="37"/>
      <c r="J89" s="37"/>
      <c r="K89" s="106"/>
      <c r="L89" s="37"/>
    </row>
    <row r="90" spans="1:12" ht="24" customHeight="1">
      <c r="A90" s="92"/>
      <c r="B90" s="92"/>
      <c r="C90" s="92"/>
      <c r="D90" s="92"/>
      <c r="E90" s="92"/>
      <c r="F90" s="8">
        <f>+F85-F36</f>
        <v>0</v>
      </c>
      <c r="G90" s="107"/>
      <c r="H90" s="8">
        <f>+H85-H36</f>
        <v>0</v>
      </c>
      <c r="I90" s="8"/>
      <c r="J90" s="8">
        <f>+J85-J36</f>
        <v>0</v>
      </c>
      <c r="K90" s="107"/>
      <c r="L90" s="8">
        <f>+L85-L36</f>
        <v>0</v>
      </c>
    </row>
    <row r="91" spans="1:12" ht="24" customHeight="1">
      <c r="J91" s="4"/>
    </row>
    <row r="92" spans="1:12" ht="24" customHeight="1">
      <c r="A92" s="92"/>
      <c r="B92" s="92"/>
      <c r="C92" s="92"/>
      <c r="D92" s="92"/>
      <c r="E92" s="92"/>
      <c r="F92" s="92"/>
      <c r="G92" s="92"/>
      <c r="H92" s="92"/>
      <c r="I92" s="92"/>
      <c r="J92" s="6"/>
      <c r="K92" s="92"/>
      <c r="L92" s="92"/>
    </row>
  </sheetData>
  <mergeCells count="4">
    <mergeCell ref="F6:H6"/>
    <mergeCell ref="J6:L6"/>
    <mergeCell ref="F46:H46"/>
    <mergeCell ref="J46:L46"/>
  </mergeCells>
  <pageMargins left="0.86614173228346458" right="0.27559055118110237" top="0.98425196850393704" bottom="0.98425196850393704" header="0.47244094488188981" footer="0.47244094488188981"/>
  <pageSetup paperSize="9" scale="61" firstPageNumber="3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0" min="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1B84-4CDC-4896-B8E2-E8B3A27DFC59}">
  <sheetPr>
    <tabColor rgb="FFFFFF66"/>
  </sheetPr>
  <dimension ref="A1:L66"/>
  <sheetViews>
    <sheetView view="pageBreakPreview" zoomScale="70" zoomScaleNormal="100" zoomScaleSheetLayoutView="70" workbookViewId="0">
      <selection activeCell="C10" sqref="C10"/>
    </sheetView>
  </sheetViews>
  <sheetFormatPr defaultColWidth="9.09765625" defaultRowHeight="24" customHeight="1"/>
  <cols>
    <col min="1" max="2" width="2.59765625" style="86" customWidth="1"/>
    <col min="3" max="3" width="54.59765625" style="86" customWidth="1"/>
    <col min="4" max="4" width="10.59765625" style="93" customWidth="1"/>
    <col min="5" max="5" width="1.5" style="93" customWidth="1"/>
    <col min="6" max="6" width="18.59765625" style="93" customWidth="1"/>
    <col min="7" max="7" width="1.5" style="93" customWidth="1"/>
    <col min="8" max="8" width="18.59765625" style="93" customWidth="1"/>
    <col min="9" max="9" width="1.5" style="86" customWidth="1"/>
    <col min="10" max="10" width="18.59765625" style="2" customWidth="1"/>
    <col min="11" max="11" width="1.5" style="86" customWidth="1"/>
    <col min="12" max="12" width="18.59765625" style="86" customWidth="1"/>
    <col min="13" max="16384" width="9.09765625" style="86"/>
  </cols>
  <sheetData>
    <row r="1" spans="1:12" ht="24" customHeight="1">
      <c r="L1" s="91" t="s">
        <v>129</v>
      </c>
    </row>
    <row r="2" spans="1:12" ht="24" customHeight="1">
      <c r="A2" s="84" t="s">
        <v>120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91"/>
    </row>
    <row r="3" spans="1:12" ht="24" customHeight="1">
      <c r="A3" s="84" t="s">
        <v>30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91"/>
    </row>
    <row r="4" spans="1:12" ht="24" customHeight="1">
      <c r="A4" s="85" t="s">
        <v>174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39"/>
    </row>
    <row r="5" spans="1:12" ht="24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39" t="s">
        <v>127</v>
      </c>
    </row>
    <row r="6" spans="1:12" ht="24" customHeight="1">
      <c r="F6" s="159" t="s">
        <v>1</v>
      </c>
      <c r="G6" s="159"/>
      <c r="H6" s="159"/>
      <c r="J6" s="160" t="s">
        <v>2</v>
      </c>
      <c r="K6" s="160"/>
      <c r="L6" s="160"/>
    </row>
    <row r="7" spans="1:12" ht="24" customHeight="1">
      <c r="D7" s="155" t="s">
        <v>3</v>
      </c>
      <c r="F7" s="109" t="s">
        <v>128</v>
      </c>
      <c r="G7" s="86"/>
      <c r="H7" s="109" t="s">
        <v>98</v>
      </c>
      <c r="J7" s="109" t="s">
        <v>128</v>
      </c>
      <c r="L7" s="109" t="s">
        <v>98</v>
      </c>
    </row>
    <row r="8" spans="1:12" ht="24" customHeight="1">
      <c r="A8" s="86" t="s">
        <v>81</v>
      </c>
      <c r="B8" s="110"/>
      <c r="F8" s="1">
        <v>84345</v>
      </c>
      <c r="G8" s="3"/>
      <c r="H8" s="1">
        <v>73776</v>
      </c>
      <c r="I8" s="3"/>
      <c r="J8" s="1">
        <v>2200</v>
      </c>
      <c r="K8" s="3"/>
      <c r="L8" s="1">
        <v>0</v>
      </c>
    </row>
    <row r="9" spans="1:12" ht="24" customHeight="1">
      <c r="A9" s="86" t="s">
        <v>173</v>
      </c>
      <c r="B9" s="110"/>
      <c r="F9" s="1">
        <v>17969</v>
      </c>
      <c r="G9" s="3"/>
      <c r="H9" s="1">
        <v>0</v>
      </c>
      <c r="I9" s="3"/>
      <c r="J9" s="1">
        <v>0</v>
      </c>
      <c r="K9" s="3"/>
      <c r="L9" s="1">
        <v>0</v>
      </c>
    </row>
    <row r="10" spans="1:12" ht="24" customHeight="1">
      <c r="A10" s="86" t="s">
        <v>82</v>
      </c>
      <c r="B10" s="110"/>
      <c r="F10" s="33">
        <v>-31142</v>
      </c>
      <c r="G10" s="3"/>
      <c r="H10" s="33">
        <v>-55151</v>
      </c>
      <c r="I10" s="3"/>
      <c r="J10" s="33">
        <v>-440</v>
      </c>
      <c r="K10" s="3"/>
      <c r="L10" s="33">
        <v>0</v>
      </c>
    </row>
    <row r="11" spans="1:12" ht="24" customHeight="1">
      <c r="A11" s="85" t="s">
        <v>57</v>
      </c>
      <c r="F11" s="40">
        <f>SUM(F8:F10)</f>
        <v>71172</v>
      </c>
      <c r="G11" s="35"/>
      <c r="H11" s="40">
        <f>SUM(H8:H10)</f>
        <v>18625</v>
      </c>
      <c r="I11" s="35"/>
      <c r="J11" s="40">
        <f>SUM(J8:J10)</f>
        <v>1760</v>
      </c>
      <c r="K11" s="35"/>
      <c r="L11" s="40">
        <f>SUM(L8:L10)</f>
        <v>0</v>
      </c>
    </row>
    <row r="12" spans="1:12" ht="24" customHeight="1">
      <c r="A12" s="86" t="s">
        <v>31</v>
      </c>
      <c r="F12" s="1">
        <v>-1275</v>
      </c>
      <c r="G12" s="3"/>
      <c r="H12" s="1">
        <v>5155</v>
      </c>
      <c r="I12" s="3"/>
      <c r="J12" s="1">
        <v>5266</v>
      </c>
      <c r="K12" s="3"/>
      <c r="L12" s="1">
        <v>2899</v>
      </c>
    </row>
    <row r="13" spans="1:12" ht="24" customHeight="1">
      <c r="A13" s="86" t="s">
        <v>93</v>
      </c>
      <c r="F13" s="1">
        <v>-8887</v>
      </c>
      <c r="G13" s="3"/>
      <c r="H13" s="1">
        <v>-7638</v>
      </c>
      <c r="I13" s="3"/>
      <c r="J13" s="1">
        <v>0</v>
      </c>
      <c r="K13" s="3"/>
      <c r="L13" s="1">
        <v>0</v>
      </c>
    </row>
    <row r="14" spans="1:12" ht="24" customHeight="1">
      <c r="A14" s="86" t="s">
        <v>32</v>
      </c>
      <c r="D14" s="93">
        <v>25</v>
      </c>
      <c r="F14" s="1">
        <v>-35876</v>
      </c>
      <c r="G14" s="3"/>
      <c r="H14" s="1">
        <v>-12320</v>
      </c>
      <c r="I14" s="3"/>
      <c r="J14" s="1">
        <v>-20638</v>
      </c>
      <c r="K14" s="3"/>
      <c r="L14" s="1">
        <v>-7274</v>
      </c>
    </row>
    <row r="15" spans="1:12" ht="24" customHeight="1">
      <c r="A15" s="86" t="s">
        <v>183</v>
      </c>
      <c r="F15" s="1">
        <v>-5</v>
      </c>
      <c r="G15" s="3"/>
      <c r="H15" s="1">
        <v>-10790</v>
      </c>
      <c r="I15" s="3"/>
      <c r="J15" s="1">
        <v>-5</v>
      </c>
      <c r="K15" s="3"/>
      <c r="L15" s="1">
        <v>-10790</v>
      </c>
    </row>
    <row r="16" spans="1:12" ht="24" customHeight="1">
      <c r="A16" s="86" t="s">
        <v>149</v>
      </c>
      <c r="F16" s="33">
        <v>-1572</v>
      </c>
      <c r="G16" s="3"/>
      <c r="H16" s="33">
        <v>0</v>
      </c>
      <c r="I16" s="3"/>
      <c r="J16" s="33">
        <v>0</v>
      </c>
      <c r="K16" s="3"/>
      <c r="L16" s="33">
        <v>0</v>
      </c>
    </row>
    <row r="17" spans="1:12" s="85" customFormat="1" ht="24" customHeight="1">
      <c r="A17" s="85" t="s">
        <v>94</v>
      </c>
      <c r="D17" s="96"/>
      <c r="E17" s="96"/>
      <c r="F17" s="40">
        <f>SUM(F11:F16)</f>
        <v>23557</v>
      </c>
      <c r="G17" s="35"/>
      <c r="H17" s="40">
        <f>SUM(H11:H16)</f>
        <v>-6968</v>
      </c>
      <c r="I17" s="35"/>
      <c r="J17" s="40">
        <f>SUM(J11:J16)</f>
        <v>-13617</v>
      </c>
      <c r="K17" s="35"/>
      <c r="L17" s="40">
        <f>SUM(L11:L16)</f>
        <v>-15165</v>
      </c>
    </row>
    <row r="18" spans="1:12" ht="24" customHeight="1">
      <c r="A18" s="86" t="s">
        <v>33</v>
      </c>
      <c r="F18" s="1">
        <v>-644</v>
      </c>
      <c r="G18" s="111"/>
      <c r="H18" s="1">
        <v>-11</v>
      </c>
      <c r="I18" s="112"/>
      <c r="J18" s="1">
        <v>-17</v>
      </c>
      <c r="K18" s="112"/>
      <c r="L18" s="1">
        <v>-9</v>
      </c>
    </row>
    <row r="19" spans="1:12" s="85" customFormat="1" ht="24" customHeight="1">
      <c r="A19" s="85" t="s">
        <v>85</v>
      </c>
      <c r="D19" s="96"/>
      <c r="E19" s="96"/>
      <c r="F19" s="34">
        <f>SUM(F17:F18)</f>
        <v>22913</v>
      </c>
      <c r="G19" s="113"/>
      <c r="H19" s="34">
        <f>SUM(H17:H18)</f>
        <v>-6979</v>
      </c>
      <c r="I19" s="114"/>
      <c r="J19" s="34">
        <f>SUM(J17:J18)</f>
        <v>-13634</v>
      </c>
      <c r="K19" s="41"/>
      <c r="L19" s="34">
        <f>SUM(L17:L18)</f>
        <v>-15174</v>
      </c>
    </row>
    <row r="20" spans="1:12" ht="24" customHeight="1">
      <c r="A20" s="86" t="s">
        <v>103</v>
      </c>
      <c r="D20" s="93">
        <v>26</v>
      </c>
      <c r="F20" s="33">
        <v>-10246</v>
      </c>
      <c r="G20" s="111"/>
      <c r="H20" s="33">
        <v>-1844</v>
      </c>
      <c r="I20" s="112"/>
      <c r="J20" s="33">
        <v>0</v>
      </c>
      <c r="K20" s="3"/>
      <c r="L20" s="33">
        <v>0</v>
      </c>
    </row>
    <row r="21" spans="1:12" s="85" customFormat="1" ht="24" customHeight="1">
      <c r="A21" s="85" t="s">
        <v>130</v>
      </c>
      <c r="D21" s="96"/>
      <c r="E21" s="96"/>
      <c r="F21" s="79">
        <f>SUM(F19:F20)</f>
        <v>12667</v>
      </c>
      <c r="G21" s="113"/>
      <c r="H21" s="79">
        <f>SUM(H19:H20)</f>
        <v>-8823</v>
      </c>
      <c r="I21" s="114"/>
      <c r="J21" s="79">
        <f>SUM(J19:J20)</f>
        <v>-13634</v>
      </c>
      <c r="K21" s="41"/>
      <c r="L21" s="79">
        <f>SUM(L19:L20)</f>
        <v>-15174</v>
      </c>
    </row>
    <row r="22" spans="1:12" s="85" customFormat="1" ht="24" customHeight="1">
      <c r="A22" s="86"/>
      <c r="D22" s="96"/>
      <c r="E22" s="96"/>
      <c r="F22" s="40"/>
      <c r="G22" s="113"/>
      <c r="H22" s="40"/>
      <c r="I22" s="114"/>
      <c r="J22" s="40"/>
      <c r="K22" s="41"/>
      <c r="L22" s="40"/>
    </row>
    <row r="23" spans="1:12" ht="24" customHeight="1">
      <c r="A23" s="85" t="s">
        <v>106</v>
      </c>
      <c r="F23" s="1"/>
      <c r="G23" s="111"/>
      <c r="H23" s="1"/>
      <c r="I23" s="112"/>
      <c r="J23" s="1"/>
      <c r="K23" s="42"/>
      <c r="L23" s="1"/>
    </row>
    <row r="24" spans="1:12" ht="24" customHeight="1">
      <c r="A24" s="86" t="s">
        <v>150</v>
      </c>
      <c r="F24" s="1"/>
      <c r="G24" s="111"/>
      <c r="H24" s="1"/>
      <c r="I24" s="112"/>
      <c r="J24" s="1"/>
      <c r="K24" s="42"/>
      <c r="L24" s="1"/>
    </row>
    <row r="25" spans="1:12" ht="24" customHeight="1">
      <c r="A25" s="86" t="s">
        <v>151</v>
      </c>
      <c r="F25" s="115"/>
      <c r="H25" s="115"/>
      <c r="J25" s="7"/>
      <c r="L25" s="89"/>
    </row>
    <row r="26" spans="1:12" ht="24" customHeight="1">
      <c r="B26" s="86" t="s">
        <v>152</v>
      </c>
      <c r="F26" s="1">
        <v>-3752</v>
      </c>
      <c r="G26" s="111"/>
      <c r="H26" s="1">
        <v>0</v>
      </c>
      <c r="I26" s="112"/>
      <c r="J26" s="1">
        <v>0</v>
      </c>
      <c r="K26" s="42"/>
      <c r="L26" s="1">
        <v>0</v>
      </c>
    </row>
    <row r="27" spans="1:12" ht="24" customHeight="1">
      <c r="A27" s="86" t="s">
        <v>105</v>
      </c>
      <c r="F27" s="80">
        <f>SUM(F26)</f>
        <v>-3752</v>
      </c>
      <c r="G27" s="111"/>
      <c r="H27" s="80">
        <f>SUM(H26)</f>
        <v>0</v>
      </c>
      <c r="I27" s="112"/>
      <c r="J27" s="80">
        <f>SUM(J26)</f>
        <v>0</v>
      </c>
      <c r="K27" s="42"/>
      <c r="L27" s="80">
        <f>SUM(L26)</f>
        <v>0</v>
      </c>
    </row>
    <row r="28" spans="1:12" ht="24" customHeight="1">
      <c r="F28" s="1"/>
      <c r="G28" s="111"/>
      <c r="H28" s="1"/>
      <c r="I28" s="112"/>
      <c r="J28" s="1"/>
      <c r="K28" s="42"/>
      <c r="L28" s="1"/>
    </row>
    <row r="29" spans="1:12" ht="24" customHeight="1">
      <c r="A29" s="85" t="s">
        <v>131</v>
      </c>
      <c r="F29" s="81">
        <f>SUM(F27)</f>
        <v>-3752</v>
      </c>
      <c r="G29" s="113"/>
      <c r="H29" s="81">
        <f>SUM(H27)</f>
        <v>0</v>
      </c>
      <c r="I29" s="114"/>
      <c r="J29" s="81">
        <f>SUM(J27)</f>
        <v>0</v>
      </c>
      <c r="K29" s="114"/>
      <c r="L29" s="81">
        <f>SUM(L27)</f>
        <v>0</v>
      </c>
    </row>
    <row r="30" spans="1:12" ht="24" customHeight="1">
      <c r="A30" s="85"/>
      <c r="F30" s="40"/>
      <c r="G30" s="113"/>
      <c r="H30" s="40"/>
      <c r="I30" s="114"/>
      <c r="J30" s="40"/>
      <c r="K30" s="114"/>
      <c r="L30" s="40"/>
    </row>
    <row r="31" spans="1:12" ht="24" customHeight="1" thickBot="1">
      <c r="A31" s="85" t="s">
        <v>132</v>
      </c>
      <c r="B31" s="85"/>
      <c r="C31" s="85"/>
      <c r="D31" s="96"/>
      <c r="E31" s="96"/>
      <c r="F31" s="21">
        <f>F21+F29</f>
        <v>8915</v>
      </c>
      <c r="G31" s="113"/>
      <c r="H31" s="21">
        <f>H21+H29</f>
        <v>-8823</v>
      </c>
      <c r="I31" s="114"/>
      <c r="J31" s="21">
        <f>J21+J29</f>
        <v>-13634</v>
      </c>
      <c r="K31" s="114"/>
      <c r="L31" s="21">
        <f>L21+L29</f>
        <v>-15174</v>
      </c>
    </row>
    <row r="32" spans="1:12" ht="24" customHeight="1" thickTop="1">
      <c r="F32" s="1"/>
      <c r="G32" s="113"/>
      <c r="H32" s="1"/>
      <c r="I32" s="114"/>
      <c r="J32" s="1"/>
      <c r="K32" s="41"/>
      <c r="L32" s="1"/>
    </row>
    <row r="33" spans="1:12" ht="24" customHeight="1">
      <c r="A33" s="116" t="s">
        <v>136</v>
      </c>
      <c r="B33" s="117"/>
      <c r="F33" s="115"/>
      <c r="G33" s="111"/>
      <c r="H33" s="115"/>
      <c r="I33" s="112"/>
      <c r="J33" s="7"/>
      <c r="K33" s="112"/>
      <c r="L33" s="89"/>
    </row>
    <row r="34" spans="1:12" ht="24" customHeight="1">
      <c r="A34" s="117" t="s">
        <v>34</v>
      </c>
      <c r="F34" s="1">
        <f>F36-F35</f>
        <v>8778</v>
      </c>
      <c r="G34" s="111"/>
      <c r="H34" s="1">
        <f>H36-H35</f>
        <v>-12144</v>
      </c>
      <c r="I34" s="112"/>
      <c r="J34" s="1">
        <f>J36-J35</f>
        <v>-13634</v>
      </c>
      <c r="L34" s="1">
        <f>L36-L35</f>
        <v>-15174</v>
      </c>
    </row>
    <row r="35" spans="1:12" ht="24" customHeight="1">
      <c r="A35" s="117" t="s">
        <v>35</v>
      </c>
      <c r="F35" s="1">
        <v>3889</v>
      </c>
      <c r="G35" s="111"/>
      <c r="H35" s="1">
        <v>3321</v>
      </c>
      <c r="I35" s="112"/>
      <c r="J35" s="33">
        <v>0</v>
      </c>
      <c r="K35" s="42"/>
      <c r="L35" s="33">
        <v>0</v>
      </c>
    </row>
    <row r="36" spans="1:12" ht="24" customHeight="1" thickBot="1">
      <c r="A36" s="85"/>
      <c r="B36" s="117"/>
      <c r="F36" s="36">
        <f>F21</f>
        <v>12667</v>
      </c>
      <c r="G36" s="113"/>
      <c r="H36" s="36">
        <f>H21</f>
        <v>-8823</v>
      </c>
      <c r="I36" s="114"/>
      <c r="J36" s="21">
        <f>J21</f>
        <v>-13634</v>
      </c>
      <c r="K36" s="42"/>
      <c r="L36" s="21">
        <f>L21</f>
        <v>-15174</v>
      </c>
    </row>
    <row r="37" spans="1:12" ht="24" customHeight="1" thickTop="1">
      <c r="A37" s="85"/>
      <c r="B37" s="85"/>
      <c r="C37" s="85"/>
      <c r="D37" s="96"/>
      <c r="E37" s="96"/>
      <c r="F37" s="40"/>
      <c r="G37" s="118"/>
      <c r="H37" s="40"/>
      <c r="I37" s="119"/>
      <c r="J37" s="40"/>
      <c r="K37" s="119"/>
      <c r="L37" s="40"/>
    </row>
    <row r="38" spans="1:12" ht="24" customHeight="1">
      <c r="A38" s="116" t="s">
        <v>137</v>
      </c>
      <c r="B38" s="117"/>
      <c r="F38" s="115"/>
      <c r="G38" s="111"/>
      <c r="H38" s="115"/>
      <c r="I38" s="112"/>
      <c r="J38" s="7"/>
      <c r="K38" s="112"/>
      <c r="L38" s="89"/>
    </row>
    <row r="39" spans="1:12" ht="24" customHeight="1">
      <c r="A39" s="117" t="s">
        <v>34</v>
      </c>
      <c r="F39" s="1">
        <f>F41-F40</f>
        <v>5558</v>
      </c>
      <c r="G39" s="111"/>
      <c r="H39" s="1">
        <f>H41-H40</f>
        <v>-12144</v>
      </c>
      <c r="I39" s="112"/>
      <c r="J39" s="1">
        <f>J41-J40</f>
        <v>-13634</v>
      </c>
      <c r="K39" s="111"/>
      <c r="L39" s="1">
        <f>L41-L40</f>
        <v>-15174</v>
      </c>
    </row>
    <row r="40" spans="1:12" ht="24" customHeight="1">
      <c r="A40" s="117" t="s">
        <v>35</v>
      </c>
      <c r="F40" s="1">
        <v>3357</v>
      </c>
      <c r="G40" s="111"/>
      <c r="H40" s="1">
        <v>3321</v>
      </c>
      <c r="I40" s="112"/>
      <c r="J40" s="33">
        <v>0</v>
      </c>
      <c r="K40" s="42"/>
      <c r="L40" s="33">
        <v>0</v>
      </c>
    </row>
    <row r="41" spans="1:12" ht="24" customHeight="1" thickBot="1">
      <c r="A41" s="85"/>
      <c r="B41" s="117"/>
      <c r="F41" s="36">
        <f>F31</f>
        <v>8915</v>
      </c>
      <c r="G41" s="113"/>
      <c r="H41" s="36">
        <f>H31</f>
        <v>-8823</v>
      </c>
      <c r="I41" s="114"/>
      <c r="J41" s="21">
        <f>J31</f>
        <v>-13634</v>
      </c>
      <c r="K41" s="42"/>
      <c r="L41" s="21">
        <f>L31</f>
        <v>-15174</v>
      </c>
    </row>
    <row r="42" spans="1:12" ht="24" customHeight="1" thickTop="1">
      <c r="A42" s="85"/>
      <c r="B42" s="117"/>
      <c r="F42" s="40"/>
      <c r="G42" s="113"/>
      <c r="H42" s="40"/>
      <c r="I42" s="114"/>
      <c r="J42" s="40"/>
      <c r="K42" s="114"/>
      <c r="L42" s="40"/>
    </row>
    <row r="43" spans="1:12" ht="24" customHeight="1">
      <c r="A43" s="85"/>
      <c r="B43" s="117"/>
      <c r="F43" s="40"/>
      <c r="G43" s="113"/>
      <c r="H43" s="40"/>
      <c r="I43" s="114"/>
      <c r="J43" s="40"/>
      <c r="K43" s="114"/>
      <c r="L43" s="40"/>
    </row>
    <row r="44" spans="1:12" ht="24" customHeight="1">
      <c r="A44" s="117"/>
      <c r="B44" s="117"/>
      <c r="F44" s="35"/>
      <c r="G44" s="113"/>
      <c r="H44" s="35"/>
      <c r="I44" s="114"/>
      <c r="J44" s="35"/>
      <c r="K44" s="114"/>
      <c r="L44" s="35"/>
    </row>
    <row r="45" spans="1:12" ht="24" customHeight="1">
      <c r="A45" s="117" t="s">
        <v>76</v>
      </c>
      <c r="B45" s="117"/>
      <c r="F45" s="35"/>
      <c r="G45" s="113"/>
      <c r="H45" s="35"/>
      <c r="I45" s="114"/>
      <c r="J45" s="35"/>
      <c r="K45" s="114"/>
      <c r="L45" s="35"/>
    </row>
    <row r="46" spans="1:12" ht="24" customHeight="1">
      <c r="A46" s="84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91" t="str">
        <f>L1</f>
        <v>(ยังไม่ได้ตรวจสอบ แต่สอบทานแล้ว)</v>
      </c>
    </row>
    <row r="47" spans="1:12" ht="24" customHeight="1">
      <c r="A47" s="84" t="str">
        <f>A2</f>
        <v>บริษัท อัลฟ่า ดิวิชั่นส์ จำกัด (มหาชน) และบริษัทย่อย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91"/>
    </row>
    <row r="48" spans="1:12" ht="24" customHeight="1">
      <c r="A48" s="84" t="str">
        <f>A3</f>
        <v>งบกำไรขาดทุนเบ็ดเสร็จ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91"/>
    </row>
    <row r="49" spans="1:12" ht="24" customHeight="1">
      <c r="A49" s="85" t="str">
        <f>A4</f>
        <v>สำหรับงวดสามเดือนสิ้นสุดวันที่ 30 กันยายน 2565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39"/>
    </row>
    <row r="50" spans="1:12" ht="24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39" t="str">
        <f>L5</f>
        <v>(หน่วย : พันบาท)</v>
      </c>
    </row>
    <row r="51" spans="1:12" ht="24" customHeight="1">
      <c r="F51" s="159" t="s">
        <v>1</v>
      </c>
      <c r="G51" s="159"/>
      <c r="H51" s="159"/>
      <c r="J51" s="160" t="s">
        <v>2</v>
      </c>
      <c r="K51" s="160"/>
      <c r="L51" s="160"/>
    </row>
    <row r="52" spans="1:12" ht="24" customHeight="1">
      <c r="D52" s="155" t="s">
        <v>3</v>
      </c>
      <c r="F52" s="109" t="str">
        <f>F7</f>
        <v>2565</v>
      </c>
      <c r="G52" s="86"/>
      <c r="H52" s="109" t="str">
        <f>H7</f>
        <v>2564</v>
      </c>
      <c r="J52" s="109" t="str">
        <f>J7</f>
        <v>2565</v>
      </c>
      <c r="L52" s="109" t="str">
        <f>L7</f>
        <v>2564</v>
      </c>
    </row>
    <row r="53" spans="1:12" ht="24" customHeight="1">
      <c r="A53" s="85" t="s">
        <v>83</v>
      </c>
      <c r="D53" s="93">
        <v>27</v>
      </c>
      <c r="F53" s="120"/>
      <c r="G53" s="120"/>
      <c r="H53" s="120"/>
      <c r="I53" s="121"/>
      <c r="J53" s="120"/>
      <c r="K53" s="121"/>
      <c r="L53" s="121"/>
    </row>
    <row r="54" spans="1:12" ht="24" customHeight="1" thickBot="1">
      <c r="A54" s="86" t="s">
        <v>95</v>
      </c>
      <c r="F54" s="122">
        <f>F34/F55</f>
        <v>4.5862452350698855E-3</v>
      </c>
      <c r="G54" s="120"/>
      <c r="H54" s="122">
        <f>H34/H55</f>
        <v>-1.0065904153428782E-2</v>
      </c>
      <c r="I54" s="121"/>
      <c r="J54" s="122">
        <f>J36/J55</f>
        <v>-7.1233615328027819E-3</v>
      </c>
      <c r="K54" s="121"/>
      <c r="L54" s="122">
        <f>L36/L55</f>
        <v>-1.25774069189829E-2</v>
      </c>
    </row>
    <row r="55" spans="1:12" ht="24" customHeight="1" thickTop="1" thickBot="1">
      <c r="A55" s="86" t="s">
        <v>138</v>
      </c>
      <c r="F55" s="30">
        <v>1913984</v>
      </c>
      <c r="G55" s="113"/>
      <c r="H55" s="30">
        <v>1206449</v>
      </c>
      <c r="I55" s="114"/>
      <c r="J55" s="30">
        <v>1913984</v>
      </c>
      <c r="K55" s="41"/>
      <c r="L55" s="30">
        <v>1206449</v>
      </c>
    </row>
    <row r="56" spans="1:12" ht="24" customHeight="1" thickTop="1">
      <c r="A56" s="117"/>
      <c r="B56" s="117"/>
      <c r="F56" s="43"/>
      <c r="G56" s="123"/>
      <c r="H56" s="43"/>
      <c r="I56" s="124"/>
      <c r="J56" s="43"/>
      <c r="K56" s="124"/>
      <c r="L56" s="43"/>
    </row>
    <row r="57" spans="1:12" s="108" customFormat="1" ht="24" customHeight="1">
      <c r="A57" s="125" t="s">
        <v>84</v>
      </c>
      <c r="D57" s="126">
        <v>27</v>
      </c>
    </row>
    <row r="58" spans="1:12" s="108" customFormat="1" ht="24" customHeight="1" thickBot="1">
      <c r="A58" s="108" t="s">
        <v>95</v>
      </c>
      <c r="F58" s="122">
        <f>F34/F59</f>
        <v>4.4595546135408294E-3</v>
      </c>
      <c r="H58" s="122">
        <f>H34/H59</f>
        <v>-8.4396924071262029E-3</v>
      </c>
      <c r="J58" s="122">
        <f>J36/J59</f>
        <v>-6.9265855093433209E-3</v>
      </c>
      <c r="L58" s="122">
        <f>L36/L59</f>
        <v>-1.0545445700406209E-2</v>
      </c>
    </row>
    <row r="59" spans="1:12" s="108" customFormat="1" ht="24" customHeight="1" thickTop="1" thickBot="1">
      <c r="A59" s="108" t="s">
        <v>139</v>
      </c>
      <c r="F59" s="30">
        <v>1968358</v>
      </c>
      <c r="H59" s="30">
        <v>1438915</v>
      </c>
      <c r="J59" s="30">
        <v>1968358</v>
      </c>
      <c r="L59" s="30">
        <v>1438915</v>
      </c>
    </row>
    <row r="60" spans="1:12" s="108" customFormat="1" ht="24" customHeight="1" thickTop="1"/>
    <row r="61" spans="1:12" s="108" customFormat="1" ht="24" customHeight="1">
      <c r="F61" s="127"/>
      <c r="J61" s="128"/>
    </row>
    <row r="62" spans="1:12" s="108" customFormat="1" ht="24" customHeight="1">
      <c r="F62" s="4"/>
      <c r="H62" s="4"/>
    </row>
    <row r="63" spans="1:12" s="108" customFormat="1" ht="24" customHeight="1">
      <c r="A63" s="108" t="s">
        <v>76</v>
      </c>
      <c r="H63" s="129"/>
    </row>
    <row r="64" spans="1:12" ht="24" customHeight="1">
      <c r="F64" s="130"/>
    </row>
    <row r="65" spans="6:6" ht="24" customHeight="1">
      <c r="F65" s="3"/>
    </row>
    <row r="66" spans="6:6" ht="24" customHeight="1">
      <c r="F66" s="5"/>
    </row>
  </sheetData>
  <mergeCells count="4">
    <mergeCell ref="F6:H6"/>
    <mergeCell ref="J6:L6"/>
    <mergeCell ref="F51:H51"/>
    <mergeCell ref="J51:L51"/>
  </mergeCells>
  <pageMargins left="0.98425196850393704" right="0.27559055118110237" top="0.98425196850393704" bottom="0.98425196850393704" header="0.47244094488188981" footer="0.47244094488188981"/>
  <pageSetup paperSize="9" scale="61" firstPageNumber="5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E3B6-D84B-4448-9C40-5FA3EE7B1628}">
  <sheetPr>
    <tabColor rgb="FFFFFF66"/>
  </sheetPr>
  <dimension ref="A1:R71"/>
  <sheetViews>
    <sheetView view="pageBreakPreview" zoomScale="80" zoomScaleNormal="100" zoomScaleSheetLayoutView="80" workbookViewId="0">
      <selection activeCell="C10" sqref="C10"/>
    </sheetView>
  </sheetViews>
  <sheetFormatPr defaultColWidth="9.09765625" defaultRowHeight="24" customHeight="1"/>
  <cols>
    <col min="1" max="2" width="2.59765625" style="86" customWidth="1"/>
    <col min="3" max="3" width="57.296875" style="86" customWidth="1"/>
    <col min="4" max="4" width="10.59765625" style="93" customWidth="1"/>
    <col min="5" max="5" width="1.5" style="93" customWidth="1"/>
    <col min="6" max="6" width="18.59765625" style="93" customWidth="1"/>
    <col min="7" max="7" width="1.5" style="93" customWidth="1"/>
    <col min="8" max="8" width="18.59765625" style="93" customWidth="1"/>
    <col min="9" max="9" width="1.5" style="86" customWidth="1"/>
    <col min="10" max="10" width="18.59765625" style="2" customWidth="1"/>
    <col min="11" max="11" width="1.5" style="86" customWidth="1"/>
    <col min="12" max="12" width="18.59765625" style="86" customWidth="1"/>
    <col min="13" max="14" width="9.09765625" style="86"/>
    <col min="15" max="15" width="10.59765625" style="86" bestFit="1" customWidth="1"/>
    <col min="16" max="16384" width="9.09765625" style="86"/>
  </cols>
  <sheetData>
    <row r="1" spans="1:18" ht="24" customHeight="1">
      <c r="L1" s="91" t="s">
        <v>129</v>
      </c>
    </row>
    <row r="2" spans="1:18" ht="24" customHeight="1">
      <c r="A2" s="84" t="s">
        <v>120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91"/>
    </row>
    <row r="3" spans="1:18" ht="24" customHeight="1">
      <c r="A3" s="84" t="s">
        <v>30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91"/>
    </row>
    <row r="4" spans="1:18" ht="24" customHeight="1">
      <c r="A4" s="85" t="s">
        <v>175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39"/>
    </row>
    <row r="5" spans="1:18" ht="24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39" t="s">
        <v>127</v>
      </c>
    </row>
    <row r="6" spans="1:18" ht="24" customHeight="1">
      <c r="F6" s="159" t="s">
        <v>1</v>
      </c>
      <c r="G6" s="159"/>
      <c r="H6" s="159"/>
      <c r="J6" s="160" t="s">
        <v>2</v>
      </c>
      <c r="K6" s="160"/>
      <c r="L6" s="160"/>
    </row>
    <row r="7" spans="1:18" ht="24" customHeight="1">
      <c r="D7" s="155" t="s">
        <v>3</v>
      </c>
      <c r="F7" s="109" t="s">
        <v>128</v>
      </c>
      <c r="G7" s="86"/>
      <c r="H7" s="109" t="s">
        <v>98</v>
      </c>
      <c r="J7" s="109" t="s">
        <v>128</v>
      </c>
      <c r="L7" s="109" t="s">
        <v>98</v>
      </c>
    </row>
    <row r="8" spans="1:18" ht="24" customHeight="1">
      <c r="A8" s="86" t="s">
        <v>81</v>
      </c>
      <c r="B8" s="110"/>
      <c r="F8" s="1">
        <v>227147</v>
      </c>
      <c r="G8" s="3"/>
      <c r="H8" s="1">
        <v>319146</v>
      </c>
      <c r="I8" s="3"/>
      <c r="J8" s="1">
        <v>11000</v>
      </c>
      <c r="K8" s="3"/>
      <c r="L8" s="1">
        <v>21770</v>
      </c>
      <c r="O8" s="89"/>
      <c r="R8" s="89"/>
    </row>
    <row r="9" spans="1:18" ht="24" customHeight="1">
      <c r="A9" s="86" t="s">
        <v>173</v>
      </c>
      <c r="B9" s="110"/>
      <c r="F9" s="1">
        <v>31303</v>
      </c>
      <c r="G9" s="3"/>
      <c r="H9" s="1">
        <v>0</v>
      </c>
      <c r="I9" s="3"/>
      <c r="J9" s="1">
        <v>0</v>
      </c>
      <c r="K9" s="3"/>
      <c r="L9" s="1">
        <v>0</v>
      </c>
      <c r="O9" s="89"/>
      <c r="R9" s="89"/>
    </row>
    <row r="10" spans="1:18" ht="24" customHeight="1">
      <c r="A10" s="86" t="s">
        <v>82</v>
      </c>
      <c r="B10" s="110"/>
      <c r="F10" s="33">
        <v>-123195</v>
      </c>
      <c r="G10" s="3"/>
      <c r="H10" s="33">
        <v>-226022</v>
      </c>
      <c r="I10" s="3"/>
      <c r="J10" s="33">
        <v>-2200</v>
      </c>
      <c r="K10" s="3"/>
      <c r="L10" s="33">
        <v>-21700</v>
      </c>
      <c r="O10" s="89"/>
      <c r="R10" s="89"/>
    </row>
    <row r="11" spans="1:18" ht="24" customHeight="1">
      <c r="A11" s="85" t="s">
        <v>57</v>
      </c>
      <c r="F11" s="40">
        <f>SUM(F8:F10)</f>
        <v>135255</v>
      </c>
      <c r="G11" s="35"/>
      <c r="H11" s="40">
        <f>SUM(H8:H10)</f>
        <v>93124</v>
      </c>
      <c r="I11" s="35"/>
      <c r="J11" s="40">
        <f>SUM(J8:J10)</f>
        <v>8800</v>
      </c>
      <c r="K11" s="35"/>
      <c r="L11" s="40">
        <f>SUM(L8:L10)</f>
        <v>70</v>
      </c>
      <c r="O11" s="89"/>
      <c r="R11" s="89"/>
    </row>
    <row r="12" spans="1:18" ht="24" customHeight="1">
      <c r="A12" s="86" t="s">
        <v>31</v>
      </c>
      <c r="F12" s="1">
        <v>4436</v>
      </c>
      <c r="G12" s="3"/>
      <c r="H12" s="1">
        <v>30886</v>
      </c>
      <c r="I12" s="3"/>
      <c r="J12" s="1">
        <v>10488</v>
      </c>
      <c r="K12" s="3"/>
      <c r="L12" s="1">
        <v>9656</v>
      </c>
      <c r="O12" s="89"/>
      <c r="R12" s="89"/>
    </row>
    <row r="13" spans="1:18" ht="24" customHeight="1">
      <c r="A13" s="86" t="s">
        <v>93</v>
      </c>
      <c r="F13" s="1">
        <v>-23392</v>
      </c>
      <c r="G13" s="3"/>
      <c r="H13" s="1">
        <v>-45606</v>
      </c>
      <c r="I13" s="3"/>
      <c r="J13" s="1">
        <v>0</v>
      </c>
      <c r="K13" s="3"/>
      <c r="L13" s="1">
        <v>0</v>
      </c>
      <c r="O13" s="89"/>
      <c r="R13" s="89"/>
    </row>
    <row r="14" spans="1:18" ht="24" customHeight="1">
      <c r="A14" s="86" t="s">
        <v>32</v>
      </c>
      <c r="D14" s="93">
        <v>25</v>
      </c>
      <c r="F14" s="1">
        <v>-99296</v>
      </c>
      <c r="G14" s="3"/>
      <c r="H14" s="1">
        <v>-34866</v>
      </c>
      <c r="I14" s="3"/>
      <c r="J14" s="1">
        <v>-50854</v>
      </c>
      <c r="K14" s="3"/>
      <c r="L14" s="1">
        <v>-14843</v>
      </c>
      <c r="O14" s="89"/>
      <c r="R14" s="89"/>
    </row>
    <row r="15" spans="1:18" ht="24" customHeight="1">
      <c r="A15" s="86" t="s">
        <v>182</v>
      </c>
      <c r="F15" s="1">
        <v>48252</v>
      </c>
      <c r="G15" s="3"/>
      <c r="H15" s="1">
        <v>363</v>
      </c>
      <c r="I15" s="3"/>
      <c r="J15" s="1">
        <v>48252</v>
      </c>
      <c r="K15" s="3"/>
      <c r="L15" s="1">
        <v>363</v>
      </c>
      <c r="O15" s="89"/>
      <c r="R15" s="89"/>
    </row>
    <row r="16" spans="1:18" ht="24" customHeight="1">
      <c r="A16" s="86" t="s">
        <v>149</v>
      </c>
      <c r="F16" s="33">
        <v>-14778</v>
      </c>
      <c r="G16" s="3"/>
      <c r="H16" s="33">
        <v>0</v>
      </c>
      <c r="I16" s="3"/>
      <c r="J16" s="33">
        <v>0</v>
      </c>
      <c r="K16" s="3"/>
      <c r="L16" s="33">
        <v>0</v>
      </c>
      <c r="O16" s="89"/>
      <c r="R16" s="89"/>
    </row>
    <row r="17" spans="1:18" s="85" customFormat="1" ht="24" customHeight="1">
      <c r="A17" s="85" t="s">
        <v>94</v>
      </c>
      <c r="D17" s="96"/>
      <c r="E17" s="96"/>
      <c r="F17" s="40">
        <f>SUM(F11:F16)</f>
        <v>50477</v>
      </c>
      <c r="G17" s="35"/>
      <c r="H17" s="40">
        <f>SUM(H11:H16)</f>
        <v>43901</v>
      </c>
      <c r="I17" s="35"/>
      <c r="J17" s="40">
        <f>SUM(J11:J16)</f>
        <v>16686</v>
      </c>
      <c r="K17" s="35"/>
      <c r="L17" s="40">
        <f>SUM(L11:L16)</f>
        <v>-4754</v>
      </c>
      <c r="O17" s="89"/>
      <c r="R17" s="89"/>
    </row>
    <row r="18" spans="1:18" ht="24" customHeight="1">
      <c r="A18" s="86" t="s">
        <v>33</v>
      </c>
      <c r="F18" s="1">
        <v>-2405</v>
      </c>
      <c r="G18" s="111"/>
      <c r="H18" s="1">
        <v>-38</v>
      </c>
      <c r="I18" s="112"/>
      <c r="J18" s="1">
        <v>-124</v>
      </c>
      <c r="K18" s="112"/>
      <c r="L18" s="1">
        <v>-33</v>
      </c>
      <c r="O18" s="89"/>
      <c r="R18" s="89"/>
    </row>
    <row r="19" spans="1:18" s="85" customFormat="1" ht="24" customHeight="1">
      <c r="A19" s="85" t="s">
        <v>85</v>
      </c>
      <c r="D19" s="96"/>
      <c r="E19" s="96"/>
      <c r="F19" s="34">
        <f>SUM(F17:F18)</f>
        <v>48072</v>
      </c>
      <c r="G19" s="113"/>
      <c r="H19" s="34">
        <f>SUM(H17:H18)</f>
        <v>43863</v>
      </c>
      <c r="I19" s="114"/>
      <c r="J19" s="34">
        <f>SUM(J17:J18)</f>
        <v>16562</v>
      </c>
      <c r="K19" s="41"/>
      <c r="L19" s="34">
        <f>SUM(L17:L18)</f>
        <v>-4787</v>
      </c>
      <c r="O19" s="89"/>
      <c r="R19" s="89"/>
    </row>
    <row r="20" spans="1:18" ht="24" customHeight="1">
      <c r="A20" s="86" t="s">
        <v>103</v>
      </c>
      <c r="D20" s="93">
        <v>26</v>
      </c>
      <c r="F20" s="33">
        <v>-12544</v>
      </c>
      <c r="G20" s="111"/>
      <c r="H20" s="33">
        <v>-10136</v>
      </c>
      <c r="I20" s="112"/>
      <c r="J20" s="33">
        <v>0</v>
      </c>
      <c r="K20" s="3"/>
      <c r="L20" s="33">
        <v>0</v>
      </c>
      <c r="O20" s="89"/>
      <c r="R20" s="89"/>
    </row>
    <row r="21" spans="1:18" s="85" customFormat="1" ht="24" customHeight="1">
      <c r="A21" s="85" t="s">
        <v>130</v>
      </c>
      <c r="D21" s="96"/>
      <c r="E21" s="96"/>
      <c r="F21" s="79">
        <f>SUM(F19:F20)</f>
        <v>35528</v>
      </c>
      <c r="G21" s="113"/>
      <c r="H21" s="79">
        <f>SUM(H19:H20)</f>
        <v>33727</v>
      </c>
      <c r="I21" s="114"/>
      <c r="J21" s="79">
        <f>SUM(J19:J20)</f>
        <v>16562</v>
      </c>
      <c r="K21" s="41"/>
      <c r="L21" s="79">
        <f>SUM(L19:L20)</f>
        <v>-4787</v>
      </c>
      <c r="O21" s="89"/>
      <c r="R21" s="89"/>
    </row>
    <row r="22" spans="1:18" s="85" customFormat="1" ht="24" customHeight="1">
      <c r="A22" s="86"/>
      <c r="D22" s="96"/>
      <c r="E22" s="96"/>
      <c r="F22" s="40"/>
      <c r="G22" s="113"/>
      <c r="H22" s="40"/>
      <c r="I22" s="114"/>
      <c r="J22" s="40"/>
      <c r="K22" s="41"/>
      <c r="L22" s="40"/>
      <c r="O22" s="89"/>
      <c r="R22" s="89"/>
    </row>
    <row r="23" spans="1:18" ht="24" customHeight="1">
      <c r="A23" s="85" t="s">
        <v>106</v>
      </c>
      <c r="F23" s="1"/>
      <c r="G23" s="111"/>
      <c r="H23" s="1"/>
      <c r="I23" s="112"/>
      <c r="J23" s="1"/>
      <c r="K23" s="42"/>
      <c r="L23" s="1"/>
      <c r="O23" s="89"/>
      <c r="R23" s="89"/>
    </row>
    <row r="24" spans="1:18" ht="24" customHeight="1">
      <c r="A24" s="86" t="s">
        <v>150</v>
      </c>
      <c r="F24" s="1"/>
      <c r="G24" s="111"/>
      <c r="H24" s="1"/>
      <c r="I24" s="112"/>
      <c r="J24" s="1"/>
      <c r="K24" s="42"/>
      <c r="L24" s="1"/>
      <c r="O24" s="89"/>
      <c r="R24" s="89"/>
    </row>
    <row r="25" spans="1:18" ht="24" customHeight="1">
      <c r="A25" s="86" t="s">
        <v>151</v>
      </c>
      <c r="F25" s="115"/>
      <c r="H25" s="115"/>
      <c r="J25" s="7"/>
      <c r="L25" s="89"/>
      <c r="O25" s="89"/>
      <c r="R25" s="89"/>
    </row>
    <row r="26" spans="1:18" ht="24" customHeight="1">
      <c r="B26" s="86" t="s">
        <v>152</v>
      </c>
      <c r="F26" s="1">
        <v>-33200</v>
      </c>
      <c r="G26" s="111"/>
      <c r="H26" s="1">
        <v>0</v>
      </c>
      <c r="I26" s="112"/>
      <c r="J26" s="1">
        <v>0</v>
      </c>
      <c r="K26" s="42"/>
      <c r="L26" s="1">
        <v>0</v>
      </c>
      <c r="O26" s="89"/>
      <c r="R26" s="89"/>
    </row>
    <row r="27" spans="1:18" ht="24" customHeight="1">
      <c r="A27" s="86" t="s">
        <v>105</v>
      </c>
      <c r="F27" s="80">
        <f>SUM(F26)</f>
        <v>-33200</v>
      </c>
      <c r="G27" s="111"/>
      <c r="H27" s="80">
        <f>SUM(H26)</f>
        <v>0</v>
      </c>
      <c r="I27" s="112"/>
      <c r="J27" s="80">
        <f>SUM(J26)</f>
        <v>0</v>
      </c>
      <c r="K27" s="42"/>
      <c r="L27" s="80">
        <f>SUM(L26)</f>
        <v>0</v>
      </c>
      <c r="O27" s="89"/>
      <c r="R27" s="89"/>
    </row>
    <row r="28" spans="1:18" ht="24" customHeight="1">
      <c r="F28" s="1"/>
      <c r="G28" s="111"/>
      <c r="H28" s="1"/>
      <c r="I28" s="112"/>
      <c r="J28" s="1"/>
      <c r="K28" s="42"/>
      <c r="L28" s="1"/>
      <c r="O28" s="89"/>
      <c r="R28" s="89"/>
    </row>
    <row r="29" spans="1:18" ht="24" customHeight="1">
      <c r="A29" s="85" t="s">
        <v>131</v>
      </c>
      <c r="F29" s="81">
        <f>SUM(F27)</f>
        <v>-33200</v>
      </c>
      <c r="G29" s="113"/>
      <c r="H29" s="81">
        <f>SUM(H27)</f>
        <v>0</v>
      </c>
      <c r="I29" s="114"/>
      <c r="J29" s="81">
        <f>SUM(J27)</f>
        <v>0</v>
      </c>
      <c r="K29" s="114"/>
      <c r="L29" s="81">
        <f>SUM(L27)</f>
        <v>0</v>
      </c>
      <c r="O29" s="89"/>
      <c r="R29" s="89"/>
    </row>
    <row r="30" spans="1:18" ht="24" customHeight="1">
      <c r="A30" s="85"/>
      <c r="F30" s="40"/>
      <c r="G30" s="113"/>
      <c r="H30" s="40"/>
      <c r="I30" s="114"/>
      <c r="J30" s="40"/>
      <c r="K30" s="114"/>
      <c r="L30" s="40"/>
      <c r="O30" s="89"/>
      <c r="R30" s="89"/>
    </row>
    <row r="31" spans="1:18" ht="24" customHeight="1" thickBot="1">
      <c r="A31" s="85" t="s">
        <v>132</v>
      </c>
      <c r="B31" s="85"/>
      <c r="C31" s="85"/>
      <c r="D31" s="96"/>
      <c r="E31" s="96"/>
      <c r="F31" s="21">
        <f>F21+F29</f>
        <v>2328</v>
      </c>
      <c r="G31" s="113"/>
      <c r="H31" s="21">
        <f>H21+H29</f>
        <v>33727</v>
      </c>
      <c r="I31" s="114"/>
      <c r="J31" s="21">
        <f>J21+J29</f>
        <v>16562</v>
      </c>
      <c r="K31" s="114"/>
      <c r="L31" s="21">
        <f>L21+L29</f>
        <v>-4787</v>
      </c>
      <c r="O31" s="89"/>
      <c r="R31" s="89"/>
    </row>
    <row r="32" spans="1:18" ht="24" customHeight="1" thickTop="1">
      <c r="F32" s="1"/>
      <c r="G32" s="113"/>
      <c r="H32" s="1"/>
      <c r="I32" s="114"/>
      <c r="J32" s="1"/>
      <c r="K32" s="41"/>
      <c r="L32" s="1"/>
      <c r="O32" s="89"/>
      <c r="R32" s="89"/>
    </row>
    <row r="33" spans="1:18" ht="24" customHeight="1">
      <c r="A33" s="116" t="s">
        <v>136</v>
      </c>
      <c r="B33" s="117"/>
      <c r="F33" s="115"/>
      <c r="G33" s="111"/>
      <c r="H33" s="115"/>
      <c r="I33" s="112"/>
      <c r="J33" s="7"/>
      <c r="K33" s="112"/>
      <c r="L33" s="89"/>
      <c r="O33" s="89"/>
      <c r="R33" s="89"/>
    </row>
    <row r="34" spans="1:18" ht="24" customHeight="1">
      <c r="A34" s="117" t="s">
        <v>34</v>
      </c>
      <c r="F34" s="1">
        <f>F36-F35</f>
        <v>35577</v>
      </c>
      <c r="G34" s="111"/>
      <c r="H34" s="1">
        <f>H36-H35</f>
        <v>15482</v>
      </c>
      <c r="I34" s="112"/>
      <c r="J34" s="1">
        <f>J36-J35</f>
        <v>16562</v>
      </c>
      <c r="L34" s="1">
        <f>L36-L35</f>
        <v>-4787</v>
      </c>
      <c r="O34" s="89"/>
      <c r="R34" s="89"/>
    </row>
    <row r="35" spans="1:18" ht="24" customHeight="1">
      <c r="A35" s="117" t="s">
        <v>35</v>
      </c>
      <c r="F35" s="1">
        <v>-49</v>
      </c>
      <c r="G35" s="111"/>
      <c r="H35" s="1">
        <v>18245</v>
      </c>
      <c r="I35" s="112"/>
      <c r="J35" s="33">
        <v>0</v>
      </c>
      <c r="K35" s="42"/>
      <c r="L35" s="33">
        <v>0</v>
      </c>
      <c r="O35" s="89"/>
      <c r="R35" s="89"/>
    </row>
    <row r="36" spans="1:18" ht="24" customHeight="1" thickBot="1">
      <c r="A36" s="85"/>
      <c r="B36" s="117"/>
      <c r="F36" s="36">
        <f>F21</f>
        <v>35528</v>
      </c>
      <c r="G36" s="113"/>
      <c r="H36" s="36">
        <f>H21</f>
        <v>33727</v>
      </c>
      <c r="I36" s="114"/>
      <c r="J36" s="21">
        <f>J21</f>
        <v>16562</v>
      </c>
      <c r="K36" s="42"/>
      <c r="L36" s="21">
        <f>L21</f>
        <v>-4787</v>
      </c>
      <c r="O36" s="89"/>
      <c r="R36" s="89"/>
    </row>
    <row r="37" spans="1:18" ht="24" customHeight="1" thickTop="1">
      <c r="A37" s="85"/>
      <c r="B37" s="85"/>
      <c r="C37" s="85"/>
      <c r="D37" s="96"/>
      <c r="E37" s="96"/>
      <c r="F37" s="40"/>
      <c r="G37" s="118"/>
      <c r="H37" s="40"/>
      <c r="I37" s="119"/>
      <c r="J37" s="40"/>
      <c r="K37" s="119"/>
      <c r="L37" s="40"/>
      <c r="O37" s="89"/>
      <c r="R37" s="89"/>
    </row>
    <row r="38" spans="1:18" ht="24" customHeight="1">
      <c r="A38" s="116" t="s">
        <v>137</v>
      </c>
      <c r="B38" s="117"/>
      <c r="F38" s="115"/>
      <c r="G38" s="111"/>
      <c r="H38" s="115"/>
      <c r="I38" s="112"/>
      <c r="J38" s="7"/>
      <c r="K38" s="112"/>
      <c r="L38" s="89"/>
      <c r="O38" s="89"/>
      <c r="R38" s="89"/>
    </row>
    <row r="39" spans="1:18" ht="24" customHeight="1">
      <c r="A39" s="117" t="s">
        <v>34</v>
      </c>
      <c r="F39" s="1">
        <f>F41-F40</f>
        <v>19254</v>
      </c>
      <c r="G39" s="111"/>
      <c r="H39" s="1">
        <f>H41-H40</f>
        <v>15482</v>
      </c>
      <c r="I39" s="112"/>
      <c r="J39" s="1">
        <f>J41-J40</f>
        <v>16562</v>
      </c>
      <c r="K39" s="111"/>
      <c r="L39" s="1">
        <f>L41-L40</f>
        <v>-4787</v>
      </c>
      <c r="O39" s="89"/>
      <c r="R39" s="89"/>
    </row>
    <row r="40" spans="1:18" ht="24" customHeight="1">
      <c r="A40" s="117" t="s">
        <v>35</v>
      </c>
      <c r="F40" s="1">
        <v>-16926</v>
      </c>
      <c r="G40" s="111"/>
      <c r="H40" s="1">
        <v>18245</v>
      </c>
      <c r="I40" s="112"/>
      <c r="J40" s="33">
        <v>0</v>
      </c>
      <c r="K40" s="42"/>
      <c r="L40" s="33">
        <v>0</v>
      </c>
      <c r="O40" s="89"/>
      <c r="R40" s="89"/>
    </row>
    <row r="41" spans="1:18" ht="24" customHeight="1" thickBot="1">
      <c r="A41" s="85"/>
      <c r="B41" s="117"/>
      <c r="F41" s="36">
        <f>F31</f>
        <v>2328</v>
      </c>
      <c r="G41" s="113"/>
      <c r="H41" s="36">
        <f>H31</f>
        <v>33727</v>
      </c>
      <c r="I41" s="114"/>
      <c r="J41" s="21">
        <f>J31</f>
        <v>16562</v>
      </c>
      <c r="K41" s="42"/>
      <c r="L41" s="21">
        <f>L31</f>
        <v>-4787</v>
      </c>
      <c r="O41" s="89"/>
      <c r="R41" s="89"/>
    </row>
    <row r="42" spans="1:18" ht="24" customHeight="1" thickTop="1">
      <c r="A42" s="85"/>
      <c r="B42" s="117"/>
      <c r="F42" s="40"/>
      <c r="G42" s="113"/>
      <c r="H42" s="40"/>
      <c r="I42" s="114"/>
      <c r="J42" s="40"/>
      <c r="K42" s="114"/>
      <c r="L42" s="40"/>
      <c r="O42" s="89"/>
      <c r="R42" s="89"/>
    </row>
    <row r="43" spans="1:18" ht="24" customHeight="1">
      <c r="A43" s="85"/>
      <c r="B43" s="117"/>
      <c r="F43" s="40"/>
      <c r="G43" s="113"/>
      <c r="H43" s="40"/>
      <c r="I43" s="114"/>
      <c r="J43" s="40"/>
      <c r="K43" s="114"/>
      <c r="L43" s="40"/>
      <c r="O43" s="89"/>
      <c r="R43" s="89"/>
    </row>
    <row r="44" spans="1:18" ht="24" customHeight="1">
      <c r="A44" s="117"/>
      <c r="B44" s="117"/>
      <c r="F44" s="35"/>
      <c r="G44" s="113"/>
      <c r="H44" s="35"/>
      <c r="I44" s="114"/>
      <c r="J44" s="35"/>
      <c r="K44" s="114"/>
      <c r="L44" s="35"/>
      <c r="O44" s="89"/>
      <c r="R44" s="89"/>
    </row>
    <row r="45" spans="1:18" ht="24" customHeight="1">
      <c r="A45" s="117" t="s">
        <v>76</v>
      </c>
      <c r="B45" s="117"/>
      <c r="F45" s="35"/>
      <c r="G45" s="113"/>
      <c r="H45" s="35"/>
      <c r="I45" s="114"/>
      <c r="J45" s="35"/>
      <c r="K45" s="114"/>
      <c r="L45" s="35"/>
      <c r="O45" s="89"/>
      <c r="R45" s="89"/>
    </row>
    <row r="46" spans="1:18" ht="24" customHeight="1">
      <c r="A46" s="84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91" t="str">
        <f>L1</f>
        <v>(ยังไม่ได้ตรวจสอบ แต่สอบทานแล้ว)</v>
      </c>
      <c r="O46" s="89"/>
      <c r="R46" s="89"/>
    </row>
    <row r="47" spans="1:18" ht="24" customHeight="1">
      <c r="A47" s="84" t="str">
        <f>A2</f>
        <v>บริษัท อัลฟ่า ดิวิชั่นส์ จำกัด (มหาชน) และบริษัทย่อย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91"/>
      <c r="O47" s="89"/>
      <c r="R47" s="89"/>
    </row>
    <row r="48" spans="1:18" ht="24" customHeight="1">
      <c r="A48" s="84" t="str">
        <f>A3</f>
        <v>งบกำไรขาดทุนเบ็ดเสร็จ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91"/>
      <c r="O48" s="89"/>
      <c r="R48" s="89"/>
    </row>
    <row r="49" spans="1:18" ht="24" customHeight="1">
      <c r="A49" s="85" t="str">
        <f>A4</f>
        <v>สำหรับงวดเก้าเดือนสิ้นสุดวันที่ 30 กันยายน 2565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39"/>
      <c r="O49" s="89"/>
      <c r="R49" s="89"/>
    </row>
    <row r="50" spans="1:18" ht="24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39" t="str">
        <f>L5</f>
        <v>(หน่วย : พันบาท)</v>
      </c>
      <c r="O50" s="89"/>
      <c r="R50" s="89"/>
    </row>
    <row r="51" spans="1:18" ht="24" customHeight="1">
      <c r="F51" s="159" t="s">
        <v>1</v>
      </c>
      <c r="G51" s="159"/>
      <c r="H51" s="159"/>
      <c r="J51" s="160" t="s">
        <v>2</v>
      </c>
      <c r="K51" s="160"/>
      <c r="L51" s="160"/>
      <c r="O51" s="89"/>
      <c r="R51" s="89"/>
    </row>
    <row r="52" spans="1:18" ht="24" customHeight="1">
      <c r="D52" s="155" t="s">
        <v>3</v>
      </c>
      <c r="F52" s="109" t="str">
        <f>F7</f>
        <v>2565</v>
      </c>
      <c r="G52" s="86"/>
      <c r="H52" s="109" t="str">
        <f>H7</f>
        <v>2564</v>
      </c>
      <c r="J52" s="109" t="str">
        <f>J7</f>
        <v>2565</v>
      </c>
      <c r="L52" s="109" t="str">
        <f>L7</f>
        <v>2564</v>
      </c>
      <c r="O52" s="89"/>
      <c r="R52" s="89"/>
    </row>
    <row r="53" spans="1:18" ht="24" customHeight="1">
      <c r="A53" s="85" t="s">
        <v>83</v>
      </c>
      <c r="D53" s="93">
        <v>27</v>
      </c>
      <c r="F53" s="120"/>
      <c r="G53" s="120"/>
      <c r="H53" s="120"/>
      <c r="I53" s="121"/>
      <c r="J53" s="120"/>
      <c r="K53" s="121"/>
      <c r="L53" s="121"/>
      <c r="O53" s="89"/>
      <c r="R53" s="89"/>
    </row>
    <row r="54" spans="1:18" ht="24" customHeight="1" thickBot="1">
      <c r="A54" s="86" t="s">
        <v>95</v>
      </c>
      <c r="F54" s="122">
        <f>F34/F55</f>
        <v>1.8587929679662944E-2</v>
      </c>
      <c r="G54" s="120"/>
      <c r="H54" s="122">
        <f>H34/H55</f>
        <v>1.2832701589540876E-2</v>
      </c>
      <c r="I54" s="121"/>
      <c r="J54" s="122">
        <f>J36/J55</f>
        <v>8.6531548853072959E-3</v>
      </c>
      <c r="K54" s="121"/>
      <c r="L54" s="122">
        <f>L36/L55</f>
        <v>-3.9678428180553015E-3</v>
      </c>
      <c r="O54" s="89"/>
      <c r="R54" s="89"/>
    </row>
    <row r="55" spans="1:18" ht="24" customHeight="1" thickTop="1" thickBot="1">
      <c r="A55" s="86" t="s">
        <v>138</v>
      </c>
      <c r="F55" s="30">
        <v>1913984</v>
      </c>
      <c r="G55" s="113"/>
      <c r="H55" s="30">
        <v>1206449</v>
      </c>
      <c r="I55" s="114"/>
      <c r="J55" s="30">
        <v>1913984</v>
      </c>
      <c r="K55" s="41"/>
      <c r="L55" s="30">
        <v>1206449</v>
      </c>
      <c r="O55" s="89"/>
      <c r="R55" s="89"/>
    </row>
    <row r="56" spans="1:18" ht="24" customHeight="1" thickTop="1">
      <c r="A56" s="117"/>
      <c r="B56" s="117"/>
      <c r="F56" s="43"/>
      <c r="G56" s="123"/>
      <c r="H56" s="43"/>
      <c r="I56" s="124"/>
      <c r="J56" s="43"/>
      <c r="K56" s="124"/>
      <c r="L56" s="43"/>
      <c r="O56" s="89"/>
      <c r="R56" s="89"/>
    </row>
    <row r="57" spans="1:18" s="108" customFormat="1" ht="24" customHeight="1">
      <c r="A57" s="125" t="s">
        <v>84</v>
      </c>
      <c r="D57" s="126">
        <v>27</v>
      </c>
    </row>
    <row r="58" spans="1:18" s="108" customFormat="1" ht="24" customHeight="1" thickBot="1">
      <c r="A58" s="108" t="s">
        <v>95</v>
      </c>
      <c r="F58" s="122">
        <f>F34/F59</f>
        <v>1.7868721625738753E-2</v>
      </c>
      <c r="H58" s="122">
        <f>H34/H59</f>
        <v>1.1020589753172104E-2</v>
      </c>
      <c r="J58" s="122">
        <f>J36/J59</f>
        <v>8.318345210823995E-3</v>
      </c>
      <c r="L58" s="122">
        <f>L36/L59</f>
        <v>-3.4075418646450626E-3</v>
      </c>
    </row>
    <row r="59" spans="1:18" s="108" customFormat="1" ht="24" customHeight="1" thickTop="1" thickBot="1">
      <c r="A59" s="108" t="s">
        <v>139</v>
      </c>
      <c r="F59" s="30">
        <v>1991021</v>
      </c>
      <c r="H59" s="30">
        <v>1404825</v>
      </c>
      <c r="J59" s="30">
        <v>1991021</v>
      </c>
      <c r="L59" s="30">
        <v>1404825</v>
      </c>
    </row>
    <row r="60" spans="1:18" s="108" customFormat="1" ht="24" customHeight="1" thickTop="1"/>
    <row r="61" spans="1:18" s="108" customFormat="1" ht="24" customHeight="1">
      <c r="F61" s="127"/>
      <c r="J61" s="128"/>
    </row>
    <row r="62" spans="1:18" s="108" customFormat="1" ht="24" customHeight="1">
      <c r="F62" s="4"/>
      <c r="H62" s="4"/>
    </row>
    <row r="63" spans="1:18" s="108" customFormat="1" ht="24" customHeight="1">
      <c r="A63" s="108" t="s">
        <v>76</v>
      </c>
      <c r="H63" s="129"/>
    </row>
    <row r="64" spans="1:18" ht="24" customHeight="1">
      <c r="F64" s="130"/>
    </row>
    <row r="65" spans="6:6" ht="24" customHeight="1">
      <c r="F65" s="3"/>
    </row>
    <row r="66" spans="6:6" ht="24" customHeight="1">
      <c r="F66" s="5"/>
    </row>
    <row r="69" spans="6:6" ht="24" customHeight="1">
      <c r="F69" s="5"/>
    </row>
    <row r="70" spans="6:6" ht="24" customHeight="1">
      <c r="F70" s="5"/>
    </row>
    <row r="71" spans="6:6" ht="24" customHeight="1">
      <c r="F71" s="154"/>
    </row>
  </sheetData>
  <mergeCells count="4">
    <mergeCell ref="F6:H6"/>
    <mergeCell ref="J6:L6"/>
    <mergeCell ref="F51:H51"/>
    <mergeCell ref="J51:L51"/>
  </mergeCells>
  <pageMargins left="0.98425196850393704" right="0.27559055118110237" top="0.98425196850393704" bottom="0.98425196850393704" header="0.47244094488188981" footer="0.47244094488188981"/>
  <pageSetup paperSize="9" scale="61" firstPageNumber="7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ignoredErrors>
    <ignoredError sqref="F7:L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66"/>
    <pageSetUpPr fitToPage="1"/>
  </sheetPr>
  <dimension ref="A1:T28"/>
  <sheetViews>
    <sheetView view="pageBreakPreview" topLeftCell="A10" zoomScale="70" zoomScaleNormal="100" zoomScaleSheetLayoutView="70" workbookViewId="0">
      <selection activeCell="C10" sqref="C10"/>
    </sheetView>
  </sheetViews>
  <sheetFormatPr defaultColWidth="9.09765625" defaultRowHeight="23"/>
  <cols>
    <col min="1" max="1" width="45.59765625" style="108" customWidth="1"/>
    <col min="2" max="2" width="10.59765625" style="108" customWidth="1"/>
    <col min="3" max="3" width="1.69921875" style="108" customWidth="1"/>
    <col min="4" max="4" width="18.59765625" style="108" customWidth="1"/>
    <col min="5" max="5" width="1.69921875" style="108" customWidth="1"/>
    <col min="6" max="6" width="18.59765625" style="108" customWidth="1"/>
    <col min="7" max="7" width="1.69921875" style="108" customWidth="1"/>
    <col min="8" max="8" width="18.59765625" style="108" customWidth="1"/>
    <col min="9" max="9" width="1.69921875" style="108" customWidth="1"/>
    <col min="10" max="10" width="18.59765625" style="108" customWidth="1"/>
    <col min="11" max="11" width="1.69921875" style="108" customWidth="1"/>
    <col min="12" max="12" width="18.59765625" style="108" customWidth="1"/>
    <col min="13" max="13" width="1.69921875" style="108" customWidth="1"/>
    <col min="14" max="14" width="18.59765625" style="108" customWidth="1"/>
    <col min="15" max="15" width="1.69921875" style="108" customWidth="1"/>
    <col min="16" max="16" width="18.59765625" style="108" customWidth="1"/>
    <col min="17" max="17" width="1.69921875" style="108" customWidth="1"/>
    <col min="18" max="18" width="18.59765625" style="108" customWidth="1"/>
    <col min="19" max="19" width="13.8984375" style="108" bestFit="1" customWidth="1"/>
    <col min="20" max="16384" width="9.09765625" style="108"/>
  </cols>
  <sheetData>
    <row r="1" spans="1:20">
      <c r="A1" s="136"/>
      <c r="B1" s="136"/>
      <c r="C1" s="136"/>
      <c r="D1" s="125"/>
      <c r="E1" s="125"/>
      <c r="F1" s="125"/>
      <c r="G1" s="125"/>
      <c r="H1" s="125"/>
      <c r="I1" s="125"/>
      <c r="J1" s="125"/>
      <c r="K1" s="125"/>
      <c r="L1" s="125"/>
      <c r="M1" s="125"/>
      <c r="O1" s="91"/>
      <c r="R1" s="91" t="s">
        <v>129</v>
      </c>
    </row>
    <row r="2" spans="1:20">
      <c r="A2" s="136" t="s">
        <v>120</v>
      </c>
      <c r="B2" s="136"/>
      <c r="C2" s="136"/>
      <c r="D2" s="125"/>
      <c r="E2" s="125"/>
      <c r="F2" s="125"/>
      <c r="G2" s="125"/>
      <c r="H2" s="125"/>
      <c r="I2" s="125"/>
      <c r="J2" s="125"/>
      <c r="K2" s="125"/>
      <c r="L2" s="125"/>
      <c r="M2" s="125"/>
      <c r="O2" s="91"/>
      <c r="R2" s="91"/>
    </row>
    <row r="3" spans="1:20">
      <c r="A3" s="125" t="s">
        <v>36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O3" s="91"/>
      <c r="R3" s="91"/>
      <c r="S3" s="85"/>
      <c r="T3" s="86"/>
    </row>
    <row r="4" spans="1:20">
      <c r="A4" s="85" t="str">
        <f>'PL;T_9M'!A4</f>
        <v>สำหรับงวดเก้าเดือนสิ้นสุดวันที่ 30 กันยายน 2565</v>
      </c>
      <c r="B4" s="125"/>
      <c r="C4" s="125"/>
      <c r="D4" s="143"/>
      <c r="E4" s="125"/>
      <c r="F4" s="125"/>
      <c r="G4" s="125"/>
      <c r="H4" s="125"/>
      <c r="I4" s="125"/>
      <c r="J4" s="125"/>
      <c r="K4" s="125"/>
      <c r="L4" s="125"/>
      <c r="M4" s="125"/>
      <c r="O4" s="44"/>
    </row>
    <row r="5" spans="1:20">
      <c r="A5" s="8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O5" s="44"/>
      <c r="R5" s="39" t="s">
        <v>127</v>
      </c>
    </row>
    <row r="6" spans="1:20">
      <c r="A6" s="126"/>
      <c r="B6" s="126"/>
      <c r="C6" s="126"/>
      <c r="D6" s="162" t="s">
        <v>1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</row>
    <row r="7" spans="1:20">
      <c r="A7" s="126"/>
      <c r="B7" s="126"/>
      <c r="C7" s="126"/>
      <c r="D7" s="162" t="s">
        <v>73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26"/>
      <c r="P7" s="126"/>
      <c r="Q7" s="126"/>
      <c r="R7" s="126"/>
    </row>
    <row r="8" spans="1:20" ht="69">
      <c r="B8" s="93"/>
      <c r="D8" s="138"/>
      <c r="E8" s="126"/>
      <c r="F8" s="138"/>
      <c r="G8" s="126"/>
      <c r="H8" s="161" t="s">
        <v>88</v>
      </c>
      <c r="I8" s="161"/>
      <c r="J8" s="161"/>
      <c r="K8" s="139"/>
      <c r="L8" s="149" t="s">
        <v>156</v>
      </c>
      <c r="M8" s="139"/>
      <c r="N8" s="126"/>
      <c r="O8" s="126"/>
      <c r="P8" s="150"/>
      <c r="Q8" s="139"/>
      <c r="R8" s="126"/>
    </row>
    <row r="9" spans="1:20" ht="92">
      <c r="B9" s="155" t="s">
        <v>3</v>
      </c>
      <c r="D9" s="151" t="s">
        <v>159</v>
      </c>
      <c r="E9" s="126"/>
      <c r="F9" s="151" t="s">
        <v>160</v>
      </c>
      <c r="G9" s="126"/>
      <c r="H9" s="156" t="s">
        <v>61</v>
      </c>
      <c r="I9" s="141"/>
      <c r="J9" s="156" t="s">
        <v>60</v>
      </c>
      <c r="K9" s="139"/>
      <c r="L9" s="152" t="s">
        <v>157</v>
      </c>
      <c r="M9" s="139"/>
      <c r="N9" s="157" t="s">
        <v>41</v>
      </c>
      <c r="O9" s="126"/>
      <c r="P9" s="152" t="s">
        <v>68</v>
      </c>
      <c r="Q9" s="139"/>
      <c r="R9" s="157" t="s">
        <v>41</v>
      </c>
    </row>
    <row r="10" spans="1:20">
      <c r="A10" s="142" t="s">
        <v>99</v>
      </c>
      <c r="B10" s="145"/>
      <c r="D10" s="40">
        <v>301612</v>
      </c>
      <c r="E10" s="40"/>
      <c r="F10" s="40">
        <v>341054</v>
      </c>
      <c r="G10" s="40"/>
      <c r="H10" s="40">
        <v>5001</v>
      </c>
      <c r="I10" s="40"/>
      <c r="J10" s="40">
        <v>-117290</v>
      </c>
      <c r="K10" s="40"/>
      <c r="L10" s="40">
        <v>0</v>
      </c>
      <c r="M10" s="40"/>
      <c r="N10" s="40">
        <f>SUM(D10:L10)</f>
        <v>530377</v>
      </c>
      <c r="O10" s="40"/>
      <c r="P10" s="45">
        <v>136015</v>
      </c>
      <c r="Q10" s="144"/>
      <c r="R10" s="45">
        <f>SUM(N10:Q10)</f>
        <v>666392</v>
      </c>
    </row>
    <row r="11" spans="1:20">
      <c r="A11" s="86" t="s">
        <v>132</v>
      </c>
      <c r="D11" s="1">
        <v>0</v>
      </c>
      <c r="E11" s="40"/>
      <c r="F11" s="1">
        <v>0</v>
      </c>
      <c r="G11" s="40"/>
      <c r="H11" s="1">
        <v>0</v>
      </c>
      <c r="I11" s="40"/>
      <c r="J11" s="1">
        <f>'PL;T_9M'!H39</f>
        <v>15482</v>
      </c>
      <c r="K11" s="1"/>
      <c r="L11" s="1">
        <v>0</v>
      </c>
      <c r="M11" s="1"/>
      <c r="N11" s="1">
        <f>SUM(D11:L11)</f>
        <v>15482</v>
      </c>
      <c r="O11" s="1"/>
      <c r="P11" s="1">
        <f>'PL;T_9M'!H40</f>
        <v>18245</v>
      </c>
      <c r="Q11" s="144"/>
      <c r="R11" s="46">
        <f>SUM(N11:Q11)</f>
        <v>33727</v>
      </c>
    </row>
    <row r="12" spans="1:20">
      <c r="A12" s="86" t="s">
        <v>178</v>
      </c>
      <c r="D12" s="1">
        <v>0</v>
      </c>
      <c r="E12" s="40"/>
      <c r="F12" s="1">
        <v>0</v>
      </c>
      <c r="G12" s="40"/>
      <c r="H12" s="1">
        <v>0</v>
      </c>
      <c r="I12" s="40"/>
      <c r="J12" s="1">
        <v>0</v>
      </c>
      <c r="K12" s="1"/>
      <c r="L12" s="1">
        <v>0</v>
      </c>
      <c r="M12" s="1"/>
      <c r="N12" s="1">
        <f t="shared" ref="N12:N13" si="0">SUM(D12:L12)</f>
        <v>0</v>
      </c>
      <c r="O12" s="1"/>
      <c r="P12" s="1">
        <v>-16200</v>
      </c>
      <c r="Q12" s="144"/>
      <c r="R12" s="46">
        <f t="shared" ref="R12:R13" si="1">SUM(N12:Q12)</f>
        <v>-16200</v>
      </c>
    </row>
    <row r="13" spans="1:20" ht="46">
      <c r="A13" s="153" t="s">
        <v>179</v>
      </c>
      <c r="D13" s="1">
        <v>0</v>
      </c>
      <c r="E13" s="40"/>
      <c r="F13" s="1">
        <v>0</v>
      </c>
      <c r="G13" s="40"/>
      <c r="H13" s="1">
        <v>3528</v>
      </c>
      <c r="I13" s="40"/>
      <c r="J13" s="1">
        <v>-3528</v>
      </c>
      <c r="K13" s="1"/>
      <c r="L13" s="1">
        <v>0</v>
      </c>
      <c r="M13" s="1"/>
      <c r="N13" s="1">
        <f t="shared" si="0"/>
        <v>0</v>
      </c>
      <c r="O13" s="1"/>
      <c r="P13" s="1">
        <v>0</v>
      </c>
      <c r="Q13" s="144"/>
      <c r="R13" s="46">
        <f t="shared" si="1"/>
        <v>0</v>
      </c>
    </row>
    <row r="14" spans="1:20" ht="23.5" thickBot="1">
      <c r="A14" s="142" t="s">
        <v>176</v>
      </c>
      <c r="B14" s="145"/>
      <c r="D14" s="36">
        <f>SUM(D10:D13)</f>
        <v>301612</v>
      </c>
      <c r="E14" s="40"/>
      <c r="F14" s="36">
        <f>SUM(F10:F13)</f>
        <v>341054</v>
      </c>
      <c r="G14" s="40"/>
      <c r="H14" s="36">
        <f>SUM(H10:H13)</f>
        <v>8529</v>
      </c>
      <c r="I14" s="40"/>
      <c r="J14" s="36">
        <f>SUM(J10:J13)</f>
        <v>-105336</v>
      </c>
      <c r="K14" s="47"/>
      <c r="L14" s="36">
        <f>SUM(L10:L13)</f>
        <v>0</v>
      </c>
      <c r="M14" s="47"/>
      <c r="N14" s="36">
        <f>SUM(N10:N13)</f>
        <v>545859</v>
      </c>
      <c r="O14" s="40"/>
      <c r="P14" s="36">
        <f>SUM(P10:P13)</f>
        <v>138060</v>
      </c>
      <c r="Q14" s="143"/>
      <c r="R14" s="36">
        <f>SUM(R10:R13)</f>
        <v>683919</v>
      </c>
      <c r="S14" s="144">
        <f>R14-683919</f>
        <v>0</v>
      </c>
    </row>
    <row r="15" spans="1:20" ht="23.5" thickTop="1">
      <c r="A15" s="142"/>
      <c r="B15" s="145"/>
      <c r="D15" s="40"/>
      <c r="E15" s="40"/>
      <c r="F15" s="40"/>
      <c r="G15" s="40"/>
      <c r="H15" s="40"/>
      <c r="I15" s="40"/>
      <c r="J15" s="40"/>
      <c r="K15" s="47"/>
      <c r="L15" s="40"/>
      <c r="M15" s="47"/>
      <c r="N15" s="40"/>
      <c r="O15" s="40"/>
      <c r="P15" s="144"/>
      <c r="Q15" s="144"/>
      <c r="R15" s="144"/>
    </row>
    <row r="16" spans="1:20">
      <c r="A16" s="142" t="s">
        <v>140</v>
      </c>
      <c r="B16" s="145"/>
      <c r="D16" s="40">
        <f>D14</f>
        <v>301612</v>
      </c>
      <c r="E16" s="40"/>
      <c r="F16" s="40">
        <v>200775</v>
      </c>
      <c r="G16" s="40"/>
      <c r="H16" s="40">
        <v>4680</v>
      </c>
      <c r="I16" s="40"/>
      <c r="J16" s="40">
        <v>21681</v>
      </c>
      <c r="K16" s="40"/>
      <c r="L16" s="40">
        <v>0</v>
      </c>
      <c r="M16" s="40"/>
      <c r="N16" s="40">
        <f>SUM(D16:L16)</f>
        <v>528748</v>
      </c>
      <c r="O16" s="40"/>
      <c r="P16" s="45">
        <v>142051</v>
      </c>
      <c r="Q16" s="143"/>
      <c r="R16" s="45">
        <f>SUM(N16:Q16)</f>
        <v>670799</v>
      </c>
    </row>
    <row r="17" spans="1:20">
      <c r="A17" s="146" t="s">
        <v>147</v>
      </c>
      <c r="B17" s="126">
        <v>24</v>
      </c>
      <c r="D17" s="55">
        <f>149659</f>
        <v>149659</v>
      </c>
      <c r="E17" s="1"/>
      <c r="F17" s="55">
        <f>448976</f>
        <v>448976</v>
      </c>
      <c r="G17" s="40"/>
      <c r="H17" s="1">
        <v>0</v>
      </c>
      <c r="I17" s="40"/>
      <c r="J17" s="1">
        <v>0</v>
      </c>
      <c r="K17" s="40"/>
      <c r="L17" s="1">
        <v>0</v>
      </c>
      <c r="M17" s="40"/>
      <c r="N17" s="1">
        <f>SUM(D17:L17)</f>
        <v>598635</v>
      </c>
      <c r="O17" s="40"/>
      <c r="P17" s="46">
        <v>0</v>
      </c>
      <c r="Q17" s="144"/>
      <c r="R17" s="46">
        <f>SUM(N17:Q17)</f>
        <v>598635</v>
      </c>
    </row>
    <row r="18" spans="1:20">
      <c r="A18" s="146" t="s">
        <v>161</v>
      </c>
      <c r="B18" s="126">
        <v>13</v>
      </c>
      <c r="D18" s="55">
        <v>27225</v>
      </c>
      <c r="E18" s="1"/>
      <c r="F18" s="55">
        <v>0</v>
      </c>
      <c r="G18" s="40"/>
      <c r="H18" s="1">
        <v>0</v>
      </c>
      <c r="I18" s="40"/>
      <c r="J18" s="1">
        <v>105188</v>
      </c>
      <c r="K18" s="40"/>
      <c r="L18" s="1">
        <v>116158</v>
      </c>
      <c r="M18" s="40"/>
      <c r="N18" s="1">
        <f>SUM(D18:L18)</f>
        <v>248571</v>
      </c>
      <c r="O18" s="40"/>
      <c r="P18" s="46">
        <v>46567</v>
      </c>
      <c r="Q18" s="144"/>
      <c r="R18" s="46">
        <f>SUM(N18:Q18)</f>
        <v>295138</v>
      </c>
      <c r="S18" s="144"/>
      <c r="T18" s="144"/>
    </row>
    <row r="19" spans="1:20">
      <c r="A19" s="86" t="s">
        <v>132</v>
      </c>
      <c r="D19" s="1">
        <v>0</v>
      </c>
      <c r="E19" s="40"/>
      <c r="F19" s="1">
        <v>0</v>
      </c>
      <c r="G19" s="40"/>
      <c r="H19" s="1">
        <v>0</v>
      </c>
      <c r="I19" s="40"/>
      <c r="J19" s="1">
        <f>'PL;T_9M'!F34</f>
        <v>35577</v>
      </c>
      <c r="K19" s="1"/>
      <c r="L19" s="1">
        <f>'PL;T_9M'!F26</f>
        <v>-33200</v>
      </c>
      <c r="M19" s="1"/>
      <c r="N19" s="1">
        <f>SUM(D19:L19)</f>
        <v>2377</v>
      </c>
      <c r="O19" s="1"/>
      <c r="P19" s="1">
        <f>'PL;T_9M'!F35</f>
        <v>-49</v>
      </c>
      <c r="Q19" s="1"/>
      <c r="R19" s="46">
        <f>SUM(N19:Q19)</f>
        <v>2328</v>
      </c>
    </row>
    <row r="20" spans="1:20" ht="23.5" thickBot="1">
      <c r="A20" s="142" t="s">
        <v>177</v>
      </c>
      <c r="B20" s="145"/>
      <c r="D20" s="36">
        <f>SUM(D16:D19)</f>
        <v>478496</v>
      </c>
      <c r="E20" s="40"/>
      <c r="F20" s="36">
        <f>SUM(F16:F19)</f>
        <v>649751</v>
      </c>
      <c r="G20" s="40"/>
      <c r="H20" s="36">
        <f>SUM(H16:H19)</f>
        <v>4680</v>
      </c>
      <c r="I20" s="40"/>
      <c r="J20" s="36">
        <f>SUM(J16:J19)</f>
        <v>162446</v>
      </c>
      <c r="K20" s="47"/>
      <c r="L20" s="36">
        <f>SUM(L16:L19)</f>
        <v>82958</v>
      </c>
      <c r="M20" s="47"/>
      <c r="N20" s="36">
        <f>SUM(N16:N19)</f>
        <v>1378331</v>
      </c>
      <c r="O20" s="40"/>
      <c r="P20" s="36">
        <f>SUM(P16:P19)</f>
        <v>188569</v>
      </c>
      <c r="Q20" s="40"/>
      <c r="R20" s="36">
        <f>SUM(R16:R19)</f>
        <v>1566900</v>
      </c>
      <c r="S20" s="144">
        <f>R20-'BS;T'!F84</f>
        <v>0</v>
      </c>
    </row>
    <row r="21" spans="1:20" ht="23.5" thickTop="1">
      <c r="A21" s="142"/>
      <c r="B21" s="145"/>
      <c r="D21" s="48"/>
      <c r="E21" s="147"/>
      <c r="F21" s="48"/>
      <c r="G21" s="147"/>
      <c r="H21" s="48"/>
      <c r="I21" s="147"/>
      <c r="J21" s="49"/>
      <c r="K21" s="48"/>
      <c r="L21" s="49"/>
      <c r="M21" s="48"/>
      <c r="N21" s="48"/>
      <c r="O21" s="48"/>
      <c r="P21" s="148"/>
    </row>
    <row r="22" spans="1:20">
      <c r="A22" s="86"/>
      <c r="D22" s="50"/>
      <c r="E22" s="43"/>
      <c r="F22" s="50"/>
      <c r="G22" s="43"/>
      <c r="H22" s="50"/>
      <c r="I22" s="43"/>
      <c r="J22" s="50"/>
      <c r="K22" s="43"/>
      <c r="L22" s="50"/>
      <c r="M22" s="43"/>
      <c r="N22" s="43"/>
      <c r="O22" s="43"/>
    </row>
    <row r="23" spans="1:20">
      <c r="A23" s="146"/>
      <c r="B23" s="126"/>
      <c r="D23" s="51"/>
      <c r="F23" s="51"/>
      <c r="H23" s="51"/>
      <c r="J23" s="51"/>
      <c r="K23" s="51"/>
      <c r="L23" s="51"/>
      <c r="M23" s="51"/>
      <c r="N23" s="52"/>
      <c r="O23" s="52"/>
    </row>
    <row r="24" spans="1:20">
      <c r="A24" s="108" t="s">
        <v>76</v>
      </c>
    </row>
    <row r="25" spans="1:20">
      <c r="D25" s="144">
        <f>D20-'BS;T'!F75</f>
        <v>0</v>
      </c>
      <c r="F25" s="144">
        <f>F20-'BS;T'!F77</f>
        <v>0</v>
      </c>
      <c r="H25" s="144">
        <f>H20-'BS;T'!F79</f>
        <v>0</v>
      </c>
      <c r="J25" s="144">
        <f>J20-'BS;T'!F80</f>
        <v>0</v>
      </c>
      <c r="L25" s="144">
        <f>L20-'BS;T'!F81</f>
        <v>0</v>
      </c>
      <c r="P25" s="144">
        <f>P20-'BS;T'!F83</f>
        <v>0</v>
      </c>
    </row>
    <row r="28" spans="1:20">
      <c r="L28" s="144"/>
    </row>
  </sheetData>
  <mergeCells count="3">
    <mergeCell ref="H8:J8"/>
    <mergeCell ref="D7:N7"/>
    <mergeCell ref="D6:R6"/>
  </mergeCells>
  <pageMargins left="0.98425196850393704" right="0.59055118110236227" top="0.98425196850393704" bottom="0.98425196850393704" header="0.47244094488188981" footer="0.47244094488188981"/>
  <pageSetup paperSize="9" scale="64" firstPageNumber="9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66"/>
    <pageSetUpPr fitToPage="1"/>
  </sheetPr>
  <dimension ref="A1:N21"/>
  <sheetViews>
    <sheetView view="pageBreakPreview" topLeftCell="A10" zoomScale="80" zoomScaleNormal="100" zoomScaleSheetLayoutView="80" workbookViewId="0">
      <selection activeCell="C10" sqref="C10"/>
    </sheetView>
  </sheetViews>
  <sheetFormatPr defaultColWidth="9.09765625" defaultRowHeight="24" customHeight="1"/>
  <cols>
    <col min="1" max="1" width="45.59765625" style="108" customWidth="1"/>
    <col min="2" max="2" width="10.59765625" style="108" customWidth="1"/>
    <col min="3" max="3" width="1.3984375" style="108" customWidth="1"/>
    <col min="4" max="4" width="18.59765625" style="108" customWidth="1"/>
    <col min="5" max="5" width="1.3984375" style="108" customWidth="1"/>
    <col min="6" max="6" width="18.59765625" style="108" customWidth="1"/>
    <col min="7" max="7" width="1.3984375" style="108" customWidth="1"/>
    <col min="8" max="8" width="18.59765625" style="108" customWidth="1"/>
    <col min="9" max="9" width="1.3984375" style="108" customWidth="1"/>
    <col min="10" max="10" width="18.59765625" style="108" customWidth="1"/>
    <col min="11" max="11" width="1.3984375" style="108" customWidth="1"/>
    <col min="12" max="12" width="18.59765625" style="108" customWidth="1"/>
    <col min="13" max="13" width="9.5" style="108" bestFit="1" customWidth="1"/>
    <col min="14" max="16384" width="9.09765625" style="108"/>
  </cols>
  <sheetData>
    <row r="1" spans="1:14" ht="24" customHeight="1">
      <c r="A1" s="136"/>
      <c r="B1" s="136"/>
      <c r="C1" s="136"/>
      <c r="D1" s="125"/>
      <c r="E1" s="125"/>
      <c r="F1" s="125"/>
      <c r="G1" s="125"/>
      <c r="H1" s="125"/>
      <c r="I1" s="125"/>
      <c r="J1" s="125"/>
      <c r="K1" s="125"/>
      <c r="L1" s="91" t="s">
        <v>129</v>
      </c>
    </row>
    <row r="2" spans="1:14" ht="24" customHeight="1">
      <c r="A2" s="136" t="str">
        <f>'BS;T'!A2</f>
        <v>บริษัท อัลฟ่า ดิวิชั่นส์ จำกัด (มหาชน) และบริษัทย่อย</v>
      </c>
      <c r="B2" s="136"/>
      <c r="C2" s="136"/>
      <c r="D2" s="125"/>
      <c r="E2" s="125"/>
      <c r="F2" s="125"/>
      <c r="G2" s="125"/>
      <c r="H2" s="125"/>
      <c r="I2" s="125"/>
      <c r="J2" s="125"/>
      <c r="K2" s="125"/>
      <c r="L2" s="91"/>
    </row>
    <row r="3" spans="1:14" ht="24" customHeight="1">
      <c r="A3" s="125" t="s">
        <v>36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91"/>
      <c r="M3" s="85"/>
      <c r="N3" s="86"/>
    </row>
    <row r="4" spans="1:14" ht="24" customHeight="1">
      <c r="A4" s="85" t="str">
        <f>'PL;T_9M'!A4</f>
        <v>สำหรับงวดเก้าเดือนสิ้นสุดวันที่ 30 กันยายน 2565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4" ht="24" customHeight="1">
      <c r="A5" s="8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37" t="s">
        <v>127</v>
      </c>
    </row>
    <row r="6" spans="1:14" ht="24" customHeight="1">
      <c r="A6" s="126"/>
      <c r="B6" s="125"/>
      <c r="C6" s="126"/>
      <c r="D6" s="162" t="s">
        <v>2</v>
      </c>
      <c r="E6" s="162"/>
      <c r="F6" s="162"/>
      <c r="G6" s="162"/>
      <c r="H6" s="162"/>
      <c r="I6" s="162"/>
      <c r="J6" s="162"/>
      <c r="K6" s="162"/>
      <c r="L6" s="162"/>
    </row>
    <row r="7" spans="1:14" ht="24" customHeight="1">
      <c r="B7" s="125"/>
      <c r="D7" s="138" t="s">
        <v>37</v>
      </c>
      <c r="E7" s="126"/>
      <c r="F7" s="138" t="s">
        <v>38</v>
      </c>
      <c r="G7" s="126"/>
      <c r="H7" s="163" t="s">
        <v>88</v>
      </c>
      <c r="I7" s="163"/>
      <c r="J7" s="163"/>
      <c r="K7" s="139"/>
      <c r="L7" s="126"/>
    </row>
    <row r="8" spans="1:14" ht="24" customHeight="1">
      <c r="B8" s="155" t="s">
        <v>3</v>
      </c>
      <c r="D8" s="140" t="s">
        <v>39</v>
      </c>
      <c r="E8" s="126"/>
      <c r="F8" s="140" t="s">
        <v>40</v>
      </c>
      <c r="G8" s="126"/>
      <c r="H8" s="156" t="s">
        <v>61</v>
      </c>
      <c r="I8" s="141"/>
      <c r="J8" s="156" t="s">
        <v>60</v>
      </c>
      <c r="K8" s="139"/>
      <c r="L8" s="157" t="s">
        <v>41</v>
      </c>
    </row>
    <row r="9" spans="1:14" ht="24" customHeight="1">
      <c r="A9" s="142" t="s">
        <v>99</v>
      </c>
      <c r="B9" s="126"/>
      <c r="D9" s="47">
        <v>301612</v>
      </c>
      <c r="E9" s="143"/>
      <c r="F9" s="47">
        <v>341054</v>
      </c>
      <c r="G9" s="143"/>
      <c r="H9" s="47">
        <v>5001</v>
      </c>
      <c r="I9" s="143"/>
      <c r="J9" s="47">
        <v>-145279</v>
      </c>
      <c r="K9" s="53"/>
      <c r="L9" s="40">
        <f>SUM(D9:J9)</f>
        <v>502388</v>
      </c>
      <c r="M9" s="144"/>
    </row>
    <row r="10" spans="1:14" ht="24" customHeight="1">
      <c r="A10" s="86" t="s">
        <v>132</v>
      </c>
      <c r="B10" s="126"/>
      <c r="D10" s="54">
        <v>0</v>
      </c>
      <c r="E10" s="144"/>
      <c r="F10" s="54">
        <v>0</v>
      </c>
      <c r="G10" s="144"/>
      <c r="H10" s="54">
        <v>0</v>
      </c>
      <c r="I10" s="144"/>
      <c r="J10" s="54">
        <f>'PL;T_9M'!L39</f>
        <v>-4787</v>
      </c>
      <c r="K10" s="54"/>
      <c r="L10" s="1">
        <f>SUM(D10:J10)</f>
        <v>-4787</v>
      </c>
      <c r="M10" s="144"/>
    </row>
    <row r="11" spans="1:14" ht="24" customHeight="1" thickBot="1">
      <c r="A11" s="142" t="s">
        <v>176</v>
      </c>
      <c r="B11" s="126"/>
      <c r="D11" s="36">
        <f>SUM(D9:D10)</f>
        <v>301612</v>
      </c>
      <c r="E11" s="40"/>
      <c r="F11" s="36">
        <f>SUM(F9:F10)</f>
        <v>341054</v>
      </c>
      <c r="G11" s="40"/>
      <c r="H11" s="36">
        <f>SUM(H9:H10)</f>
        <v>5001</v>
      </c>
      <c r="I11" s="40"/>
      <c r="J11" s="36">
        <f>SUM(J9:J10)</f>
        <v>-150066</v>
      </c>
      <c r="K11" s="47"/>
      <c r="L11" s="36">
        <f>SUM(L9:L10)</f>
        <v>497601</v>
      </c>
      <c r="M11" s="144">
        <f>L11-497601</f>
        <v>0</v>
      </c>
    </row>
    <row r="12" spans="1:14" ht="24" customHeight="1" thickTop="1">
      <c r="A12" s="142"/>
      <c r="B12" s="126"/>
      <c r="D12" s="40"/>
      <c r="E12" s="40"/>
      <c r="F12" s="40"/>
      <c r="G12" s="40"/>
      <c r="H12" s="40"/>
      <c r="I12" s="40"/>
      <c r="J12" s="40"/>
      <c r="K12" s="47"/>
      <c r="L12" s="40"/>
      <c r="M12" s="144"/>
    </row>
    <row r="13" spans="1:14" ht="24" customHeight="1">
      <c r="A13" s="142" t="s">
        <v>140</v>
      </c>
      <c r="B13" s="145"/>
      <c r="D13" s="47">
        <f>D11</f>
        <v>301612</v>
      </c>
      <c r="E13" s="143"/>
      <c r="F13" s="47">
        <v>200775</v>
      </c>
      <c r="G13" s="143"/>
      <c r="H13" s="47">
        <v>0</v>
      </c>
      <c r="I13" s="143"/>
      <c r="J13" s="47">
        <v>-31808</v>
      </c>
      <c r="K13" s="53"/>
      <c r="L13" s="40">
        <f>SUM(D13:J13)</f>
        <v>470579</v>
      </c>
      <c r="M13" s="144"/>
    </row>
    <row r="14" spans="1:14" ht="24" customHeight="1">
      <c r="A14" s="146" t="s">
        <v>147</v>
      </c>
      <c r="B14" s="126">
        <v>24</v>
      </c>
      <c r="D14" s="55">
        <f>149659</f>
        <v>149659</v>
      </c>
      <c r="E14" s="144"/>
      <c r="F14" s="55">
        <f>448976</f>
        <v>448976</v>
      </c>
      <c r="G14" s="143"/>
      <c r="H14" s="55">
        <v>0</v>
      </c>
      <c r="I14" s="144"/>
      <c r="J14" s="55">
        <v>0</v>
      </c>
      <c r="K14" s="56"/>
      <c r="L14" s="1">
        <f>SUM(D14:J14)</f>
        <v>598635</v>
      </c>
      <c r="M14" s="144"/>
    </row>
    <row r="15" spans="1:14" ht="24" customHeight="1">
      <c r="A15" s="146" t="s">
        <v>161</v>
      </c>
      <c r="B15" s="126">
        <v>13</v>
      </c>
      <c r="D15" s="55">
        <v>27225</v>
      </c>
      <c r="E15" s="144"/>
      <c r="F15" s="55">
        <v>174240</v>
      </c>
      <c r="G15" s="143"/>
      <c r="H15" s="55">
        <v>0</v>
      </c>
      <c r="I15" s="144"/>
      <c r="J15" s="55">
        <v>0</v>
      </c>
      <c r="K15" s="56"/>
      <c r="L15" s="1">
        <f>SUM(D15:J15)</f>
        <v>201465</v>
      </c>
      <c r="M15" s="144"/>
    </row>
    <row r="16" spans="1:14" ht="24" customHeight="1">
      <c r="A16" s="86" t="s">
        <v>132</v>
      </c>
      <c r="D16" s="54">
        <v>0</v>
      </c>
      <c r="E16" s="144"/>
      <c r="F16" s="54">
        <v>0</v>
      </c>
      <c r="G16" s="144"/>
      <c r="H16" s="54">
        <v>0</v>
      </c>
      <c r="I16" s="144"/>
      <c r="J16" s="54">
        <f>'PL;T_9M'!J39</f>
        <v>16562</v>
      </c>
      <c r="K16" s="54"/>
      <c r="L16" s="1">
        <f>SUM(D16:J16)</f>
        <v>16562</v>
      </c>
      <c r="M16" s="144"/>
    </row>
    <row r="17" spans="1:13" ht="24" customHeight="1" thickBot="1">
      <c r="A17" s="142" t="s">
        <v>177</v>
      </c>
      <c r="B17" s="145"/>
      <c r="D17" s="36">
        <f>SUM(D13:D16)</f>
        <v>478496</v>
      </c>
      <c r="E17" s="40"/>
      <c r="F17" s="36">
        <f>SUM(F13:F16)</f>
        <v>823991</v>
      </c>
      <c r="G17" s="40"/>
      <c r="H17" s="36">
        <f>SUM(H13:H16)</f>
        <v>0</v>
      </c>
      <c r="I17" s="40"/>
      <c r="J17" s="36">
        <f>SUM(J13:J16)</f>
        <v>-15246</v>
      </c>
      <c r="K17" s="47"/>
      <c r="L17" s="36">
        <f>SUM(L13:L16)</f>
        <v>1287241</v>
      </c>
      <c r="M17" s="144">
        <f>L17-'BS;T'!J84</f>
        <v>0</v>
      </c>
    </row>
    <row r="18" spans="1:13" ht="24" customHeight="1" thickTop="1">
      <c r="A18" s="142"/>
      <c r="B18" s="126"/>
      <c r="D18" s="48"/>
      <c r="E18" s="147"/>
      <c r="F18" s="48"/>
      <c r="G18" s="147"/>
      <c r="H18" s="48"/>
      <c r="I18" s="147"/>
      <c r="J18" s="48"/>
      <c r="K18" s="57"/>
      <c r="L18" s="48"/>
      <c r="M18" s="148"/>
    </row>
    <row r="19" spans="1:13" ht="24" customHeight="1">
      <c r="A19" s="142"/>
      <c r="B19" s="126"/>
      <c r="D19" s="48"/>
      <c r="E19" s="147"/>
      <c r="F19" s="48"/>
      <c r="G19" s="147"/>
      <c r="H19" s="48"/>
      <c r="I19" s="147"/>
      <c r="J19" s="48"/>
      <c r="K19" s="57"/>
      <c r="L19" s="48"/>
      <c r="M19" s="148"/>
    </row>
    <row r="20" spans="1:13" ht="24" customHeight="1">
      <c r="A20" s="142"/>
      <c r="B20" s="126"/>
      <c r="D20" s="48"/>
      <c r="E20" s="147"/>
      <c r="F20" s="48"/>
      <c r="G20" s="147"/>
      <c r="H20" s="48"/>
      <c r="I20" s="147"/>
      <c r="J20" s="48"/>
      <c r="K20" s="57"/>
      <c r="L20" s="48"/>
      <c r="M20" s="148"/>
    </row>
    <row r="21" spans="1:13" ht="24" customHeight="1">
      <c r="A21" s="108" t="s">
        <v>76</v>
      </c>
    </row>
  </sheetData>
  <mergeCells count="2">
    <mergeCell ref="D6:L6"/>
    <mergeCell ref="H7:J7"/>
  </mergeCells>
  <pageMargins left="0.98425196850393704" right="0.59055118110236227" top="0.98425196850393704" bottom="0.98425196850393704" header="0.47244094488188981" footer="0.47244094488188981"/>
  <pageSetup paperSize="9" scale="90" firstPageNumber="1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66"/>
    <pageSetUpPr fitToPage="1"/>
  </sheetPr>
  <dimension ref="A1:P93"/>
  <sheetViews>
    <sheetView view="pageBreakPreview" zoomScale="70" zoomScaleNormal="100" zoomScaleSheetLayoutView="70" workbookViewId="0">
      <selection activeCell="C10" sqref="C10"/>
    </sheetView>
  </sheetViews>
  <sheetFormatPr defaultColWidth="9" defaultRowHeight="24" customHeight="1"/>
  <cols>
    <col min="1" max="2" width="2.59765625" style="86" customWidth="1"/>
    <col min="3" max="3" width="54.8984375" style="86" customWidth="1"/>
    <col min="4" max="4" width="10.59765625" style="2" customWidth="1"/>
    <col min="5" max="5" width="1.69921875" style="86" customWidth="1"/>
    <col min="6" max="6" width="18.59765625" style="2" customWidth="1"/>
    <col min="7" max="7" width="1.69921875" style="86" customWidth="1"/>
    <col min="8" max="8" width="18.59765625" style="86" customWidth="1"/>
    <col min="9" max="9" width="1.69921875" style="86" customWidth="1"/>
    <col min="10" max="10" width="18.59765625" style="2" customWidth="1"/>
    <col min="11" max="11" width="1.69921875" style="86" customWidth="1"/>
    <col min="12" max="12" width="18.59765625" style="86" customWidth="1"/>
    <col min="13" max="13" width="17.5" style="86" bestFit="1" customWidth="1"/>
    <col min="14" max="14" width="16.59765625" style="86" bestFit="1" customWidth="1"/>
    <col min="15" max="15" width="9" style="86"/>
    <col min="16" max="16" width="9.8984375" style="86" bestFit="1" customWidth="1"/>
    <col min="17" max="16384" width="9" style="86"/>
  </cols>
  <sheetData>
    <row r="1" spans="1:12" ht="24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91" t="s">
        <v>129</v>
      </c>
    </row>
    <row r="2" spans="1:12" ht="24" customHeight="1">
      <c r="A2" s="84" t="str">
        <f>'BS;T'!A2</f>
        <v>บริษัท อัลฟ่า ดิวิชั่นส์ จำกัด (มหาชน) และบริษัทย่อย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91"/>
    </row>
    <row r="3" spans="1:12" ht="24" customHeight="1">
      <c r="A3" s="84" t="s">
        <v>42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91"/>
    </row>
    <row r="4" spans="1:12" ht="24" customHeight="1">
      <c r="A4" s="85" t="str">
        <f>'PL;T_9M'!A4</f>
        <v>สำหรับงวดเก้าเดือนสิ้นสุดวันที่ 30 กันยายน 2565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39"/>
    </row>
    <row r="5" spans="1:12" ht="24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39" t="s">
        <v>127</v>
      </c>
    </row>
    <row r="6" spans="1:12" ht="24" customHeight="1">
      <c r="D6" s="86"/>
      <c r="F6" s="160" t="s">
        <v>1</v>
      </c>
      <c r="G6" s="160"/>
      <c r="H6" s="160"/>
      <c r="J6" s="160" t="s">
        <v>2</v>
      </c>
      <c r="K6" s="160"/>
      <c r="L6" s="160"/>
    </row>
    <row r="7" spans="1:12" ht="24" customHeight="1">
      <c r="D7" s="86"/>
      <c r="F7" s="58" t="s">
        <v>128</v>
      </c>
      <c r="H7" s="58" t="s">
        <v>98</v>
      </c>
      <c r="J7" s="58" t="s">
        <v>128</v>
      </c>
      <c r="L7" s="58" t="s">
        <v>98</v>
      </c>
    </row>
    <row r="8" spans="1:12" s="85" customFormat="1" ht="24" customHeight="1">
      <c r="A8" s="85" t="s">
        <v>43</v>
      </c>
      <c r="D8" s="59"/>
      <c r="F8" s="60"/>
      <c r="I8" s="61"/>
      <c r="J8" s="60"/>
      <c r="L8" s="62"/>
    </row>
    <row r="9" spans="1:12" s="85" customFormat="1" ht="24" customHeight="1">
      <c r="A9" s="86" t="s">
        <v>85</v>
      </c>
      <c r="D9" s="60"/>
      <c r="E9" s="63"/>
      <c r="F9" s="64">
        <f>'PL;T_9M'!F19</f>
        <v>48072</v>
      </c>
      <c r="G9" s="64"/>
      <c r="H9" s="64">
        <v>43863</v>
      </c>
      <c r="I9" s="64"/>
      <c r="J9" s="64">
        <f>'PL;T_9M'!J19</f>
        <v>16562</v>
      </c>
      <c r="K9" s="64"/>
      <c r="L9" s="64">
        <v>-4787</v>
      </c>
    </row>
    <row r="10" spans="1:12" ht="24" customHeight="1">
      <c r="A10" s="86" t="s">
        <v>87</v>
      </c>
      <c r="D10" s="65"/>
      <c r="E10" s="66"/>
      <c r="F10" s="7"/>
      <c r="G10" s="64"/>
      <c r="H10" s="7"/>
      <c r="I10" s="64"/>
      <c r="J10" s="7"/>
      <c r="K10" s="64"/>
      <c r="L10" s="7"/>
    </row>
    <row r="11" spans="1:12" ht="24" customHeight="1">
      <c r="B11" s="86" t="s">
        <v>86</v>
      </c>
      <c r="D11" s="65"/>
      <c r="E11" s="66"/>
      <c r="F11" s="7"/>
      <c r="G11" s="64"/>
      <c r="H11" s="7"/>
      <c r="I11" s="64"/>
      <c r="J11" s="7"/>
      <c r="K11" s="64"/>
      <c r="L11" s="7"/>
    </row>
    <row r="12" spans="1:12" ht="24" customHeight="1">
      <c r="A12" s="86" t="s">
        <v>44</v>
      </c>
      <c r="D12" s="65"/>
      <c r="E12" s="66"/>
      <c r="F12" s="1">
        <v>6128</v>
      </c>
      <c r="G12" s="64"/>
      <c r="H12" s="1">
        <v>8313</v>
      </c>
      <c r="I12" s="64"/>
      <c r="J12" s="1">
        <v>2450</v>
      </c>
      <c r="K12" s="64"/>
      <c r="L12" s="7">
        <v>1223</v>
      </c>
    </row>
    <row r="13" spans="1:12" ht="24" customHeight="1">
      <c r="A13" s="86" t="s">
        <v>163</v>
      </c>
      <c r="D13" s="65"/>
      <c r="E13" s="66"/>
      <c r="F13" s="1">
        <v>1814</v>
      </c>
      <c r="G13" s="64"/>
      <c r="H13" s="7">
        <v>0</v>
      </c>
      <c r="I13" s="64"/>
      <c r="J13" s="1">
        <v>0</v>
      </c>
      <c r="K13" s="64"/>
      <c r="L13" s="7">
        <v>0</v>
      </c>
    </row>
    <row r="14" spans="1:12" ht="24" customHeight="1">
      <c r="A14" s="86" t="s">
        <v>164</v>
      </c>
      <c r="D14" s="65"/>
      <c r="E14" s="66"/>
      <c r="F14" s="1">
        <v>1669</v>
      </c>
      <c r="G14" s="64"/>
      <c r="H14" s="7">
        <v>0</v>
      </c>
      <c r="I14" s="64"/>
      <c r="J14" s="1">
        <v>0</v>
      </c>
      <c r="K14" s="64"/>
      <c r="L14" s="7">
        <v>0</v>
      </c>
    </row>
    <row r="15" spans="1:12" ht="24" customHeight="1">
      <c r="A15" s="86" t="s">
        <v>186</v>
      </c>
      <c r="D15" s="65"/>
      <c r="E15" s="66"/>
      <c r="F15" s="1">
        <v>-21</v>
      </c>
      <c r="G15" s="64"/>
      <c r="H15" s="7">
        <v>0</v>
      </c>
      <c r="I15" s="64"/>
      <c r="J15" s="1">
        <v>0</v>
      </c>
      <c r="K15" s="64"/>
      <c r="L15" s="7">
        <v>0</v>
      </c>
    </row>
    <row r="16" spans="1:12" ht="24" customHeight="1">
      <c r="A16" s="86" t="s">
        <v>63</v>
      </c>
      <c r="D16" s="65"/>
      <c r="E16" s="66"/>
      <c r="F16" s="7">
        <v>8662</v>
      </c>
      <c r="G16" s="64"/>
      <c r="H16" s="7">
        <v>0</v>
      </c>
      <c r="I16" s="64"/>
      <c r="J16" s="7">
        <v>0</v>
      </c>
      <c r="K16" s="64"/>
      <c r="L16" s="7">
        <v>0</v>
      </c>
    </row>
    <row r="17" spans="1:16" ht="24" customHeight="1">
      <c r="A17" s="86" t="s">
        <v>184</v>
      </c>
      <c r="D17" s="65"/>
      <c r="E17" s="66"/>
      <c r="F17" s="7">
        <v>16</v>
      </c>
      <c r="G17" s="64"/>
      <c r="H17" s="7">
        <v>0</v>
      </c>
      <c r="I17" s="64"/>
      <c r="J17" s="7">
        <v>16</v>
      </c>
      <c r="K17" s="64"/>
      <c r="L17" s="7">
        <v>0</v>
      </c>
    </row>
    <row r="18" spans="1:16" ht="24" customHeight="1">
      <c r="A18" s="86" t="s">
        <v>107</v>
      </c>
      <c r="D18" s="65"/>
      <c r="E18" s="66"/>
      <c r="F18" s="7">
        <v>283</v>
      </c>
      <c r="G18" s="64"/>
      <c r="H18" s="7">
        <v>115</v>
      </c>
      <c r="I18" s="64"/>
      <c r="J18" s="7">
        <v>283</v>
      </c>
      <c r="K18" s="64"/>
      <c r="L18" s="7">
        <v>115</v>
      </c>
    </row>
    <row r="19" spans="1:16" ht="24" customHeight="1">
      <c r="A19" s="86" t="s">
        <v>74</v>
      </c>
      <c r="D19" s="65"/>
      <c r="E19" s="66"/>
      <c r="F19" s="1">
        <v>625</v>
      </c>
      <c r="G19" s="64"/>
      <c r="H19" s="7">
        <v>296</v>
      </c>
      <c r="I19" s="64"/>
      <c r="J19" s="1">
        <v>148</v>
      </c>
      <c r="K19" s="64"/>
      <c r="L19" s="7">
        <v>149</v>
      </c>
    </row>
    <row r="20" spans="1:16" ht="24" customHeight="1">
      <c r="A20" s="86" t="s">
        <v>148</v>
      </c>
      <c r="D20" s="65"/>
      <c r="E20" s="66"/>
      <c r="F20" s="1">
        <v>-43494</v>
      </c>
      <c r="G20" s="64"/>
      <c r="H20" s="7">
        <v>2585</v>
      </c>
      <c r="I20" s="64"/>
      <c r="J20" s="1">
        <v>-48252</v>
      </c>
      <c r="K20" s="64"/>
      <c r="L20" s="7">
        <v>-363</v>
      </c>
    </row>
    <row r="21" spans="1:16" ht="24" hidden="1" customHeight="1">
      <c r="A21" s="86" t="s">
        <v>45</v>
      </c>
      <c r="D21" s="65"/>
      <c r="E21" s="66"/>
      <c r="F21" s="1"/>
      <c r="G21" s="64"/>
      <c r="H21" s="7"/>
      <c r="I21" s="64"/>
      <c r="J21" s="1"/>
      <c r="K21" s="64"/>
      <c r="L21" s="7"/>
    </row>
    <row r="22" spans="1:16" ht="24" customHeight="1">
      <c r="A22" s="86" t="s">
        <v>46</v>
      </c>
      <c r="D22" s="67"/>
      <c r="E22" s="66"/>
      <c r="F22" s="1">
        <v>-903</v>
      </c>
      <c r="G22" s="64"/>
      <c r="H22" s="7">
        <v>-929</v>
      </c>
      <c r="I22" s="64"/>
      <c r="J22" s="1">
        <v>-8030</v>
      </c>
      <c r="K22" s="64"/>
      <c r="L22" s="7">
        <v>-6709</v>
      </c>
    </row>
    <row r="23" spans="1:16" ht="24" customHeight="1">
      <c r="A23" s="86" t="s">
        <v>33</v>
      </c>
      <c r="D23" s="67"/>
      <c r="E23" s="66"/>
      <c r="F23" s="1">
        <v>2404</v>
      </c>
      <c r="G23" s="64"/>
      <c r="H23" s="7">
        <v>38</v>
      </c>
      <c r="I23" s="64"/>
      <c r="J23" s="1">
        <v>124</v>
      </c>
      <c r="K23" s="64"/>
      <c r="L23" s="7">
        <v>33</v>
      </c>
    </row>
    <row r="24" spans="1:16" s="85" customFormat="1" ht="24" customHeight="1">
      <c r="A24" s="131" t="s">
        <v>47</v>
      </c>
      <c r="D24" s="60"/>
      <c r="E24" s="68"/>
      <c r="F24" s="34">
        <f>SUM(F9:F23)</f>
        <v>25255</v>
      </c>
      <c r="G24" s="69"/>
      <c r="H24" s="34">
        <f>SUM(H9:H23)</f>
        <v>54281</v>
      </c>
      <c r="I24" s="69"/>
      <c r="J24" s="34">
        <f>SUM(J9:J23)</f>
        <v>-36699</v>
      </c>
      <c r="K24" s="69"/>
      <c r="L24" s="34">
        <f>SUM(L9:L23)</f>
        <v>-10339</v>
      </c>
    </row>
    <row r="25" spans="1:16" ht="24" customHeight="1">
      <c r="A25" s="131" t="s">
        <v>48</v>
      </c>
      <c r="D25" s="67"/>
      <c r="E25" s="112"/>
      <c r="F25" s="7"/>
      <c r="G25" s="64"/>
      <c r="H25" s="7"/>
      <c r="I25" s="64"/>
      <c r="J25" s="7"/>
      <c r="K25" s="64"/>
      <c r="L25" s="7"/>
    </row>
    <row r="26" spans="1:16" ht="24" customHeight="1">
      <c r="A26" s="86" t="s">
        <v>78</v>
      </c>
      <c r="D26" s="67"/>
      <c r="E26" s="112"/>
      <c r="F26" s="1">
        <v>-48630</v>
      </c>
      <c r="G26" s="64"/>
      <c r="H26" s="1">
        <v>5448</v>
      </c>
      <c r="I26" s="64"/>
      <c r="J26" s="1">
        <v>-2409</v>
      </c>
      <c r="K26" s="64"/>
      <c r="L26" s="1">
        <v>2342</v>
      </c>
    </row>
    <row r="27" spans="1:16" ht="24" customHeight="1">
      <c r="A27" s="86" t="s">
        <v>172</v>
      </c>
      <c r="D27" s="67"/>
      <c r="E27" s="112"/>
      <c r="F27" s="1">
        <v>54761</v>
      </c>
      <c r="G27" s="64"/>
      <c r="H27" s="1">
        <v>0</v>
      </c>
      <c r="I27" s="64"/>
      <c r="J27" s="1">
        <v>0</v>
      </c>
      <c r="K27" s="64"/>
      <c r="L27" s="1">
        <v>0</v>
      </c>
    </row>
    <row r="28" spans="1:16" ht="24" customHeight="1">
      <c r="A28" s="86" t="s">
        <v>185</v>
      </c>
      <c r="D28" s="67"/>
      <c r="E28" s="112"/>
      <c r="F28" s="1">
        <v>106</v>
      </c>
      <c r="G28" s="64"/>
      <c r="H28" s="1">
        <v>0</v>
      </c>
      <c r="I28" s="64"/>
      <c r="J28" s="1">
        <v>0</v>
      </c>
      <c r="K28" s="64"/>
      <c r="L28" s="1">
        <v>0</v>
      </c>
    </row>
    <row r="29" spans="1:16" ht="24" customHeight="1">
      <c r="A29" s="86" t="s">
        <v>7</v>
      </c>
      <c r="D29" s="67"/>
      <c r="E29" s="112"/>
      <c r="F29" s="1">
        <v>-3217</v>
      </c>
      <c r="G29" s="64"/>
      <c r="H29" s="1">
        <v>0</v>
      </c>
      <c r="I29" s="64"/>
      <c r="J29" s="1">
        <v>0</v>
      </c>
      <c r="K29" s="64"/>
      <c r="L29" s="1">
        <v>0</v>
      </c>
      <c r="N29" s="88"/>
      <c r="P29" s="132"/>
    </row>
    <row r="30" spans="1:16" ht="24" customHeight="1">
      <c r="A30" s="86" t="s">
        <v>65</v>
      </c>
      <c r="D30" s="67"/>
      <c r="E30" s="112"/>
      <c r="F30" s="1">
        <v>-17974</v>
      </c>
      <c r="G30" s="64"/>
      <c r="H30" s="1">
        <v>85401</v>
      </c>
      <c r="I30" s="64"/>
      <c r="J30" s="1">
        <v>0</v>
      </c>
      <c r="K30" s="64"/>
      <c r="L30" s="1">
        <v>0</v>
      </c>
      <c r="N30" s="88"/>
      <c r="P30" s="132"/>
    </row>
    <row r="31" spans="1:16" ht="24" hidden="1" customHeight="1">
      <c r="A31" s="86" t="s">
        <v>62</v>
      </c>
      <c r="D31" s="67"/>
      <c r="E31" s="112"/>
      <c r="F31" s="1"/>
      <c r="G31" s="64"/>
      <c r="H31" s="1"/>
      <c r="I31" s="64"/>
      <c r="J31" s="1"/>
      <c r="K31" s="64"/>
      <c r="L31" s="1"/>
    </row>
    <row r="32" spans="1:16" ht="24" customHeight="1">
      <c r="A32" s="86" t="s">
        <v>8</v>
      </c>
      <c r="D32" s="67"/>
      <c r="E32" s="112"/>
      <c r="F32" s="1">
        <v>-89486</v>
      </c>
      <c r="G32" s="64"/>
      <c r="H32" s="1">
        <v>15361</v>
      </c>
      <c r="I32" s="64"/>
      <c r="J32" s="1">
        <v>-1889</v>
      </c>
      <c r="K32" s="64"/>
      <c r="L32" s="1">
        <v>24327</v>
      </c>
    </row>
    <row r="33" spans="1:13" ht="24" customHeight="1">
      <c r="A33" s="86" t="s">
        <v>12</v>
      </c>
      <c r="D33" s="67"/>
      <c r="E33" s="112"/>
      <c r="F33" s="1">
        <v>-86367</v>
      </c>
      <c r="G33" s="64"/>
      <c r="H33" s="1">
        <v>-71</v>
      </c>
      <c r="I33" s="64"/>
      <c r="J33" s="1">
        <v>-56</v>
      </c>
      <c r="K33" s="64"/>
      <c r="L33" s="1">
        <v>-55</v>
      </c>
    </row>
    <row r="34" spans="1:13" ht="24" customHeight="1">
      <c r="A34" s="86" t="s">
        <v>79</v>
      </c>
      <c r="D34" s="67"/>
      <c r="E34" s="112"/>
      <c r="F34" s="1">
        <v>-14641</v>
      </c>
      <c r="G34" s="64"/>
      <c r="H34" s="1">
        <v>-96555</v>
      </c>
      <c r="I34" s="64"/>
      <c r="J34" s="1">
        <v>-2200</v>
      </c>
      <c r="K34" s="64"/>
      <c r="L34" s="1">
        <v>-15100</v>
      </c>
      <c r="M34" s="132"/>
    </row>
    <row r="35" spans="1:13" ht="24" customHeight="1">
      <c r="A35" s="86" t="s">
        <v>66</v>
      </c>
      <c r="D35" s="67"/>
      <c r="E35" s="112"/>
      <c r="F35" s="1">
        <v>-25505</v>
      </c>
      <c r="G35" s="64"/>
      <c r="H35" s="1">
        <v>-51937</v>
      </c>
      <c r="I35" s="64"/>
      <c r="J35" s="1">
        <v>0</v>
      </c>
      <c r="K35" s="64"/>
      <c r="L35" s="1">
        <v>0</v>
      </c>
      <c r="M35" s="132"/>
    </row>
    <row r="36" spans="1:13" ht="24" customHeight="1">
      <c r="A36" s="86" t="s">
        <v>17</v>
      </c>
      <c r="D36" s="67"/>
      <c r="E36" s="112"/>
      <c r="F36" s="1">
        <v>4318</v>
      </c>
      <c r="G36" s="64"/>
      <c r="H36" s="1">
        <v>-8111</v>
      </c>
      <c r="I36" s="64"/>
      <c r="J36" s="1">
        <v>685</v>
      </c>
      <c r="K36" s="64"/>
      <c r="L36" s="1">
        <v>-12</v>
      </c>
      <c r="M36" s="88"/>
    </row>
    <row r="37" spans="1:13" ht="24" hidden="1" customHeight="1">
      <c r="A37" s="86" t="s">
        <v>92</v>
      </c>
      <c r="D37" s="65"/>
      <c r="E37" s="66"/>
      <c r="F37" s="1"/>
      <c r="G37" s="64"/>
      <c r="H37" s="1"/>
      <c r="I37" s="64"/>
      <c r="J37" s="1"/>
      <c r="K37" s="64"/>
      <c r="L37" s="1"/>
    </row>
    <row r="38" spans="1:13" ht="24" customHeight="1">
      <c r="A38" s="86" t="s">
        <v>67</v>
      </c>
      <c r="D38" s="65"/>
      <c r="E38" s="66"/>
      <c r="F38" s="1">
        <v>-133</v>
      </c>
      <c r="G38" s="64"/>
      <c r="H38" s="1">
        <v>0</v>
      </c>
      <c r="I38" s="64"/>
      <c r="J38" s="1">
        <v>0</v>
      </c>
      <c r="K38" s="64"/>
      <c r="L38" s="1">
        <v>0</v>
      </c>
    </row>
    <row r="39" spans="1:13" s="85" customFormat="1" ht="24" customHeight="1">
      <c r="A39" s="85" t="s">
        <v>97</v>
      </c>
      <c r="D39" s="60"/>
      <c r="E39" s="114"/>
      <c r="F39" s="34">
        <f>SUM(F24:F38)</f>
        <v>-201513</v>
      </c>
      <c r="G39" s="69"/>
      <c r="H39" s="34">
        <f>SUM(H24:H38)</f>
        <v>3817</v>
      </c>
      <c r="I39" s="69"/>
      <c r="J39" s="34">
        <f>SUM(J24:J38)</f>
        <v>-42568</v>
      </c>
      <c r="K39" s="69"/>
      <c r="L39" s="34">
        <f>SUM(L24:L38)</f>
        <v>1163</v>
      </c>
    </row>
    <row r="40" spans="1:13" s="85" customFormat="1" ht="24" customHeight="1">
      <c r="A40" s="86" t="s">
        <v>121</v>
      </c>
      <c r="B40" s="86"/>
      <c r="D40" s="60"/>
      <c r="E40" s="114"/>
      <c r="F40" s="1">
        <v>18</v>
      </c>
      <c r="G40" s="69"/>
      <c r="H40" s="1">
        <v>138</v>
      </c>
      <c r="I40" s="69"/>
      <c r="J40" s="1">
        <v>2501</v>
      </c>
      <c r="K40" s="69"/>
      <c r="L40" s="1">
        <v>76</v>
      </c>
    </row>
    <row r="41" spans="1:13" s="85" customFormat="1" ht="24" customHeight="1">
      <c r="A41" s="86" t="s">
        <v>53</v>
      </c>
      <c r="B41" s="86"/>
      <c r="D41" s="60"/>
      <c r="E41" s="114"/>
      <c r="F41" s="1">
        <v>-4109</v>
      </c>
      <c r="G41" s="69"/>
      <c r="H41" s="1">
        <v>-1</v>
      </c>
      <c r="I41" s="69"/>
      <c r="J41" s="1">
        <v>-66</v>
      </c>
      <c r="K41" s="69"/>
      <c r="L41" s="1">
        <v>-1</v>
      </c>
    </row>
    <row r="42" spans="1:13" ht="24" customHeight="1">
      <c r="A42" s="86" t="s">
        <v>49</v>
      </c>
      <c r="D42" s="67"/>
      <c r="E42" s="112"/>
      <c r="F42" s="1">
        <v>-19164</v>
      </c>
      <c r="G42" s="64"/>
      <c r="H42" s="7">
        <v>-7622</v>
      </c>
      <c r="I42" s="64"/>
      <c r="J42" s="1">
        <v>-355</v>
      </c>
      <c r="K42" s="64"/>
      <c r="L42" s="33">
        <v>-120</v>
      </c>
    </row>
    <row r="43" spans="1:13" ht="24" customHeight="1">
      <c r="A43" s="85" t="s">
        <v>141</v>
      </c>
      <c r="D43" s="67"/>
      <c r="E43" s="112"/>
      <c r="F43" s="70">
        <f>SUM(F39:F42)</f>
        <v>-224768</v>
      </c>
      <c r="G43" s="69"/>
      <c r="H43" s="70">
        <f>SUM(H39:H42)</f>
        <v>-3668</v>
      </c>
      <c r="I43" s="69"/>
      <c r="J43" s="70">
        <f>SUM(J39:J42)</f>
        <v>-40488</v>
      </c>
      <c r="K43" s="69"/>
      <c r="L43" s="70">
        <f>SUM(L39:L42)</f>
        <v>1118</v>
      </c>
    </row>
    <row r="44" spans="1:13" ht="24" customHeight="1">
      <c r="A44" s="85"/>
      <c r="D44" s="67"/>
      <c r="E44" s="112"/>
      <c r="F44" s="43"/>
      <c r="G44" s="69"/>
      <c r="H44" s="43"/>
      <c r="I44" s="69"/>
      <c r="J44" s="43"/>
      <c r="K44" s="69"/>
      <c r="L44" s="43"/>
    </row>
    <row r="45" spans="1:13" ht="24" customHeight="1">
      <c r="A45" s="85"/>
      <c r="D45" s="67"/>
      <c r="E45" s="112"/>
      <c r="F45" s="43"/>
      <c r="G45" s="69"/>
      <c r="H45" s="43"/>
      <c r="I45" s="69"/>
      <c r="J45" s="43"/>
      <c r="K45" s="69"/>
      <c r="L45" s="43"/>
    </row>
    <row r="46" spans="1:13" ht="24" customHeight="1">
      <c r="A46" s="85"/>
      <c r="D46" s="67"/>
      <c r="E46" s="112"/>
      <c r="F46" s="43"/>
      <c r="G46" s="69"/>
      <c r="H46" s="43"/>
      <c r="I46" s="69"/>
      <c r="J46" s="43"/>
      <c r="K46" s="69"/>
      <c r="L46" s="43"/>
    </row>
    <row r="47" spans="1:13" ht="24" customHeight="1">
      <c r="A47" s="86" t="s">
        <v>76</v>
      </c>
      <c r="D47" s="67"/>
      <c r="E47" s="112"/>
      <c r="F47" s="43"/>
      <c r="G47" s="69"/>
      <c r="H47" s="43"/>
      <c r="I47" s="69"/>
      <c r="J47" s="43"/>
      <c r="K47" s="69"/>
      <c r="L47" s="43"/>
    </row>
    <row r="48" spans="1:13" ht="24" customHeight="1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91" t="str">
        <f>L1</f>
        <v>(ยังไม่ได้ตรวจสอบ แต่สอบทานแล้ว)</v>
      </c>
    </row>
    <row r="49" spans="1:14" ht="24" customHeight="1">
      <c r="A49" s="84" t="str">
        <f>A2</f>
        <v>บริษัท อัลฟ่า ดิวิชั่นส์ จำกัด (มหาชน) และบริษัทย่อย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91"/>
    </row>
    <row r="50" spans="1:14" ht="24" customHeight="1">
      <c r="A50" s="84" t="str">
        <f>A3</f>
        <v>งบกระแสเงินสด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91"/>
    </row>
    <row r="51" spans="1:14" ht="24" customHeight="1">
      <c r="A51" s="85" t="str">
        <f>A4</f>
        <v>สำหรับงวดเก้าเดือนสิ้นสุดวันที่ 30 กันยายน 2565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39"/>
    </row>
    <row r="52" spans="1:14" ht="24" customHeight="1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39" t="str">
        <f>L5</f>
        <v>(หน่วย : พันบาท)</v>
      </c>
    </row>
    <row r="53" spans="1:14" ht="24" customHeight="1">
      <c r="D53" s="86"/>
      <c r="F53" s="160" t="s">
        <v>1</v>
      </c>
      <c r="G53" s="160"/>
      <c r="H53" s="160"/>
      <c r="J53" s="160" t="s">
        <v>2</v>
      </c>
      <c r="K53" s="160"/>
      <c r="L53" s="160"/>
    </row>
    <row r="54" spans="1:14" ht="24" customHeight="1">
      <c r="D54" s="86"/>
      <c r="F54" s="58" t="str">
        <f>F7</f>
        <v>2565</v>
      </c>
      <c r="H54" s="58" t="str">
        <f>H7</f>
        <v>2564</v>
      </c>
      <c r="J54" s="58" t="str">
        <f>J7</f>
        <v>2565</v>
      </c>
      <c r="L54" s="58" t="str">
        <f>L7</f>
        <v>2564</v>
      </c>
    </row>
    <row r="55" spans="1:14" ht="24" customHeight="1">
      <c r="D55" s="86"/>
      <c r="F55" s="71"/>
      <c r="H55" s="87"/>
      <c r="J55" s="72"/>
      <c r="L55" s="72"/>
    </row>
    <row r="56" spans="1:14" ht="24" customHeight="1">
      <c r="A56" s="85" t="s">
        <v>50</v>
      </c>
      <c r="D56" s="39"/>
      <c r="F56" s="88"/>
      <c r="G56" s="88"/>
      <c r="H56" s="88"/>
      <c r="I56" s="73"/>
      <c r="J56" s="88"/>
      <c r="K56" s="88"/>
      <c r="L56" s="74"/>
    </row>
    <row r="57" spans="1:14" ht="24" customHeight="1">
      <c r="A57" s="86" t="s">
        <v>114</v>
      </c>
      <c r="D57" s="67"/>
      <c r="E57" s="112"/>
      <c r="F57" s="1">
        <v>-85858</v>
      </c>
      <c r="G57" s="64"/>
      <c r="H57" s="7">
        <v>0</v>
      </c>
      <c r="I57" s="64"/>
      <c r="J57" s="1">
        <v>0</v>
      </c>
      <c r="K57" s="64"/>
      <c r="L57" s="7">
        <v>0</v>
      </c>
    </row>
    <row r="58" spans="1:14" ht="24" customHeight="1">
      <c r="A58" s="86" t="s">
        <v>124</v>
      </c>
      <c r="D58" s="67"/>
      <c r="E58" s="112"/>
      <c r="F58" s="1">
        <v>0</v>
      </c>
      <c r="G58" s="64"/>
      <c r="H58" s="1">
        <v>61000</v>
      </c>
      <c r="I58" s="64"/>
      <c r="J58" s="1">
        <v>0</v>
      </c>
      <c r="K58" s="64"/>
      <c r="L58" s="1">
        <v>61000</v>
      </c>
      <c r="M58" s="10"/>
      <c r="N58" s="121"/>
    </row>
    <row r="59" spans="1:14" ht="24" customHeight="1">
      <c r="A59" s="86" t="s">
        <v>126</v>
      </c>
      <c r="D59" s="67"/>
      <c r="E59" s="112"/>
      <c r="F59" s="1">
        <v>0</v>
      </c>
      <c r="G59" s="64"/>
      <c r="H59" s="1">
        <v>-60412</v>
      </c>
      <c r="I59" s="64"/>
      <c r="J59" s="1">
        <v>0</v>
      </c>
      <c r="K59" s="64"/>
      <c r="L59" s="1">
        <v>-60412</v>
      </c>
      <c r="M59" s="121"/>
    </row>
    <row r="60" spans="1:14" ht="24" customHeight="1">
      <c r="A60" s="86" t="s">
        <v>104</v>
      </c>
      <c r="D60" s="93"/>
      <c r="F60" s="1">
        <v>0</v>
      </c>
      <c r="G60" s="64"/>
      <c r="H60" s="1">
        <v>0</v>
      </c>
      <c r="I60" s="64"/>
      <c r="J60" s="1">
        <v>-90000</v>
      </c>
      <c r="K60" s="64"/>
      <c r="L60" s="1">
        <v>-30000</v>
      </c>
      <c r="N60" s="10"/>
    </row>
    <row r="61" spans="1:14" ht="24" customHeight="1">
      <c r="A61" s="86" t="s">
        <v>158</v>
      </c>
      <c r="B61" s="133"/>
      <c r="C61" s="133"/>
      <c r="D61" s="93"/>
      <c r="F61" s="1">
        <v>-3685</v>
      </c>
      <c r="G61" s="64"/>
      <c r="H61" s="1">
        <v>0</v>
      </c>
      <c r="I61" s="64"/>
      <c r="J61" s="1">
        <v>0</v>
      </c>
      <c r="K61" s="64"/>
      <c r="L61" s="1">
        <v>0</v>
      </c>
      <c r="N61" s="10"/>
    </row>
    <row r="62" spans="1:14" ht="24" customHeight="1">
      <c r="A62" s="86" t="s">
        <v>96</v>
      </c>
      <c r="B62" s="133"/>
      <c r="C62" s="133"/>
      <c r="D62" s="93"/>
      <c r="F62" s="1">
        <v>-19288</v>
      </c>
      <c r="G62" s="64"/>
      <c r="H62" s="1">
        <v>-302</v>
      </c>
      <c r="I62" s="64"/>
      <c r="J62" s="1">
        <v>-17658</v>
      </c>
      <c r="K62" s="64"/>
      <c r="L62" s="1">
        <v>-67</v>
      </c>
      <c r="N62" s="10"/>
    </row>
    <row r="63" spans="1:14" ht="24" customHeight="1">
      <c r="A63" s="86" t="s">
        <v>165</v>
      </c>
      <c r="B63" s="133"/>
      <c r="C63" s="133"/>
      <c r="D63" s="93"/>
      <c r="F63" s="1">
        <v>-2669</v>
      </c>
      <c r="G63" s="64"/>
      <c r="H63" s="1">
        <v>0</v>
      </c>
      <c r="I63" s="64"/>
      <c r="J63" s="1">
        <v>0</v>
      </c>
      <c r="K63" s="64"/>
      <c r="L63" s="1">
        <v>0</v>
      </c>
      <c r="N63" s="10"/>
    </row>
    <row r="64" spans="1:14" ht="24" hidden="1" customHeight="1">
      <c r="A64" s="86" t="s">
        <v>51</v>
      </c>
      <c r="D64" s="93"/>
      <c r="F64" s="1"/>
      <c r="G64" s="64"/>
      <c r="H64" s="1"/>
      <c r="I64" s="64"/>
      <c r="J64" s="1"/>
      <c r="K64" s="64"/>
      <c r="L64" s="1"/>
    </row>
    <row r="65" spans="1:14" ht="24" customHeight="1">
      <c r="A65" s="86" t="s">
        <v>169</v>
      </c>
      <c r="D65" s="93"/>
      <c r="F65" s="1">
        <v>24639</v>
      </c>
      <c r="G65" s="64"/>
      <c r="H65" s="1">
        <v>0</v>
      </c>
      <c r="I65" s="64"/>
      <c r="J65" s="1">
        <v>0</v>
      </c>
      <c r="K65" s="64"/>
      <c r="L65" s="1">
        <v>0</v>
      </c>
    </row>
    <row r="66" spans="1:14" ht="24" customHeight="1">
      <c r="A66" s="86" t="s">
        <v>117</v>
      </c>
      <c r="D66" s="93"/>
      <c r="F66" s="1">
        <v>0</v>
      </c>
      <c r="G66" s="64"/>
      <c r="H66" s="1">
        <v>21152</v>
      </c>
      <c r="I66" s="64"/>
      <c r="J66" s="1">
        <v>182200</v>
      </c>
      <c r="K66" s="64"/>
      <c r="L66" s="1">
        <v>242052</v>
      </c>
      <c r="N66" s="10"/>
    </row>
    <row r="67" spans="1:14" ht="24" customHeight="1">
      <c r="A67" s="86" t="s">
        <v>118</v>
      </c>
      <c r="D67" s="93"/>
      <c r="F67" s="1">
        <v>0</v>
      </c>
      <c r="G67" s="64"/>
      <c r="H67" s="1">
        <v>-21152</v>
      </c>
      <c r="I67" s="64"/>
      <c r="J67" s="1">
        <v>-409795</v>
      </c>
      <c r="K67" s="64"/>
      <c r="L67" s="1">
        <v>-213552</v>
      </c>
    </row>
    <row r="68" spans="1:14" ht="24" customHeight="1">
      <c r="A68" s="86" t="s">
        <v>125</v>
      </c>
      <c r="D68" s="93"/>
      <c r="F68" s="1">
        <v>3</v>
      </c>
      <c r="G68" s="64"/>
      <c r="H68" s="33">
        <v>791</v>
      </c>
      <c r="I68" s="64"/>
      <c r="J68" s="1">
        <v>3</v>
      </c>
      <c r="K68" s="64"/>
      <c r="L68" s="1">
        <v>791</v>
      </c>
    </row>
    <row r="69" spans="1:14" ht="24" customHeight="1">
      <c r="A69" s="85" t="s">
        <v>110</v>
      </c>
      <c r="D69" s="134"/>
      <c r="F69" s="70">
        <f>SUM(F57:F68)</f>
        <v>-86858</v>
      </c>
      <c r="G69" s="69"/>
      <c r="H69" s="70">
        <f>SUM(H57:H68)</f>
        <v>1077</v>
      </c>
      <c r="I69" s="69"/>
      <c r="J69" s="70">
        <f>SUM(J57:J68)</f>
        <v>-335250</v>
      </c>
      <c r="K69" s="69"/>
      <c r="L69" s="70">
        <f>SUM(L57:L68)</f>
        <v>-188</v>
      </c>
    </row>
    <row r="70" spans="1:14" ht="24" customHeight="1">
      <c r="A70" s="85" t="s">
        <v>52</v>
      </c>
      <c r="D70" s="39"/>
      <c r="F70" s="89"/>
      <c r="G70" s="88"/>
      <c r="H70" s="89"/>
      <c r="I70" s="73"/>
      <c r="J70" s="89"/>
      <c r="K70" s="88"/>
      <c r="L70" s="89"/>
    </row>
    <row r="71" spans="1:14" ht="24" hidden="1" customHeight="1">
      <c r="A71" s="86" t="s">
        <v>115</v>
      </c>
      <c r="D71" s="67"/>
      <c r="E71" s="112"/>
      <c r="F71" s="1">
        <v>0</v>
      </c>
      <c r="G71" s="64"/>
      <c r="H71" s="1">
        <v>0</v>
      </c>
      <c r="I71" s="64"/>
      <c r="J71" s="1"/>
      <c r="K71" s="64"/>
      <c r="L71" s="1">
        <v>0</v>
      </c>
    </row>
    <row r="72" spans="1:14" ht="24" customHeight="1">
      <c r="A72" s="86" t="s">
        <v>108</v>
      </c>
      <c r="D72" s="93"/>
      <c r="F72" s="1">
        <v>0</v>
      </c>
      <c r="G72" s="64"/>
      <c r="H72" s="1">
        <v>50000</v>
      </c>
      <c r="I72" s="64"/>
      <c r="J72" s="1">
        <v>0</v>
      </c>
      <c r="K72" s="64"/>
      <c r="L72" s="1">
        <v>0</v>
      </c>
    </row>
    <row r="73" spans="1:14" ht="24" customHeight="1">
      <c r="A73" s="86" t="s">
        <v>109</v>
      </c>
      <c r="D73" s="93"/>
      <c r="F73" s="1">
        <v>0</v>
      </c>
      <c r="G73" s="64"/>
      <c r="H73" s="1">
        <v>-50000</v>
      </c>
      <c r="I73" s="64"/>
      <c r="J73" s="1">
        <v>0</v>
      </c>
      <c r="K73" s="64"/>
      <c r="L73" s="1">
        <v>0</v>
      </c>
    </row>
    <row r="74" spans="1:14" ht="24" customHeight="1">
      <c r="A74" s="86" t="s">
        <v>111</v>
      </c>
      <c r="D74" s="39"/>
      <c r="F74" s="1">
        <v>78100</v>
      </c>
      <c r="G74" s="64"/>
      <c r="H74" s="1">
        <v>45100</v>
      </c>
      <c r="I74" s="64"/>
      <c r="J74" s="1">
        <v>0</v>
      </c>
      <c r="K74" s="64"/>
      <c r="L74" s="1">
        <v>0</v>
      </c>
    </row>
    <row r="75" spans="1:14" ht="24" customHeight="1">
      <c r="A75" s="86" t="s">
        <v>122</v>
      </c>
      <c r="D75" s="39"/>
      <c r="F75" s="1">
        <v>-95593</v>
      </c>
      <c r="G75" s="64"/>
      <c r="H75" s="1">
        <v>0</v>
      </c>
      <c r="I75" s="64"/>
      <c r="J75" s="1">
        <v>0</v>
      </c>
      <c r="K75" s="64"/>
      <c r="L75" s="1">
        <v>0</v>
      </c>
    </row>
    <row r="76" spans="1:14" ht="24" customHeight="1">
      <c r="A76" s="86" t="s">
        <v>112</v>
      </c>
      <c r="D76" s="39"/>
      <c r="F76" s="1">
        <v>-1542</v>
      </c>
      <c r="G76" s="64"/>
      <c r="H76" s="1">
        <v>-515</v>
      </c>
      <c r="I76" s="64"/>
      <c r="J76" s="1">
        <v>0</v>
      </c>
      <c r="K76" s="64"/>
      <c r="L76" s="1">
        <v>0</v>
      </c>
    </row>
    <row r="77" spans="1:14" ht="24" customHeight="1">
      <c r="A77" s="86" t="s">
        <v>143</v>
      </c>
      <c r="D77" s="39"/>
      <c r="F77" s="1">
        <v>598635</v>
      </c>
      <c r="G77" s="64"/>
      <c r="H77" s="1">
        <v>0</v>
      </c>
      <c r="I77" s="64"/>
      <c r="J77" s="1">
        <v>598635</v>
      </c>
      <c r="K77" s="64"/>
      <c r="L77" s="1">
        <v>0</v>
      </c>
    </row>
    <row r="78" spans="1:14" ht="24" customHeight="1">
      <c r="A78" s="86" t="s">
        <v>72</v>
      </c>
      <c r="D78" s="39"/>
      <c r="F78" s="1">
        <v>-2509</v>
      </c>
      <c r="G78" s="64"/>
      <c r="H78" s="1">
        <v>-685</v>
      </c>
      <c r="I78" s="64"/>
      <c r="J78" s="1">
        <v>-922</v>
      </c>
      <c r="K78" s="64"/>
      <c r="L78" s="1">
        <v>-685</v>
      </c>
    </row>
    <row r="79" spans="1:14" ht="24" customHeight="1">
      <c r="A79" s="86" t="s">
        <v>113</v>
      </c>
      <c r="D79" s="39"/>
      <c r="F79" s="1">
        <v>0</v>
      </c>
      <c r="G79" s="64"/>
      <c r="H79" s="1">
        <v>-8100</v>
      </c>
      <c r="I79" s="64"/>
      <c r="J79" s="1">
        <v>0</v>
      </c>
      <c r="K79" s="64"/>
      <c r="L79" s="1">
        <v>0</v>
      </c>
    </row>
    <row r="80" spans="1:14" ht="24" customHeight="1">
      <c r="A80" s="85" t="s">
        <v>90</v>
      </c>
      <c r="D80" s="75"/>
      <c r="F80" s="70">
        <f>SUM(F71:F79)</f>
        <v>577091</v>
      </c>
      <c r="G80" s="69"/>
      <c r="H80" s="70">
        <f>SUM(H71:H79)</f>
        <v>35800</v>
      </c>
      <c r="I80" s="69"/>
      <c r="J80" s="70">
        <f>SUM(J71:J79)</f>
        <v>597713</v>
      </c>
      <c r="K80" s="69"/>
      <c r="L80" s="70">
        <f>SUM(L71:L79)</f>
        <v>-685</v>
      </c>
    </row>
    <row r="81" spans="1:12" ht="24" customHeight="1">
      <c r="A81" s="86" t="s">
        <v>162</v>
      </c>
      <c r="D81" s="75"/>
      <c r="F81" s="82">
        <v>-41404</v>
      </c>
      <c r="G81" s="64"/>
      <c r="H81" s="82">
        <v>0</v>
      </c>
      <c r="I81" s="64"/>
      <c r="J81" s="82">
        <v>0</v>
      </c>
      <c r="K81" s="64"/>
      <c r="L81" s="82">
        <v>0</v>
      </c>
    </row>
    <row r="82" spans="1:12" ht="24" customHeight="1">
      <c r="A82" s="85" t="s">
        <v>91</v>
      </c>
      <c r="B82" s="85"/>
      <c r="D82" s="134"/>
      <c r="F82" s="40">
        <f>SUM(F43,F69,F80,F81)</f>
        <v>224061</v>
      </c>
      <c r="G82" s="43"/>
      <c r="H82" s="40">
        <f>SUM(H43,H69,H80,H81)</f>
        <v>33209</v>
      </c>
      <c r="I82" s="43"/>
      <c r="J82" s="40">
        <f>SUM(J43,J69,J80,J81)</f>
        <v>221975</v>
      </c>
      <c r="K82" s="43"/>
      <c r="L82" s="40">
        <f>SUM(L43,L69,L80,L81)</f>
        <v>245</v>
      </c>
    </row>
    <row r="83" spans="1:12" ht="24" customHeight="1">
      <c r="A83" s="86" t="s">
        <v>54</v>
      </c>
      <c r="D83" s="75"/>
      <c r="F83" s="1">
        <f>'BS;T'!H12</f>
        <v>118219</v>
      </c>
      <c r="G83" s="64"/>
      <c r="H83" s="33">
        <v>40669</v>
      </c>
      <c r="I83" s="64"/>
      <c r="J83" s="7">
        <f>'BS;T'!L12</f>
        <v>10500</v>
      </c>
      <c r="K83" s="64"/>
      <c r="L83" s="1">
        <v>1021</v>
      </c>
    </row>
    <row r="84" spans="1:12" ht="24" customHeight="1" thickBot="1">
      <c r="A84" s="85" t="s">
        <v>55</v>
      </c>
      <c r="D84" s="75"/>
      <c r="F84" s="36">
        <f>SUM(F82:F83)</f>
        <v>342280</v>
      </c>
      <c r="G84" s="69"/>
      <c r="H84" s="36">
        <f>SUM(H82:H83)</f>
        <v>73878</v>
      </c>
      <c r="I84" s="69"/>
      <c r="J84" s="36">
        <f>SUM(J82:J83)</f>
        <v>232475</v>
      </c>
      <c r="K84" s="69"/>
      <c r="L84" s="36">
        <f>SUM(L82:L83)</f>
        <v>1266</v>
      </c>
    </row>
    <row r="85" spans="1:12" ht="24" customHeight="1" thickTop="1">
      <c r="A85" s="85"/>
      <c r="D85" s="75"/>
      <c r="F85" s="40"/>
      <c r="G85" s="69"/>
      <c r="H85" s="40"/>
      <c r="I85" s="69"/>
      <c r="J85" s="40"/>
      <c r="K85" s="69"/>
      <c r="L85" s="40"/>
    </row>
    <row r="86" spans="1:12" ht="24" customHeight="1">
      <c r="A86" s="85" t="s">
        <v>144</v>
      </c>
      <c r="D86" s="75"/>
      <c r="F86" s="40"/>
      <c r="G86" s="69"/>
      <c r="H86" s="40"/>
      <c r="I86" s="69"/>
      <c r="J86" s="40"/>
      <c r="K86" s="69"/>
      <c r="L86" s="40"/>
    </row>
    <row r="87" spans="1:12" ht="24" customHeight="1">
      <c r="A87" s="86" t="s">
        <v>145</v>
      </c>
      <c r="D87" s="75"/>
      <c r="F87" s="40"/>
      <c r="G87" s="69"/>
      <c r="H87" s="40"/>
      <c r="I87" s="69"/>
      <c r="J87" s="40"/>
      <c r="K87" s="69"/>
      <c r="L87" s="40"/>
    </row>
    <row r="88" spans="1:12" ht="24" customHeight="1">
      <c r="A88" s="85"/>
      <c r="B88" s="86" t="s">
        <v>146</v>
      </c>
      <c r="D88" s="75"/>
      <c r="F88" s="1">
        <v>22340</v>
      </c>
      <c r="G88" s="64"/>
      <c r="H88" s="1">
        <v>0</v>
      </c>
      <c r="I88" s="64"/>
      <c r="J88" s="1">
        <v>0</v>
      </c>
      <c r="K88" s="64"/>
      <c r="L88" s="1">
        <v>0</v>
      </c>
    </row>
    <row r="89" spans="1:12" ht="24" customHeight="1">
      <c r="A89" s="135"/>
      <c r="D89" s="86"/>
      <c r="H89" s="76"/>
      <c r="I89" s="77"/>
      <c r="L89" s="76"/>
    </row>
    <row r="90" spans="1:12" ht="24" customHeight="1">
      <c r="A90" s="135"/>
      <c r="D90" s="86"/>
      <c r="H90" s="76"/>
      <c r="I90" s="77"/>
      <c r="L90" s="76"/>
    </row>
    <row r="91" spans="1:12" s="90" customFormat="1" ht="24" customHeight="1">
      <c r="E91" s="78"/>
    </row>
    <row r="92" spans="1:12" s="90" customFormat="1" ht="24" customHeight="1">
      <c r="A92" s="90" t="s">
        <v>76</v>
      </c>
      <c r="E92" s="78"/>
    </row>
    <row r="93" spans="1:12" ht="24" customHeight="1">
      <c r="F93" s="7">
        <f>F84-'BS;T'!F12</f>
        <v>0</v>
      </c>
      <c r="G93" s="89"/>
      <c r="H93" s="89"/>
      <c r="I93" s="89"/>
      <c r="J93" s="7">
        <f>J84-'BS;T'!J12</f>
        <v>0</v>
      </c>
      <c r="K93" s="89"/>
      <c r="L93" s="89"/>
    </row>
  </sheetData>
  <mergeCells count="4">
    <mergeCell ref="F6:H6"/>
    <mergeCell ref="J6:L6"/>
    <mergeCell ref="F53:H53"/>
    <mergeCell ref="J53:L53"/>
  </mergeCells>
  <pageMargins left="0.74803149606299213" right="0.27559055118110237" top="0.74803149606299213" bottom="0.98425196850393704" header="0.47244094488188981" footer="0.47244094488188981"/>
  <pageSetup paperSize="9" scale="66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7" max="11" man="1"/>
  </rowBreaks>
  <ignoredErrors>
    <ignoredError sqref="G54 I54 K54 K7 I7 G7 F7 H7 J7 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PL;T_9M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2022-11-14T07:54:53Z</cp:lastPrinted>
  <dcterms:created xsi:type="dcterms:W3CDTF">2018-05-11T06:19:09Z</dcterms:created>
  <dcterms:modified xsi:type="dcterms:W3CDTF">2022-11-14T11:45:26Z</dcterms:modified>
</cp:coreProperties>
</file>