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 Q3.2022\ALPHA GROUP_Q3'2565 V.1\FS (4.11.2022)\"/>
    </mc:Choice>
  </mc:AlternateContent>
  <xr:revisionPtr revIDLastSave="0" documentId="13_ncr:1_{7FA8D139-24B9-47E1-B75A-991F0EA0B8D0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3M" sheetId="11" r:id="rId2"/>
    <sheet name="PL;T_9M" sheetId="10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'BS;T'!$A$1:$L$90</definedName>
    <definedName name="_xlnm.Print_Area" localSheetId="5">'CF;T'!$A$1:$L$92</definedName>
    <definedName name="_xlnm.Print_Area" localSheetId="4">'EQ_Company;T'!$A$1:$L$21</definedName>
    <definedName name="_xlnm.Print_Area" localSheetId="3">'EQ_Conso;T'!$A$1:$R$24</definedName>
    <definedName name="_xlnm.Print_Area" localSheetId="1">'PL;T_3M'!$A$1:$L$63</definedName>
    <definedName name="_xlnm.Print_Area" localSheetId="2">'PL;T_9M'!$A$1:$L$63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4" l="1"/>
  <c r="L9" i="4"/>
  <c r="L16" i="4"/>
  <c r="L15" i="4"/>
  <c r="L14" i="4"/>
  <c r="L13" i="4"/>
  <c r="M11" i="4"/>
  <c r="S14" i="3"/>
  <c r="R14" i="3"/>
  <c r="R13" i="3"/>
  <c r="R12" i="3"/>
  <c r="R11" i="3"/>
  <c r="R10" i="3"/>
  <c r="P14" i="3"/>
  <c r="N13" i="3"/>
  <c r="N12" i="3"/>
  <c r="N11" i="3"/>
  <c r="N10" i="3"/>
  <c r="N14" i="3" s="1"/>
  <c r="F14" i="3"/>
  <c r="L14" i="3"/>
  <c r="J14" i="3"/>
  <c r="H14" i="3"/>
  <c r="D14" i="3"/>
  <c r="J16" i="4" l="1"/>
  <c r="P19" i="3"/>
  <c r="L19" i="3"/>
  <c r="A4" i="3"/>
  <c r="L67" i="1" l="1"/>
  <c r="J67" i="1"/>
  <c r="H67" i="1"/>
  <c r="F67" i="1"/>
  <c r="N18" i="3"/>
  <c r="R18" i="3" s="1"/>
  <c r="N17" i="3"/>
  <c r="R17" i="3" s="1"/>
  <c r="N16" i="3"/>
  <c r="R16" i="3" s="1"/>
  <c r="D20" i="3" l="1"/>
  <c r="F20" i="3"/>
  <c r="F17" i="4"/>
  <c r="L17" i="4"/>
  <c r="P20" i="3"/>
  <c r="F84" i="1" s="1"/>
  <c r="L20" i="3"/>
  <c r="F82" i="1" s="1"/>
  <c r="L50" i="11"/>
  <c r="A49" i="11"/>
  <c r="A48" i="11"/>
  <c r="A47" i="11"/>
  <c r="L46" i="11"/>
  <c r="L27" i="11"/>
  <c r="L29" i="11" s="1"/>
  <c r="J27" i="11"/>
  <c r="J29" i="11" s="1"/>
  <c r="H27" i="11"/>
  <c r="H29" i="11" s="1"/>
  <c r="F27" i="11"/>
  <c r="F29" i="11" s="1"/>
  <c r="L11" i="11"/>
  <c r="L17" i="11" s="1"/>
  <c r="L19" i="11" s="1"/>
  <c r="L21" i="11" s="1"/>
  <c r="J11" i="11"/>
  <c r="J17" i="11" s="1"/>
  <c r="J19" i="11" s="1"/>
  <c r="J21" i="11" s="1"/>
  <c r="H11" i="11"/>
  <c r="H17" i="11" s="1"/>
  <c r="H19" i="11" s="1"/>
  <c r="H21" i="11" s="1"/>
  <c r="F11" i="11"/>
  <c r="F17" i="11" s="1"/>
  <c r="F19" i="11" s="1"/>
  <c r="F21" i="11" s="1"/>
  <c r="F36" i="11" s="1"/>
  <c r="F34" i="11" s="1"/>
  <c r="F54" i="11" s="1"/>
  <c r="L27" i="10"/>
  <c r="J27" i="10"/>
  <c r="H27" i="10"/>
  <c r="F27" i="10"/>
  <c r="L83" i="1"/>
  <c r="H83" i="1"/>
  <c r="J17" i="4" l="1"/>
  <c r="J81" i="1" s="1"/>
  <c r="J83" i="1" s="1"/>
  <c r="J36" i="11"/>
  <c r="J31" i="11"/>
  <c r="J41" i="11" s="1"/>
  <c r="J39" i="11" s="1"/>
  <c r="L36" i="11"/>
  <c r="L31" i="11"/>
  <c r="L41" i="11" s="1"/>
  <c r="L39" i="11" s="1"/>
  <c r="H36" i="11"/>
  <c r="H34" i="11" s="1"/>
  <c r="H31" i="11"/>
  <c r="H41" i="11" s="1"/>
  <c r="H39" i="11" s="1"/>
  <c r="F31" i="11"/>
  <c r="F41" i="11" s="1"/>
  <c r="F39" i="11" s="1"/>
  <c r="J58" i="11" l="1"/>
  <c r="J34" i="11"/>
  <c r="J54" i="11"/>
  <c r="F58" i="11"/>
  <c r="H58" i="11"/>
  <c r="H54" i="11"/>
  <c r="L34" i="11"/>
  <c r="L54" i="11"/>
  <c r="L58" i="11"/>
  <c r="A4" i="5" l="1"/>
  <c r="A4" i="4"/>
  <c r="L50" i="10" l="1"/>
  <c r="A49" i="10"/>
  <c r="A48" i="10"/>
  <c r="A47" i="10"/>
  <c r="L46" i="10"/>
  <c r="L29" i="10"/>
  <c r="J29" i="10"/>
  <c r="H29" i="10"/>
  <c r="F29" i="10"/>
  <c r="L11" i="10"/>
  <c r="L17" i="10" s="1"/>
  <c r="L19" i="10" s="1"/>
  <c r="J11" i="10"/>
  <c r="J17" i="10" s="1"/>
  <c r="J19" i="10" s="1"/>
  <c r="H11" i="10"/>
  <c r="H17" i="10" s="1"/>
  <c r="H19" i="10" s="1"/>
  <c r="F11" i="10"/>
  <c r="F17" i="10" s="1"/>
  <c r="F19" i="10" s="1"/>
  <c r="H21" i="10" l="1"/>
  <c r="H36" i="10" s="1"/>
  <c r="H34" i="10" s="1"/>
  <c r="L21" i="10"/>
  <c r="L36" i="10" s="1"/>
  <c r="F21" i="10"/>
  <c r="F31" i="10" s="1"/>
  <c r="F41" i="10" s="1"/>
  <c r="F39" i="10" s="1"/>
  <c r="J21" i="10"/>
  <c r="J36" i="10" s="1"/>
  <c r="L31" i="10"/>
  <c r="L41" i="10" s="1"/>
  <c r="L39" i="10" s="1"/>
  <c r="H31" i="10" l="1"/>
  <c r="H41" i="10" s="1"/>
  <c r="H39" i="10" s="1"/>
  <c r="J31" i="10"/>
  <c r="J41" i="10" s="1"/>
  <c r="J39" i="10" s="1"/>
  <c r="F36" i="10"/>
  <c r="F34" i="10" s="1"/>
  <c r="J58" i="10"/>
  <c r="J34" i="10"/>
  <c r="J54" i="10"/>
  <c r="H58" i="10"/>
  <c r="H54" i="10"/>
  <c r="L58" i="10"/>
  <c r="L34" i="10"/>
  <c r="L54" i="10"/>
  <c r="F58" i="10" l="1"/>
  <c r="J19" i="3"/>
  <c r="F54" i="10"/>
  <c r="L48" i="5"/>
  <c r="L41" i="1"/>
  <c r="J20" i="3" l="1"/>
  <c r="F81" i="1" s="1"/>
  <c r="F83" i="1" s="1"/>
  <c r="F85" i="1" s="1"/>
  <c r="N19" i="3"/>
  <c r="L45" i="1"/>
  <c r="L52" i="5"/>
  <c r="R19" i="3" l="1"/>
  <c r="R20" i="3" s="1"/>
  <c r="S20" i="3" s="1"/>
  <c r="N20" i="3"/>
  <c r="A49" i="5"/>
  <c r="A2" i="4"/>
  <c r="A42" i="1"/>
  <c r="A50" i="5"/>
  <c r="A43" i="1"/>
  <c r="A51" i="5" l="1"/>
  <c r="F24" i="5"/>
  <c r="H24" i="5" l="1"/>
  <c r="L24" i="5"/>
  <c r="J24" i="5"/>
  <c r="L47" i="1"/>
  <c r="J47" i="1"/>
  <c r="H47" i="1"/>
  <c r="F47" i="1"/>
  <c r="A44" i="1"/>
  <c r="F80" i="5" l="1"/>
  <c r="F69" i="5"/>
  <c r="L80" i="5" l="1"/>
  <c r="J80" i="5"/>
  <c r="H80" i="5"/>
  <c r="J21" i="1" l="1"/>
  <c r="F21" i="1"/>
  <c r="J35" i="1"/>
  <c r="F35" i="1"/>
  <c r="F36" i="1" s="1"/>
  <c r="J60" i="1"/>
  <c r="F60" i="1"/>
  <c r="J36" i="1" l="1"/>
  <c r="H69" i="5" l="1"/>
  <c r="H39" i="5"/>
  <c r="H17" i="4"/>
  <c r="D17" i="4"/>
  <c r="J68" i="1"/>
  <c r="L60" i="1"/>
  <c r="H60" i="1"/>
  <c r="L35" i="1"/>
  <c r="H35" i="1"/>
  <c r="L21" i="1"/>
  <c r="H21" i="1"/>
  <c r="H85" i="1" l="1"/>
  <c r="H36" i="1"/>
  <c r="H68" i="1"/>
  <c r="L36" i="1"/>
  <c r="L68" i="1"/>
  <c r="F68" i="1"/>
  <c r="F86" i="1" l="1"/>
  <c r="L85" i="1"/>
  <c r="H86" i="1"/>
  <c r="L86" i="1" l="1"/>
  <c r="L91" i="1" s="1"/>
  <c r="H91" i="1"/>
  <c r="L69" i="5"/>
  <c r="J39" i="5" l="1"/>
  <c r="F39" i="5"/>
  <c r="H43" i="5"/>
  <c r="H82" i="5" l="1"/>
  <c r="L39" i="5"/>
  <c r="F91" i="1"/>
  <c r="J43" i="5"/>
  <c r="H84" i="5" l="1"/>
  <c r="L43" i="5"/>
  <c r="L82" i="5" s="1"/>
  <c r="J85" i="1"/>
  <c r="M17" i="4" s="1"/>
  <c r="F43" i="5"/>
  <c r="F82" i="5" s="1"/>
  <c r="L84" i="5" l="1"/>
  <c r="J86" i="1"/>
  <c r="J69" i="5"/>
  <c r="J91" i="1" l="1"/>
  <c r="J82" i="5"/>
  <c r="F84" i="5"/>
  <c r="J84" i="5" l="1"/>
  <c r="F93" i="5"/>
  <c r="J93" i="5" l="1"/>
</calcChain>
</file>

<file path=xl/sharedStrings.xml><?xml version="1.0" encoding="utf-8"?>
<sst xmlns="http://schemas.openxmlformats.org/spreadsheetml/2006/main" count="337" uniqueCount="189">
  <si>
    <t>4, 7</t>
  </si>
  <si>
    <t>ALPHA DIVISIONS PUBLIC COMPANY LIMITED AND ITS SUBSIDIARIES</t>
  </si>
  <si>
    <t>STATEMENTS OF CASH FLOWS</t>
  </si>
  <si>
    <t>(Unaudited but reviewed)</t>
  </si>
  <si>
    <t>(Unit: Thousand Baht)</t>
  </si>
  <si>
    <t>Consolidated financial statements</t>
  </si>
  <si>
    <t>Note</t>
  </si>
  <si>
    <t xml:space="preserve">(Unaudited </t>
  </si>
  <si>
    <t>(Audited)</t>
  </si>
  <si>
    <t>but reviewed)</t>
  </si>
  <si>
    <t>STATEMENTS OF FINANCIAL POSITION</t>
  </si>
  <si>
    <t>Separate financial statements</t>
  </si>
  <si>
    <t>December 31, 2021</t>
  </si>
  <si>
    <t>Other current financial assets</t>
  </si>
  <si>
    <t>Assets</t>
  </si>
  <si>
    <t>Current assets</t>
  </si>
  <si>
    <t>Cash and cash equivalents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</si>
  <si>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</si>
  <si>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</si>
  <si>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</si>
  <si>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</si>
  <si>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</si>
  <si>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</si>
  <si>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</si>
  <si>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</si>
  <si>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</si>
  <si>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</si>
  <si>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</si>
  <si>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</si>
  <si>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</si>
  <si>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</si>
  <si>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</si>
  <si>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</si>
  <si>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</si>
  <si>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</si>
  <si>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</si>
  <si>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Bank overdraft and short-term loan from financial institutions</t>
  </si>
  <si>
    <t>Trade and other current payables</t>
  </si>
  <si>
    <t>Current portion of lease liabilities</t>
  </si>
  <si>
    <t>Corporate income tax payable</t>
  </si>
  <si>
    <t>Advance received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</si>
  <si>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</si>
  <si>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</si>
  <si>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</si>
  <si>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</si>
  <si>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</si>
  <si>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</si>
  <si>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</si>
  <si>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</si>
  <si>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</si>
  <si>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</si>
  <si>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</si>
  <si>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</si>
  <si>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1,809,673,558 ordinary shares, Baht 0.25 par value  </t>
  </si>
  <si>
    <t>Issued and fully paid-up</t>
  </si>
  <si>
    <t>1,206,449,039 ordinary shares, fully paid-up</t>
  </si>
  <si>
    <t xml:space="preserve">Premium on ordinary shares </t>
  </si>
  <si>
    <t>Retained earnings (deficit)</t>
  </si>
  <si>
    <t>Appropriated - statutory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</si>
  <si>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</si>
  <si>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</si>
  <si>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</si>
  <si>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</si>
  <si>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</si>
  <si>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</si>
  <si>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2022</t>
  </si>
  <si>
    <t>2021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</si>
  <si>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</si>
  <si>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</si>
  <si>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</si>
  <si>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</si>
  <si>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</si>
  <si>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</si>
  <si>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</si>
  <si>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</si>
  <si>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</si>
  <si>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</si>
  <si>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</si>
  <si>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Other comprehensive income (loss) - net of tax</t>
  </si>
  <si>
    <t>Equity holders of the Company</t>
  </si>
  <si>
    <t xml:space="preserve">Earnings (loss) per share </t>
  </si>
  <si>
    <t>Profit attributable to equity holders of the Company</t>
  </si>
  <si>
    <t>Weighted average number of ordinary shares (Thousands shares)</t>
  </si>
  <si>
    <t>Diluted earnings (loss) per share</t>
  </si>
  <si>
    <t>STATEMENTS OF CHANGES IN SHAREHOLDERS' EQUITY</t>
  </si>
  <si>
    <t>Balance as at 1 January, 2021</t>
  </si>
  <si>
    <t>Total comprehensive income (loss) for the period</t>
  </si>
  <si>
    <t>Balance as at 1 January, 2022</t>
  </si>
  <si>
    <t>Issued and paid-up</t>
  </si>
  <si>
    <t>Premium on</t>
  </si>
  <si>
    <t>share capital</t>
  </si>
  <si>
    <t xml:space="preserve">ordinary shares </t>
  </si>
  <si>
    <t>Appropriated</t>
  </si>
  <si>
    <t>Total</t>
  </si>
  <si>
    <t>Supplementary cash flow information</t>
  </si>
  <si>
    <t xml:space="preserve">Non-cash transactions </t>
  </si>
  <si>
    <t>Transfer deposit to machine</t>
  </si>
  <si>
    <t>Liabilities and shareholders' equity</t>
  </si>
  <si>
    <t>Current liabilities</t>
  </si>
  <si>
    <t>Increase share capital</t>
  </si>
  <si>
    <t>Cash received from increase in shares capital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</si>
  <si>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</si>
  <si>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</si>
  <si>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</si>
  <si>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</si>
  <si>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Unrealized loss on exchange rate</t>
  </si>
  <si>
    <t>Write-off of withholding tax</t>
  </si>
  <si>
    <t>Provision for long-term employee benefits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</si>
  <si>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</si>
  <si>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</si>
  <si>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</si>
  <si>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</si>
  <si>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</si>
  <si>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</si>
  <si>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</si>
  <si>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</si>
  <si>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</si>
  <si>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</si>
  <si>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</si>
  <si>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</si>
  <si>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</si>
  <si>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</si>
  <si>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Cash received from other current financial assets</t>
  </si>
  <si>
    <t>Cash paid to other current financial assets</t>
  </si>
  <si>
    <t>Purchase of intangible assets</t>
  </si>
  <si>
    <t>Purchase of property and equipment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</si>
  <si>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</si>
  <si>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</si>
  <si>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</si>
  <si>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</si>
  <si>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</si>
  <si>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</si>
  <si>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</si>
  <si>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</si>
  <si>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</si>
  <si>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</si>
  <si>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</si>
  <si>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 xml:space="preserve">Repayment of finance lease liabilities </t>
  </si>
  <si>
    <t>Dividend paid to non-controlling interests of the subsidiary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</si>
  <si>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</si>
  <si>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</si>
  <si>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</si>
  <si>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</si>
  <si>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Profit (Loss) for  the period </t>
  </si>
  <si>
    <t xml:space="preserve">Profit (loss) for the period </t>
  </si>
  <si>
    <t>Provisions</t>
  </si>
  <si>
    <t>Decrease in provisions</t>
  </si>
  <si>
    <t>Dilutive potential ordinary shares (Thousands shares)</t>
  </si>
  <si>
    <t>Other comprehensive income (loss) for the period</t>
  </si>
  <si>
    <t>Interest from finance lease and installment loans</t>
  </si>
  <si>
    <t>Net loss on foreign exchange rate</t>
  </si>
  <si>
    <t>Land held for development</t>
  </si>
  <si>
    <t>Unallocated costs of business acquisition</t>
  </si>
  <si>
    <t>1,913,983,772 ordinary shares, fully paid-up</t>
  </si>
  <si>
    <t>Other components of shareholders' equity</t>
  </si>
  <si>
    <t>Exchange differences on translation of financial statements in foreign currency</t>
  </si>
  <si>
    <t>Exchange differences on translation of financial statements</t>
  </si>
  <si>
    <t>in foreign currency</t>
  </si>
  <si>
    <t>Item that will be subsequently reclassified to profit or loss</t>
  </si>
  <si>
    <t>Issued and paid-up share capital</t>
  </si>
  <si>
    <t>Acquire business by issuing new ordinary shares</t>
  </si>
  <si>
    <t>Bad debt and doubtful accounts</t>
  </si>
  <si>
    <t>Dividend income</t>
  </si>
  <si>
    <t>Amortisation of deferred commission expenses</t>
  </si>
  <si>
    <t>Asset held for sale</t>
  </si>
  <si>
    <t>Purchase of land held for development</t>
  </si>
  <si>
    <t>Purchase of right-of-use assets</t>
  </si>
  <si>
    <t>Investments in the subsidiary</t>
  </si>
  <si>
    <t>Increase (decrease) in translation adjustments</t>
  </si>
  <si>
    <t>Finance lease receivables</t>
  </si>
  <si>
    <t>Current portion of finance lease receivables</t>
  </si>
  <si>
    <t>Long-term borrowings from financial institutions</t>
  </si>
  <si>
    <t>Current portion of long-term borrowings from financial institutions</t>
  </si>
  <si>
    <t xml:space="preserve">Net cash received from business combination </t>
  </si>
  <si>
    <t xml:space="preserve">Asset held for sale </t>
  </si>
  <si>
    <t>Interest from finance lease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</si>
  <si>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</si>
  <si>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</si>
  <si>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</si>
  <si>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</si>
  <si>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2022</t>
  </si>
  <si>
    <t>Total comprehensive income (expense) for the period</t>
  </si>
  <si>
    <t xml:space="preserve">Dividend paid </t>
  </si>
  <si>
    <t xml:space="preserve">Transfer unappropriated retained earnings 
     to statutory reserver </t>
  </si>
  <si>
    <t>Balance as at September 30, 2021</t>
  </si>
  <si>
    <t>Write-off of equipment</t>
  </si>
  <si>
    <t>Reversal estimated loss from cost over income</t>
  </si>
  <si>
    <t>Reversal impairment loss of asset held for sale</t>
  </si>
  <si>
    <t xml:space="preserve">2,105,382,149 ordinary shares, Baht 0.25 par value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</si>
</sst>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43" fontId="388" fillId="0" borderId="0" xfId="2" applyNumberFormat="1" applyFont="1" applyFill="1" applyAlignment="1"/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0" fontId="388" fillId="0" borderId="0" xfId="2" applyFont="1" applyFill="1" applyBorder="1" applyAlignment="1"/>
    <xf numFmtId="0" fontId="388" fillId="0" borderId="0" xfId="0" applyFont="1" applyFill="1" applyBorder="1"/>
    <xf numFmtId="0" fontId="388" fillId="0" borderId="0" xfId="0" applyFont="1" applyFill="1"/>
    <xf numFmtId="177" fontId="386" fillId="0" borderId="0" xfId="3" applyNumberFormat="1" applyFont="1" applyFill="1" applyBorder="1" applyAlignment="1">
      <alignment horizontal="right"/>
    </xf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43" fontId="388" fillId="0" borderId="0" xfId="50156" applyFont="1" applyFill="1"/>
    <xf numFmtId="0" fontId="388" fillId="0" borderId="0" xfId="50163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0" xfId="0" applyNumberFormat="1" applyFont="1" applyFill="1"/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8" fillId="0" borderId="0" xfId="0" applyNumberFormat="1" applyFont="1" applyFill="1" applyBorder="1"/>
    <xf numFmtId="171" fontId="388" fillId="0" borderId="0" xfId="2" applyNumberFormat="1" applyFont="1" applyFill="1" applyAlignment="1"/>
    <xf numFmtId="169" fontId="388" fillId="0" borderId="0" xfId="50155" applyNumberFormat="1" applyFont="1" applyFill="1" applyAlignment="1">
      <alignment horizontal="right"/>
    </xf>
    <xf numFmtId="169" fontId="388" fillId="0" borderId="0" xfId="2" applyNumberFormat="1" applyFont="1" applyFill="1"/>
    <xf numFmtId="176" fontId="386" fillId="0" borderId="0" xfId="2" applyNumberFormat="1" applyFont="1" applyFill="1" applyBorder="1" applyAlignment="1"/>
    <xf numFmtId="177" fontId="388" fillId="0" borderId="0" xfId="3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43" fontId="388" fillId="0" borderId="0" xfId="1" applyFont="1" applyFill="1" applyAlignment="1"/>
    <xf numFmtId="169" fontId="388" fillId="0" borderId="0" xfId="2" applyNumberFormat="1" applyFont="1" applyFill="1" applyBorder="1" applyAlignment="1"/>
    <xf numFmtId="169" fontId="386" fillId="0" borderId="0" xfId="2" applyNumberFormat="1" applyFont="1" applyFill="1"/>
    <xf numFmtId="0" fontId="388" fillId="0" borderId="0" xfId="2" applyFont="1" applyFill="1" applyAlignment="1">
      <alignment horizontal="right"/>
    </xf>
    <xf numFmtId="43" fontId="388" fillId="0" borderId="0" xfId="50156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5" applyNumberFormat="1" applyFont="1" applyFill="1" applyBorder="1" applyAlignment="1">
      <alignment horizontal="center"/>
    </xf>
    <xf numFmtId="0" fontId="388" fillId="0" borderId="0" xfId="2" applyFont="1" applyFill="1" applyBorder="1"/>
    <xf numFmtId="0" fontId="388" fillId="0" borderId="10" xfId="2" applyFont="1" applyFill="1" applyBorder="1" applyAlignment="1">
      <alignment horizontal="center"/>
    </xf>
    <xf numFmtId="172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6" fillId="0" borderId="0" xfId="2" applyFont="1" applyFill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5" applyFont="1" applyFill="1" applyBorder="1" applyAlignment="1">
      <alignment horizontal="right"/>
    </xf>
    <xf numFmtId="169" fontId="386" fillId="0" borderId="81" xfId="50155" applyNumberFormat="1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4" fontId="388" fillId="0" borderId="0" xfId="2" applyNumberFormat="1" applyFont="1" applyFill="1" applyBorder="1" applyAlignment="1">
      <alignment horizontal="right"/>
    </xf>
    <xf numFmtId="0" fontId="388" fillId="0" borderId="0" xfId="5" applyFont="1" applyFill="1"/>
    <xf numFmtId="169" fontId="388" fillId="0" borderId="0" xfId="50155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171" fontId="388" fillId="0" borderId="0" xfId="50163" applyNumberFormat="1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8" fillId="0" borderId="0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 applyAlignment="1">
      <alignment horizontal="center"/>
    </xf>
    <xf numFmtId="176" fontId="388" fillId="0" borderId="0" xfId="2" applyNumberFormat="1" applyFont="1" applyFill="1"/>
    <xf numFmtId="176" fontId="386" fillId="0" borderId="0" xfId="2" applyNumberFormat="1" applyFont="1" applyFill="1" applyAlignment="1">
      <alignment horizontal="center"/>
    </xf>
    <xf numFmtId="176" fontId="386" fillId="0" borderId="0" xfId="2" applyNumberFormat="1" applyFont="1" applyFill="1"/>
    <xf numFmtId="176" fontId="386" fillId="0" borderId="0" xfId="3" applyNumberFormat="1" applyFont="1" applyFill="1" applyBorder="1"/>
    <xf numFmtId="169" fontId="386" fillId="0" borderId="87" xfId="3" applyNumberFormat="1" applyFont="1" applyFill="1" applyBorder="1" applyAlignment="1">
      <alignment horizontal="right"/>
    </xf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76" fontId="388" fillId="0" borderId="0" xfId="3" applyNumberFormat="1" applyFont="1" applyFill="1" applyBorder="1"/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8" fillId="0" borderId="0" xfId="0" applyNumberFormat="1" applyFont="1" applyFill="1" applyAlignment="1">
      <alignment horizontal="left"/>
    </xf>
    <xf numFmtId="169" fontId="388" fillId="0" borderId="0" xfId="2" applyNumberFormat="1" applyFont="1" applyFill="1" applyAlignment="1">
      <alignment horizontal="center"/>
    </xf>
    <xf numFmtId="171" fontId="386" fillId="0" borderId="0" xfId="2" applyNumberFormat="1" applyFont="1" applyFill="1" applyBorder="1" applyAlignment="1">
      <alignment horizontal="center"/>
    </xf>
    <xf numFmtId="171" fontId="386" fillId="0" borderId="0" xfId="2" applyNumberFormat="1" applyFont="1" applyFill="1" applyBorder="1"/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0" fontId="386" fillId="0" borderId="0" xfId="0" applyFont="1" applyFill="1"/>
    <xf numFmtId="0" fontId="388" fillId="0" borderId="0" xfId="0" applyFont="1" applyFill="1" applyAlignment="1">
      <alignment horizontal="center"/>
    </xf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4" fontId="387" fillId="0" borderId="0" xfId="3" applyNumberFormat="1" applyFont="1" applyFill="1" applyBorder="1" applyAlignment="1">
      <alignment horizontal="right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0" applyNumberFormat="1" applyFont="1" applyFill="1"/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0" fontId="388" fillId="0" borderId="0" xfId="2" quotePrefix="1" applyNumberFormat="1" applyFont="1" applyFill="1" applyBorder="1" applyAlignment="1">
      <alignment horizontal="right"/>
    </xf>
    <xf numFmtId="180" fontId="388" fillId="0" borderId="0" xfId="3" applyNumberFormat="1" applyFont="1" applyFill="1" applyBorder="1" applyAlignment="1">
      <alignment horizontal="right"/>
    </xf>
    <xf numFmtId="0" fontId="386" fillId="0" borderId="0" xfId="2" applyFont="1" applyFill="1" applyAlignment="1">
      <alignment vertical="center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0" fontId="388" fillId="0" borderId="0" xfId="8" applyFont="1" applyFill="1"/>
    <xf numFmtId="43" fontId="388" fillId="0" borderId="0" xfId="3" applyFont="1" applyFill="1"/>
    <xf numFmtId="175" fontId="386" fillId="0" borderId="0" xfId="0" applyNumberFormat="1" applyFont="1" applyFill="1" applyAlignment="1">
      <alignment horizontal="left"/>
    </xf>
    <xf numFmtId="176" fontId="388" fillId="0" borderId="0" xfId="2" applyNumberFormat="1" applyFont="1" applyFill="1" applyBorder="1" applyAlignment="1">
      <alignment horizontal="right"/>
    </xf>
    <xf numFmtId="49" fontId="388" fillId="0" borderId="81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0" xfId="7071" applyFont="1" applyFill="1" applyBorder="1" applyAlignment="1"/>
    <xf numFmtId="0" fontId="390" fillId="0" borderId="0" xfId="50163" applyFont="1" applyFill="1"/>
    <xf numFmtId="0" fontId="388" fillId="0" borderId="0" xfId="0" applyFont="1" applyFill="1" applyAlignment="1"/>
    <xf numFmtId="169" fontId="388" fillId="0" borderId="0" xfId="0" applyNumberFormat="1" applyFont="1" applyFill="1" applyAlignment="1"/>
    <xf numFmtId="169" fontId="386" fillId="0" borderId="80" xfId="3" applyNumberFormat="1" applyFont="1" applyFill="1" applyBorder="1" applyAlignment="1">
      <alignment horizontal="right"/>
    </xf>
    <xf numFmtId="169" fontId="388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 applyBorder="1" applyAlignment="1"/>
    <xf numFmtId="169" fontId="386" fillId="0" borderId="0" xfId="1" applyNumberFormat="1" applyFont="1" applyFill="1"/>
    <xf numFmtId="169" fontId="388" fillId="0" borderId="0" xfId="1" applyNumberFormat="1" applyFont="1" applyFill="1"/>
    <xf numFmtId="0" fontId="388" fillId="0" borderId="0" xfId="2" applyFont="1" applyFill="1" applyAlignment="1">
      <alignment wrapText="1"/>
    </xf>
    <xf numFmtId="169" fontId="388" fillId="0" borderId="0" xfId="1" applyNumberFormat="1" applyFont="1" applyFill="1" applyAlignment="1"/>
    <xf numFmtId="169" fontId="386" fillId="0" borderId="14" xfId="1" applyNumberFormat="1" applyFont="1" applyFill="1" applyBorder="1"/>
    <xf numFmtId="179" fontId="388" fillId="0" borderId="13" xfId="2" applyNumberFormat="1" applyFont="1" applyFill="1" applyBorder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66FFFF"/>
      <color rgb="FFF692F4"/>
      <color rgb="FFFFFF66"/>
      <color rgb="FFFF00FF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E533"/>
  </sheetPr>
  <dimension ref="A1:O93"/>
  <sheetViews>
    <sheetView tabSelected="1" view="pageBreakPreview" zoomScale="60" zoomScaleNormal="100" workbookViewId="0"/>
  </sheetViews>
  <sheetFormatPr defaultColWidth="9.09765625" defaultRowHeight="24" customHeight="1"/>
  <cols>
    <col min="1" max="2" width="2.59765625" style="17" customWidth="1"/>
    <col min="3" max="3" width="54.6992187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17" customWidth="1"/>
    <col min="9" max="9" width="1.69921875" style="17" customWidth="1"/>
    <col min="10" max="10" width="18.59765625" style="17" customWidth="1"/>
    <col min="11" max="11" width="1.69921875" style="17" customWidth="1"/>
    <col min="12" max="12" width="18.59765625" style="13" customWidth="1"/>
    <col min="13" max="13" width="9.8984375" style="17" bestFit="1" customWidth="1"/>
    <col min="14" max="14" width="9.09765625" style="17"/>
    <col min="15" max="15" width="17.69921875" style="17" bestFit="1" customWidth="1"/>
    <col min="16" max="16384" width="9.09765625" style="17"/>
  </cols>
  <sheetData>
    <row r="1" spans="1:13" s="18" customFormat="1" ht="24" customHeight="1">
      <c r="L1" s="41" t="s">
        <v>3</v>
      </c>
    </row>
    <row r="2" spans="1:13" s="18" customFormat="1" ht="24" customHeight="1">
      <c r="A2" s="18" t="s">
        <v>1</v>
      </c>
    </row>
    <row r="3" spans="1:13" s="18" customFormat="1" ht="24" customHeight="1">
      <c r="A3" s="18" t="s">
        <v>10</v>
      </c>
      <c r="L3" s="41"/>
    </row>
    <row r="4" spans="1:13" s="43" customFormat="1" ht="24" customHeight="1">
      <c r="A4" s="18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42"/>
    </row>
    <row r="5" spans="1:13" s="43" customFormat="1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42" t="s">
        <v>4</v>
      </c>
    </row>
    <row r="6" spans="1:13" s="45" customFormat="1" ht="24" customHeight="1">
      <c r="A6" s="24"/>
      <c r="B6" s="24"/>
      <c r="C6" s="24"/>
      <c r="D6" s="24"/>
      <c r="E6" s="24"/>
      <c r="F6" s="188" t="s">
        <v>5</v>
      </c>
      <c r="G6" s="188"/>
      <c r="H6" s="188"/>
      <c r="I6" s="44"/>
      <c r="J6" s="188" t="s">
        <v>11</v>
      </c>
      <c r="K6" s="188"/>
      <c r="L6" s="188"/>
    </row>
    <row r="7" spans="1:13" ht="24" customHeight="1">
      <c r="A7" s="24"/>
      <c r="B7" s="24"/>
      <c r="C7" s="24"/>
      <c r="D7" s="46" t="s">
        <v>6</v>
      </c>
      <c r="E7" s="24"/>
      <c r="F7" s="47" t="s">
        <v>177</v>
      </c>
      <c r="G7" s="48"/>
      <c r="H7" s="47" t="s">
        <v>12</v>
      </c>
      <c r="I7" s="49"/>
      <c r="J7" s="47" t="s">
        <v>177</v>
      </c>
      <c r="K7" s="48"/>
      <c r="L7" s="47" t="s">
        <v>12</v>
      </c>
    </row>
    <row r="8" spans="1:13" ht="24" customHeight="1">
      <c r="A8" s="24"/>
      <c r="B8" s="24"/>
      <c r="C8" s="24"/>
      <c r="D8" s="50"/>
      <c r="E8" s="24"/>
      <c r="F8" s="49" t="s">
        <v>7</v>
      </c>
      <c r="G8" s="48"/>
      <c r="H8" s="49" t="s">
        <v>8</v>
      </c>
      <c r="I8" s="49"/>
      <c r="J8" s="49" t="s">
        <v>7</v>
      </c>
      <c r="K8" s="48"/>
      <c r="L8" s="49" t="s">
        <v>8</v>
      </c>
    </row>
    <row r="9" spans="1:13" ht="24" customHeight="1">
      <c r="A9" s="24"/>
      <c r="B9" s="24"/>
      <c r="C9" s="24"/>
      <c r="D9" s="50"/>
      <c r="E9" s="24"/>
      <c r="F9" s="49" t="s">
        <v>9</v>
      </c>
      <c r="G9" s="48"/>
      <c r="H9" s="49"/>
      <c r="I9" s="49"/>
      <c r="J9" s="49" t="s">
        <v>9</v>
      </c>
      <c r="K9" s="48"/>
      <c r="L9" s="49"/>
    </row>
    <row r="10" spans="1:13" ht="24" customHeight="1">
      <c r="A10" s="18" t="s">
        <v>14</v>
      </c>
      <c r="B10" s="18"/>
      <c r="C10" s="18"/>
      <c r="D10" s="24"/>
      <c r="E10" s="24"/>
      <c r="F10" s="24"/>
      <c r="G10" s="24"/>
      <c r="H10" s="22"/>
      <c r="I10" s="22"/>
      <c r="J10" s="22"/>
      <c r="K10" s="22"/>
      <c r="L10" s="51"/>
    </row>
    <row r="11" spans="1:13" ht="24" customHeight="1">
      <c r="A11" s="18" t="s">
        <v>15</v>
      </c>
      <c r="B11" s="24"/>
      <c r="C11" s="24"/>
      <c r="D11" s="24"/>
      <c r="E11" s="24"/>
      <c r="F11" s="41"/>
      <c r="G11" s="41"/>
      <c r="H11" s="41"/>
      <c r="I11" s="41"/>
      <c r="J11" s="41"/>
      <c r="K11" s="41"/>
      <c r="L11" s="24"/>
    </row>
    <row r="12" spans="1:13" ht="24" customHeight="1">
      <c r="A12" s="17" t="s">
        <v>16</v>
      </c>
      <c r="B12" s="24"/>
      <c r="C12" s="24"/>
      <c r="D12" s="52">
        <v>5</v>
      </c>
      <c r="E12" s="24"/>
      <c r="F12" s="33">
        <v>342280</v>
      </c>
      <c r="G12" s="53"/>
      <c r="H12" s="25">
        <v>118219</v>
      </c>
      <c r="I12" s="53"/>
      <c r="J12" s="33">
        <v>232475</v>
      </c>
      <c r="K12" s="54"/>
      <c r="L12" s="25">
        <v>10500</v>
      </c>
    </row>
    <row r="13" spans="1:13" ht="24" customHeight="1">
      <c r="A13" s="17" t="s">
        <v>13</v>
      </c>
      <c r="B13" s="24"/>
      <c r="C13" s="24"/>
      <c r="D13" s="52">
        <v>6</v>
      </c>
      <c r="E13" s="24"/>
      <c r="F13" s="33">
        <v>61000</v>
      </c>
      <c r="G13" s="53"/>
      <c r="H13" s="25">
        <v>60486</v>
      </c>
      <c r="I13" s="53"/>
      <c r="J13" s="33">
        <v>61000</v>
      </c>
      <c r="K13" s="54"/>
      <c r="L13" s="25">
        <v>60486</v>
      </c>
      <c r="M13" s="34"/>
    </row>
    <row r="14" spans="1:13" ht="24" customHeight="1">
      <c r="A14" s="17" t="s">
        <v>17</v>
      </c>
      <c r="B14" s="24"/>
      <c r="C14" s="24"/>
      <c r="D14" s="22" t="s">
        <v>0</v>
      </c>
      <c r="E14" s="24"/>
      <c r="F14" s="33">
        <v>48998</v>
      </c>
      <c r="G14" s="53"/>
      <c r="H14" s="25">
        <v>0</v>
      </c>
      <c r="I14" s="53"/>
      <c r="J14" s="33">
        <v>9503</v>
      </c>
      <c r="K14" s="54"/>
      <c r="L14" s="25">
        <v>2082</v>
      </c>
    </row>
    <row r="15" spans="1:13" ht="24" customHeight="1">
      <c r="A15" s="17" t="s">
        <v>170</v>
      </c>
      <c r="B15" s="174"/>
      <c r="C15" s="24"/>
      <c r="D15" s="22">
        <v>8</v>
      </c>
      <c r="E15" s="24"/>
      <c r="F15" s="33">
        <v>132418</v>
      </c>
      <c r="G15" s="53"/>
      <c r="H15" s="25">
        <v>0</v>
      </c>
      <c r="I15" s="53"/>
      <c r="J15" s="33">
        <v>0</v>
      </c>
      <c r="K15" s="54"/>
      <c r="L15" s="25">
        <v>0</v>
      </c>
    </row>
    <row r="16" spans="1:13" ht="24" customHeight="1">
      <c r="A16" s="17" t="s">
        <v>18</v>
      </c>
      <c r="B16" s="24"/>
      <c r="C16" s="24"/>
      <c r="D16" s="22">
        <v>4</v>
      </c>
      <c r="E16" s="24"/>
      <c r="F16" s="33">
        <v>0</v>
      </c>
      <c r="G16" s="53"/>
      <c r="H16" s="25">
        <v>0</v>
      </c>
      <c r="I16" s="53"/>
      <c r="J16" s="33">
        <v>404795</v>
      </c>
      <c r="K16" s="54"/>
      <c r="L16" s="25">
        <v>177200</v>
      </c>
    </row>
    <row r="17" spans="1:13" ht="24" customHeight="1">
      <c r="A17" s="17" t="s">
        <v>19</v>
      </c>
      <c r="B17" s="24"/>
      <c r="C17" s="24"/>
      <c r="D17" s="52">
        <v>9</v>
      </c>
      <c r="E17" s="24"/>
      <c r="F17" s="33">
        <v>3217</v>
      </c>
      <c r="G17" s="53"/>
      <c r="H17" s="25">
        <v>0</v>
      </c>
      <c r="I17" s="53"/>
      <c r="J17" s="33">
        <v>0</v>
      </c>
      <c r="K17" s="54"/>
      <c r="L17" s="25">
        <v>0</v>
      </c>
    </row>
    <row r="18" spans="1:13" ht="24" customHeight="1">
      <c r="A18" s="17" t="s">
        <v>174</v>
      </c>
      <c r="B18" s="24"/>
      <c r="C18" s="24"/>
      <c r="D18" s="22">
        <v>10</v>
      </c>
      <c r="E18" s="24"/>
      <c r="F18" s="33">
        <v>466</v>
      </c>
      <c r="G18" s="53"/>
      <c r="H18" s="25">
        <v>0</v>
      </c>
      <c r="I18" s="53"/>
      <c r="J18" s="33">
        <v>0</v>
      </c>
      <c r="K18" s="54"/>
      <c r="L18" s="25">
        <v>0</v>
      </c>
    </row>
    <row r="19" spans="1:13" ht="24" customHeight="1">
      <c r="A19" s="17" t="s">
        <v>20</v>
      </c>
      <c r="B19" s="24"/>
      <c r="C19" s="24"/>
      <c r="D19" s="22">
        <v>11</v>
      </c>
      <c r="E19" s="24"/>
      <c r="F19" s="33">
        <v>360054</v>
      </c>
      <c r="G19" s="53"/>
      <c r="H19" s="25">
        <v>341139</v>
      </c>
      <c r="I19" s="53"/>
      <c r="J19" s="33">
        <v>0</v>
      </c>
      <c r="K19" s="54"/>
      <c r="L19" s="25">
        <v>0</v>
      </c>
    </row>
    <row r="20" spans="1:13" ht="24" customHeight="1">
      <c r="A20" s="17" t="s">
        <v>21</v>
      </c>
      <c r="B20" s="24"/>
      <c r="C20" s="24"/>
      <c r="D20" s="22">
        <v>12</v>
      </c>
      <c r="E20" s="24"/>
      <c r="F20" s="33">
        <v>302661</v>
      </c>
      <c r="G20" s="53"/>
      <c r="H20" s="25">
        <v>301505</v>
      </c>
      <c r="I20" s="53"/>
      <c r="J20" s="33">
        <v>3071</v>
      </c>
      <c r="K20" s="54"/>
      <c r="L20" s="25">
        <v>1110</v>
      </c>
      <c r="M20" s="34"/>
    </row>
    <row r="21" spans="1:13" s="18" customFormat="1" ht="24" customHeight="1">
      <c r="A21" s="18" t="s">
        <v>22</v>
      </c>
      <c r="D21" s="55"/>
      <c r="E21" s="55"/>
      <c r="F21" s="56">
        <f>SUM(F12:F20)</f>
        <v>1251094</v>
      </c>
      <c r="G21" s="57"/>
      <c r="H21" s="56">
        <f>SUM(H12:H20)</f>
        <v>821349</v>
      </c>
      <c r="I21" s="58"/>
      <c r="J21" s="56">
        <f>SUM(J12:J20)</f>
        <v>710844</v>
      </c>
      <c r="K21" s="57"/>
      <c r="L21" s="56">
        <f>SUM(L12:L20)</f>
        <v>251378</v>
      </c>
    </row>
    <row r="22" spans="1:13" s="18" customFormat="1" ht="24" customHeight="1">
      <c r="A22" s="18" t="s">
        <v>23</v>
      </c>
      <c r="D22" s="55"/>
      <c r="E22" s="55"/>
      <c r="F22" s="59"/>
      <c r="G22" s="60"/>
      <c r="H22" s="59"/>
      <c r="I22" s="60"/>
      <c r="J22" s="59"/>
      <c r="K22" s="60"/>
      <c r="L22" s="59"/>
    </row>
    <row r="23" spans="1:13" ht="24" customHeight="1">
      <c r="A23" s="17" t="s">
        <v>24</v>
      </c>
      <c r="B23" s="24"/>
      <c r="C23" s="24"/>
      <c r="D23" s="22">
        <v>29.2</v>
      </c>
      <c r="E23" s="24"/>
      <c r="F23" s="33">
        <v>152277</v>
      </c>
      <c r="G23" s="54"/>
      <c r="H23" s="25">
        <v>0</v>
      </c>
      <c r="I23" s="53"/>
      <c r="J23" s="33">
        <v>0</v>
      </c>
      <c r="K23" s="54"/>
      <c r="L23" s="25">
        <v>0</v>
      </c>
    </row>
    <row r="24" spans="1:13" ht="24" customHeight="1">
      <c r="A24" s="17" t="s">
        <v>169</v>
      </c>
      <c r="B24" s="24"/>
      <c r="C24" s="24"/>
      <c r="D24" s="22">
        <v>8</v>
      </c>
      <c r="E24" s="24"/>
      <c r="F24" s="33">
        <v>59041</v>
      </c>
      <c r="G24" s="54"/>
      <c r="H24" s="25">
        <v>0</v>
      </c>
      <c r="I24" s="53"/>
      <c r="J24" s="33">
        <v>0</v>
      </c>
      <c r="K24" s="54"/>
      <c r="L24" s="25">
        <v>0</v>
      </c>
    </row>
    <row r="25" spans="1:13" ht="24" customHeight="1">
      <c r="A25" s="17" t="s">
        <v>25</v>
      </c>
      <c r="B25" s="24"/>
      <c r="C25" s="24"/>
      <c r="D25" s="22">
        <v>13</v>
      </c>
      <c r="E25" s="24"/>
      <c r="F25" s="33">
        <v>0</v>
      </c>
      <c r="G25" s="54"/>
      <c r="H25" s="25">
        <v>0</v>
      </c>
      <c r="I25" s="53"/>
      <c r="J25" s="33">
        <v>566391</v>
      </c>
      <c r="K25" s="54"/>
      <c r="L25" s="25">
        <v>274927</v>
      </c>
      <c r="M25" s="34"/>
    </row>
    <row r="26" spans="1:13" ht="24" customHeight="1">
      <c r="A26" s="17" t="s">
        <v>151</v>
      </c>
      <c r="B26" s="24"/>
      <c r="C26" s="24"/>
      <c r="E26" s="24"/>
      <c r="F26" s="33">
        <v>3685</v>
      </c>
      <c r="G26" s="54"/>
      <c r="H26" s="25">
        <v>0</v>
      </c>
      <c r="I26" s="53"/>
      <c r="J26" s="33">
        <v>0</v>
      </c>
      <c r="K26" s="54"/>
      <c r="L26" s="25">
        <v>0</v>
      </c>
      <c r="M26" s="34"/>
    </row>
    <row r="27" spans="1:13" ht="24" customHeight="1">
      <c r="A27" s="17" t="s">
        <v>26</v>
      </c>
      <c r="B27" s="24"/>
      <c r="C27" s="24"/>
      <c r="E27" s="24"/>
      <c r="F27" s="33">
        <v>0</v>
      </c>
      <c r="G27" s="54"/>
      <c r="H27" s="25">
        <v>0</v>
      </c>
      <c r="I27" s="53"/>
      <c r="J27" s="33">
        <v>63</v>
      </c>
      <c r="K27" s="54"/>
      <c r="L27" s="25">
        <v>206</v>
      </c>
    </row>
    <row r="28" spans="1:13" ht="24" customHeight="1">
      <c r="A28" s="17" t="s">
        <v>27</v>
      </c>
      <c r="B28" s="24"/>
      <c r="C28" s="24"/>
      <c r="D28" s="22">
        <v>14</v>
      </c>
      <c r="E28" s="24"/>
      <c r="F28" s="33">
        <v>46969</v>
      </c>
      <c r="G28" s="53"/>
      <c r="H28" s="25">
        <v>7703</v>
      </c>
      <c r="I28" s="53"/>
      <c r="J28" s="33">
        <v>17764</v>
      </c>
      <c r="K28" s="54"/>
      <c r="L28" s="25">
        <v>1746</v>
      </c>
      <c r="M28" s="34"/>
    </row>
    <row r="29" spans="1:13" ht="24" customHeight="1">
      <c r="A29" s="17" t="s">
        <v>28</v>
      </c>
      <c r="B29" s="24"/>
      <c r="C29" s="24"/>
      <c r="D29" s="22">
        <v>15</v>
      </c>
      <c r="E29" s="24"/>
      <c r="F29" s="33">
        <v>10985</v>
      </c>
      <c r="G29" s="53"/>
      <c r="H29" s="25">
        <v>876</v>
      </c>
      <c r="I29" s="53"/>
      <c r="J29" s="33">
        <v>1515</v>
      </c>
      <c r="K29" s="54"/>
      <c r="L29" s="25">
        <v>670</v>
      </c>
      <c r="M29" s="34"/>
    </row>
    <row r="30" spans="1:13" ht="24" customHeight="1">
      <c r="A30" s="17" t="s">
        <v>152</v>
      </c>
      <c r="B30" s="24"/>
      <c r="C30" s="24"/>
      <c r="D30" s="22">
        <v>13</v>
      </c>
      <c r="E30" s="24"/>
      <c r="F30" s="33">
        <v>96277</v>
      </c>
      <c r="G30" s="53"/>
      <c r="H30" s="25">
        <v>0</v>
      </c>
      <c r="I30" s="53"/>
      <c r="J30" s="33">
        <v>0</v>
      </c>
      <c r="K30" s="54"/>
      <c r="L30" s="25">
        <v>0</v>
      </c>
      <c r="M30" s="34"/>
    </row>
    <row r="31" spans="1:13" ht="24" customHeight="1">
      <c r="A31" s="17" t="s">
        <v>29</v>
      </c>
      <c r="B31" s="24"/>
      <c r="C31" s="24"/>
      <c r="D31" s="22">
        <v>16</v>
      </c>
      <c r="E31" s="24"/>
      <c r="F31" s="33">
        <v>105190</v>
      </c>
      <c r="G31" s="53"/>
      <c r="H31" s="25">
        <v>105190</v>
      </c>
      <c r="I31" s="53"/>
      <c r="J31" s="33">
        <v>0</v>
      </c>
      <c r="K31" s="54"/>
      <c r="L31" s="25">
        <v>0</v>
      </c>
    </row>
    <row r="32" spans="1:13" ht="24" customHeight="1">
      <c r="A32" s="17" t="s">
        <v>30</v>
      </c>
      <c r="B32" s="24"/>
      <c r="C32" s="24"/>
      <c r="D32" s="22">
        <v>17</v>
      </c>
      <c r="E32" s="24"/>
      <c r="F32" s="33">
        <v>406</v>
      </c>
      <c r="G32" s="53"/>
      <c r="H32" s="25">
        <v>83</v>
      </c>
      <c r="I32" s="53"/>
      <c r="J32" s="33">
        <v>65</v>
      </c>
      <c r="K32" s="54"/>
      <c r="L32" s="25">
        <v>83</v>
      </c>
      <c r="M32" s="34"/>
    </row>
    <row r="33" spans="1:13" ht="24" customHeight="1">
      <c r="A33" s="17" t="s">
        <v>31</v>
      </c>
      <c r="B33" s="24"/>
      <c r="C33" s="24"/>
      <c r="E33" s="24"/>
      <c r="F33" s="33">
        <v>6362</v>
      </c>
      <c r="G33" s="53"/>
      <c r="H33" s="25">
        <v>1285</v>
      </c>
      <c r="I33" s="53"/>
      <c r="J33" s="33">
        <v>0</v>
      </c>
      <c r="K33" s="54"/>
      <c r="L33" s="25">
        <v>0</v>
      </c>
    </row>
    <row r="34" spans="1:13" ht="24" customHeight="1">
      <c r="A34" s="17" t="s">
        <v>32</v>
      </c>
      <c r="B34" s="24"/>
      <c r="C34" s="24"/>
      <c r="D34" s="52">
        <v>18</v>
      </c>
      <c r="E34" s="24"/>
      <c r="F34" s="33">
        <v>155898</v>
      </c>
      <c r="G34" s="53"/>
      <c r="H34" s="25">
        <v>751</v>
      </c>
      <c r="I34" s="53"/>
      <c r="J34" s="33">
        <v>444</v>
      </c>
      <c r="K34" s="54"/>
      <c r="L34" s="25">
        <v>388</v>
      </c>
      <c r="M34" s="34"/>
    </row>
    <row r="35" spans="1:13" s="18" customFormat="1" ht="24" customHeight="1">
      <c r="A35" s="18" t="s">
        <v>33</v>
      </c>
      <c r="D35" s="55"/>
      <c r="E35" s="55"/>
      <c r="F35" s="56">
        <f>SUM(F23:F34)</f>
        <v>637090</v>
      </c>
      <c r="G35" s="57"/>
      <c r="H35" s="56">
        <f>SUM(H23:H34)</f>
        <v>115888</v>
      </c>
      <c r="I35" s="61"/>
      <c r="J35" s="56">
        <f>SUM(J23:J34)</f>
        <v>586242</v>
      </c>
      <c r="K35" s="57"/>
      <c r="L35" s="56">
        <f>SUM(L23:L34)</f>
        <v>278020</v>
      </c>
    </row>
    <row r="36" spans="1:13" s="18" customFormat="1" ht="24" customHeight="1" thickBot="1">
      <c r="A36" s="18" t="s">
        <v>34</v>
      </c>
      <c r="D36" s="55"/>
      <c r="E36" s="55"/>
      <c r="F36" s="62">
        <f>F21+F35</f>
        <v>1888184</v>
      </c>
      <c r="G36" s="57"/>
      <c r="H36" s="62">
        <f>H21+H35</f>
        <v>937237</v>
      </c>
      <c r="I36" s="61"/>
      <c r="J36" s="62">
        <f>J21+J35</f>
        <v>1297086</v>
      </c>
      <c r="K36" s="57"/>
      <c r="L36" s="62">
        <f>L21+L35</f>
        <v>529398</v>
      </c>
    </row>
    <row r="37" spans="1:13" ht="24" customHeight="1" thickTop="1">
      <c r="A37" s="24"/>
      <c r="B37" s="24"/>
      <c r="C37" s="24"/>
      <c r="D37" s="24"/>
      <c r="E37" s="24"/>
      <c r="F37" s="63"/>
      <c r="G37" s="63"/>
      <c r="H37" s="63"/>
      <c r="I37" s="63"/>
      <c r="J37" s="63"/>
      <c r="K37" s="63"/>
      <c r="L37" s="64"/>
    </row>
    <row r="38" spans="1:13" ht="24" customHeight="1">
      <c r="A38" s="22"/>
      <c r="B38" s="22"/>
      <c r="C38" s="22"/>
      <c r="D38" s="24"/>
      <c r="E38" s="24"/>
      <c r="F38" s="63"/>
      <c r="G38" s="63"/>
      <c r="H38" s="63"/>
      <c r="I38" s="63"/>
      <c r="J38" s="63"/>
      <c r="K38" s="63"/>
      <c r="L38" s="65"/>
    </row>
    <row r="39" spans="1:13" ht="24" customHeight="1">
      <c r="A39" s="22"/>
      <c r="B39" s="22"/>
      <c r="C39" s="22"/>
      <c r="D39" s="24"/>
      <c r="E39" s="24"/>
      <c r="F39" s="63"/>
      <c r="G39" s="63"/>
      <c r="H39" s="63"/>
      <c r="I39" s="63"/>
      <c r="J39" s="63"/>
      <c r="K39" s="63"/>
      <c r="L39" s="65"/>
    </row>
    <row r="40" spans="1:13" ht="24" customHeight="1">
      <c r="A40" s="66" t="s">
        <v>35</v>
      </c>
      <c r="B40" s="22"/>
      <c r="C40" s="22"/>
      <c r="D40" s="24"/>
      <c r="E40" s="24"/>
      <c r="F40" s="63"/>
      <c r="G40" s="63"/>
      <c r="H40" s="63"/>
      <c r="I40" s="63"/>
      <c r="J40" s="63"/>
      <c r="K40" s="63"/>
      <c r="L40" s="65"/>
    </row>
    <row r="41" spans="1:13" s="18" customFormat="1" ht="24" customHeight="1">
      <c r="L41" s="41" t="str">
        <f>L1</f>
        <v>(Unaudited but reviewed)</v>
      </c>
    </row>
    <row r="42" spans="1:13" s="18" customFormat="1" ht="24" customHeight="1">
      <c r="A42" s="18" t="str">
        <f>A2</f>
        <v>ALPHA DIVISIONS PUBLIC COMPANY LIMITED AND ITS SUBSIDIARIES</v>
      </c>
    </row>
    <row r="43" spans="1:13" s="18" customFormat="1" ht="24" customHeight="1">
      <c r="A43" s="18" t="str">
        <f>A3</f>
        <v>STATEMENTS OF FINANCIAL POSITION</v>
      </c>
    </row>
    <row r="44" spans="1:13" s="43" customFormat="1" ht="24" customHeight="1">
      <c r="A44" s="18" t="str">
        <f>A4</f>
        <v>AS AT SEPTEMBER 30, 2022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42"/>
    </row>
    <row r="45" spans="1:13" s="43" customFormat="1" ht="24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42" t="str">
        <f>L5</f>
        <v>(Unit: Thousand Baht)</v>
      </c>
    </row>
    <row r="46" spans="1:13" s="45" customFormat="1" ht="24" customHeight="1">
      <c r="A46" s="24"/>
      <c r="B46" s="24"/>
      <c r="C46" s="24"/>
      <c r="D46" s="24"/>
      <c r="E46" s="24"/>
      <c r="F46" s="188" t="s">
        <v>5</v>
      </c>
      <c r="G46" s="188"/>
      <c r="H46" s="188"/>
      <c r="I46" s="44"/>
      <c r="J46" s="188" t="s">
        <v>11</v>
      </c>
      <c r="K46" s="188"/>
      <c r="L46" s="188"/>
    </row>
    <row r="47" spans="1:13" ht="24" customHeight="1">
      <c r="A47" s="24"/>
      <c r="B47" s="24"/>
      <c r="C47" s="24"/>
      <c r="D47" s="46" t="s">
        <v>6</v>
      </c>
      <c r="E47" s="24"/>
      <c r="F47" s="47" t="str">
        <f>F7</f>
        <v>September 30, 2022</v>
      </c>
      <c r="G47" s="48"/>
      <c r="H47" s="47" t="str">
        <f>H7</f>
        <v>December 31, 2021</v>
      </c>
      <c r="I47" s="49"/>
      <c r="J47" s="47" t="str">
        <f>J7</f>
        <v>September 30, 2022</v>
      </c>
      <c r="K47" s="48"/>
      <c r="L47" s="47" t="str">
        <f>L7</f>
        <v>December 31, 2021</v>
      </c>
    </row>
    <row r="48" spans="1:13" ht="24" customHeight="1">
      <c r="A48" s="24"/>
      <c r="B48" s="24"/>
      <c r="C48" s="24"/>
      <c r="D48" s="50"/>
      <c r="E48" s="24"/>
      <c r="F48" s="49" t="s">
        <v>7</v>
      </c>
      <c r="G48" s="48"/>
      <c r="H48" s="49" t="s">
        <v>8</v>
      </c>
      <c r="I48" s="49"/>
      <c r="J48" s="49" t="s">
        <v>7</v>
      </c>
      <c r="K48" s="48"/>
      <c r="L48" s="49" t="s">
        <v>8</v>
      </c>
    </row>
    <row r="49" spans="1:13" ht="24" customHeight="1">
      <c r="A49" s="24"/>
      <c r="B49" s="24"/>
      <c r="C49" s="24"/>
      <c r="D49" s="50"/>
      <c r="E49" s="24"/>
      <c r="F49" s="49" t="s">
        <v>9</v>
      </c>
      <c r="G49" s="48"/>
      <c r="H49" s="49"/>
      <c r="I49" s="49"/>
      <c r="J49" s="49" t="s">
        <v>9</v>
      </c>
      <c r="K49" s="48"/>
      <c r="L49" s="49"/>
    </row>
    <row r="50" spans="1:13" ht="24" customHeight="1">
      <c r="A50" s="18" t="s">
        <v>97</v>
      </c>
      <c r="B50" s="18"/>
      <c r="C50" s="18"/>
      <c r="D50" s="24"/>
      <c r="E50" s="24"/>
      <c r="F50" s="63"/>
      <c r="G50" s="63"/>
      <c r="H50" s="63"/>
      <c r="I50" s="63"/>
      <c r="J50" s="63"/>
      <c r="K50" s="63"/>
      <c r="L50" s="67"/>
    </row>
    <row r="51" spans="1:13" ht="24" customHeight="1">
      <c r="A51" s="18" t="s">
        <v>98</v>
      </c>
      <c r="B51" s="18"/>
      <c r="C51" s="18"/>
      <c r="D51" s="24"/>
      <c r="E51" s="24"/>
      <c r="F51" s="63"/>
      <c r="G51" s="63"/>
      <c r="H51" s="63"/>
      <c r="I51" s="63"/>
      <c r="J51" s="63"/>
      <c r="K51" s="63"/>
      <c r="L51" s="65"/>
    </row>
    <row r="52" spans="1:13" ht="24" hidden="1" customHeight="1">
      <c r="A52" s="17" t="s">
        <v>36</v>
      </c>
      <c r="B52" s="24"/>
      <c r="C52" s="24"/>
      <c r="E52" s="24"/>
      <c r="F52" s="33">
        <v>0</v>
      </c>
      <c r="G52" s="53"/>
      <c r="H52" s="25">
        <v>0</v>
      </c>
      <c r="I52" s="53"/>
      <c r="J52" s="33">
        <v>0</v>
      </c>
      <c r="K52" s="54"/>
      <c r="L52" s="33">
        <v>0</v>
      </c>
    </row>
    <row r="53" spans="1:13" ht="24" customHeight="1">
      <c r="A53" s="17" t="s">
        <v>37</v>
      </c>
      <c r="B53" s="24"/>
      <c r="C53" s="24"/>
      <c r="D53" s="22">
        <v>19</v>
      </c>
      <c r="E53" s="24"/>
      <c r="F53" s="33">
        <v>90055</v>
      </c>
      <c r="G53" s="53"/>
      <c r="H53" s="25">
        <v>93529</v>
      </c>
      <c r="I53" s="53"/>
      <c r="J53" s="33">
        <v>6217</v>
      </c>
      <c r="K53" s="54"/>
      <c r="L53" s="33">
        <v>8417</v>
      </c>
      <c r="M53" s="34"/>
    </row>
    <row r="54" spans="1:13" ht="24" customHeight="1">
      <c r="A54" s="17" t="s">
        <v>172</v>
      </c>
      <c r="B54" s="24"/>
      <c r="C54" s="24"/>
      <c r="D54" s="52">
        <v>21</v>
      </c>
      <c r="E54" s="24"/>
      <c r="F54" s="33">
        <v>51496</v>
      </c>
      <c r="G54" s="53"/>
      <c r="H54" s="25">
        <v>0</v>
      </c>
      <c r="I54" s="53"/>
      <c r="J54" s="33">
        <v>0</v>
      </c>
      <c r="K54" s="54"/>
      <c r="L54" s="33">
        <v>0</v>
      </c>
      <c r="M54" s="34"/>
    </row>
    <row r="55" spans="1:13" ht="24" customHeight="1">
      <c r="A55" s="17" t="s">
        <v>38</v>
      </c>
      <c r="B55" s="24"/>
      <c r="C55" s="24"/>
      <c r="D55" s="52">
        <v>22</v>
      </c>
      <c r="E55" s="24"/>
      <c r="F55" s="33">
        <v>965</v>
      </c>
      <c r="G55" s="53"/>
      <c r="H55" s="25">
        <v>917</v>
      </c>
      <c r="I55" s="53"/>
      <c r="J55" s="33">
        <v>634</v>
      </c>
      <c r="K55" s="54"/>
      <c r="L55" s="33">
        <v>917</v>
      </c>
      <c r="M55" s="34"/>
    </row>
    <row r="56" spans="1:13" ht="24" customHeight="1">
      <c r="A56" s="17" t="s">
        <v>39</v>
      </c>
      <c r="D56" s="24"/>
      <c r="E56" s="24"/>
      <c r="F56" s="33">
        <v>13933</v>
      </c>
      <c r="G56" s="53"/>
      <c r="H56" s="25">
        <v>11434</v>
      </c>
      <c r="I56" s="53"/>
      <c r="J56" s="33">
        <v>0</v>
      </c>
      <c r="K56" s="54"/>
      <c r="L56" s="33">
        <v>0</v>
      </c>
    </row>
    <row r="57" spans="1:13" ht="24" customHeight="1">
      <c r="A57" s="17" t="s">
        <v>40</v>
      </c>
      <c r="B57" s="24"/>
      <c r="C57" s="24"/>
      <c r="D57" s="24"/>
      <c r="E57" s="24"/>
      <c r="F57" s="33">
        <v>22221</v>
      </c>
      <c r="G57" s="53"/>
      <c r="H57" s="25">
        <v>47726</v>
      </c>
      <c r="I57" s="53"/>
      <c r="J57" s="33">
        <v>0</v>
      </c>
      <c r="K57" s="54"/>
      <c r="L57" s="33">
        <v>0</v>
      </c>
      <c r="M57" s="34"/>
    </row>
    <row r="58" spans="1:13" ht="24" customHeight="1">
      <c r="A58" s="17" t="s">
        <v>145</v>
      </c>
      <c r="D58" s="52">
        <v>20</v>
      </c>
      <c r="E58" s="24"/>
      <c r="F58" s="33">
        <v>15184</v>
      </c>
      <c r="G58" s="53"/>
      <c r="H58" s="25">
        <v>58678</v>
      </c>
      <c r="I58" s="53"/>
      <c r="J58" s="33">
        <v>490</v>
      </c>
      <c r="K58" s="54"/>
      <c r="L58" s="33">
        <v>48742</v>
      </c>
      <c r="M58" s="34"/>
    </row>
    <row r="59" spans="1:13" s="18" customFormat="1" ht="24" customHeight="1">
      <c r="A59" s="17" t="s">
        <v>41</v>
      </c>
      <c r="B59" s="24"/>
      <c r="C59" s="24"/>
      <c r="D59" s="24"/>
      <c r="E59" s="24"/>
      <c r="F59" s="33">
        <v>12602</v>
      </c>
      <c r="G59" s="53"/>
      <c r="H59" s="25">
        <v>8150</v>
      </c>
      <c r="I59" s="53"/>
      <c r="J59" s="33">
        <v>812</v>
      </c>
      <c r="K59" s="54"/>
      <c r="L59" s="33">
        <v>127</v>
      </c>
      <c r="M59" s="40"/>
    </row>
    <row r="60" spans="1:13" s="18" customFormat="1" ht="24" customHeight="1">
      <c r="A60" s="18" t="s">
        <v>42</v>
      </c>
      <c r="D60" s="55"/>
      <c r="E60" s="55"/>
      <c r="F60" s="68">
        <f>SUM(F52:F59)</f>
        <v>206456</v>
      </c>
      <c r="G60" s="57"/>
      <c r="H60" s="68">
        <f>SUM(H52:H59)</f>
        <v>220434</v>
      </c>
      <c r="I60" s="61"/>
      <c r="J60" s="68">
        <f>SUM(J52:J59)</f>
        <v>8153</v>
      </c>
      <c r="K60" s="57"/>
      <c r="L60" s="68">
        <f>SUM(L52:L59)</f>
        <v>58203</v>
      </c>
    </row>
    <row r="61" spans="1:13" ht="24" customHeight="1">
      <c r="A61" s="18" t="s">
        <v>43</v>
      </c>
      <c r="B61" s="18"/>
      <c r="C61" s="18"/>
      <c r="D61" s="55"/>
      <c r="E61" s="55"/>
      <c r="F61" s="59"/>
      <c r="G61" s="57"/>
      <c r="H61" s="59"/>
      <c r="I61" s="57"/>
      <c r="J61" s="59"/>
      <c r="K61" s="57"/>
      <c r="L61" s="69"/>
    </row>
    <row r="62" spans="1:13" ht="24" customHeight="1">
      <c r="A62" s="17" t="s">
        <v>171</v>
      </c>
      <c r="B62" s="24"/>
      <c r="C62" s="24"/>
      <c r="D62" s="22">
        <v>21</v>
      </c>
      <c r="E62" s="24"/>
      <c r="F62" s="25">
        <v>98387</v>
      </c>
      <c r="G62" s="70"/>
      <c r="H62" s="25">
        <v>44637</v>
      </c>
      <c r="I62" s="70"/>
      <c r="J62" s="25">
        <v>0</v>
      </c>
      <c r="K62" s="54"/>
      <c r="L62" s="25">
        <v>0</v>
      </c>
    </row>
    <row r="63" spans="1:13" ht="24" customHeight="1">
      <c r="A63" s="17" t="s">
        <v>44</v>
      </c>
      <c r="B63" s="24"/>
      <c r="C63" s="24"/>
      <c r="D63" s="52">
        <v>22</v>
      </c>
      <c r="E63" s="24"/>
      <c r="F63" s="25">
        <v>10763</v>
      </c>
      <c r="G63" s="70"/>
      <c r="H63" s="25">
        <v>116</v>
      </c>
      <c r="I63" s="70"/>
      <c r="J63" s="25">
        <v>1043</v>
      </c>
      <c r="K63" s="54"/>
      <c r="L63" s="25">
        <v>116</v>
      </c>
    </row>
    <row r="64" spans="1:13" ht="24" hidden="1" customHeight="1">
      <c r="A64" s="17" t="s">
        <v>45</v>
      </c>
      <c r="B64" s="24"/>
      <c r="C64" s="24"/>
      <c r="D64" s="52"/>
      <c r="E64" s="24"/>
      <c r="F64" s="25"/>
      <c r="G64" s="70"/>
      <c r="H64" s="25">
        <v>0</v>
      </c>
      <c r="I64" s="70"/>
      <c r="J64" s="25"/>
      <c r="K64" s="54"/>
      <c r="L64" s="25">
        <v>0</v>
      </c>
    </row>
    <row r="65" spans="1:15" ht="24" customHeight="1">
      <c r="A65" s="17" t="s">
        <v>46</v>
      </c>
      <c r="B65" s="24"/>
      <c r="C65" s="24"/>
      <c r="D65" s="22">
        <v>23</v>
      </c>
      <c r="E65" s="24"/>
      <c r="F65" s="25">
        <v>5173</v>
      </c>
      <c r="G65" s="70"/>
      <c r="H65" s="25">
        <v>1251</v>
      </c>
      <c r="I65" s="70"/>
      <c r="J65" s="25">
        <v>649</v>
      </c>
      <c r="K65" s="54"/>
      <c r="L65" s="25">
        <v>500</v>
      </c>
    </row>
    <row r="66" spans="1:15" s="18" customFormat="1" ht="24" customHeight="1">
      <c r="A66" s="17" t="s">
        <v>47</v>
      </c>
      <c r="B66" s="24"/>
      <c r="C66" s="24"/>
      <c r="D66" s="52"/>
      <c r="E66" s="24"/>
      <c r="F66" s="25">
        <v>505</v>
      </c>
      <c r="G66" s="70"/>
      <c r="H66" s="25">
        <v>0</v>
      </c>
      <c r="I66" s="70"/>
      <c r="J66" s="25">
        <v>0</v>
      </c>
      <c r="K66" s="54"/>
      <c r="L66" s="25">
        <v>0</v>
      </c>
    </row>
    <row r="67" spans="1:15" s="18" customFormat="1" ht="24" customHeight="1">
      <c r="A67" s="18" t="s">
        <v>48</v>
      </c>
      <c r="D67" s="55"/>
      <c r="E67" s="55"/>
      <c r="F67" s="56">
        <f>SUM(F62:F66)</f>
        <v>114828</v>
      </c>
      <c r="G67" s="57"/>
      <c r="H67" s="56">
        <f>SUM(H62:H66)</f>
        <v>46004</v>
      </c>
      <c r="I67" s="71"/>
      <c r="J67" s="56">
        <f>SUM(J62:J66)</f>
        <v>1692</v>
      </c>
      <c r="K67" s="57"/>
      <c r="L67" s="56">
        <f>SUM(L62:L66)</f>
        <v>616</v>
      </c>
    </row>
    <row r="68" spans="1:15" s="18" customFormat="1" ht="24" customHeight="1">
      <c r="A68" s="18" t="s">
        <v>49</v>
      </c>
      <c r="D68" s="55"/>
      <c r="E68" s="55"/>
      <c r="F68" s="56">
        <f>F60+F67</f>
        <v>321284</v>
      </c>
      <c r="G68" s="57"/>
      <c r="H68" s="56">
        <f>H60+H67</f>
        <v>266438</v>
      </c>
      <c r="I68" s="71"/>
      <c r="J68" s="56">
        <f>J60+J67</f>
        <v>9845</v>
      </c>
      <c r="K68" s="57"/>
      <c r="L68" s="56">
        <f>L60+L67</f>
        <v>58819</v>
      </c>
    </row>
    <row r="69" spans="1:15" s="18" customFormat="1" ht="24" customHeight="1">
      <c r="D69" s="55"/>
      <c r="E69" s="55"/>
      <c r="F69" s="69"/>
      <c r="G69" s="57"/>
      <c r="H69" s="69"/>
      <c r="I69" s="61"/>
      <c r="J69" s="69"/>
      <c r="K69" s="57"/>
      <c r="L69" s="69"/>
    </row>
    <row r="70" spans="1:15" ht="24" customHeight="1">
      <c r="A70" s="18" t="s">
        <v>50</v>
      </c>
      <c r="B70" s="18"/>
      <c r="C70" s="72"/>
      <c r="F70" s="73"/>
      <c r="G70" s="54"/>
      <c r="H70" s="59"/>
      <c r="I70" s="57"/>
      <c r="J70" s="59"/>
      <c r="K70" s="57"/>
      <c r="L70" s="74"/>
    </row>
    <row r="71" spans="1:15" ht="24" customHeight="1">
      <c r="A71" s="17" t="s">
        <v>51</v>
      </c>
      <c r="B71" s="24"/>
      <c r="C71" s="72"/>
      <c r="D71" s="22">
        <v>24</v>
      </c>
      <c r="E71" s="24"/>
      <c r="F71" s="73"/>
      <c r="G71" s="54"/>
      <c r="H71" s="73"/>
      <c r="I71" s="54"/>
      <c r="J71" s="73"/>
      <c r="K71" s="54"/>
      <c r="L71" s="33"/>
    </row>
    <row r="72" spans="1:15" ht="24" customHeight="1">
      <c r="A72" s="17" t="s">
        <v>52</v>
      </c>
      <c r="B72" s="24"/>
      <c r="C72" s="24"/>
      <c r="D72" s="24"/>
      <c r="E72" s="24"/>
      <c r="F72" s="73"/>
      <c r="G72" s="54"/>
      <c r="H72" s="73"/>
      <c r="I72" s="54"/>
      <c r="J72" s="73"/>
      <c r="K72" s="54"/>
      <c r="L72" s="33"/>
    </row>
    <row r="73" spans="1:15" ht="24" customHeight="1" thickBot="1">
      <c r="A73" s="24"/>
      <c r="B73" s="72" t="s">
        <v>188</v>
      </c>
      <c r="C73" s="24"/>
      <c r="D73" s="24"/>
      <c r="E73" s="24"/>
      <c r="F73" s="75">
        <v>526346</v>
      </c>
      <c r="G73" s="76"/>
      <c r="H73" s="12"/>
      <c r="I73" s="76"/>
      <c r="J73" s="75">
        <v>526346</v>
      </c>
      <c r="K73" s="77"/>
      <c r="L73" s="12"/>
      <c r="O73" s="16"/>
    </row>
    <row r="74" spans="1:15" ht="24" customHeight="1" thickTop="1" thickBot="1">
      <c r="A74" s="24"/>
      <c r="B74" s="72" t="s">
        <v>53</v>
      </c>
      <c r="C74" s="24"/>
      <c r="D74" s="24"/>
      <c r="E74" s="24"/>
      <c r="F74" s="12"/>
      <c r="G74" s="70"/>
      <c r="H74" s="75">
        <v>452418</v>
      </c>
      <c r="I74" s="76"/>
      <c r="J74" s="12"/>
      <c r="K74" s="54"/>
      <c r="L74" s="75">
        <v>452418</v>
      </c>
    </row>
    <row r="75" spans="1:15" ht="24" customHeight="1" thickTop="1">
      <c r="A75" s="78" t="s">
        <v>54</v>
      </c>
      <c r="B75" s="24"/>
      <c r="C75" s="24"/>
      <c r="D75" s="24"/>
      <c r="E75" s="24"/>
      <c r="F75" s="79"/>
      <c r="G75" s="54"/>
      <c r="H75" s="33"/>
      <c r="I75" s="53"/>
      <c r="J75" s="79"/>
      <c r="K75" s="54"/>
      <c r="L75" s="33"/>
    </row>
    <row r="76" spans="1:15" ht="24" customHeight="1">
      <c r="A76" s="78"/>
      <c r="B76" s="24" t="s">
        <v>153</v>
      </c>
      <c r="C76" s="24"/>
      <c r="D76" s="24"/>
      <c r="E76" s="24"/>
      <c r="F76" s="79">
        <v>478496</v>
      </c>
      <c r="G76" s="54"/>
      <c r="H76" s="33"/>
      <c r="I76" s="53"/>
      <c r="J76" s="79">
        <v>478496</v>
      </c>
      <c r="K76" s="54"/>
      <c r="L76" s="33"/>
    </row>
    <row r="77" spans="1:15" ht="24" customHeight="1">
      <c r="A77" s="24"/>
      <c r="B77" s="17" t="s">
        <v>55</v>
      </c>
      <c r="C77" s="24"/>
      <c r="D77" s="24"/>
      <c r="E77" s="24"/>
      <c r="F77" s="25"/>
      <c r="G77" s="70"/>
      <c r="H77" s="25">
        <v>301612</v>
      </c>
      <c r="I77" s="70"/>
      <c r="J77" s="25"/>
      <c r="K77" s="54"/>
      <c r="L77" s="25">
        <v>301612</v>
      </c>
    </row>
    <row r="78" spans="1:15" ht="24" customHeight="1">
      <c r="A78" s="78" t="s">
        <v>56</v>
      </c>
      <c r="B78" s="24"/>
      <c r="C78" s="24"/>
      <c r="D78" s="24"/>
      <c r="E78" s="24"/>
      <c r="F78" s="25">
        <v>649751</v>
      </c>
      <c r="G78" s="70"/>
      <c r="H78" s="25">
        <v>200775</v>
      </c>
      <c r="I78" s="70"/>
      <c r="J78" s="25">
        <v>823991</v>
      </c>
      <c r="K78" s="54"/>
      <c r="L78" s="25">
        <v>200775</v>
      </c>
    </row>
    <row r="79" spans="1:15" ht="24" customHeight="1">
      <c r="A79" s="78" t="s">
        <v>57</v>
      </c>
      <c r="B79" s="24"/>
      <c r="C79" s="24"/>
      <c r="D79" s="24"/>
      <c r="E79" s="24"/>
      <c r="F79" s="25"/>
      <c r="G79" s="70"/>
      <c r="H79" s="25"/>
      <c r="I79" s="70"/>
      <c r="J79" s="25"/>
      <c r="K79" s="54"/>
      <c r="L79" s="25"/>
    </row>
    <row r="80" spans="1:15" ht="24" customHeight="1">
      <c r="A80" s="78"/>
      <c r="B80" s="17" t="s">
        <v>58</v>
      </c>
      <c r="C80" s="24"/>
      <c r="D80" s="52"/>
      <c r="E80" s="24"/>
      <c r="F80" s="25">
        <v>4680</v>
      </c>
      <c r="G80" s="70"/>
      <c r="H80" s="25">
        <v>4680</v>
      </c>
      <c r="I80" s="70"/>
      <c r="J80" s="25">
        <v>0</v>
      </c>
      <c r="K80" s="54"/>
      <c r="L80" s="25">
        <v>0</v>
      </c>
    </row>
    <row r="81" spans="1:12" s="18" customFormat="1" ht="24" customHeight="1">
      <c r="A81" s="24"/>
      <c r="B81" s="17" t="s">
        <v>59</v>
      </c>
      <c r="C81" s="24"/>
      <c r="D81" s="24"/>
      <c r="E81" s="24"/>
      <c r="F81" s="12">
        <f>'EQ_Conso;T'!J20</f>
        <v>162446</v>
      </c>
      <c r="G81" s="14"/>
      <c r="H81" s="12">
        <v>21681</v>
      </c>
      <c r="I81" s="14"/>
      <c r="J81" s="12">
        <f>'EQ_Company;T'!J17</f>
        <v>-15246</v>
      </c>
      <c r="K81" s="169"/>
      <c r="L81" s="12">
        <v>-31808</v>
      </c>
    </row>
    <row r="82" spans="1:12" s="18" customFormat="1" ht="24" customHeight="1">
      <c r="A82" s="24" t="s">
        <v>154</v>
      </c>
      <c r="B82" s="17"/>
      <c r="C82" s="24"/>
      <c r="D82" s="24"/>
      <c r="E82" s="24"/>
      <c r="F82" s="12">
        <f>'EQ_Conso;T'!L20</f>
        <v>82958</v>
      </c>
      <c r="G82" s="14"/>
      <c r="H82" s="12">
        <v>0</v>
      </c>
      <c r="I82" s="14"/>
      <c r="J82" s="12">
        <v>0</v>
      </c>
      <c r="K82" s="81"/>
      <c r="L82" s="12">
        <v>0</v>
      </c>
    </row>
    <row r="83" spans="1:12" s="18" customFormat="1" ht="24" customHeight="1">
      <c r="A83" s="18" t="s">
        <v>60</v>
      </c>
      <c r="D83" s="55"/>
      <c r="E83" s="55"/>
      <c r="F83" s="82">
        <f>SUM(F76:F82)</f>
        <v>1378331</v>
      </c>
      <c r="G83" s="83"/>
      <c r="H83" s="82">
        <f>SUM(H76:H82)</f>
        <v>528748</v>
      </c>
      <c r="I83" s="84"/>
      <c r="J83" s="82">
        <f>SUM(J76:J82)</f>
        <v>1287241</v>
      </c>
      <c r="K83" s="83"/>
      <c r="L83" s="82">
        <f>SUM(L76:L82)</f>
        <v>470579</v>
      </c>
    </row>
    <row r="84" spans="1:12" s="18" customFormat="1" ht="24" customHeight="1">
      <c r="A84" s="17" t="s">
        <v>61</v>
      </c>
      <c r="D84" s="55"/>
      <c r="E84" s="55"/>
      <c r="F84" s="12">
        <f>'EQ_Conso;T'!P20</f>
        <v>188569</v>
      </c>
      <c r="G84" s="83"/>
      <c r="H84" s="12">
        <v>142051</v>
      </c>
      <c r="I84" s="14"/>
      <c r="J84" s="12">
        <v>0</v>
      </c>
      <c r="K84" s="83"/>
      <c r="L84" s="12">
        <v>0</v>
      </c>
    </row>
    <row r="85" spans="1:12" s="18" customFormat="1" ht="24" customHeight="1">
      <c r="A85" s="18" t="s">
        <v>62</v>
      </c>
      <c r="D85" s="55"/>
      <c r="E85" s="55"/>
      <c r="F85" s="82">
        <f>SUM(F83:F84)</f>
        <v>1566900</v>
      </c>
      <c r="G85" s="83"/>
      <c r="H85" s="82">
        <f>SUM(H83:H84)</f>
        <v>670799</v>
      </c>
      <c r="I85" s="84"/>
      <c r="J85" s="82">
        <f>SUM(J83:J84)</f>
        <v>1287241</v>
      </c>
      <c r="K85" s="83"/>
      <c r="L85" s="82">
        <f>SUM(L83:L84)</f>
        <v>470579</v>
      </c>
    </row>
    <row r="86" spans="1:12" s="18" customFormat="1" ht="24" customHeight="1" thickBot="1">
      <c r="A86" s="18" t="s">
        <v>63</v>
      </c>
      <c r="D86" s="55"/>
      <c r="E86" s="55"/>
      <c r="F86" s="85">
        <f>F68+F85</f>
        <v>1888184</v>
      </c>
      <c r="G86" s="83"/>
      <c r="H86" s="85">
        <f>H85+H68</f>
        <v>937237</v>
      </c>
      <c r="I86" s="84"/>
      <c r="J86" s="85">
        <f>J68+J85</f>
        <v>1297086</v>
      </c>
      <c r="K86" s="83"/>
      <c r="L86" s="85">
        <f>L68+L85</f>
        <v>529398</v>
      </c>
    </row>
    <row r="87" spans="1:12" s="18" customFormat="1" ht="24" customHeight="1" thickTop="1">
      <c r="D87" s="55"/>
      <c r="E87" s="55"/>
      <c r="F87" s="86"/>
      <c r="G87" s="83"/>
      <c r="H87" s="86"/>
      <c r="I87" s="86"/>
      <c r="J87" s="86"/>
      <c r="K87" s="83"/>
      <c r="L87" s="86"/>
    </row>
    <row r="88" spans="1:12" s="18" customFormat="1" ht="24" customHeight="1">
      <c r="D88" s="55"/>
      <c r="E88" s="55"/>
      <c r="F88" s="86"/>
      <c r="G88" s="83"/>
      <c r="H88" s="86"/>
      <c r="I88" s="86"/>
      <c r="J88" s="86"/>
      <c r="K88" s="83"/>
      <c r="L88" s="86"/>
    </row>
    <row r="89" spans="1:12" s="18" customFormat="1" ht="24" customHeight="1">
      <c r="D89" s="55"/>
      <c r="E89" s="55"/>
      <c r="F89" s="86"/>
      <c r="G89" s="83"/>
      <c r="H89" s="87"/>
      <c r="I89" s="86"/>
      <c r="J89" s="86"/>
      <c r="K89" s="83"/>
      <c r="L89" s="86"/>
    </row>
    <row r="90" spans="1:12" ht="24" customHeight="1">
      <c r="A90" s="17" t="s">
        <v>35</v>
      </c>
      <c r="B90" s="18"/>
      <c r="C90" s="18"/>
      <c r="D90" s="55"/>
      <c r="E90" s="55"/>
      <c r="F90" s="86"/>
      <c r="G90" s="83"/>
      <c r="H90" s="87"/>
      <c r="I90" s="86"/>
      <c r="J90" s="86"/>
      <c r="K90" s="83"/>
      <c r="L90" s="86"/>
    </row>
    <row r="91" spans="1:12" ht="24" customHeight="1">
      <c r="A91" s="24"/>
      <c r="B91" s="24"/>
      <c r="C91" s="24"/>
      <c r="D91" s="24"/>
      <c r="E91" s="24"/>
      <c r="F91" s="26">
        <f>+F86-F36</f>
        <v>0</v>
      </c>
      <c r="G91" s="88"/>
      <c r="H91" s="26">
        <f>+H86-H36</f>
        <v>0</v>
      </c>
      <c r="I91" s="26"/>
      <c r="J91" s="26">
        <f>+J86-J36</f>
        <v>0</v>
      </c>
      <c r="K91" s="88"/>
      <c r="L91" s="26">
        <f>+L86-L36</f>
        <v>0</v>
      </c>
    </row>
    <row r="92" spans="1:12" ht="24" customHeight="1">
      <c r="J92" s="16"/>
    </row>
    <row r="93" spans="1:12" ht="24" customHeight="1">
      <c r="A93" s="24"/>
      <c r="B93" s="24"/>
      <c r="C93" s="24"/>
      <c r="D93" s="24"/>
      <c r="E93" s="24"/>
      <c r="F93" s="24"/>
      <c r="G93" s="24"/>
      <c r="H93" s="24"/>
      <c r="I93" s="24"/>
      <c r="J93" s="23"/>
      <c r="K93" s="24"/>
      <c r="L93" s="24"/>
    </row>
  </sheetData>
  <mergeCells count="4">
    <mergeCell ref="F6:H6"/>
    <mergeCell ref="J6:L6"/>
    <mergeCell ref="F46:H46"/>
    <mergeCell ref="J46:L46"/>
  </mergeCells>
  <pageMargins left="0.86614173228346458" right="0.27559055118110237" top="0.98425196850393704" bottom="0.98425196850393704" header="0.47244094488188981" footer="0.47244094488188981"/>
  <pageSetup paperSize="9" scale="62" firstPageNumber="3" fitToHeight="2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0003-3CB8-48E8-BC2C-8C1442C2F25D}">
  <sheetPr>
    <tabColor rgb="FF66E533"/>
  </sheetPr>
  <dimension ref="A1:L66"/>
  <sheetViews>
    <sheetView view="pageBreakPreview" zoomScale="70" zoomScaleNormal="100" zoomScaleSheetLayoutView="70" workbookViewId="0">
      <selection activeCell="C3" sqref="C3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22" customWidth="1"/>
    <col min="9" max="9" width="1.69921875" style="17" customWidth="1"/>
    <col min="10" max="10" width="18.59765625" style="13" customWidth="1"/>
    <col min="11" max="11" width="1.69921875" style="17" customWidth="1"/>
    <col min="12" max="12" width="18.59765625" style="17" customWidth="1"/>
    <col min="13" max="13" width="9.09765625" style="17"/>
    <col min="14" max="14" width="12.8984375" style="17" customWidth="1"/>
    <col min="15" max="16384" width="9.09765625" style="17"/>
  </cols>
  <sheetData>
    <row r="1" spans="1:12" ht="24" customHeight="1">
      <c r="L1" s="41" t="s">
        <v>3</v>
      </c>
    </row>
    <row r="2" spans="1:12" ht="24" customHeight="1">
      <c r="A2" s="8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1"/>
    </row>
    <row r="3" spans="1:12" ht="24" customHeight="1">
      <c r="A3" s="8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1"/>
    </row>
    <row r="4" spans="1:12" ht="24" customHeight="1">
      <c r="A4" s="90" t="s">
        <v>178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2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2" ht="23.5" customHeight="1">
      <c r="F6" s="188" t="s">
        <v>5</v>
      </c>
      <c r="G6" s="188"/>
      <c r="H6" s="188"/>
      <c r="I6" s="44"/>
      <c r="J6" s="188" t="s">
        <v>11</v>
      </c>
      <c r="K6" s="188"/>
      <c r="L6" s="188"/>
    </row>
    <row r="7" spans="1:12" ht="24" customHeight="1">
      <c r="D7" s="46" t="s">
        <v>6</v>
      </c>
      <c r="E7" s="50"/>
      <c r="F7" s="92" t="s">
        <v>65</v>
      </c>
      <c r="G7" s="17"/>
      <c r="H7" s="92" t="s">
        <v>66</v>
      </c>
      <c r="J7" s="92" t="s">
        <v>65</v>
      </c>
      <c r="L7" s="92" t="s">
        <v>66</v>
      </c>
    </row>
    <row r="8" spans="1:12" ht="24" customHeight="1">
      <c r="A8" s="17" t="s">
        <v>67</v>
      </c>
      <c r="B8" s="93"/>
      <c r="F8" s="12">
        <v>84345</v>
      </c>
      <c r="G8" s="14"/>
      <c r="H8" s="12">
        <v>73776</v>
      </c>
      <c r="I8" s="14"/>
      <c r="J8" s="12">
        <v>2200</v>
      </c>
      <c r="K8" s="14"/>
      <c r="L8" s="12">
        <v>0</v>
      </c>
    </row>
    <row r="9" spans="1:12" ht="24" customHeight="1">
      <c r="A9" s="17" t="s">
        <v>175</v>
      </c>
      <c r="B9" s="93"/>
      <c r="F9" s="12">
        <v>17969</v>
      </c>
      <c r="G9" s="14"/>
      <c r="H9" s="12">
        <v>0</v>
      </c>
      <c r="I9" s="14"/>
      <c r="J9" s="12">
        <v>0</v>
      </c>
      <c r="K9" s="14"/>
      <c r="L9" s="12">
        <v>0</v>
      </c>
    </row>
    <row r="10" spans="1:12" ht="24" customHeight="1">
      <c r="A10" s="17" t="s">
        <v>68</v>
      </c>
      <c r="B10" s="93"/>
      <c r="F10" s="80">
        <v>-31142</v>
      </c>
      <c r="G10" s="14"/>
      <c r="H10" s="80">
        <v>-55151</v>
      </c>
      <c r="I10" s="14"/>
      <c r="J10" s="80">
        <v>-440</v>
      </c>
      <c r="K10" s="14"/>
      <c r="L10" s="80">
        <v>0</v>
      </c>
    </row>
    <row r="11" spans="1:12" ht="24" customHeight="1">
      <c r="A11" s="18" t="s">
        <v>69</v>
      </c>
      <c r="F11" s="27">
        <f>SUM(F8:F10)</f>
        <v>71172</v>
      </c>
      <c r="G11" s="84"/>
      <c r="H11" s="27">
        <f>SUM(H8:H10)</f>
        <v>18625</v>
      </c>
      <c r="I11" s="84"/>
      <c r="J11" s="27">
        <f>SUM(J8:J10)</f>
        <v>1760</v>
      </c>
      <c r="K11" s="84"/>
      <c r="L11" s="27">
        <f>SUM(L8:L10)</f>
        <v>0</v>
      </c>
    </row>
    <row r="12" spans="1:12" ht="24" customHeight="1">
      <c r="A12" s="17" t="s">
        <v>70</v>
      </c>
      <c r="F12" s="12">
        <v>-1275</v>
      </c>
      <c r="G12" s="14"/>
      <c r="H12" s="12">
        <v>5155</v>
      </c>
      <c r="I12" s="14"/>
      <c r="J12" s="12">
        <v>5266</v>
      </c>
      <c r="K12" s="14"/>
      <c r="L12" s="12">
        <v>2899</v>
      </c>
    </row>
    <row r="13" spans="1:12" ht="24" customHeight="1">
      <c r="A13" s="17" t="s">
        <v>71</v>
      </c>
      <c r="F13" s="12">
        <v>-8887</v>
      </c>
      <c r="G13" s="14"/>
      <c r="H13" s="12">
        <v>-7638</v>
      </c>
      <c r="I13" s="14"/>
      <c r="J13" s="12">
        <v>0</v>
      </c>
      <c r="K13" s="14"/>
      <c r="L13" s="12">
        <v>0</v>
      </c>
    </row>
    <row r="14" spans="1:12" ht="24" customHeight="1">
      <c r="A14" s="17" t="s">
        <v>72</v>
      </c>
      <c r="D14" s="22">
        <v>25</v>
      </c>
      <c r="F14" s="12">
        <v>-35876</v>
      </c>
      <c r="G14" s="14"/>
      <c r="H14" s="12">
        <v>-12320</v>
      </c>
      <c r="I14" s="14"/>
      <c r="J14" s="12">
        <v>-20638</v>
      </c>
      <c r="K14" s="14"/>
      <c r="L14" s="12">
        <v>-7274</v>
      </c>
    </row>
    <row r="15" spans="1:12" ht="24" customHeight="1">
      <c r="A15" s="17" t="s">
        <v>186</v>
      </c>
      <c r="F15" s="12">
        <v>-5</v>
      </c>
      <c r="G15" s="14"/>
      <c r="H15" s="12">
        <v>-10790</v>
      </c>
      <c r="I15" s="14"/>
      <c r="J15" s="12">
        <v>-5</v>
      </c>
      <c r="K15" s="14"/>
      <c r="L15" s="12">
        <v>-10790</v>
      </c>
    </row>
    <row r="16" spans="1:12" ht="24" customHeight="1">
      <c r="A16" s="17" t="s">
        <v>150</v>
      </c>
      <c r="F16" s="80">
        <v>-1572</v>
      </c>
      <c r="G16" s="14"/>
      <c r="H16" s="80">
        <v>0</v>
      </c>
      <c r="I16" s="14"/>
      <c r="J16" s="80">
        <v>0</v>
      </c>
      <c r="K16" s="14"/>
      <c r="L16" s="80">
        <v>0</v>
      </c>
    </row>
    <row r="17" spans="1:12" s="18" customFormat="1" ht="24" customHeight="1">
      <c r="A17" s="18" t="s">
        <v>73</v>
      </c>
      <c r="D17" s="55"/>
      <c r="E17" s="55"/>
      <c r="F17" s="27">
        <f>SUM(F11:F16)</f>
        <v>23557</v>
      </c>
      <c r="G17" s="84"/>
      <c r="H17" s="27">
        <f>SUM(H11:H16)</f>
        <v>-6968</v>
      </c>
      <c r="I17" s="84"/>
      <c r="J17" s="27">
        <f>SUM(J11:J16)</f>
        <v>-13617</v>
      </c>
      <c r="K17" s="84"/>
      <c r="L17" s="27">
        <f>SUM(L11:L16)</f>
        <v>-15165</v>
      </c>
    </row>
    <row r="18" spans="1:12" ht="24" customHeight="1">
      <c r="A18" s="17" t="s">
        <v>74</v>
      </c>
      <c r="F18" s="12">
        <v>-644</v>
      </c>
      <c r="G18" s="94"/>
      <c r="H18" s="12">
        <v>-11</v>
      </c>
      <c r="I18" s="95"/>
      <c r="J18" s="12">
        <v>-17</v>
      </c>
      <c r="K18" s="95"/>
      <c r="L18" s="12">
        <v>-9</v>
      </c>
    </row>
    <row r="19" spans="1:12" s="18" customFormat="1" ht="24" customHeight="1">
      <c r="A19" s="18" t="s">
        <v>75</v>
      </c>
      <c r="D19" s="55"/>
      <c r="E19" s="55"/>
      <c r="F19" s="82">
        <f>SUM(F17:F18)</f>
        <v>22913</v>
      </c>
      <c r="G19" s="96"/>
      <c r="H19" s="82">
        <f>SUM(H17:H18)</f>
        <v>-6979</v>
      </c>
      <c r="I19" s="97"/>
      <c r="J19" s="82">
        <f>SUM(J17:J18)</f>
        <v>-13634</v>
      </c>
      <c r="K19" s="98"/>
      <c r="L19" s="82">
        <f>SUM(L17:L18)</f>
        <v>-15174</v>
      </c>
    </row>
    <row r="20" spans="1:12" ht="24" customHeight="1">
      <c r="A20" s="17" t="s">
        <v>76</v>
      </c>
      <c r="D20" s="22">
        <v>26</v>
      </c>
      <c r="F20" s="80">
        <v>-10246</v>
      </c>
      <c r="G20" s="94"/>
      <c r="H20" s="80">
        <v>-1844</v>
      </c>
      <c r="I20" s="95"/>
      <c r="J20" s="80">
        <v>0</v>
      </c>
      <c r="K20" s="14"/>
      <c r="L20" s="80">
        <v>0</v>
      </c>
    </row>
    <row r="21" spans="1:12" s="18" customFormat="1" ht="24" customHeight="1">
      <c r="A21" s="18" t="s">
        <v>143</v>
      </c>
      <c r="D21" s="55"/>
      <c r="E21" s="55"/>
      <c r="F21" s="99">
        <f>SUM(F19:F20)</f>
        <v>12667</v>
      </c>
      <c r="G21" s="96"/>
      <c r="H21" s="99">
        <f>SUM(H19:H20)</f>
        <v>-8823</v>
      </c>
      <c r="I21" s="97"/>
      <c r="J21" s="99">
        <f>SUM(J19:J20)</f>
        <v>-13634</v>
      </c>
      <c r="K21" s="98"/>
      <c r="L21" s="99">
        <f>SUM(L19:L20)</f>
        <v>-15174</v>
      </c>
    </row>
    <row r="22" spans="1:12" s="18" customFormat="1" ht="24" customHeight="1">
      <c r="A22" s="17"/>
      <c r="D22" s="55"/>
      <c r="E22" s="55"/>
      <c r="F22" s="27"/>
      <c r="G22" s="96"/>
      <c r="H22" s="27"/>
      <c r="I22" s="97"/>
      <c r="J22" s="27"/>
      <c r="K22" s="98"/>
      <c r="L22" s="27"/>
    </row>
    <row r="23" spans="1:12" ht="24" customHeight="1">
      <c r="A23" s="18" t="s">
        <v>77</v>
      </c>
      <c r="F23" s="12"/>
      <c r="G23" s="100"/>
      <c r="H23" s="12"/>
      <c r="I23" s="101"/>
      <c r="J23" s="12"/>
      <c r="K23" s="102"/>
      <c r="L23" s="12"/>
    </row>
    <row r="24" spans="1:12" ht="24" customHeight="1">
      <c r="A24" s="17" t="s">
        <v>158</v>
      </c>
      <c r="F24" s="12"/>
      <c r="G24" s="94"/>
      <c r="H24" s="12"/>
      <c r="I24" s="95"/>
      <c r="J24" s="12"/>
      <c r="K24" s="102"/>
      <c r="L24" s="12"/>
    </row>
    <row r="25" spans="1:12" ht="24" customHeight="1">
      <c r="A25" s="17" t="s">
        <v>156</v>
      </c>
      <c r="F25" s="12"/>
      <c r="G25" s="94"/>
      <c r="H25" s="12"/>
      <c r="I25" s="95"/>
      <c r="J25" s="12"/>
      <c r="K25" s="102"/>
      <c r="L25" s="12"/>
    </row>
    <row r="26" spans="1:12" ht="24" customHeight="1">
      <c r="B26" s="17" t="s">
        <v>157</v>
      </c>
      <c r="F26" s="12">
        <v>-3752</v>
      </c>
      <c r="G26" s="94"/>
      <c r="H26" s="12">
        <v>0</v>
      </c>
      <c r="I26" s="95"/>
      <c r="J26" s="12">
        <v>0</v>
      </c>
      <c r="K26" s="102"/>
      <c r="L26" s="12">
        <v>0</v>
      </c>
    </row>
    <row r="27" spans="1:12" ht="24" customHeight="1">
      <c r="A27" s="17" t="s">
        <v>78</v>
      </c>
      <c r="F27" s="103">
        <f>SUM(F26)</f>
        <v>-3752</v>
      </c>
      <c r="G27" s="94"/>
      <c r="H27" s="103">
        <f>SUM(H26)</f>
        <v>0</v>
      </c>
      <c r="I27" s="95"/>
      <c r="J27" s="103">
        <f>SUM(J26)</f>
        <v>0</v>
      </c>
      <c r="K27" s="102"/>
      <c r="L27" s="103">
        <f>SUM(L26)</f>
        <v>0</v>
      </c>
    </row>
    <row r="28" spans="1:12" ht="24" customHeight="1">
      <c r="F28" s="12"/>
      <c r="G28" s="94"/>
      <c r="H28" s="12"/>
      <c r="I28" s="95"/>
      <c r="J28" s="12"/>
      <c r="K28" s="102"/>
      <c r="L28" s="12"/>
    </row>
    <row r="29" spans="1:12" ht="24" customHeight="1">
      <c r="A29" s="18" t="s">
        <v>148</v>
      </c>
      <c r="F29" s="104">
        <f>SUM(F27)</f>
        <v>-3752</v>
      </c>
      <c r="G29" s="96"/>
      <c r="H29" s="104">
        <f>SUM(H27)</f>
        <v>0</v>
      </c>
      <c r="I29" s="97"/>
      <c r="J29" s="104">
        <f>SUM(J27)</f>
        <v>0</v>
      </c>
      <c r="K29" s="97"/>
      <c r="L29" s="104">
        <f>SUM(L27)</f>
        <v>0</v>
      </c>
    </row>
    <row r="30" spans="1:12" ht="24" customHeight="1">
      <c r="A30" s="18"/>
      <c r="F30" s="27"/>
      <c r="G30" s="96"/>
      <c r="H30" s="27"/>
      <c r="I30" s="97"/>
      <c r="J30" s="27"/>
      <c r="K30" s="97"/>
      <c r="L30" s="27"/>
    </row>
    <row r="31" spans="1:12" ht="24" customHeight="1" thickBot="1">
      <c r="A31" s="18" t="s">
        <v>86</v>
      </c>
      <c r="B31" s="18"/>
      <c r="C31" s="18"/>
      <c r="D31" s="55"/>
      <c r="E31" s="55"/>
      <c r="F31" s="62">
        <f>F21+F29</f>
        <v>8915</v>
      </c>
      <c r="G31" s="105"/>
      <c r="H31" s="62">
        <f>H21+H29</f>
        <v>-8823</v>
      </c>
      <c r="I31" s="106"/>
      <c r="J31" s="62">
        <f>J21+J29</f>
        <v>-13634</v>
      </c>
      <c r="K31" s="106"/>
      <c r="L31" s="62">
        <f>L21+L29</f>
        <v>-15174</v>
      </c>
    </row>
    <row r="32" spans="1:12" ht="24" customHeight="1" thickTop="1">
      <c r="F32" s="12"/>
      <c r="G32" s="96"/>
      <c r="H32" s="12"/>
      <c r="I32" s="97"/>
      <c r="J32" s="12"/>
      <c r="K32" s="98"/>
      <c r="L32" s="12"/>
    </row>
    <row r="33" spans="1:12" ht="24" customHeight="1">
      <c r="A33" s="168" t="s">
        <v>144</v>
      </c>
      <c r="B33" s="107"/>
      <c r="F33" s="108"/>
      <c r="G33" s="94"/>
      <c r="H33" s="108"/>
      <c r="I33" s="95"/>
      <c r="J33" s="25"/>
      <c r="K33" s="95"/>
      <c r="L33" s="34"/>
    </row>
    <row r="34" spans="1:12" ht="24" customHeight="1">
      <c r="A34" s="107" t="s">
        <v>79</v>
      </c>
      <c r="F34" s="12">
        <f>F36-F35</f>
        <v>8778</v>
      </c>
      <c r="G34" s="94"/>
      <c r="H34" s="12">
        <f>H36-H35</f>
        <v>-12144</v>
      </c>
      <c r="I34" s="95"/>
      <c r="J34" s="12">
        <f>J36-J35</f>
        <v>-13634</v>
      </c>
      <c r="K34" s="94"/>
      <c r="L34" s="12">
        <f>L36-L35</f>
        <v>-15174</v>
      </c>
    </row>
    <row r="35" spans="1:12" ht="24" customHeight="1">
      <c r="A35" s="107" t="s">
        <v>61</v>
      </c>
      <c r="F35" s="12">
        <v>3889</v>
      </c>
      <c r="G35" s="94"/>
      <c r="H35" s="12">
        <v>3321</v>
      </c>
      <c r="I35" s="95"/>
      <c r="J35" s="80">
        <v>0</v>
      </c>
      <c r="K35" s="102"/>
      <c r="L35" s="80">
        <v>0</v>
      </c>
    </row>
    <row r="36" spans="1:12" ht="24" customHeight="1" thickBot="1">
      <c r="A36" s="18"/>
      <c r="B36" s="107"/>
      <c r="F36" s="85">
        <f>F21</f>
        <v>12667</v>
      </c>
      <c r="G36" s="96"/>
      <c r="H36" s="85">
        <f>H21</f>
        <v>-8823</v>
      </c>
      <c r="I36" s="97"/>
      <c r="J36" s="62">
        <f>J21</f>
        <v>-13634</v>
      </c>
      <c r="K36" s="102"/>
      <c r="L36" s="62">
        <f>L21</f>
        <v>-15174</v>
      </c>
    </row>
    <row r="37" spans="1:12" ht="24" customHeight="1" thickTop="1">
      <c r="A37" s="18"/>
      <c r="B37" s="18"/>
      <c r="C37" s="18"/>
      <c r="D37" s="55"/>
      <c r="E37" s="55"/>
      <c r="F37" s="27"/>
      <c r="G37" s="109"/>
      <c r="H37" s="27"/>
      <c r="I37" s="110"/>
      <c r="J37" s="27"/>
      <c r="K37" s="110"/>
      <c r="L37" s="27"/>
    </row>
    <row r="38" spans="1:12" ht="24" customHeight="1">
      <c r="A38" s="168" t="s">
        <v>86</v>
      </c>
      <c r="B38" s="107"/>
      <c r="F38" s="108"/>
      <c r="G38" s="94"/>
      <c r="H38" s="108"/>
      <c r="I38" s="95"/>
      <c r="J38" s="25"/>
      <c r="K38" s="95"/>
      <c r="L38" s="34"/>
    </row>
    <row r="39" spans="1:12" ht="24" customHeight="1">
      <c r="A39" s="107" t="s">
        <v>79</v>
      </c>
      <c r="F39" s="12">
        <f>F41-F40</f>
        <v>5558</v>
      </c>
      <c r="G39" s="100"/>
      <c r="H39" s="12">
        <f>H41-H40</f>
        <v>-12144</v>
      </c>
      <c r="I39" s="101"/>
      <c r="J39" s="12">
        <f>J41-J40</f>
        <v>-13634</v>
      </c>
      <c r="K39" s="100"/>
      <c r="L39" s="12">
        <f>L41-L40</f>
        <v>-15174</v>
      </c>
    </row>
    <row r="40" spans="1:12" ht="24" customHeight="1">
      <c r="A40" s="107" t="s">
        <v>61</v>
      </c>
      <c r="F40" s="12">
        <v>3357</v>
      </c>
      <c r="G40" s="94"/>
      <c r="H40" s="12">
        <v>3321</v>
      </c>
      <c r="I40" s="95"/>
      <c r="J40" s="80">
        <v>0</v>
      </c>
      <c r="K40" s="102"/>
      <c r="L40" s="80">
        <v>0</v>
      </c>
    </row>
    <row r="41" spans="1:12" ht="24" customHeight="1" thickBot="1">
      <c r="A41" s="18"/>
      <c r="B41" s="107"/>
      <c r="F41" s="85">
        <f>F31</f>
        <v>8915</v>
      </c>
      <c r="G41" s="96"/>
      <c r="H41" s="85">
        <f>H31</f>
        <v>-8823</v>
      </c>
      <c r="I41" s="97"/>
      <c r="J41" s="62">
        <f>J31</f>
        <v>-13634</v>
      </c>
      <c r="K41" s="102"/>
      <c r="L41" s="62">
        <f>L31</f>
        <v>-15174</v>
      </c>
    </row>
    <row r="42" spans="1:12" ht="24" customHeight="1" thickTop="1">
      <c r="A42" s="18"/>
      <c r="B42" s="107"/>
      <c r="F42" s="27"/>
      <c r="G42" s="96"/>
      <c r="H42" s="27"/>
      <c r="I42" s="97"/>
      <c r="J42" s="27"/>
      <c r="K42" s="97"/>
      <c r="L42" s="27"/>
    </row>
    <row r="43" spans="1:12" ht="24" customHeight="1">
      <c r="A43" s="18"/>
      <c r="B43" s="107"/>
      <c r="F43" s="27"/>
      <c r="G43" s="96"/>
      <c r="H43" s="27"/>
      <c r="I43" s="97"/>
      <c r="J43" s="27"/>
      <c r="K43" s="97"/>
      <c r="L43" s="27"/>
    </row>
    <row r="44" spans="1:12" ht="24" customHeight="1">
      <c r="A44" s="107"/>
      <c r="B44" s="107"/>
      <c r="F44" s="84"/>
      <c r="G44" s="96"/>
      <c r="H44" s="84"/>
      <c r="I44" s="97"/>
      <c r="J44" s="84"/>
      <c r="K44" s="97"/>
      <c r="L44" s="84"/>
    </row>
    <row r="45" spans="1:12" ht="24" customHeight="1">
      <c r="A45" s="107" t="s">
        <v>35</v>
      </c>
      <c r="B45" s="107"/>
      <c r="F45" s="84"/>
      <c r="G45" s="96"/>
      <c r="H45" s="84"/>
      <c r="I45" s="97"/>
      <c r="J45" s="84"/>
      <c r="K45" s="97"/>
      <c r="L45" s="84"/>
    </row>
    <row r="46" spans="1:12" ht="24" customHeight="1">
      <c r="A46" s="8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1" t="str">
        <f>L1</f>
        <v>(Unaudited but reviewed)</v>
      </c>
    </row>
    <row r="47" spans="1:12" ht="24" customHeight="1">
      <c r="A47" s="89" t="str">
        <f>A2</f>
        <v>ALPHA DIVISIONS PUBLIC COMPANY LIMITED AND ITS SUBSIDIARIES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41"/>
    </row>
    <row r="48" spans="1:12" ht="24" customHeight="1">
      <c r="A48" s="89" t="str">
        <f>A3</f>
        <v>STATEMENTS OF COMPREHENSIVE INCOME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41"/>
    </row>
    <row r="49" spans="1:12" ht="24" customHeight="1">
      <c r="A49" s="90" t="str">
        <f>A4</f>
        <v>FOR THE THREE-MONTH PERIOD ENDED SEPTEMBER 30, 2022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1"/>
    </row>
    <row r="50" spans="1:12" ht="24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1" t="str">
        <f>L5</f>
        <v>(Unit: Thousand Baht)</v>
      </c>
    </row>
    <row r="51" spans="1:12" ht="24" customHeight="1">
      <c r="F51" s="188" t="s">
        <v>5</v>
      </c>
      <c r="G51" s="188"/>
      <c r="H51" s="188"/>
      <c r="I51" s="44"/>
      <c r="J51" s="188" t="s">
        <v>11</v>
      </c>
      <c r="K51" s="188"/>
      <c r="L51" s="188"/>
    </row>
    <row r="52" spans="1:12" ht="24" customHeight="1">
      <c r="D52" s="46" t="s">
        <v>6</v>
      </c>
      <c r="E52" s="50"/>
      <c r="F52" s="92" t="s">
        <v>65</v>
      </c>
      <c r="G52" s="17"/>
      <c r="H52" s="92" t="s">
        <v>66</v>
      </c>
      <c r="J52" s="92" t="s">
        <v>65</v>
      </c>
      <c r="L52" s="92" t="s">
        <v>66</v>
      </c>
    </row>
    <row r="53" spans="1:12" ht="24" customHeight="1">
      <c r="A53" s="18" t="s">
        <v>80</v>
      </c>
      <c r="D53" s="22">
        <v>27</v>
      </c>
      <c r="F53" s="111"/>
      <c r="G53" s="111"/>
      <c r="H53" s="111"/>
      <c r="I53" s="112"/>
      <c r="J53" s="111"/>
      <c r="K53" s="112"/>
      <c r="L53" s="112"/>
    </row>
    <row r="54" spans="1:12" ht="24" customHeight="1" thickBot="1">
      <c r="A54" s="17" t="s">
        <v>81</v>
      </c>
      <c r="F54" s="185">
        <f>F34/F55</f>
        <v>4.5862452350698855E-3</v>
      </c>
      <c r="G54" s="111"/>
      <c r="H54" s="185">
        <f>H34/H55</f>
        <v>-1.0065904153428782E-2</v>
      </c>
      <c r="I54" s="112"/>
      <c r="J54" s="185">
        <f>J36/J55</f>
        <v>-7.1233615328027819E-3</v>
      </c>
      <c r="K54" s="112"/>
      <c r="L54" s="185">
        <f>L36/L55</f>
        <v>-1.25774069189829E-2</v>
      </c>
    </row>
    <row r="55" spans="1:12" ht="24" customHeight="1" thickTop="1" thickBot="1">
      <c r="A55" s="17" t="s">
        <v>82</v>
      </c>
      <c r="F55" s="75">
        <v>1913984</v>
      </c>
      <c r="G55" s="96"/>
      <c r="H55" s="75">
        <v>1206449</v>
      </c>
      <c r="I55" s="97"/>
      <c r="J55" s="75">
        <v>1913984</v>
      </c>
      <c r="K55" s="98"/>
      <c r="L55" s="75">
        <v>1206449</v>
      </c>
    </row>
    <row r="56" spans="1:12" ht="24" customHeight="1" thickTop="1">
      <c r="A56" s="107"/>
      <c r="B56" s="107"/>
      <c r="F56" s="11"/>
      <c r="G56" s="113"/>
      <c r="H56" s="11"/>
      <c r="I56" s="114"/>
      <c r="J56" s="11"/>
      <c r="K56" s="114"/>
      <c r="L56" s="11"/>
    </row>
    <row r="57" spans="1:12" s="10" customFormat="1" ht="24" customHeight="1">
      <c r="A57" s="115" t="s">
        <v>83</v>
      </c>
      <c r="D57" s="116">
        <v>27</v>
      </c>
    </row>
    <row r="58" spans="1:12" s="10" customFormat="1" ht="24" customHeight="1" thickBot="1">
      <c r="A58" s="10" t="s">
        <v>81</v>
      </c>
      <c r="F58" s="185">
        <f>F34/F59</f>
        <v>4.4595546135408294E-3</v>
      </c>
      <c r="H58" s="185">
        <f>H34/H59</f>
        <v>-8.4396924071262029E-3</v>
      </c>
      <c r="J58" s="185">
        <f>J36/J59</f>
        <v>-6.9265855093433209E-3</v>
      </c>
      <c r="L58" s="185">
        <f>L36/L59</f>
        <v>-1.0545445700406209E-2</v>
      </c>
    </row>
    <row r="59" spans="1:12" s="10" customFormat="1" ht="24" customHeight="1" thickTop="1" thickBot="1">
      <c r="A59" s="10" t="s">
        <v>147</v>
      </c>
      <c r="F59" s="75">
        <v>1968358</v>
      </c>
      <c r="H59" s="75">
        <v>1438915</v>
      </c>
      <c r="J59" s="75">
        <v>1968358</v>
      </c>
      <c r="L59" s="75">
        <v>1438915</v>
      </c>
    </row>
    <row r="60" spans="1:12" s="10" customFormat="1" ht="24" customHeight="1" thickTop="1"/>
    <row r="61" spans="1:12" s="10" customFormat="1" ht="24" customHeight="1">
      <c r="F61" s="117"/>
      <c r="J61" s="118"/>
    </row>
    <row r="62" spans="1:12" s="10" customFormat="1" ht="24" customHeight="1">
      <c r="F62" s="16"/>
      <c r="H62" s="16"/>
    </row>
    <row r="63" spans="1:12" s="10" customFormat="1" ht="24" customHeight="1">
      <c r="A63" s="10" t="s">
        <v>35</v>
      </c>
      <c r="H63" s="119"/>
    </row>
    <row r="64" spans="1:12" ht="24" customHeight="1">
      <c r="F64" s="20"/>
    </row>
    <row r="65" spans="6:6" ht="24" customHeight="1">
      <c r="F65" s="14"/>
    </row>
    <row r="66" spans="6:6" ht="24" customHeight="1">
      <c r="F66" s="21"/>
    </row>
  </sheetData>
  <mergeCells count="4">
    <mergeCell ref="F6:H6"/>
    <mergeCell ref="J6:L6"/>
    <mergeCell ref="F51:H51"/>
    <mergeCell ref="J51:L51"/>
  </mergeCells>
  <pageMargins left="0.98425196850393704" right="0.27559055118110237" top="0.98425196850393704" bottom="0.98425196850393704" header="0.47244094488188981" footer="0.47244094488188981"/>
  <pageSetup paperSize="9" scale="61" firstPageNumber="5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colBreaks count="1" manualBreakCount="1">
    <brk id="12" max="62" man="1"/>
  </colBreaks>
  <ignoredErrors>
    <ignoredError sqref="F7:L7 F52:L5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59E8-E4C2-4B0F-BFF2-8A9EB3BD01D7}">
  <sheetPr>
    <tabColor rgb="FF66E533"/>
  </sheetPr>
  <dimension ref="A1:L66"/>
  <sheetViews>
    <sheetView view="pageBreakPreview" zoomScale="80" zoomScaleNormal="100" zoomScaleSheetLayoutView="80" workbookViewId="0">
      <selection activeCell="C3" sqref="C3"/>
    </sheetView>
  </sheetViews>
  <sheetFormatPr defaultColWidth="9.09765625" defaultRowHeight="24" customHeight="1"/>
  <cols>
    <col min="1" max="2" width="2.59765625" style="17" customWidth="1"/>
    <col min="3" max="3" width="54.59765625" style="17" customWidth="1"/>
    <col min="4" max="4" width="10.59765625" style="22" customWidth="1"/>
    <col min="5" max="5" width="1.69921875" style="22" customWidth="1"/>
    <col min="6" max="6" width="18.59765625" style="22" customWidth="1"/>
    <col min="7" max="7" width="1.69921875" style="22" customWidth="1"/>
    <col min="8" max="8" width="18.59765625" style="22" customWidth="1"/>
    <col min="9" max="9" width="1.69921875" style="17" customWidth="1"/>
    <col min="10" max="10" width="18.59765625" style="13" customWidth="1"/>
    <col min="11" max="11" width="1.69921875" style="17" customWidth="1"/>
    <col min="12" max="12" width="18.59765625" style="17" customWidth="1"/>
    <col min="13" max="16384" width="9.09765625" style="17"/>
  </cols>
  <sheetData>
    <row r="1" spans="1:12" ht="24" customHeight="1">
      <c r="L1" s="41" t="s">
        <v>3</v>
      </c>
    </row>
    <row r="2" spans="1:12" ht="24" customHeight="1">
      <c r="A2" s="8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41"/>
    </row>
    <row r="3" spans="1:12" ht="24" customHeight="1">
      <c r="A3" s="8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41"/>
    </row>
    <row r="4" spans="1:12" ht="24" customHeight="1">
      <c r="A4" s="90" t="s">
        <v>179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2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2" ht="23.5" customHeight="1">
      <c r="F6" s="188" t="s">
        <v>5</v>
      </c>
      <c r="G6" s="188"/>
      <c r="H6" s="188"/>
      <c r="I6" s="44"/>
      <c r="J6" s="188" t="s">
        <v>11</v>
      </c>
      <c r="K6" s="188"/>
      <c r="L6" s="188"/>
    </row>
    <row r="7" spans="1:12" ht="24" customHeight="1">
      <c r="D7" s="46" t="s">
        <v>6</v>
      </c>
      <c r="E7" s="50"/>
      <c r="F7" s="92" t="s">
        <v>65</v>
      </c>
      <c r="G7" s="17"/>
      <c r="H7" s="92" t="s">
        <v>66</v>
      </c>
      <c r="J7" s="92" t="s">
        <v>65</v>
      </c>
      <c r="L7" s="92" t="s">
        <v>66</v>
      </c>
    </row>
    <row r="8" spans="1:12" ht="24" customHeight="1">
      <c r="A8" s="17" t="s">
        <v>67</v>
      </c>
      <c r="B8" s="93"/>
      <c r="F8" s="12">
        <v>227147</v>
      </c>
      <c r="G8" s="14"/>
      <c r="H8" s="12">
        <v>319146</v>
      </c>
      <c r="I8" s="14"/>
      <c r="J8" s="12">
        <v>11000</v>
      </c>
      <c r="K8" s="14"/>
      <c r="L8" s="12">
        <v>21770</v>
      </c>
    </row>
    <row r="9" spans="1:12" ht="24" customHeight="1">
      <c r="A9" s="17" t="s">
        <v>149</v>
      </c>
      <c r="B9" s="93"/>
      <c r="F9" s="12">
        <v>31303</v>
      </c>
      <c r="G9" s="14"/>
      <c r="H9" s="12">
        <v>0</v>
      </c>
      <c r="I9" s="14"/>
      <c r="J9" s="12">
        <v>0</v>
      </c>
      <c r="K9" s="14"/>
      <c r="L9" s="12">
        <v>0</v>
      </c>
    </row>
    <row r="10" spans="1:12" ht="24" customHeight="1">
      <c r="A10" s="17" t="s">
        <v>68</v>
      </c>
      <c r="B10" s="93"/>
      <c r="F10" s="80">
        <v>-123195</v>
      </c>
      <c r="G10" s="14"/>
      <c r="H10" s="80">
        <v>-226022</v>
      </c>
      <c r="I10" s="14"/>
      <c r="J10" s="80">
        <v>-2200</v>
      </c>
      <c r="K10" s="14"/>
      <c r="L10" s="80">
        <v>-21700</v>
      </c>
    </row>
    <row r="11" spans="1:12" ht="24" customHeight="1">
      <c r="A11" s="18" t="s">
        <v>69</v>
      </c>
      <c r="F11" s="27">
        <f>SUM(F8:F10)</f>
        <v>135255</v>
      </c>
      <c r="G11" s="84"/>
      <c r="H11" s="27">
        <f>SUM(H8:H10)</f>
        <v>93124</v>
      </c>
      <c r="I11" s="84"/>
      <c r="J11" s="27">
        <f>SUM(J8:J10)</f>
        <v>8800</v>
      </c>
      <c r="K11" s="84"/>
      <c r="L11" s="27">
        <f>SUM(L8:L10)</f>
        <v>70</v>
      </c>
    </row>
    <row r="12" spans="1:12" ht="24" customHeight="1">
      <c r="A12" s="17" t="s">
        <v>70</v>
      </c>
      <c r="F12" s="12">
        <v>4436</v>
      </c>
      <c r="G12" s="14"/>
      <c r="H12" s="12">
        <v>30886</v>
      </c>
      <c r="I12" s="14"/>
      <c r="J12" s="12">
        <v>10488</v>
      </c>
      <c r="K12" s="14"/>
      <c r="L12" s="12">
        <v>9656</v>
      </c>
    </row>
    <row r="13" spans="1:12" ht="24" customHeight="1">
      <c r="A13" s="17" t="s">
        <v>71</v>
      </c>
      <c r="F13" s="12">
        <v>-23392</v>
      </c>
      <c r="G13" s="14"/>
      <c r="H13" s="12">
        <v>-45606</v>
      </c>
      <c r="I13" s="14"/>
      <c r="J13" s="12">
        <v>0</v>
      </c>
      <c r="K13" s="14"/>
      <c r="L13" s="12">
        <v>0</v>
      </c>
    </row>
    <row r="14" spans="1:12" ht="24" customHeight="1">
      <c r="A14" s="17" t="s">
        <v>72</v>
      </c>
      <c r="D14" s="22">
        <v>25</v>
      </c>
      <c r="F14" s="12">
        <v>-99296</v>
      </c>
      <c r="G14" s="14"/>
      <c r="H14" s="12">
        <v>-34866</v>
      </c>
      <c r="I14" s="14"/>
      <c r="J14" s="12">
        <v>-50854</v>
      </c>
      <c r="K14" s="14"/>
      <c r="L14" s="12">
        <v>-14843</v>
      </c>
    </row>
    <row r="15" spans="1:12" ht="24" customHeight="1">
      <c r="A15" s="17" t="s">
        <v>186</v>
      </c>
      <c r="F15" s="12">
        <v>48252</v>
      </c>
      <c r="G15" s="14"/>
      <c r="H15" s="12">
        <v>363</v>
      </c>
      <c r="I15" s="14"/>
      <c r="J15" s="12">
        <v>48252</v>
      </c>
      <c r="K15" s="14"/>
      <c r="L15" s="12">
        <v>363</v>
      </c>
    </row>
    <row r="16" spans="1:12" ht="24" customHeight="1">
      <c r="A16" s="17" t="s">
        <v>150</v>
      </c>
      <c r="F16" s="80">
        <v>-14778</v>
      </c>
      <c r="G16" s="14"/>
      <c r="H16" s="80">
        <v>0</v>
      </c>
      <c r="I16" s="14"/>
      <c r="J16" s="80">
        <v>0</v>
      </c>
      <c r="K16" s="14"/>
      <c r="L16" s="80">
        <v>0</v>
      </c>
    </row>
    <row r="17" spans="1:12" s="18" customFormat="1" ht="24" customHeight="1">
      <c r="A17" s="18" t="s">
        <v>73</v>
      </c>
      <c r="D17" s="55"/>
      <c r="E17" s="55"/>
      <c r="F17" s="27">
        <f>SUM(F11:F16)</f>
        <v>50477</v>
      </c>
      <c r="G17" s="84"/>
      <c r="H17" s="27">
        <f>SUM(H11:H16)</f>
        <v>43901</v>
      </c>
      <c r="I17" s="84"/>
      <c r="J17" s="27">
        <f>SUM(J11:J16)</f>
        <v>16686</v>
      </c>
      <c r="K17" s="84"/>
      <c r="L17" s="27">
        <f>SUM(L11:L16)</f>
        <v>-4754</v>
      </c>
    </row>
    <row r="18" spans="1:12" ht="24" customHeight="1">
      <c r="A18" s="17" t="s">
        <v>74</v>
      </c>
      <c r="F18" s="12">
        <v>-2405</v>
      </c>
      <c r="G18" s="94"/>
      <c r="H18" s="12">
        <v>-38</v>
      </c>
      <c r="I18" s="95"/>
      <c r="J18" s="12">
        <v>-124</v>
      </c>
      <c r="K18" s="95"/>
      <c r="L18" s="12">
        <v>-33</v>
      </c>
    </row>
    <row r="19" spans="1:12" s="18" customFormat="1" ht="24" customHeight="1">
      <c r="A19" s="18" t="s">
        <v>75</v>
      </c>
      <c r="D19" s="55"/>
      <c r="E19" s="55"/>
      <c r="F19" s="82">
        <f>SUM(F17:F18)</f>
        <v>48072</v>
      </c>
      <c r="G19" s="96"/>
      <c r="H19" s="82">
        <f>SUM(H17:H18)</f>
        <v>43863</v>
      </c>
      <c r="I19" s="97"/>
      <c r="J19" s="82">
        <f>SUM(J17:J18)</f>
        <v>16562</v>
      </c>
      <c r="K19" s="98"/>
      <c r="L19" s="82">
        <f>SUM(L17:L18)</f>
        <v>-4787</v>
      </c>
    </row>
    <row r="20" spans="1:12" ht="24" customHeight="1">
      <c r="A20" s="17" t="s">
        <v>76</v>
      </c>
      <c r="D20" s="22">
        <v>26</v>
      </c>
      <c r="F20" s="80">
        <v>-12544</v>
      </c>
      <c r="G20" s="94"/>
      <c r="H20" s="80">
        <v>-10136</v>
      </c>
      <c r="I20" s="95"/>
      <c r="J20" s="80">
        <v>0</v>
      </c>
      <c r="K20" s="14"/>
      <c r="L20" s="80">
        <v>0</v>
      </c>
    </row>
    <row r="21" spans="1:12" s="18" customFormat="1" ht="24" customHeight="1">
      <c r="A21" s="18" t="s">
        <v>143</v>
      </c>
      <c r="D21" s="55"/>
      <c r="E21" s="55"/>
      <c r="F21" s="99">
        <f>SUM(F19:F20)</f>
        <v>35528</v>
      </c>
      <c r="G21" s="96"/>
      <c r="H21" s="99">
        <f>SUM(H19:H20)</f>
        <v>33727</v>
      </c>
      <c r="I21" s="97"/>
      <c r="J21" s="99">
        <f>SUM(J19:J20)</f>
        <v>16562</v>
      </c>
      <c r="K21" s="98"/>
      <c r="L21" s="99">
        <f>SUM(L19:L20)</f>
        <v>-4787</v>
      </c>
    </row>
    <row r="22" spans="1:12" s="18" customFormat="1" ht="24" customHeight="1">
      <c r="A22" s="17"/>
      <c r="D22" s="55"/>
      <c r="E22" s="55"/>
      <c r="F22" s="27"/>
      <c r="G22" s="96"/>
      <c r="H22" s="27"/>
      <c r="I22" s="97"/>
      <c r="J22" s="27"/>
      <c r="K22" s="98"/>
      <c r="L22" s="27"/>
    </row>
    <row r="23" spans="1:12" ht="24" customHeight="1">
      <c r="A23" s="18" t="s">
        <v>77</v>
      </c>
      <c r="F23" s="12"/>
      <c r="G23" s="100"/>
      <c r="H23" s="12"/>
      <c r="I23" s="101"/>
      <c r="J23" s="12"/>
      <c r="K23" s="102"/>
      <c r="L23" s="12"/>
    </row>
    <row r="24" spans="1:12" ht="24" customHeight="1">
      <c r="A24" s="17" t="s">
        <v>158</v>
      </c>
      <c r="F24" s="12"/>
      <c r="G24" s="94"/>
      <c r="H24" s="12"/>
      <c r="I24" s="95"/>
      <c r="J24" s="12"/>
      <c r="K24" s="102"/>
      <c r="L24" s="12"/>
    </row>
    <row r="25" spans="1:12" ht="24" customHeight="1">
      <c r="A25" s="17" t="s">
        <v>156</v>
      </c>
      <c r="F25" s="12"/>
      <c r="G25" s="94"/>
      <c r="H25" s="12"/>
      <c r="I25" s="95"/>
      <c r="J25" s="12"/>
      <c r="K25" s="102"/>
      <c r="L25" s="12"/>
    </row>
    <row r="26" spans="1:12" ht="24" customHeight="1">
      <c r="B26" s="17" t="s">
        <v>157</v>
      </c>
      <c r="F26" s="12">
        <v>-33200</v>
      </c>
      <c r="G26" s="94"/>
      <c r="H26" s="12">
        <v>0</v>
      </c>
      <c r="I26" s="95"/>
      <c r="J26" s="12">
        <v>0</v>
      </c>
      <c r="K26" s="102"/>
      <c r="L26" s="12">
        <v>0</v>
      </c>
    </row>
    <row r="27" spans="1:12" ht="24" customHeight="1">
      <c r="A27" s="17" t="s">
        <v>78</v>
      </c>
      <c r="F27" s="103">
        <f>SUM(F26)</f>
        <v>-33200</v>
      </c>
      <c r="G27" s="94"/>
      <c r="H27" s="103">
        <f>SUM(H26)</f>
        <v>0</v>
      </c>
      <c r="I27" s="95"/>
      <c r="J27" s="103">
        <f>SUM(J26)</f>
        <v>0</v>
      </c>
      <c r="K27" s="102"/>
      <c r="L27" s="103">
        <f>SUM(L26)</f>
        <v>0</v>
      </c>
    </row>
    <row r="28" spans="1:12" ht="24" customHeight="1">
      <c r="F28" s="12"/>
      <c r="G28" s="94"/>
      <c r="H28" s="12"/>
      <c r="I28" s="95"/>
      <c r="J28" s="12"/>
      <c r="K28" s="102"/>
      <c r="L28" s="12"/>
    </row>
    <row r="29" spans="1:12" ht="24" customHeight="1">
      <c r="A29" s="18" t="s">
        <v>148</v>
      </c>
      <c r="F29" s="104">
        <f>SUM(F27)</f>
        <v>-33200</v>
      </c>
      <c r="G29" s="96"/>
      <c r="H29" s="104">
        <f>SUM(H27)</f>
        <v>0</v>
      </c>
      <c r="I29" s="97"/>
      <c r="J29" s="104">
        <f>SUM(J27)</f>
        <v>0</v>
      </c>
      <c r="K29" s="97"/>
      <c r="L29" s="104">
        <f>SUM(L27)</f>
        <v>0</v>
      </c>
    </row>
    <row r="30" spans="1:12" ht="24" customHeight="1">
      <c r="A30" s="18"/>
      <c r="F30" s="27"/>
      <c r="G30" s="96"/>
      <c r="H30" s="27"/>
      <c r="I30" s="97"/>
      <c r="J30" s="27"/>
      <c r="K30" s="97"/>
      <c r="L30" s="27"/>
    </row>
    <row r="31" spans="1:12" ht="24" customHeight="1" thickBot="1">
      <c r="A31" s="18" t="s">
        <v>86</v>
      </c>
      <c r="B31" s="18"/>
      <c r="C31" s="18"/>
      <c r="D31" s="55"/>
      <c r="E31" s="55"/>
      <c r="F31" s="62">
        <f>F21+F29</f>
        <v>2328</v>
      </c>
      <c r="G31" s="105"/>
      <c r="H31" s="62">
        <f>H21+H29</f>
        <v>33727</v>
      </c>
      <c r="I31" s="106"/>
      <c r="J31" s="62">
        <f>J21+J29</f>
        <v>16562</v>
      </c>
      <c r="K31" s="106"/>
      <c r="L31" s="62">
        <f>L21+L29</f>
        <v>-4787</v>
      </c>
    </row>
    <row r="32" spans="1:12" ht="24" customHeight="1" thickTop="1">
      <c r="F32" s="12"/>
      <c r="G32" s="96"/>
      <c r="H32" s="12"/>
      <c r="I32" s="97"/>
      <c r="J32" s="12"/>
      <c r="K32" s="98"/>
      <c r="L32" s="12"/>
    </row>
    <row r="33" spans="1:12" ht="24" customHeight="1">
      <c r="A33" s="168" t="s">
        <v>144</v>
      </c>
      <c r="B33" s="107"/>
      <c r="F33" s="108"/>
      <c r="G33" s="94"/>
      <c r="H33" s="108"/>
      <c r="I33" s="95"/>
      <c r="J33" s="25"/>
      <c r="K33" s="95"/>
      <c r="L33" s="34"/>
    </row>
    <row r="34" spans="1:12" ht="24" customHeight="1">
      <c r="A34" s="107" t="s">
        <v>79</v>
      </c>
      <c r="F34" s="12">
        <f>F36-F35</f>
        <v>35577</v>
      </c>
      <c r="G34" s="94"/>
      <c r="H34" s="12">
        <f>H36-H35</f>
        <v>15482</v>
      </c>
      <c r="I34" s="95"/>
      <c r="J34" s="12">
        <f>J36-J35</f>
        <v>16562</v>
      </c>
      <c r="K34" s="94"/>
      <c r="L34" s="12">
        <f>L36-L35</f>
        <v>-4787</v>
      </c>
    </row>
    <row r="35" spans="1:12" ht="24" customHeight="1">
      <c r="A35" s="107" t="s">
        <v>61</v>
      </c>
      <c r="F35" s="12">
        <v>-49</v>
      </c>
      <c r="G35" s="94"/>
      <c r="H35" s="12">
        <v>18245</v>
      </c>
      <c r="I35" s="95"/>
      <c r="J35" s="80">
        <v>0</v>
      </c>
      <c r="K35" s="102"/>
      <c r="L35" s="80">
        <v>0</v>
      </c>
    </row>
    <row r="36" spans="1:12" ht="24" customHeight="1" thickBot="1">
      <c r="A36" s="18"/>
      <c r="B36" s="107"/>
      <c r="F36" s="85">
        <f>F21</f>
        <v>35528</v>
      </c>
      <c r="G36" s="96"/>
      <c r="H36" s="85">
        <f>H21</f>
        <v>33727</v>
      </c>
      <c r="I36" s="97"/>
      <c r="J36" s="62">
        <f>J21</f>
        <v>16562</v>
      </c>
      <c r="K36" s="102"/>
      <c r="L36" s="62">
        <f>L21</f>
        <v>-4787</v>
      </c>
    </row>
    <row r="37" spans="1:12" ht="24" customHeight="1" thickTop="1">
      <c r="A37" s="18"/>
      <c r="B37" s="18"/>
      <c r="C37" s="18"/>
      <c r="D37" s="55"/>
      <c r="E37" s="55"/>
      <c r="F37" s="27"/>
      <c r="G37" s="109"/>
      <c r="H37" s="27"/>
      <c r="I37" s="110"/>
      <c r="J37" s="27"/>
      <c r="K37" s="110"/>
      <c r="L37" s="27"/>
    </row>
    <row r="38" spans="1:12" ht="24" customHeight="1">
      <c r="A38" s="168" t="s">
        <v>86</v>
      </c>
      <c r="B38" s="107"/>
      <c r="F38" s="108"/>
      <c r="G38" s="94"/>
      <c r="H38" s="108"/>
      <c r="I38" s="95"/>
      <c r="J38" s="25"/>
      <c r="K38" s="95"/>
      <c r="L38" s="34"/>
    </row>
    <row r="39" spans="1:12" ht="24" customHeight="1">
      <c r="A39" s="107" t="s">
        <v>79</v>
      </c>
      <c r="F39" s="12">
        <f>F41-F40</f>
        <v>19254</v>
      </c>
      <c r="G39" s="100"/>
      <c r="H39" s="12">
        <f>H41-H40</f>
        <v>15482</v>
      </c>
      <c r="I39" s="101"/>
      <c r="J39" s="12">
        <f>J41-J40</f>
        <v>16562</v>
      </c>
      <c r="K39" s="100"/>
      <c r="L39" s="12">
        <f>L41-L40</f>
        <v>-4787</v>
      </c>
    </row>
    <row r="40" spans="1:12" ht="24" customHeight="1">
      <c r="A40" s="107" t="s">
        <v>61</v>
      </c>
      <c r="F40" s="12">
        <v>-16926</v>
      </c>
      <c r="G40" s="94"/>
      <c r="H40" s="12">
        <v>18245</v>
      </c>
      <c r="I40" s="95"/>
      <c r="J40" s="80">
        <v>0</v>
      </c>
      <c r="K40" s="102"/>
      <c r="L40" s="80">
        <v>0</v>
      </c>
    </row>
    <row r="41" spans="1:12" ht="24" customHeight="1" thickBot="1">
      <c r="A41" s="18"/>
      <c r="B41" s="107"/>
      <c r="F41" s="85">
        <f>F31</f>
        <v>2328</v>
      </c>
      <c r="G41" s="96"/>
      <c r="H41" s="85">
        <f>H31</f>
        <v>33727</v>
      </c>
      <c r="I41" s="97"/>
      <c r="J41" s="62">
        <f>J31</f>
        <v>16562</v>
      </c>
      <c r="K41" s="102"/>
      <c r="L41" s="62">
        <f>L31</f>
        <v>-4787</v>
      </c>
    </row>
    <row r="42" spans="1:12" ht="24" customHeight="1" thickTop="1">
      <c r="A42" s="18"/>
      <c r="B42" s="107"/>
      <c r="F42" s="27"/>
      <c r="G42" s="96"/>
      <c r="H42" s="27"/>
      <c r="I42" s="97"/>
      <c r="J42" s="27"/>
      <c r="K42" s="97"/>
      <c r="L42" s="27"/>
    </row>
    <row r="43" spans="1:12" ht="24" customHeight="1">
      <c r="A43" s="18"/>
      <c r="B43" s="107"/>
      <c r="F43" s="27"/>
      <c r="G43" s="96"/>
      <c r="H43" s="27"/>
      <c r="I43" s="97"/>
      <c r="J43" s="27"/>
      <c r="K43" s="97"/>
      <c r="L43" s="27"/>
    </row>
    <row r="44" spans="1:12" ht="24" customHeight="1">
      <c r="A44" s="107"/>
      <c r="B44" s="107"/>
      <c r="F44" s="84"/>
      <c r="G44" s="96"/>
      <c r="H44" s="84"/>
      <c r="I44" s="97"/>
      <c r="J44" s="84"/>
      <c r="K44" s="97"/>
      <c r="L44" s="84"/>
    </row>
    <row r="45" spans="1:12" ht="24" customHeight="1">
      <c r="A45" s="107" t="s">
        <v>35</v>
      </c>
      <c r="B45" s="107"/>
      <c r="F45" s="84"/>
      <c r="G45" s="96"/>
      <c r="H45" s="84"/>
      <c r="I45" s="97"/>
      <c r="J45" s="84"/>
      <c r="K45" s="97"/>
      <c r="L45" s="84"/>
    </row>
    <row r="46" spans="1:12" ht="24" customHeight="1">
      <c r="A46" s="8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1" t="str">
        <f>L1</f>
        <v>(Unaudited but reviewed)</v>
      </c>
    </row>
    <row r="47" spans="1:12" ht="24" customHeight="1">
      <c r="A47" s="89" t="str">
        <f>A2</f>
        <v>ALPHA DIVISIONS PUBLIC COMPANY LIMITED AND ITS SUBSIDIARIES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41"/>
    </row>
    <row r="48" spans="1:12" ht="24" customHeight="1">
      <c r="A48" s="89" t="str">
        <f>A3</f>
        <v>STATEMENTS OF COMPREHENSIVE INCOME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41"/>
    </row>
    <row r="49" spans="1:12" ht="24" customHeight="1">
      <c r="A49" s="90" t="str">
        <f>A4</f>
        <v>FOR THE NINE-MONTH PERIOD ENDED SEPTEMBER 30, 2022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1"/>
    </row>
    <row r="50" spans="1:12" ht="24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1" t="str">
        <f>L5</f>
        <v>(Unit: Thousand Baht)</v>
      </c>
    </row>
    <row r="51" spans="1:12" ht="24" customHeight="1">
      <c r="F51" s="188" t="s">
        <v>5</v>
      </c>
      <c r="G51" s="188"/>
      <c r="H51" s="188"/>
      <c r="I51" s="44"/>
      <c r="J51" s="188" t="s">
        <v>11</v>
      </c>
      <c r="K51" s="188"/>
      <c r="L51" s="188"/>
    </row>
    <row r="52" spans="1:12" ht="24" customHeight="1">
      <c r="D52" s="46" t="s">
        <v>6</v>
      </c>
      <c r="E52" s="50"/>
      <c r="F52" s="92" t="s">
        <v>65</v>
      </c>
      <c r="G52" s="17"/>
      <c r="H52" s="92" t="s">
        <v>66</v>
      </c>
      <c r="J52" s="92" t="s">
        <v>65</v>
      </c>
      <c r="L52" s="92" t="s">
        <v>66</v>
      </c>
    </row>
    <row r="53" spans="1:12" ht="24" customHeight="1">
      <c r="A53" s="18" t="s">
        <v>80</v>
      </c>
      <c r="D53" s="22">
        <v>27</v>
      </c>
      <c r="F53" s="111"/>
      <c r="G53" s="111"/>
      <c r="H53" s="111"/>
      <c r="I53" s="112"/>
      <c r="J53" s="111"/>
      <c r="K53" s="112"/>
      <c r="L53" s="112"/>
    </row>
    <row r="54" spans="1:12" ht="24" customHeight="1" thickBot="1">
      <c r="A54" s="17" t="s">
        <v>81</v>
      </c>
      <c r="F54" s="185">
        <f>F34/F55</f>
        <v>1.8587929679662944E-2</v>
      </c>
      <c r="G54" s="111"/>
      <c r="H54" s="185">
        <f>H34/H55</f>
        <v>1.2832701589540876E-2</v>
      </c>
      <c r="I54" s="112"/>
      <c r="J54" s="185">
        <f>J36/J55</f>
        <v>8.6531548853072959E-3</v>
      </c>
      <c r="K54" s="112"/>
      <c r="L54" s="185">
        <f>L36/L55</f>
        <v>-3.9678428180553015E-3</v>
      </c>
    </row>
    <row r="55" spans="1:12" ht="24" customHeight="1" thickTop="1" thickBot="1">
      <c r="A55" s="17" t="s">
        <v>82</v>
      </c>
      <c r="F55" s="75">
        <v>1913984</v>
      </c>
      <c r="G55" s="96"/>
      <c r="H55" s="75">
        <v>1206449</v>
      </c>
      <c r="I55" s="97"/>
      <c r="J55" s="75">
        <v>1913984</v>
      </c>
      <c r="K55" s="98"/>
      <c r="L55" s="75">
        <v>1206449</v>
      </c>
    </row>
    <row r="56" spans="1:12" ht="24" customHeight="1" thickTop="1">
      <c r="A56" s="107"/>
      <c r="B56" s="107"/>
      <c r="F56" s="11"/>
      <c r="G56" s="113"/>
      <c r="H56" s="11"/>
      <c r="I56" s="114"/>
      <c r="J56" s="11"/>
      <c r="K56" s="114"/>
      <c r="L56" s="11"/>
    </row>
    <row r="57" spans="1:12" s="10" customFormat="1" ht="24" customHeight="1">
      <c r="A57" s="115" t="s">
        <v>83</v>
      </c>
      <c r="D57" s="116">
        <v>27</v>
      </c>
    </row>
    <row r="58" spans="1:12" s="10" customFormat="1" ht="24" customHeight="1" thickBot="1">
      <c r="A58" s="10" t="s">
        <v>81</v>
      </c>
      <c r="F58" s="185">
        <f>F34/F59</f>
        <v>1.7868721625738753E-2</v>
      </c>
      <c r="H58" s="185">
        <f>H34/H59</f>
        <v>1.1020589753172104E-2</v>
      </c>
      <c r="J58" s="185">
        <f>J36/J59</f>
        <v>8.318345210823995E-3</v>
      </c>
      <c r="L58" s="185">
        <f>L36/L59</f>
        <v>-3.4075418646450626E-3</v>
      </c>
    </row>
    <row r="59" spans="1:12" s="10" customFormat="1" ht="24" customHeight="1" thickTop="1" thickBot="1">
      <c r="A59" s="10" t="s">
        <v>147</v>
      </c>
      <c r="F59" s="75">
        <v>1991021</v>
      </c>
      <c r="H59" s="75">
        <v>1404825</v>
      </c>
      <c r="J59" s="75">
        <v>1991021</v>
      </c>
      <c r="L59" s="75">
        <v>1404825</v>
      </c>
    </row>
    <row r="60" spans="1:12" s="10" customFormat="1" ht="24" customHeight="1" thickTop="1"/>
    <row r="61" spans="1:12" s="10" customFormat="1" ht="24" customHeight="1">
      <c r="F61" s="117"/>
      <c r="J61" s="118"/>
    </row>
    <row r="62" spans="1:12" s="10" customFormat="1" ht="24" customHeight="1">
      <c r="F62" s="16"/>
      <c r="H62" s="16"/>
    </row>
    <row r="63" spans="1:12" s="10" customFormat="1" ht="24" customHeight="1">
      <c r="A63" s="10" t="s">
        <v>35</v>
      </c>
      <c r="H63" s="119"/>
    </row>
    <row r="64" spans="1:12" ht="24" customHeight="1">
      <c r="F64" s="20"/>
    </row>
    <row r="65" spans="6:6" ht="24" customHeight="1">
      <c r="F65" s="14"/>
    </row>
    <row r="66" spans="6:6" ht="24" customHeight="1">
      <c r="F66" s="21"/>
    </row>
  </sheetData>
  <mergeCells count="4">
    <mergeCell ref="F6:H6"/>
    <mergeCell ref="J6:L6"/>
    <mergeCell ref="F51:H51"/>
    <mergeCell ref="J51:L51"/>
  </mergeCells>
  <pageMargins left="0.98425196850393704" right="0.27559055118110237" top="0.98425196850393704" bottom="0.98425196850393704" header="0.47244094488188981" footer="0.47244094488188981"/>
  <pageSetup paperSize="9" scale="61" firstPageNumber="7" fitToHeight="2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5" max="11" man="1"/>
  </rowBreaks>
  <colBreaks count="1" manualBreakCount="1">
    <brk id="12" max="62" man="1"/>
  </colBreaks>
  <ignoredErrors>
    <ignoredError sqref="F7:L7 F52:L5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E533"/>
    <pageSetUpPr fitToPage="1"/>
  </sheetPr>
  <dimension ref="A1:S24"/>
  <sheetViews>
    <sheetView view="pageBreakPreview" zoomScale="60" zoomScaleNormal="100" workbookViewId="0">
      <selection activeCell="C3" sqref="C3"/>
    </sheetView>
  </sheetViews>
  <sheetFormatPr defaultColWidth="9.09765625" defaultRowHeight="23"/>
  <cols>
    <col min="1" max="1" width="49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1.09765625" style="10" customWidth="1"/>
    <col min="14" max="14" width="18.59765625" style="10" customWidth="1"/>
    <col min="15" max="15" width="1.09765625" style="10" customWidth="1"/>
    <col min="16" max="16" width="18.59765625" style="10" customWidth="1"/>
    <col min="17" max="17" width="1.09765625" style="10" customWidth="1"/>
    <col min="18" max="18" width="18.59765625" style="10" customWidth="1"/>
    <col min="19" max="19" width="13.8984375" style="10" bestFit="1" customWidth="1"/>
    <col min="20" max="16384" width="9.09765625" style="10"/>
  </cols>
  <sheetData>
    <row r="1" spans="1:19">
      <c r="A1" s="120"/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41"/>
      <c r="O1" s="41"/>
      <c r="R1" s="41" t="s">
        <v>3</v>
      </c>
    </row>
    <row r="2" spans="1:19">
      <c r="A2" s="120" t="s">
        <v>1</v>
      </c>
      <c r="B2" s="120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41"/>
      <c r="O2" s="41"/>
      <c r="R2" s="41"/>
    </row>
    <row r="3" spans="1:19">
      <c r="A3" s="122" t="s">
        <v>84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41"/>
      <c r="O3" s="41"/>
      <c r="R3" s="41"/>
      <c r="S3" s="19"/>
    </row>
    <row r="4" spans="1:19" s="9" customFormat="1">
      <c r="A4" s="90" t="str">
        <f>'PL;T_9M'!A4</f>
        <v>FOR THE NINE-MONTH PERIOD ENDED SEPTEMBER 30, 2022</v>
      </c>
      <c r="B4" s="123"/>
      <c r="C4" s="123"/>
      <c r="D4" s="179"/>
      <c r="E4" s="123"/>
      <c r="F4" s="123"/>
      <c r="G4" s="123"/>
      <c r="H4" s="123"/>
      <c r="I4" s="123"/>
      <c r="J4" s="123"/>
      <c r="K4" s="123"/>
      <c r="L4" s="123"/>
      <c r="M4" s="124"/>
      <c r="O4" s="124"/>
    </row>
    <row r="5" spans="1:19" s="9" customFormat="1">
      <c r="A5" s="90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4"/>
      <c r="O5" s="124"/>
      <c r="R5" s="91" t="s">
        <v>4</v>
      </c>
    </row>
    <row r="6" spans="1:19">
      <c r="A6" s="116"/>
      <c r="B6" s="116"/>
      <c r="C6" s="116"/>
      <c r="D6" s="190" t="s">
        <v>5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9">
      <c r="A7" s="116"/>
      <c r="B7" s="116"/>
      <c r="C7" s="116"/>
      <c r="D7" s="190" t="s">
        <v>79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25"/>
      <c r="P7" s="125"/>
      <c r="Q7" s="125"/>
      <c r="R7" s="125"/>
    </row>
    <row r="8" spans="1:19" ht="69">
      <c r="B8" s="50"/>
      <c r="D8" s="126"/>
      <c r="E8" s="116"/>
      <c r="F8" s="126"/>
      <c r="G8" s="116"/>
      <c r="H8" s="189" t="s">
        <v>57</v>
      </c>
      <c r="I8" s="189"/>
      <c r="J8" s="189"/>
      <c r="K8" s="127"/>
      <c r="L8" s="170" t="s">
        <v>154</v>
      </c>
      <c r="M8" s="116"/>
      <c r="N8" s="116"/>
      <c r="O8" s="116"/>
      <c r="P8" s="128"/>
      <c r="Q8" s="127"/>
      <c r="R8" s="116"/>
    </row>
    <row r="9" spans="1:19" ht="115">
      <c r="B9" s="46" t="s">
        <v>6</v>
      </c>
      <c r="D9" s="172" t="s">
        <v>159</v>
      </c>
      <c r="E9" s="116"/>
      <c r="F9" s="172" t="s">
        <v>56</v>
      </c>
      <c r="G9" s="116"/>
      <c r="H9" s="186" t="s">
        <v>92</v>
      </c>
      <c r="I9" s="173"/>
      <c r="J9" s="186" t="s">
        <v>59</v>
      </c>
      <c r="K9" s="127"/>
      <c r="L9" s="171" t="s">
        <v>155</v>
      </c>
      <c r="M9" s="125"/>
      <c r="N9" s="187" t="s">
        <v>93</v>
      </c>
      <c r="O9" s="125"/>
      <c r="P9" s="171" t="s">
        <v>61</v>
      </c>
      <c r="Q9" s="127"/>
      <c r="R9" s="187" t="s">
        <v>93</v>
      </c>
    </row>
    <row r="10" spans="1:19">
      <c r="A10" s="131" t="s">
        <v>85</v>
      </c>
      <c r="B10" s="132"/>
      <c r="D10" s="27">
        <v>301612</v>
      </c>
      <c r="E10" s="27"/>
      <c r="F10" s="27">
        <v>341054</v>
      </c>
      <c r="G10" s="27"/>
      <c r="H10" s="27">
        <v>5001</v>
      </c>
      <c r="I10" s="27"/>
      <c r="J10" s="27">
        <v>-117290</v>
      </c>
      <c r="K10" s="27"/>
      <c r="L10" s="27">
        <v>0</v>
      </c>
      <c r="M10" s="27"/>
      <c r="N10" s="27">
        <f t="shared" ref="N10:N13" si="0">SUM(D10:L10)</f>
        <v>530377</v>
      </c>
      <c r="O10" s="27"/>
      <c r="P10" s="180">
        <v>136015</v>
      </c>
      <c r="Q10" s="28"/>
      <c r="R10" s="180">
        <f t="shared" ref="R10:R13" si="1">SUM(N10:Q10)</f>
        <v>666392</v>
      </c>
    </row>
    <row r="11" spans="1:19" ht="24" customHeight="1">
      <c r="A11" s="17" t="s">
        <v>181</v>
      </c>
      <c r="D11" s="12">
        <v>0</v>
      </c>
      <c r="E11" s="27"/>
      <c r="F11" s="12">
        <v>0</v>
      </c>
      <c r="G11" s="27"/>
      <c r="H11" s="12">
        <v>0</v>
      </c>
      <c r="I11" s="27"/>
      <c r="J11" s="12">
        <v>15482</v>
      </c>
      <c r="K11" s="12"/>
      <c r="L11" s="12">
        <v>0</v>
      </c>
      <c r="M11" s="12"/>
      <c r="N11" s="12">
        <f t="shared" si="0"/>
        <v>15482</v>
      </c>
      <c r="O11" s="12"/>
      <c r="P11" s="12">
        <v>18245</v>
      </c>
      <c r="Q11" s="28"/>
      <c r="R11" s="181">
        <f t="shared" si="1"/>
        <v>33727</v>
      </c>
    </row>
    <row r="12" spans="1:19" ht="22" customHeight="1">
      <c r="A12" s="17" t="s">
        <v>182</v>
      </c>
      <c r="D12" s="12">
        <v>0</v>
      </c>
      <c r="E12" s="27"/>
      <c r="F12" s="12">
        <v>0</v>
      </c>
      <c r="G12" s="27"/>
      <c r="H12" s="12">
        <v>0</v>
      </c>
      <c r="I12" s="27"/>
      <c r="J12" s="12">
        <v>0</v>
      </c>
      <c r="K12" s="12"/>
      <c r="L12" s="12">
        <v>0</v>
      </c>
      <c r="M12" s="12"/>
      <c r="N12" s="12">
        <f t="shared" si="0"/>
        <v>0</v>
      </c>
      <c r="O12" s="12"/>
      <c r="P12" s="12">
        <v>-16200</v>
      </c>
      <c r="Q12" s="28"/>
      <c r="R12" s="181">
        <f t="shared" si="1"/>
        <v>-16200</v>
      </c>
    </row>
    <row r="13" spans="1:19" s="175" customFormat="1" ht="47" customHeight="1">
      <c r="A13" s="182" t="s">
        <v>183</v>
      </c>
      <c r="D13" s="12">
        <v>0</v>
      </c>
      <c r="E13" s="27"/>
      <c r="F13" s="12">
        <v>0</v>
      </c>
      <c r="G13" s="27"/>
      <c r="H13" s="12">
        <v>3528</v>
      </c>
      <c r="I13" s="27"/>
      <c r="J13" s="12">
        <v>-3528</v>
      </c>
      <c r="K13" s="12"/>
      <c r="L13" s="12">
        <v>0</v>
      </c>
      <c r="M13" s="12"/>
      <c r="N13" s="12">
        <f t="shared" si="0"/>
        <v>0</v>
      </c>
      <c r="O13" s="12"/>
      <c r="P13" s="12">
        <v>0</v>
      </c>
      <c r="Q13" s="176"/>
      <c r="R13" s="183">
        <f t="shared" si="1"/>
        <v>0</v>
      </c>
    </row>
    <row r="14" spans="1:19" ht="23.5" thickBot="1">
      <c r="A14" s="131" t="s">
        <v>184</v>
      </c>
      <c r="B14" s="132"/>
      <c r="D14" s="85">
        <f>SUM(D10:D13)</f>
        <v>301612</v>
      </c>
      <c r="E14" s="27"/>
      <c r="F14" s="85">
        <f>SUM(F10:F13)</f>
        <v>341054</v>
      </c>
      <c r="G14" s="27"/>
      <c r="H14" s="85">
        <f>SUM(H10:H13)</f>
        <v>8529</v>
      </c>
      <c r="I14" s="27"/>
      <c r="J14" s="85">
        <f>SUM(J10:J13)</f>
        <v>-105336</v>
      </c>
      <c r="K14" s="29"/>
      <c r="L14" s="85">
        <f>SUM(L10:L13)</f>
        <v>0</v>
      </c>
      <c r="M14" s="27"/>
      <c r="N14" s="85">
        <f>SUM(N10:N13)</f>
        <v>545859</v>
      </c>
      <c r="O14" s="27"/>
      <c r="P14" s="184">
        <f>SUM(P10:P13)</f>
        <v>138060</v>
      </c>
      <c r="Q14" s="30"/>
      <c r="R14" s="184">
        <f>SUM(R10:R13)</f>
        <v>683919</v>
      </c>
      <c r="S14" s="28">
        <f>R14-683919</f>
        <v>0</v>
      </c>
    </row>
    <row r="15" spans="1:19" ht="23.5" thickTop="1">
      <c r="A15" s="131"/>
      <c r="B15" s="132"/>
      <c r="D15" s="27"/>
      <c r="E15" s="27"/>
      <c r="F15" s="27"/>
      <c r="G15" s="27"/>
      <c r="H15" s="27"/>
      <c r="I15" s="27"/>
      <c r="J15" s="27"/>
      <c r="K15" s="29"/>
      <c r="L15" s="27"/>
      <c r="M15" s="27"/>
      <c r="N15" s="27"/>
      <c r="O15" s="27"/>
      <c r="P15" s="28"/>
      <c r="Q15" s="28"/>
      <c r="R15" s="28"/>
    </row>
    <row r="16" spans="1:19">
      <c r="A16" s="131" t="s">
        <v>87</v>
      </c>
      <c r="B16" s="132"/>
      <c r="D16" s="27">
        <v>301612</v>
      </c>
      <c r="E16" s="27"/>
      <c r="F16" s="27">
        <v>200775</v>
      </c>
      <c r="G16" s="27"/>
      <c r="H16" s="27">
        <v>4680</v>
      </c>
      <c r="I16" s="27"/>
      <c r="J16" s="27">
        <v>21681</v>
      </c>
      <c r="K16" s="27"/>
      <c r="L16" s="27">
        <v>0</v>
      </c>
      <c r="M16" s="27"/>
      <c r="N16" s="27">
        <f>SUM(D16:L16)</f>
        <v>528748</v>
      </c>
      <c r="O16" s="27"/>
      <c r="P16" s="180">
        <v>142051</v>
      </c>
      <c r="Q16" s="30"/>
      <c r="R16" s="180">
        <f>SUM(N16:Q16)</f>
        <v>670799</v>
      </c>
    </row>
    <row r="17" spans="1:19">
      <c r="A17" s="133" t="s">
        <v>99</v>
      </c>
      <c r="B17" s="116">
        <v>24</v>
      </c>
      <c r="D17" s="12">
        <v>149659</v>
      </c>
      <c r="E17" s="12"/>
      <c r="F17" s="12">
        <v>448976</v>
      </c>
      <c r="G17" s="27"/>
      <c r="H17" s="12">
        <v>0</v>
      </c>
      <c r="I17" s="27"/>
      <c r="J17" s="12">
        <v>0</v>
      </c>
      <c r="K17" s="27"/>
      <c r="L17" s="12">
        <v>0</v>
      </c>
      <c r="M17" s="27"/>
      <c r="N17" s="12">
        <f>SUM(D17:L17)</f>
        <v>598635</v>
      </c>
      <c r="O17" s="27"/>
      <c r="P17" s="181">
        <v>0</v>
      </c>
      <c r="Q17" s="28"/>
      <c r="R17" s="181">
        <f>SUM(N17:Q17)</f>
        <v>598635</v>
      </c>
    </row>
    <row r="18" spans="1:19">
      <c r="A18" s="133" t="s">
        <v>160</v>
      </c>
      <c r="B18" s="116">
        <v>13</v>
      </c>
      <c r="D18" s="12">
        <v>27225</v>
      </c>
      <c r="E18" s="12"/>
      <c r="F18" s="12">
        <v>0</v>
      </c>
      <c r="G18" s="27"/>
      <c r="H18" s="12">
        <v>0</v>
      </c>
      <c r="I18" s="27"/>
      <c r="J18" s="12">
        <v>105188</v>
      </c>
      <c r="K18" s="27"/>
      <c r="L18" s="12">
        <v>116158</v>
      </c>
      <c r="M18" s="27"/>
      <c r="N18" s="12">
        <f>SUM(D18:L18)</f>
        <v>248571</v>
      </c>
      <c r="O18" s="27"/>
      <c r="P18" s="181">
        <v>46567</v>
      </c>
      <c r="Q18" s="28"/>
      <c r="R18" s="181">
        <f>SUM(N18:Q18)</f>
        <v>295138</v>
      </c>
    </row>
    <row r="19" spans="1:19">
      <c r="A19" s="17" t="s">
        <v>86</v>
      </c>
      <c r="D19" s="12">
        <v>0</v>
      </c>
      <c r="E19" s="27"/>
      <c r="F19" s="12">
        <v>0</v>
      </c>
      <c r="G19" s="27"/>
      <c r="H19" s="12">
        <v>0</v>
      </c>
      <c r="I19" s="27"/>
      <c r="J19" s="12">
        <f>'PL;T_9M'!F34</f>
        <v>35577</v>
      </c>
      <c r="K19" s="12"/>
      <c r="L19" s="12">
        <f>'PL;T_9M'!F26</f>
        <v>-33200</v>
      </c>
      <c r="M19" s="12"/>
      <c r="N19" s="12">
        <f>SUM(D19:L19)</f>
        <v>2377</v>
      </c>
      <c r="O19" s="12"/>
      <c r="P19" s="12">
        <f>'PL;T_9M'!F35</f>
        <v>-49</v>
      </c>
      <c r="Q19" s="12"/>
      <c r="R19" s="181">
        <f>SUM(N19:Q19)</f>
        <v>2328</v>
      </c>
    </row>
    <row r="20" spans="1:19" ht="23.5" thickBot="1">
      <c r="A20" s="131" t="s">
        <v>180</v>
      </c>
      <c r="B20" s="132"/>
      <c r="D20" s="85">
        <f>SUM(D16:D19)</f>
        <v>478496</v>
      </c>
      <c r="E20" s="27"/>
      <c r="F20" s="85">
        <f>SUM(F16:F19)</f>
        <v>649751</v>
      </c>
      <c r="G20" s="27"/>
      <c r="H20" s="85">
        <v>4680</v>
      </c>
      <c r="I20" s="27"/>
      <c r="J20" s="85">
        <f>SUM(J16:J19)</f>
        <v>162446</v>
      </c>
      <c r="K20" s="29"/>
      <c r="L20" s="85">
        <f>SUM(L16:L19)</f>
        <v>82958</v>
      </c>
      <c r="M20" s="27"/>
      <c r="N20" s="85">
        <f>SUM(N16:N19)</f>
        <v>1378331</v>
      </c>
      <c r="O20" s="27"/>
      <c r="P20" s="85">
        <f>SUM(P16:P19)</f>
        <v>188569</v>
      </c>
      <c r="Q20" s="27"/>
      <c r="R20" s="85">
        <f>SUM(R16:R19)</f>
        <v>1566900</v>
      </c>
      <c r="S20" s="28">
        <f>R20-'BS;T'!F85</f>
        <v>0</v>
      </c>
    </row>
    <row r="21" spans="1:19" ht="23.5" thickTop="1">
      <c r="A21" s="131"/>
      <c r="B21" s="134"/>
      <c r="C21" s="9"/>
      <c r="D21" s="135"/>
      <c r="E21" s="136"/>
      <c r="F21" s="135"/>
      <c r="G21" s="136"/>
      <c r="H21" s="135"/>
      <c r="I21" s="136"/>
      <c r="J21" s="137"/>
      <c r="K21" s="135"/>
      <c r="L21" s="137"/>
      <c r="M21" s="135"/>
      <c r="N21" s="135"/>
      <c r="O21" s="135"/>
      <c r="P21" s="138"/>
      <c r="Q21" s="9"/>
    </row>
    <row r="22" spans="1:19">
      <c r="A22" s="15"/>
      <c r="B22" s="9"/>
      <c r="C22" s="9"/>
      <c r="D22" s="139"/>
      <c r="E22" s="11"/>
      <c r="F22" s="139"/>
      <c r="G22" s="11"/>
      <c r="H22" s="139"/>
      <c r="I22" s="11"/>
      <c r="J22" s="139"/>
      <c r="K22" s="11"/>
      <c r="L22" s="139"/>
      <c r="M22" s="11"/>
      <c r="N22" s="11"/>
      <c r="O22" s="11"/>
    </row>
    <row r="23" spans="1:19">
      <c r="A23" s="133"/>
      <c r="B23" s="125"/>
      <c r="C23" s="9"/>
      <c r="D23" s="140"/>
      <c r="E23" s="9"/>
      <c r="F23" s="140"/>
      <c r="G23" s="9"/>
      <c r="H23" s="140"/>
      <c r="I23" s="9"/>
      <c r="J23" s="140"/>
      <c r="K23" s="140"/>
      <c r="L23" s="140"/>
      <c r="M23" s="141"/>
      <c r="N23" s="141"/>
      <c r="O23" s="141"/>
    </row>
    <row r="24" spans="1:19">
      <c r="A24" s="10" t="s">
        <v>35</v>
      </c>
    </row>
  </sheetData>
  <mergeCells count="3">
    <mergeCell ref="H8:J8"/>
    <mergeCell ref="D7:N7"/>
    <mergeCell ref="D6:R6"/>
  </mergeCells>
  <pageMargins left="0.98425196850393704" right="0.27559055118110237" top="0.98425196850393704" bottom="0.98425196850393704" header="0.47244094488188981" footer="0.47244094488188981"/>
  <pageSetup paperSize="9" scale="66" firstPageNumber="9" orientation="landscape" useFirstPageNumber="1" r:id="rId1"/>
  <headerFooter>
    <oddFooter>&amp;R&amp;"Angsana New,ธรรมดา"&amp;16&amp;P</oddFooter>
  </headerFooter>
  <ignoredErrors>
    <ignoredError sqref="G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E533"/>
    <pageSetUpPr fitToPage="1"/>
  </sheetPr>
  <dimension ref="A1:M21"/>
  <sheetViews>
    <sheetView view="pageBreakPreview" zoomScale="70" zoomScaleNormal="100" zoomScaleSheetLayoutView="70" workbookViewId="0">
      <selection activeCell="C3" sqref="C3"/>
    </sheetView>
  </sheetViews>
  <sheetFormatPr defaultColWidth="9.09765625" defaultRowHeight="24" customHeight="1"/>
  <cols>
    <col min="1" max="1" width="45.59765625" style="10" customWidth="1"/>
    <col min="2" max="2" width="10.59765625" style="10" customWidth="1"/>
    <col min="3" max="3" width="1.09765625" style="10" customWidth="1"/>
    <col min="4" max="4" width="18.59765625" style="10" customWidth="1"/>
    <col min="5" max="5" width="1.09765625" style="10" customWidth="1"/>
    <col min="6" max="6" width="18.59765625" style="10" customWidth="1"/>
    <col min="7" max="7" width="1.09765625" style="10" customWidth="1"/>
    <col min="8" max="8" width="18.59765625" style="10" customWidth="1"/>
    <col min="9" max="9" width="1.09765625" style="10" customWidth="1"/>
    <col min="10" max="10" width="18.59765625" style="10" customWidth="1"/>
    <col min="11" max="11" width="1.09765625" style="10" customWidth="1"/>
    <col min="12" max="12" width="18.59765625" style="10" customWidth="1"/>
    <col min="13" max="13" width="10.296875" style="10" bestFit="1" customWidth="1"/>
    <col min="14" max="16384" width="9.09765625" style="10"/>
  </cols>
  <sheetData>
    <row r="1" spans="1:13" ht="24" customHeight="1">
      <c r="A1" s="120"/>
      <c r="B1" s="120"/>
      <c r="C1" s="120"/>
      <c r="D1" s="121"/>
      <c r="E1" s="121"/>
      <c r="F1" s="121"/>
      <c r="G1" s="121"/>
      <c r="H1" s="121"/>
      <c r="I1" s="121"/>
      <c r="J1" s="121"/>
      <c r="K1" s="121"/>
      <c r="L1" s="41" t="s">
        <v>3</v>
      </c>
    </row>
    <row r="2" spans="1:13" ht="24" customHeight="1">
      <c r="A2" s="120" t="str">
        <f>'BS;T'!A2</f>
        <v>ALPHA DIVISIONS PUBLIC COMPANY LIMITED AND ITS SUBSIDIARIES</v>
      </c>
      <c r="B2" s="120"/>
      <c r="C2" s="120"/>
      <c r="D2" s="121"/>
      <c r="E2" s="121"/>
      <c r="F2" s="121"/>
      <c r="G2" s="121"/>
      <c r="H2" s="121"/>
      <c r="I2" s="121"/>
      <c r="J2" s="121"/>
      <c r="K2" s="121"/>
      <c r="L2" s="41"/>
    </row>
    <row r="3" spans="1:13" ht="24" customHeight="1">
      <c r="A3" s="122" t="s">
        <v>84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41"/>
      <c r="M3" s="19"/>
    </row>
    <row r="4" spans="1:13" s="9" customFormat="1" ht="24" customHeight="1">
      <c r="A4" s="90" t="str">
        <f>'PL;T_9M'!A4</f>
        <v>FOR THE NINE-MONTH PERIOD ENDED SEPTEMBER 30, 2022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3" s="9" customFormat="1" ht="24" customHeight="1">
      <c r="A5" s="90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42" t="s">
        <v>4</v>
      </c>
    </row>
    <row r="6" spans="1:13" ht="24" customHeight="1">
      <c r="A6" s="116"/>
      <c r="B6" s="123"/>
      <c r="C6" s="116"/>
      <c r="D6" s="190" t="s">
        <v>11</v>
      </c>
      <c r="E6" s="190"/>
      <c r="F6" s="190"/>
      <c r="G6" s="190"/>
      <c r="H6" s="190"/>
      <c r="I6" s="190"/>
      <c r="J6" s="190"/>
      <c r="K6" s="190"/>
      <c r="L6" s="190"/>
    </row>
    <row r="7" spans="1:13" ht="24" customHeight="1">
      <c r="B7" s="123"/>
      <c r="D7" s="126" t="s">
        <v>88</v>
      </c>
      <c r="E7" s="116"/>
      <c r="F7" s="126" t="s">
        <v>89</v>
      </c>
      <c r="G7" s="116"/>
      <c r="H7" s="189" t="s">
        <v>57</v>
      </c>
      <c r="I7" s="189"/>
      <c r="J7" s="189"/>
      <c r="K7" s="127"/>
      <c r="L7" s="116"/>
    </row>
    <row r="8" spans="1:13" ht="24" customHeight="1">
      <c r="B8" s="46" t="s">
        <v>6</v>
      </c>
      <c r="D8" s="129" t="s">
        <v>90</v>
      </c>
      <c r="E8" s="116"/>
      <c r="F8" s="129" t="s">
        <v>91</v>
      </c>
      <c r="G8" s="116"/>
      <c r="H8" s="186" t="s">
        <v>92</v>
      </c>
      <c r="I8" s="130"/>
      <c r="J8" s="186" t="s">
        <v>59</v>
      </c>
      <c r="K8" s="127"/>
      <c r="L8" s="187" t="s">
        <v>93</v>
      </c>
    </row>
    <row r="9" spans="1:13" ht="24" customHeight="1">
      <c r="A9" s="131" t="s">
        <v>85</v>
      </c>
      <c r="B9" s="125"/>
      <c r="C9" s="9"/>
      <c r="D9" s="29">
        <v>301612</v>
      </c>
      <c r="E9" s="30"/>
      <c r="F9" s="29">
        <v>341054</v>
      </c>
      <c r="G9" s="30"/>
      <c r="H9" s="29">
        <v>5001</v>
      </c>
      <c r="I9" s="30"/>
      <c r="J9" s="29">
        <v>-145279</v>
      </c>
      <c r="K9" s="143"/>
      <c r="L9" s="27">
        <f t="shared" ref="L9:L10" si="0">SUM(D9:K9)</f>
        <v>502388</v>
      </c>
      <c r="M9" s="28"/>
    </row>
    <row r="10" spans="1:13" ht="24" customHeight="1">
      <c r="A10" s="17" t="s">
        <v>86</v>
      </c>
      <c r="B10" s="125"/>
      <c r="C10" s="9"/>
      <c r="D10" s="144">
        <v>0</v>
      </c>
      <c r="E10" s="28"/>
      <c r="F10" s="144">
        <v>0</v>
      </c>
      <c r="G10" s="28"/>
      <c r="H10" s="144">
        <v>0</v>
      </c>
      <c r="I10" s="28"/>
      <c r="J10" s="144">
        <v>-4787</v>
      </c>
      <c r="K10" s="144"/>
      <c r="L10" s="12">
        <f t="shared" si="0"/>
        <v>-4787</v>
      </c>
      <c r="M10" s="28"/>
    </row>
    <row r="11" spans="1:13" ht="24" customHeight="1" thickBot="1">
      <c r="A11" s="131" t="s">
        <v>184</v>
      </c>
      <c r="B11" s="125"/>
      <c r="C11" s="9"/>
      <c r="D11" s="85">
        <v>301612</v>
      </c>
      <c r="E11" s="27"/>
      <c r="F11" s="85">
        <v>341054</v>
      </c>
      <c r="G11" s="27"/>
      <c r="H11" s="85">
        <v>5001</v>
      </c>
      <c r="I11" s="27"/>
      <c r="J11" s="85">
        <v>-150066</v>
      </c>
      <c r="K11" s="29"/>
      <c r="L11" s="85">
        <v>497601</v>
      </c>
      <c r="M11" s="28">
        <f>L11-497601</f>
        <v>0</v>
      </c>
    </row>
    <row r="12" spans="1:13" ht="24" customHeight="1" thickTop="1">
      <c r="A12" s="131"/>
      <c r="B12" s="125"/>
      <c r="C12" s="9"/>
      <c r="D12" s="27"/>
      <c r="E12" s="27"/>
      <c r="F12" s="27"/>
      <c r="G12" s="27"/>
      <c r="H12" s="27"/>
      <c r="I12" s="27"/>
      <c r="J12" s="27"/>
      <c r="K12" s="29"/>
      <c r="L12" s="27"/>
      <c r="M12" s="28"/>
    </row>
    <row r="13" spans="1:13" ht="24" customHeight="1">
      <c r="A13" s="131" t="s">
        <v>87</v>
      </c>
      <c r="B13" s="134"/>
      <c r="C13" s="9"/>
      <c r="D13" s="29">
        <v>301612</v>
      </c>
      <c r="E13" s="30"/>
      <c r="F13" s="29">
        <v>200775</v>
      </c>
      <c r="G13" s="30"/>
      <c r="H13" s="29">
        <v>0</v>
      </c>
      <c r="I13" s="30"/>
      <c r="J13" s="29">
        <v>-31808</v>
      </c>
      <c r="K13" s="143"/>
      <c r="L13" s="27">
        <f>SUM(D13:K13)</f>
        <v>470579</v>
      </c>
      <c r="M13" s="31"/>
    </row>
    <row r="14" spans="1:13" ht="24" customHeight="1">
      <c r="A14" s="133" t="s">
        <v>99</v>
      </c>
      <c r="B14" s="116">
        <v>24</v>
      </c>
      <c r="C14" s="9"/>
      <c r="D14" s="178">
        <v>149659</v>
      </c>
      <c r="E14" s="28"/>
      <c r="F14" s="178">
        <v>448976</v>
      </c>
      <c r="G14" s="30"/>
      <c r="H14" s="178">
        <v>0</v>
      </c>
      <c r="I14" s="28"/>
      <c r="J14" s="178">
        <v>0</v>
      </c>
      <c r="K14" s="145"/>
      <c r="L14" s="12">
        <f t="shared" ref="L14:L16" si="1">SUM(D14:K14)</f>
        <v>598635</v>
      </c>
      <c r="M14" s="31"/>
    </row>
    <row r="15" spans="1:13" ht="24" customHeight="1">
      <c r="A15" s="133" t="s">
        <v>160</v>
      </c>
      <c r="B15" s="116">
        <v>13</v>
      </c>
      <c r="C15" s="9"/>
      <c r="D15" s="178">
        <v>27225</v>
      </c>
      <c r="E15" s="28"/>
      <c r="F15" s="178">
        <v>174240</v>
      </c>
      <c r="G15" s="30"/>
      <c r="H15" s="178">
        <v>0</v>
      </c>
      <c r="I15" s="28"/>
      <c r="J15" s="178">
        <v>0</v>
      </c>
      <c r="K15" s="145"/>
      <c r="L15" s="12">
        <f t="shared" si="1"/>
        <v>201465</v>
      </c>
      <c r="M15" s="31"/>
    </row>
    <row r="16" spans="1:13" ht="24" customHeight="1">
      <c r="A16" s="17" t="s">
        <v>86</v>
      </c>
      <c r="B16" s="9"/>
      <c r="C16" s="9"/>
      <c r="D16" s="144">
        <v>0</v>
      </c>
      <c r="E16" s="28"/>
      <c r="F16" s="144">
        <v>0</v>
      </c>
      <c r="G16" s="28"/>
      <c r="H16" s="144">
        <v>0</v>
      </c>
      <c r="I16" s="28"/>
      <c r="J16" s="144">
        <f>'PL;T_9M'!J39</f>
        <v>16562</v>
      </c>
      <c r="K16" s="144"/>
      <c r="L16" s="12">
        <f t="shared" si="1"/>
        <v>16562</v>
      </c>
      <c r="M16" s="28"/>
    </row>
    <row r="17" spans="1:13" ht="24" customHeight="1" thickBot="1">
      <c r="A17" s="131" t="s">
        <v>180</v>
      </c>
      <c r="B17" s="134"/>
      <c r="C17" s="9"/>
      <c r="D17" s="85">
        <f>SUM(D13:D16)</f>
        <v>478496</v>
      </c>
      <c r="E17" s="27"/>
      <c r="F17" s="85">
        <f>SUM(F13:F16)</f>
        <v>823991</v>
      </c>
      <c r="G17" s="27"/>
      <c r="H17" s="85">
        <f>SUM(H13:H16)</f>
        <v>0</v>
      </c>
      <c r="I17" s="27"/>
      <c r="J17" s="85">
        <f>SUM(J13:J16)</f>
        <v>-15246</v>
      </c>
      <c r="K17" s="29"/>
      <c r="L17" s="85">
        <f>SUM(L13:L16)</f>
        <v>1287241</v>
      </c>
      <c r="M17" s="28">
        <f>L17-'BS;T'!J85</f>
        <v>0</v>
      </c>
    </row>
    <row r="18" spans="1:13" ht="24" customHeight="1" thickTop="1">
      <c r="A18" s="131"/>
      <c r="B18" s="125"/>
      <c r="C18" s="9"/>
      <c r="D18" s="135"/>
      <c r="E18" s="136"/>
      <c r="F18" s="135"/>
      <c r="G18" s="136"/>
      <c r="H18" s="135"/>
      <c r="I18" s="136"/>
      <c r="J18" s="135"/>
      <c r="K18" s="146"/>
      <c r="L18" s="135"/>
      <c r="M18" s="138"/>
    </row>
    <row r="19" spans="1:13" ht="24" customHeight="1">
      <c r="A19" s="131"/>
      <c r="B19" s="125"/>
      <c r="C19" s="9"/>
      <c r="D19" s="135"/>
      <c r="E19" s="136"/>
      <c r="F19" s="135"/>
      <c r="G19" s="136"/>
      <c r="H19" s="135"/>
      <c r="I19" s="136"/>
      <c r="J19" s="135"/>
      <c r="K19" s="146"/>
      <c r="L19" s="135"/>
      <c r="M19" s="138"/>
    </row>
    <row r="20" spans="1:13" ht="24" customHeight="1">
      <c r="A20" s="131"/>
      <c r="B20" s="125"/>
      <c r="C20" s="9"/>
      <c r="D20" s="135"/>
      <c r="E20" s="136"/>
      <c r="F20" s="135"/>
      <c r="G20" s="136"/>
      <c r="H20" s="135"/>
      <c r="I20" s="136"/>
      <c r="J20" s="135"/>
      <c r="K20" s="146"/>
      <c r="L20" s="135"/>
      <c r="M20" s="138"/>
    </row>
    <row r="21" spans="1:13" ht="24" customHeight="1">
      <c r="A21" s="10" t="s">
        <v>35</v>
      </c>
    </row>
  </sheetData>
  <mergeCells count="2">
    <mergeCell ref="D6:L6"/>
    <mergeCell ref="H7:J7"/>
  </mergeCells>
  <pageMargins left="0.98425196850393704" right="0.98425196850393704" top="0.98425196850393704" bottom="0.98425196850393704" header="0.47244094488188981" footer="0.47244094488188981"/>
  <pageSetup paperSize="9" scale="87" firstPageNumber="1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E533"/>
  </sheetPr>
  <dimension ref="A1:M93"/>
  <sheetViews>
    <sheetView view="pageBreakPreview" zoomScale="70" zoomScaleNormal="100" zoomScaleSheetLayoutView="70" workbookViewId="0">
      <selection activeCell="C3" sqref="C3"/>
    </sheetView>
  </sheetViews>
  <sheetFormatPr defaultColWidth="9" defaultRowHeight="24" customHeight="1"/>
  <cols>
    <col min="1" max="2" width="2.59765625" style="15" customWidth="1"/>
    <col min="3" max="3" width="54.8984375" style="15" customWidth="1"/>
    <col min="4" max="4" width="10.59765625" style="13" customWidth="1"/>
    <col min="5" max="5" width="1.09765625" style="15" customWidth="1"/>
    <col min="6" max="6" width="18.59765625" style="13" customWidth="1"/>
    <col min="7" max="7" width="1.09765625" style="15" customWidth="1"/>
    <col min="8" max="8" width="18.59765625" style="15" customWidth="1"/>
    <col min="9" max="9" width="1.09765625" style="8" customWidth="1"/>
    <col min="10" max="10" width="18.59765625" style="13" customWidth="1"/>
    <col min="11" max="11" width="1.09765625" style="15" customWidth="1"/>
    <col min="12" max="12" width="18.59765625" style="15" customWidth="1"/>
    <col min="13" max="13" width="17.5" style="15" bestFit="1" customWidth="1"/>
    <col min="14" max="16384" width="9" style="15"/>
  </cols>
  <sheetData>
    <row r="1" spans="1:13" ht="24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41" t="s">
        <v>3</v>
      </c>
    </row>
    <row r="2" spans="1:13" ht="24" customHeight="1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41"/>
    </row>
    <row r="3" spans="1:13" ht="24" customHeight="1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41"/>
      <c r="M3" s="17"/>
    </row>
    <row r="4" spans="1:13" s="8" customFormat="1" ht="24" customHeight="1">
      <c r="A4" s="90" t="str">
        <f>'PL;T_9M'!A4</f>
        <v>FOR THE NINE-MONTH PERIOD ENDED SEPTEMBER 30, 2022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1"/>
    </row>
    <row r="5" spans="1:13" s="8" customFormat="1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1" t="s">
        <v>4</v>
      </c>
    </row>
    <row r="6" spans="1:13" s="17" customFormat="1" ht="24" customHeight="1">
      <c r="F6" s="188" t="s">
        <v>5</v>
      </c>
      <c r="G6" s="188"/>
      <c r="H6" s="188"/>
      <c r="I6" s="44"/>
      <c r="J6" s="188" t="s">
        <v>11</v>
      </c>
      <c r="K6" s="188"/>
      <c r="L6" s="188"/>
    </row>
    <row r="7" spans="1:13" s="17" customFormat="1" ht="24" customHeight="1">
      <c r="F7" s="92" t="s">
        <v>65</v>
      </c>
      <c r="H7" s="92" t="s">
        <v>66</v>
      </c>
      <c r="J7" s="92" t="s">
        <v>65</v>
      </c>
      <c r="L7" s="92" t="s">
        <v>66</v>
      </c>
    </row>
    <row r="8" spans="1:13" s="19" customFormat="1" ht="24" customHeight="1">
      <c r="A8" s="19" t="s">
        <v>101</v>
      </c>
      <c r="D8" s="147"/>
      <c r="E8" s="90"/>
      <c r="F8" s="148"/>
      <c r="I8" s="149"/>
      <c r="J8" s="148"/>
      <c r="L8" s="150"/>
    </row>
    <row r="9" spans="1:13" s="19" customFormat="1" ht="24" customHeight="1">
      <c r="A9" s="15" t="s">
        <v>75</v>
      </c>
      <c r="D9" s="148"/>
      <c r="E9" s="151"/>
      <c r="F9" s="5">
        <v>48072</v>
      </c>
      <c r="G9" s="5"/>
      <c r="H9" s="5">
        <v>43863</v>
      </c>
      <c r="I9" s="5"/>
      <c r="J9" s="5">
        <v>16562</v>
      </c>
      <c r="K9" s="5"/>
      <c r="L9" s="5">
        <v>-4787</v>
      </c>
    </row>
    <row r="10" spans="1:13" ht="24" customHeight="1">
      <c r="A10" s="15" t="s">
        <v>102</v>
      </c>
      <c r="D10" s="152"/>
      <c r="E10" s="6"/>
      <c r="F10" s="25"/>
      <c r="G10" s="5"/>
      <c r="H10" s="25"/>
      <c r="I10" s="5"/>
      <c r="J10" s="25"/>
      <c r="K10" s="5"/>
      <c r="L10" s="25"/>
    </row>
    <row r="11" spans="1:13" ht="24" customHeight="1">
      <c r="B11" s="15" t="s">
        <v>103</v>
      </c>
      <c r="D11" s="152"/>
      <c r="E11" s="6"/>
      <c r="F11" s="25"/>
      <c r="G11" s="5"/>
      <c r="H11" s="25"/>
      <c r="I11" s="5"/>
      <c r="J11" s="25"/>
      <c r="K11" s="5"/>
      <c r="L11" s="25"/>
    </row>
    <row r="12" spans="1:13" ht="24" customHeight="1">
      <c r="A12" s="15" t="s">
        <v>104</v>
      </c>
      <c r="D12" s="152"/>
      <c r="E12" s="6"/>
      <c r="F12" s="12">
        <v>6128</v>
      </c>
      <c r="G12" s="5"/>
      <c r="H12" s="12">
        <v>8313</v>
      </c>
      <c r="I12" s="5"/>
      <c r="J12" s="12">
        <v>2450</v>
      </c>
      <c r="K12" s="5"/>
      <c r="L12" s="25">
        <v>1223</v>
      </c>
    </row>
    <row r="13" spans="1:13" ht="24" customHeight="1">
      <c r="A13" s="15" t="s">
        <v>161</v>
      </c>
      <c r="D13" s="152"/>
      <c r="E13" s="6"/>
      <c r="F13" s="12">
        <v>1814</v>
      </c>
      <c r="G13" s="5"/>
      <c r="H13" s="25">
        <v>0</v>
      </c>
      <c r="I13" s="5"/>
      <c r="J13" s="12">
        <v>0</v>
      </c>
      <c r="K13" s="5"/>
      <c r="L13" s="25">
        <v>0</v>
      </c>
    </row>
    <row r="14" spans="1:13" ht="24" customHeight="1">
      <c r="A14" s="15" t="s">
        <v>163</v>
      </c>
      <c r="D14" s="152"/>
      <c r="E14" s="6"/>
      <c r="F14" s="12">
        <v>1669</v>
      </c>
      <c r="G14" s="5"/>
      <c r="H14" s="25">
        <v>0</v>
      </c>
      <c r="I14" s="5"/>
      <c r="J14" s="12">
        <v>0</v>
      </c>
      <c r="K14" s="5"/>
      <c r="L14" s="25">
        <v>0</v>
      </c>
    </row>
    <row r="15" spans="1:13" ht="24" customHeight="1">
      <c r="A15" s="15" t="s">
        <v>187</v>
      </c>
      <c r="D15" s="152"/>
      <c r="E15" s="6"/>
      <c r="F15" s="25">
        <v>-21</v>
      </c>
      <c r="G15" s="5"/>
      <c r="H15" s="25">
        <v>0</v>
      </c>
      <c r="I15" s="5"/>
      <c r="J15" s="25">
        <v>0</v>
      </c>
      <c r="K15" s="5"/>
      <c r="L15" s="25">
        <v>0</v>
      </c>
    </row>
    <row r="16" spans="1:13" ht="24" customHeight="1">
      <c r="A16" s="15" t="s">
        <v>105</v>
      </c>
      <c r="D16" s="152"/>
      <c r="E16" s="6"/>
      <c r="F16" s="25">
        <v>8662</v>
      </c>
      <c r="G16" s="5"/>
      <c r="H16" s="25">
        <v>0</v>
      </c>
      <c r="I16" s="5"/>
      <c r="J16" s="25">
        <v>0</v>
      </c>
      <c r="K16" s="5"/>
      <c r="L16" s="25">
        <v>0</v>
      </c>
    </row>
    <row r="17" spans="1:12" ht="24" customHeight="1">
      <c r="A17" s="15" t="s">
        <v>185</v>
      </c>
      <c r="D17" s="152"/>
      <c r="E17" s="6"/>
      <c r="F17" s="25">
        <v>16</v>
      </c>
      <c r="G17" s="5"/>
      <c r="H17" s="25">
        <v>0</v>
      </c>
      <c r="I17" s="5"/>
      <c r="J17" s="25">
        <v>16</v>
      </c>
      <c r="K17" s="5"/>
      <c r="L17" s="25">
        <v>0</v>
      </c>
    </row>
    <row r="18" spans="1:12" ht="24" customHeight="1">
      <c r="A18" s="15" t="s">
        <v>106</v>
      </c>
      <c r="D18" s="152"/>
      <c r="E18" s="6"/>
      <c r="F18" s="25">
        <v>283</v>
      </c>
      <c r="G18" s="5"/>
      <c r="H18" s="25">
        <v>115</v>
      </c>
      <c r="I18" s="5"/>
      <c r="J18" s="25">
        <v>283</v>
      </c>
      <c r="K18" s="5"/>
      <c r="L18" s="25">
        <v>115</v>
      </c>
    </row>
    <row r="19" spans="1:12" ht="24" customHeight="1">
      <c r="A19" s="15" t="s">
        <v>107</v>
      </c>
      <c r="D19" s="152"/>
      <c r="E19" s="6"/>
      <c r="F19" s="12">
        <v>625</v>
      </c>
      <c r="G19" s="5"/>
      <c r="H19" s="25">
        <v>296</v>
      </c>
      <c r="I19" s="5"/>
      <c r="J19" s="12">
        <v>148</v>
      </c>
      <c r="K19" s="5"/>
      <c r="L19" s="25">
        <v>149</v>
      </c>
    </row>
    <row r="20" spans="1:12" ht="24" customHeight="1">
      <c r="A20" s="15" t="s">
        <v>146</v>
      </c>
      <c r="D20" s="152"/>
      <c r="E20" s="6"/>
      <c r="F20" s="12">
        <v>-43494</v>
      </c>
      <c r="G20" s="5"/>
      <c r="H20" s="25">
        <v>2585</v>
      </c>
      <c r="I20" s="5"/>
      <c r="J20" s="12">
        <v>-48252</v>
      </c>
      <c r="K20" s="5"/>
      <c r="L20" s="25">
        <v>-363</v>
      </c>
    </row>
    <row r="21" spans="1:12" ht="24" hidden="1" customHeight="1">
      <c r="A21" s="15" t="s">
        <v>162</v>
      </c>
      <c r="D21" s="152"/>
      <c r="E21" s="6"/>
      <c r="F21" s="12"/>
      <c r="G21" s="5"/>
      <c r="H21" s="25"/>
      <c r="I21" s="5"/>
      <c r="J21" s="12"/>
      <c r="K21" s="5"/>
      <c r="L21" s="25"/>
    </row>
    <row r="22" spans="1:12" ht="24" customHeight="1">
      <c r="A22" s="15" t="s">
        <v>108</v>
      </c>
      <c r="D22" s="3"/>
      <c r="E22" s="6"/>
      <c r="F22" s="12">
        <v>-903</v>
      </c>
      <c r="G22" s="5"/>
      <c r="H22" s="25">
        <v>-929</v>
      </c>
      <c r="I22" s="5"/>
      <c r="J22" s="12">
        <v>-8030</v>
      </c>
      <c r="K22" s="5"/>
      <c r="L22" s="25">
        <v>-6709</v>
      </c>
    </row>
    <row r="23" spans="1:12" ht="24" customHeight="1">
      <c r="A23" s="15" t="s">
        <v>74</v>
      </c>
      <c r="D23" s="3"/>
      <c r="E23" s="6"/>
      <c r="F23" s="12">
        <v>2404</v>
      </c>
      <c r="G23" s="5"/>
      <c r="H23" s="25">
        <v>38</v>
      </c>
      <c r="I23" s="5"/>
      <c r="J23" s="12">
        <v>124</v>
      </c>
      <c r="K23" s="5"/>
      <c r="L23" s="25">
        <v>33</v>
      </c>
    </row>
    <row r="24" spans="1:12" s="19" customFormat="1" ht="24" customHeight="1">
      <c r="A24" s="153" t="s">
        <v>109</v>
      </c>
      <c r="D24" s="148"/>
      <c r="E24" s="154"/>
      <c r="F24" s="82">
        <f>SUM(F9:F23)</f>
        <v>25255</v>
      </c>
      <c r="G24" s="7"/>
      <c r="H24" s="82">
        <f>SUM(H9:H23)</f>
        <v>54281</v>
      </c>
      <c r="I24" s="7"/>
      <c r="J24" s="82">
        <f>SUM(J9:J23)</f>
        <v>-36699</v>
      </c>
      <c r="K24" s="7"/>
      <c r="L24" s="82">
        <f>SUM(L9:L23)</f>
        <v>-10339</v>
      </c>
    </row>
    <row r="25" spans="1:12" ht="24" customHeight="1">
      <c r="A25" s="153" t="s">
        <v>110</v>
      </c>
      <c r="D25" s="3"/>
      <c r="E25" s="2"/>
      <c r="F25" s="25"/>
      <c r="G25" s="5"/>
      <c r="H25" s="25"/>
      <c r="I25" s="5"/>
      <c r="J25" s="25"/>
      <c r="K25" s="5"/>
      <c r="L25" s="25"/>
    </row>
    <row r="26" spans="1:12" ht="24" customHeight="1">
      <c r="A26" s="15" t="s">
        <v>111</v>
      </c>
      <c r="D26" s="3"/>
      <c r="E26" s="2"/>
      <c r="F26" s="12">
        <v>-48630</v>
      </c>
      <c r="G26" s="5"/>
      <c r="H26" s="12">
        <v>5448</v>
      </c>
      <c r="I26" s="5"/>
      <c r="J26" s="12">
        <v>-2409</v>
      </c>
      <c r="K26" s="5"/>
      <c r="L26" s="12">
        <v>2342</v>
      </c>
    </row>
    <row r="27" spans="1:12" ht="24" customHeight="1">
      <c r="A27" s="15" t="s">
        <v>169</v>
      </c>
      <c r="D27" s="3"/>
      <c r="E27" s="2"/>
      <c r="F27" s="12">
        <v>54761</v>
      </c>
      <c r="G27" s="5"/>
      <c r="H27" s="12">
        <v>0</v>
      </c>
      <c r="I27" s="5"/>
      <c r="J27" s="12">
        <v>0</v>
      </c>
      <c r="K27" s="5"/>
      <c r="L27" s="12">
        <v>0</v>
      </c>
    </row>
    <row r="28" spans="1:12" ht="24" customHeight="1">
      <c r="A28" s="15" t="s">
        <v>164</v>
      </c>
      <c r="D28" s="3"/>
      <c r="E28" s="2"/>
      <c r="F28" s="12">
        <v>106</v>
      </c>
      <c r="G28" s="5"/>
      <c r="H28" s="12">
        <v>0</v>
      </c>
      <c r="I28" s="5"/>
      <c r="J28" s="12">
        <v>0</v>
      </c>
      <c r="K28" s="5"/>
      <c r="L28" s="12">
        <v>0</v>
      </c>
    </row>
    <row r="29" spans="1:12" ht="24" customHeight="1">
      <c r="A29" s="15" t="s">
        <v>112</v>
      </c>
      <c r="D29" s="3"/>
      <c r="E29" s="2"/>
      <c r="F29" s="12">
        <v>-3217</v>
      </c>
      <c r="G29" s="5"/>
      <c r="H29" s="12">
        <v>0</v>
      </c>
      <c r="I29" s="5"/>
      <c r="J29" s="12">
        <v>0</v>
      </c>
      <c r="K29" s="5"/>
      <c r="L29" s="12">
        <v>0</v>
      </c>
    </row>
    <row r="30" spans="1:12" ht="24" customHeight="1">
      <c r="A30" s="15" t="s">
        <v>20</v>
      </c>
      <c r="D30" s="3"/>
      <c r="E30" s="2"/>
      <c r="F30" s="12">
        <v>-17974</v>
      </c>
      <c r="G30" s="5"/>
      <c r="H30" s="12">
        <v>85401</v>
      </c>
      <c r="I30" s="5"/>
      <c r="J30" s="12">
        <v>0</v>
      </c>
      <c r="K30" s="5"/>
      <c r="L30" s="12">
        <v>0</v>
      </c>
    </row>
    <row r="31" spans="1:12" ht="24" hidden="1" customHeight="1">
      <c r="A31" s="17" t="s">
        <v>113</v>
      </c>
      <c r="D31" s="3"/>
      <c r="E31" s="2"/>
      <c r="F31" s="12">
        <v>0</v>
      </c>
      <c r="G31" s="5"/>
      <c r="H31" s="12">
        <v>0</v>
      </c>
      <c r="I31" s="5"/>
      <c r="J31" s="12">
        <v>0</v>
      </c>
      <c r="K31" s="5"/>
      <c r="L31" s="12">
        <v>0</v>
      </c>
    </row>
    <row r="32" spans="1:12" ht="24" customHeight="1">
      <c r="A32" s="15" t="s">
        <v>21</v>
      </c>
      <c r="D32" s="3"/>
      <c r="E32" s="2"/>
      <c r="F32" s="12">
        <v>-89486</v>
      </c>
      <c r="G32" s="5"/>
      <c r="H32" s="12">
        <v>15361</v>
      </c>
      <c r="I32" s="5"/>
      <c r="J32" s="12">
        <v>-1889</v>
      </c>
      <c r="K32" s="5"/>
      <c r="L32" s="12">
        <v>24327</v>
      </c>
    </row>
    <row r="33" spans="1:13" ht="24" customHeight="1">
      <c r="A33" s="15" t="s">
        <v>114</v>
      </c>
      <c r="D33" s="3"/>
      <c r="E33" s="2"/>
      <c r="F33" s="12">
        <v>-86367</v>
      </c>
      <c r="G33" s="5"/>
      <c r="H33" s="12">
        <v>-71</v>
      </c>
      <c r="I33" s="5"/>
      <c r="J33" s="12">
        <v>-56</v>
      </c>
      <c r="K33" s="5"/>
      <c r="L33" s="12">
        <v>-55</v>
      </c>
    </row>
    <row r="34" spans="1:13" ht="24" customHeight="1">
      <c r="A34" s="15" t="s">
        <v>37</v>
      </c>
      <c r="D34" s="3"/>
      <c r="E34" s="2"/>
      <c r="F34" s="12">
        <v>-14641</v>
      </c>
      <c r="G34" s="5"/>
      <c r="H34" s="12">
        <v>-96555</v>
      </c>
      <c r="I34" s="5"/>
      <c r="J34" s="12">
        <v>-2200</v>
      </c>
      <c r="K34" s="5"/>
      <c r="L34" s="12">
        <v>-15100</v>
      </c>
      <c r="M34" s="1"/>
    </row>
    <row r="35" spans="1:13" ht="24" customHeight="1">
      <c r="A35" s="15" t="s">
        <v>40</v>
      </c>
      <c r="D35" s="3"/>
      <c r="E35" s="2"/>
      <c r="F35" s="12">
        <v>-25505</v>
      </c>
      <c r="G35" s="5"/>
      <c r="H35" s="12">
        <v>-51937</v>
      </c>
      <c r="I35" s="5"/>
      <c r="J35" s="12">
        <v>0</v>
      </c>
      <c r="K35" s="5"/>
      <c r="L35" s="12">
        <v>0</v>
      </c>
      <c r="M35" s="1"/>
    </row>
    <row r="36" spans="1:13" ht="24" customHeight="1">
      <c r="A36" s="15" t="s">
        <v>41</v>
      </c>
      <c r="D36" s="3"/>
      <c r="E36" s="2"/>
      <c r="F36" s="12">
        <v>4318</v>
      </c>
      <c r="G36" s="5"/>
      <c r="H36" s="12">
        <v>-8111</v>
      </c>
      <c r="I36" s="5"/>
      <c r="J36" s="12">
        <v>685</v>
      </c>
      <c r="K36" s="5"/>
      <c r="L36" s="12">
        <v>-12</v>
      </c>
      <c r="M36" s="4"/>
    </row>
    <row r="37" spans="1:13" ht="24" hidden="1" customHeight="1">
      <c r="A37" s="15" t="s">
        <v>46</v>
      </c>
      <c r="D37" s="152"/>
      <c r="E37" s="6"/>
      <c r="F37" s="12"/>
      <c r="G37" s="5"/>
      <c r="H37" s="12"/>
      <c r="I37" s="5"/>
      <c r="J37" s="12"/>
      <c r="K37" s="5"/>
      <c r="L37" s="12"/>
    </row>
    <row r="38" spans="1:13" ht="24" customHeight="1">
      <c r="A38" s="15" t="s">
        <v>47</v>
      </c>
      <c r="D38" s="152"/>
      <c r="E38" s="6"/>
      <c r="F38" s="12">
        <v>-133</v>
      </c>
      <c r="G38" s="5"/>
      <c r="H38" s="12">
        <v>0</v>
      </c>
      <c r="I38" s="5"/>
      <c r="J38" s="12">
        <v>0</v>
      </c>
      <c r="K38" s="5"/>
      <c r="L38" s="12">
        <v>0</v>
      </c>
    </row>
    <row r="39" spans="1:13" s="19" customFormat="1" ht="24" customHeight="1">
      <c r="A39" s="19" t="s">
        <v>115</v>
      </c>
      <c r="D39" s="148"/>
      <c r="E39" s="35"/>
      <c r="F39" s="82">
        <f>SUM(F24:F38)</f>
        <v>-201513</v>
      </c>
      <c r="G39" s="7"/>
      <c r="H39" s="82">
        <f>SUM(H24:H38)</f>
        <v>3817</v>
      </c>
      <c r="I39" s="7"/>
      <c r="J39" s="82">
        <f>SUM(J24:J38)</f>
        <v>-42568</v>
      </c>
      <c r="K39" s="7"/>
      <c r="L39" s="82">
        <f>SUM(L24:L38)</f>
        <v>1163</v>
      </c>
    </row>
    <row r="40" spans="1:13" s="19" customFormat="1" ht="24" customHeight="1">
      <c r="A40" s="15" t="s">
        <v>116</v>
      </c>
      <c r="B40" s="15"/>
      <c r="D40" s="148"/>
      <c r="E40" s="35"/>
      <c r="F40" s="12">
        <v>18</v>
      </c>
      <c r="G40" s="7"/>
      <c r="H40" s="12">
        <v>138</v>
      </c>
      <c r="I40" s="7"/>
      <c r="J40" s="12">
        <v>2501</v>
      </c>
      <c r="K40" s="7"/>
      <c r="L40" s="12">
        <v>76</v>
      </c>
    </row>
    <row r="41" spans="1:13" s="19" customFormat="1" ht="24" customHeight="1">
      <c r="A41" s="15" t="s">
        <v>117</v>
      </c>
      <c r="B41" s="15"/>
      <c r="D41" s="148"/>
      <c r="E41" s="35"/>
      <c r="F41" s="12">
        <v>-4109</v>
      </c>
      <c r="G41" s="7"/>
      <c r="H41" s="12">
        <v>-1</v>
      </c>
      <c r="I41" s="7"/>
      <c r="J41" s="12">
        <v>-66</v>
      </c>
      <c r="K41" s="7"/>
      <c r="L41" s="12">
        <v>-1</v>
      </c>
    </row>
    <row r="42" spans="1:13" ht="24" customHeight="1">
      <c r="A42" s="15" t="s">
        <v>118</v>
      </c>
      <c r="D42" s="3"/>
      <c r="E42" s="2"/>
      <c r="F42" s="12">
        <v>-19164</v>
      </c>
      <c r="G42" s="5"/>
      <c r="H42" s="25">
        <v>-7622</v>
      </c>
      <c r="I42" s="5"/>
      <c r="J42" s="12">
        <v>-355</v>
      </c>
      <c r="K42" s="5"/>
      <c r="L42" s="80">
        <v>-120</v>
      </c>
    </row>
    <row r="43" spans="1:13" ht="24" customHeight="1">
      <c r="A43" s="19" t="s">
        <v>119</v>
      </c>
      <c r="D43" s="3"/>
      <c r="E43" s="2"/>
      <c r="F43" s="155">
        <f>SUM(F39:F42)</f>
        <v>-224768</v>
      </c>
      <c r="G43" s="7"/>
      <c r="H43" s="155">
        <f>SUM(H39:H42)</f>
        <v>-3668</v>
      </c>
      <c r="I43" s="7"/>
      <c r="J43" s="155">
        <f>SUM(J39:J42)</f>
        <v>-40488</v>
      </c>
      <c r="K43" s="7"/>
      <c r="L43" s="155">
        <f>SUM(L39:L42)</f>
        <v>1118</v>
      </c>
    </row>
    <row r="44" spans="1:13" ht="24" customHeight="1">
      <c r="A44" s="19"/>
      <c r="D44" s="3"/>
      <c r="E44" s="2"/>
      <c r="F44" s="11"/>
      <c r="G44" s="7"/>
      <c r="H44" s="11"/>
      <c r="I44" s="7"/>
      <c r="J44" s="11"/>
      <c r="K44" s="7"/>
      <c r="L44" s="11"/>
    </row>
    <row r="45" spans="1:13" ht="24" customHeight="1">
      <c r="A45" s="19"/>
      <c r="D45" s="3"/>
      <c r="E45" s="2"/>
      <c r="F45" s="11"/>
      <c r="G45" s="7"/>
      <c r="H45" s="11"/>
      <c r="I45" s="7"/>
      <c r="J45" s="11"/>
      <c r="K45" s="7"/>
      <c r="L45" s="11"/>
    </row>
    <row r="46" spans="1:13" ht="24" customHeight="1">
      <c r="A46" s="19"/>
      <c r="D46" s="3"/>
      <c r="E46" s="2"/>
      <c r="F46" s="11"/>
      <c r="G46" s="7"/>
      <c r="H46" s="11"/>
      <c r="I46" s="7"/>
      <c r="J46" s="11"/>
      <c r="K46" s="7"/>
      <c r="L46" s="11"/>
    </row>
    <row r="47" spans="1:13" ht="24" customHeight="1">
      <c r="A47" s="15" t="s">
        <v>35</v>
      </c>
      <c r="D47" s="3"/>
      <c r="E47" s="2"/>
      <c r="F47" s="11"/>
      <c r="G47" s="7"/>
      <c r="H47" s="11"/>
      <c r="I47" s="7"/>
      <c r="J47" s="11"/>
      <c r="K47" s="7"/>
      <c r="L47" s="11"/>
    </row>
    <row r="48" spans="1:13" ht="24" customHeight="1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41" t="str">
        <f>L1</f>
        <v>(Unaudited but reviewed)</v>
      </c>
    </row>
    <row r="49" spans="1:13" ht="24" customHeight="1">
      <c r="A49" s="89" t="str">
        <f>A2</f>
        <v>ALPHA DIVISIONS PUBLIC COMPANY LIMITED AND ITS SUBSIDIARIES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41"/>
    </row>
    <row r="50" spans="1:13" ht="24" customHeight="1">
      <c r="A50" s="89" t="str">
        <f>A3</f>
        <v>STATEMENTS OF CASH FLOWS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41"/>
    </row>
    <row r="51" spans="1:13" s="8" customFormat="1" ht="24" customHeight="1">
      <c r="A51" s="90" t="str">
        <f>A4</f>
        <v>FOR THE NINE-MONTH PERIOD ENDED SEPTEMBER 30, 2022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1"/>
    </row>
    <row r="52" spans="1:13" s="8" customFormat="1" ht="24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1" t="str">
        <f>L5</f>
        <v>(Unit: Thousand Baht)</v>
      </c>
    </row>
    <row r="53" spans="1:13" s="17" customFormat="1" ht="24" customHeight="1">
      <c r="F53" s="188" t="s">
        <v>5</v>
      </c>
      <c r="G53" s="188"/>
      <c r="H53" s="188"/>
      <c r="I53" s="44"/>
      <c r="J53" s="188" t="s">
        <v>11</v>
      </c>
      <c r="K53" s="188"/>
      <c r="L53" s="188"/>
    </row>
    <row r="54" spans="1:13" s="17" customFormat="1" ht="24" customHeight="1">
      <c r="F54" s="92" t="s">
        <v>65</v>
      </c>
      <c r="H54" s="92" t="s">
        <v>66</v>
      </c>
      <c r="J54" s="92" t="s">
        <v>65</v>
      </c>
      <c r="L54" s="92" t="s">
        <v>66</v>
      </c>
    </row>
    <row r="55" spans="1:13" s="17" customFormat="1" ht="24" customHeight="1">
      <c r="F55" s="156"/>
      <c r="H55" s="157"/>
      <c r="J55" s="158"/>
      <c r="L55" s="158"/>
    </row>
    <row r="56" spans="1:13" ht="24" customHeight="1">
      <c r="A56" s="19" t="s">
        <v>120</v>
      </c>
      <c r="D56" s="91"/>
      <c r="E56" s="8"/>
      <c r="F56" s="4"/>
      <c r="G56" s="4"/>
      <c r="H56" s="4"/>
      <c r="I56" s="36"/>
      <c r="J56" s="4"/>
      <c r="K56" s="4"/>
      <c r="L56" s="159"/>
    </row>
    <row r="57" spans="1:13" ht="24" customHeight="1">
      <c r="A57" s="17" t="s">
        <v>121</v>
      </c>
      <c r="D57" s="3"/>
      <c r="E57" s="2"/>
      <c r="F57" s="12">
        <v>-85858</v>
      </c>
      <c r="G57" s="5"/>
      <c r="H57" s="25">
        <v>0</v>
      </c>
      <c r="I57" s="5"/>
      <c r="J57" s="12">
        <v>0</v>
      </c>
      <c r="K57" s="5"/>
      <c r="L57" s="25">
        <v>0</v>
      </c>
    </row>
    <row r="58" spans="1:13" ht="24" customHeight="1">
      <c r="A58" s="17" t="s">
        <v>122</v>
      </c>
      <c r="D58" s="3"/>
      <c r="E58" s="2"/>
      <c r="F58" s="12">
        <v>0</v>
      </c>
      <c r="G58" s="5"/>
      <c r="H58" s="12">
        <v>61000</v>
      </c>
      <c r="I58" s="5"/>
      <c r="J58" s="12">
        <v>0</v>
      </c>
      <c r="K58" s="5"/>
      <c r="L58" s="12">
        <v>61000</v>
      </c>
      <c r="M58" s="38"/>
    </row>
    <row r="59" spans="1:13" ht="24" customHeight="1">
      <c r="A59" s="17" t="s">
        <v>123</v>
      </c>
      <c r="D59" s="3"/>
      <c r="E59" s="2"/>
      <c r="F59" s="12">
        <v>0</v>
      </c>
      <c r="G59" s="5"/>
      <c r="H59" s="12">
        <v>-60412</v>
      </c>
      <c r="I59" s="5"/>
      <c r="J59" s="12">
        <v>0</v>
      </c>
      <c r="K59" s="5"/>
      <c r="L59" s="12">
        <v>-60412</v>
      </c>
      <c r="M59" s="32"/>
    </row>
    <row r="60" spans="1:13" ht="24" customHeight="1">
      <c r="A60" s="15" t="s">
        <v>167</v>
      </c>
      <c r="D60" s="22"/>
      <c r="E60" s="8"/>
      <c r="F60" s="12">
        <v>0</v>
      </c>
      <c r="G60" s="5"/>
      <c r="H60" s="12">
        <v>0</v>
      </c>
      <c r="I60" s="5"/>
      <c r="J60" s="12">
        <v>-90000</v>
      </c>
      <c r="K60" s="5"/>
      <c r="L60" s="12">
        <v>-30000</v>
      </c>
    </row>
    <row r="61" spans="1:13" ht="24" customHeight="1">
      <c r="A61" s="15" t="s">
        <v>165</v>
      </c>
      <c r="B61" s="160"/>
      <c r="C61" s="160"/>
      <c r="D61" s="22"/>
      <c r="E61" s="8"/>
      <c r="F61" s="12">
        <v>-3685</v>
      </c>
      <c r="G61" s="5"/>
      <c r="H61" s="12">
        <v>0</v>
      </c>
      <c r="I61" s="5"/>
      <c r="J61" s="12">
        <v>0</v>
      </c>
      <c r="K61" s="5"/>
      <c r="L61" s="12">
        <v>0</v>
      </c>
    </row>
    <row r="62" spans="1:13" ht="24" customHeight="1">
      <c r="A62" s="15" t="s">
        <v>125</v>
      </c>
      <c r="B62" s="160"/>
      <c r="C62" s="160"/>
      <c r="D62" s="22"/>
      <c r="E62" s="8"/>
      <c r="F62" s="12">
        <v>-19288</v>
      </c>
      <c r="G62" s="5"/>
      <c r="H62" s="12">
        <v>-302</v>
      </c>
      <c r="I62" s="5"/>
      <c r="J62" s="12">
        <v>-17658</v>
      </c>
      <c r="K62" s="5"/>
      <c r="L62" s="12">
        <v>-67</v>
      </c>
    </row>
    <row r="63" spans="1:13" ht="24" customHeight="1">
      <c r="A63" s="15" t="s">
        <v>166</v>
      </c>
      <c r="B63" s="160"/>
      <c r="C63" s="160"/>
      <c r="D63" s="22"/>
      <c r="E63" s="8"/>
      <c r="F63" s="12">
        <v>-2669</v>
      </c>
      <c r="G63" s="5"/>
      <c r="H63" s="12">
        <v>0</v>
      </c>
      <c r="I63" s="5"/>
      <c r="J63" s="12">
        <v>0</v>
      </c>
      <c r="K63" s="5"/>
      <c r="L63" s="12">
        <v>0</v>
      </c>
    </row>
    <row r="64" spans="1:13" ht="24" hidden="1" customHeight="1">
      <c r="A64" s="15" t="s">
        <v>124</v>
      </c>
      <c r="D64" s="22"/>
      <c r="E64" s="8"/>
      <c r="F64" s="12">
        <v>0</v>
      </c>
      <c r="G64" s="5"/>
      <c r="H64" s="12">
        <v>0</v>
      </c>
      <c r="I64" s="5"/>
      <c r="J64" s="12">
        <v>0</v>
      </c>
      <c r="K64" s="5"/>
      <c r="L64" s="12">
        <v>0</v>
      </c>
    </row>
    <row r="65" spans="1:12" ht="24" customHeight="1">
      <c r="A65" s="15" t="s">
        <v>173</v>
      </c>
      <c r="D65" s="22"/>
      <c r="E65" s="8"/>
      <c r="F65" s="12">
        <v>24639</v>
      </c>
      <c r="G65" s="5"/>
      <c r="H65" s="12">
        <v>0</v>
      </c>
      <c r="I65" s="5"/>
      <c r="J65" s="12">
        <v>0</v>
      </c>
      <c r="K65" s="5"/>
      <c r="L65" s="12">
        <v>0</v>
      </c>
    </row>
    <row r="66" spans="1:12" ht="24" customHeight="1">
      <c r="A66" s="15" t="s">
        <v>126</v>
      </c>
      <c r="D66" s="22"/>
      <c r="E66" s="8"/>
      <c r="F66" s="12">
        <v>0</v>
      </c>
      <c r="G66" s="5"/>
      <c r="H66" s="12">
        <v>21152</v>
      </c>
      <c r="I66" s="5"/>
      <c r="J66" s="12">
        <v>182200</v>
      </c>
      <c r="K66" s="5"/>
      <c r="L66" s="12">
        <v>242052</v>
      </c>
    </row>
    <row r="67" spans="1:12" ht="24" customHeight="1">
      <c r="A67" s="15" t="s">
        <v>127</v>
      </c>
      <c r="D67" s="22"/>
      <c r="E67" s="8"/>
      <c r="F67" s="12">
        <v>0</v>
      </c>
      <c r="G67" s="5"/>
      <c r="H67" s="12">
        <v>-21152</v>
      </c>
      <c r="I67" s="5"/>
      <c r="J67" s="12">
        <v>-409795</v>
      </c>
      <c r="K67" s="5"/>
      <c r="L67" s="12">
        <v>-213552</v>
      </c>
    </row>
    <row r="68" spans="1:12" ht="24" customHeight="1">
      <c r="A68" s="15" t="s">
        <v>128</v>
      </c>
      <c r="D68" s="22"/>
      <c r="E68" s="8"/>
      <c r="F68" s="12">
        <v>3</v>
      </c>
      <c r="G68" s="5"/>
      <c r="H68" s="80">
        <v>791</v>
      </c>
      <c r="I68" s="5"/>
      <c r="J68" s="12">
        <v>3</v>
      </c>
      <c r="K68" s="5"/>
      <c r="L68" s="12">
        <v>791</v>
      </c>
    </row>
    <row r="69" spans="1:12" ht="24" customHeight="1">
      <c r="A69" s="19" t="s">
        <v>129</v>
      </c>
      <c r="D69" s="161"/>
      <c r="E69" s="8"/>
      <c r="F69" s="155">
        <f>SUM(F57:F68)</f>
        <v>-86858</v>
      </c>
      <c r="G69" s="7"/>
      <c r="H69" s="155">
        <f>SUM(H57:H68)</f>
        <v>1077</v>
      </c>
      <c r="I69" s="7"/>
      <c r="J69" s="155">
        <f>SUM(J57:J68)</f>
        <v>-335250</v>
      </c>
      <c r="K69" s="7"/>
      <c r="L69" s="155">
        <f>SUM(L57:L68)</f>
        <v>-188</v>
      </c>
    </row>
    <row r="70" spans="1:12" ht="24" customHeight="1">
      <c r="A70" s="19" t="s">
        <v>130</v>
      </c>
      <c r="D70" s="91"/>
      <c r="E70" s="8"/>
      <c r="F70" s="37"/>
      <c r="G70" s="4"/>
      <c r="H70" s="37"/>
      <c r="I70" s="36"/>
      <c r="J70" s="37"/>
      <c r="K70" s="4"/>
      <c r="L70" s="37"/>
    </row>
    <row r="71" spans="1:12" ht="24" hidden="1" customHeight="1">
      <c r="A71" s="15" t="s">
        <v>131</v>
      </c>
      <c r="D71" s="3"/>
      <c r="E71" s="2"/>
      <c r="F71" s="12">
        <v>0</v>
      </c>
      <c r="G71" s="5"/>
      <c r="H71" s="12">
        <v>0</v>
      </c>
      <c r="I71" s="5"/>
      <c r="J71" s="12">
        <v>0</v>
      </c>
      <c r="K71" s="5"/>
      <c r="L71" s="12">
        <v>0</v>
      </c>
    </row>
    <row r="72" spans="1:12" ht="24" customHeight="1">
      <c r="A72" s="15" t="s">
        <v>132</v>
      </c>
      <c r="D72" s="22"/>
      <c r="E72" s="8"/>
      <c r="F72" s="12">
        <v>0</v>
      </c>
      <c r="G72" s="5"/>
      <c r="H72" s="12">
        <v>50000</v>
      </c>
      <c r="I72" s="5"/>
      <c r="J72" s="12">
        <v>0</v>
      </c>
      <c r="K72" s="5"/>
      <c r="L72" s="12">
        <v>0</v>
      </c>
    </row>
    <row r="73" spans="1:12" ht="24" customHeight="1">
      <c r="A73" s="15" t="s">
        <v>133</v>
      </c>
      <c r="D73" s="22"/>
      <c r="E73" s="8"/>
      <c r="F73" s="12">
        <v>0</v>
      </c>
      <c r="G73" s="5"/>
      <c r="H73" s="12">
        <v>-50000</v>
      </c>
      <c r="I73" s="5"/>
      <c r="J73" s="12">
        <v>0</v>
      </c>
      <c r="K73" s="5"/>
      <c r="L73" s="12">
        <v>0</v>
      </c>
    </row>
    <row r="74" spans="1:12" ht="24" customHeight="1">
      <c r="A74" s="15" t="s">
        <v>134</v>
      </c>
      <c r="D74" s="91"/>
      <c r="E74" s="8"/>
      <c r="F74" s="12">
        <v>78100</v>
      </c>
      <c r="G74" s="5"/>
      <c r="H74" s="12">
        <v>45100</v>
      </c>
      <c r="I74" s="5"/>
      <c r="J74" s="12">
        <v>0</v>
      </c>
      <c r="K74" s="5"/>
      <c r="L74" s="12">
        <v>0</v>
      </c>
    </row>
    <row r="75" spans="1:12" ht="24" customHeight="1">
      <c r="A75" s="15" t="s">
        <v>135</v>
      </c>
      <c r="D75" s="91"/>
      <c r="E75" s="8"/>
      <c r="F75" s="12">
        <v>-95593</v>
      </c>
      <c r="G75" s="5"/>
      <c r="H75" s="12">
        <v>0</v>
      </c>
      <c r="I75" s="5"/>
      <c r="J75" s="12">
        <v>0</v>
      </c>
      <c r="K75" s="5"/>
      <c r="L75" s="12">
        <v>0</v>
      </c>
    </row>
    <row r="76" spans="1:12" ht="24" customHeight="1">
      <c r="A76" s="15" t="s">
        <v>136</v>
      </c>
      <c r="D76" s="91"/>
      <c r="E76" s="8"/>
      <c r="F76" s="12">
        <v>-1542</v>
      </c>
      <c r="G76" s="5"/>
      <c r="H76" s="12">
        <v>-515</v>
      </c>
      <c r="I76" s="5"/>
      <c r="J76" s="12">
        <v>0</v>
      </c>
      <c r="K76" s="5"/>
      <c r="L76" s="12">
        <v>0</v>
      </c>
    </row>
    <row r="77" spans="1:12" ht="24" customHeight="1">
      <c r="A77" s="15" t="s">
        <v>100</v>
      </c>
      <c r="D77" s="91"/>
      <c r="E77" s="8"/>
      <c r="F77" s="12">
        <v>598635</v>
      </c>
      <c r="G77" s="5"/>
      <c r="H77" s="12">
        <v>0</v>
      </c>
      <c r="I77" s="5"/>
      <c r="J77" s="12">
        <v>598635</v>
      </c>
      <c r="K77" s="5"/>
      <c r="L77" s="12">
        <v>0</v>
      </c>
    </row>
    <row r="78" spans="1:12" ht="24" customHeight="1">
      <c r="A78" s="15" t="s">
        <v>137</v>
      </c>
      <c r="D78" s="91"/>
      <c r="E78" s="8"/>
      <c r="F78" s="12">
        <v>-2509</v>
      </c>
      <c r="G78" s="5"/>
      <c r="H78" s="12">
        <v>-685</v>
      </c>
      <c r="I78" s="5"/>
      <c r="J78" s="12">
        <v>-922</v>
      </c>
      <c r="K78" s="5"/>
      <c r="L78" s="12">
        <v>-685</v>
      </c>
    </row>
    <row r="79" spans="1:12" ht="24" customHeight="1">
      <c r="A79" s="15" t="s">
        <v>138</v>
      </c>
      <c r="D79" s="91"/>
      <c r="E79" s="8"/>
      <c r="F79" s="12">
        <v>0</v>
      </c>
      <c r="G79" s="5"/>
      <c r="H79" s="12">
        <v>-8100</v>
      </c>
      <c r="I79" s="5"/>
      <c r="J79" s="12">
        <v>0</v>
      </c>
      <c r="K79" s="5"/>
      <c r="L79" s="12">
        <v>0</v>
      </c>
    </row>
    <row r="80" spans="1:12" ht="24" customHeight="1">
      <c r="A80" s="19" t="s">
        <v>139</v>
      </c>
      <c r="D80" s="162"/>
      <c r="E80" s="8"/>
      <c r="F80" s="155">
        <f>SUM(F71:F79)</f>
        <v>577091</v>
      </c>
      <c r="G80" s="7"/>
      <c r="H80" s="155">
        <f>SUM(H71:H79)</f>
        <v>35800</v>
      </c>
      <c r="I80" s="7"/>
      <c r="J80" s="155">
        <f>SUM(J71:J79)</f>
        <v>597713</v>
      </c>
      <c r="K80" s="7"/>
      <c r="L80" s="155">
        <f>SUM(L71:L79)</f>
        <v>-685</v>
      </c>
    </row>
    <row r="81" spans="1:12" ht="24" customHeight="1">
      <c r="A81" s="15" t="s">
        <v>168</v>
      </c>
      <c r="D81" s="162"/>
      <c r="E81" s="8"/>
      <c r="F81" s="12">
        <v>-41404</v>
      </c>
      <c r="G81" s="5"/>
      <c r="H81" s="12">
        <v>0</v>
      </c>
      <c r="I81" s="5"/>
      <c r="J81" s="12">
        <v>0</v>
      </c>
      <c r="K81" s="5"/>
      <c r="L81" s="12">
        <v>0</v>
      </c>
    </row>
    <row r="82" spans="1:12" ht="24" customHeight="1">
      <c r="A82" s="19" t="s">
        <v>140</v>
      </c>
      <c r="B82" s="19"/>
      <c r="D82" s="161"/>
      <c r="E82" s="8"/>
      <c r="F82" s="177">
        <f>SUM(F43,F69,F80,F81)</f>
        <v>224061</v>
      </c>
      <c r="G82" s="11"/>
      <c r="H82" s="177">
        <f>SUM(H43,H69,H80,H81)</f>
        <v>33209</v>
      </c>
      <c r="I82" s="11"/>
      <c r="J82" s="177">
        <f>SUM(J43,J69,J80,J81)</f>
        <v>221975</v>
      </c>
      <c r="K82" s="11"/>
      <c r="L82" s="177">
        <f>SUM(L43,L69,L80,L81)</f>
        <v>245</v>
      </c>
    </row>
    <row r="83" spans="1:12" ht="24" customHeight="1">
      <c r="A83" s="15" t="s">
        <v>141</v>
      </c>
      <c r="D83" s="162"/>
      <c r="E83" s="8"/>
      <c r="F83" s="12">
        <v>118219</v>
      </c>
      <c r="G83" s="5"/>
      <c r="H83" s="80">
        <v>40669</v>
      </c>
      <c r="I83" s="5"/>
      <c r="J83" s="25">
        <v>10500</v>
      </c>
      <c r="K83" s="5"/>
      <c r="L83" s="12">
        <v>1021</v>
      </c>
    </row>
    <row r="84" spans="1:12" ht="24" customHeight="1" thickBot="1">
      <c r="A84" s="19" t="s">
        <v>142</v>
      </c>
      <c r="D84" s="162"/>
      <c r="E84" s="8"/>
      <c r="F84" s="85">
        <f>SUM(F82:F83)</f>
        <v>342280</v>
      </c>
      <c r="G84" s="7"/>
      <c r="H84" s="85">
        <f>SUM(H82:H83)</f>
        <v>73878</v>
      </c>
      <c r="I84" s="7"/>
      <c r="J84" s="85">
        <f>SUM(J82:J83)</f>
        <v>232475</v>
      </c>
      <c r="K84" s="7"/>
      <c r="L84" s="85">
        <f>SUM(L82:L83)</f>
        <v>1266</v>
      </c>
    </row>
    <row r="85" spans="1:12" ht="24" customHeight="1" thickTop="1">
      <c r="A85" s="19"/>
      <c r="D85" s="162"/>
      <c r="E85" s="8"/>
      <c r="F85" s="27"/>
      <c r="G85" s="7"/>
      <c r="H85" s="27"/>
      <c r="I85" s="7"/>
      <c r="J85" s="27"/>
      <c r="K85" s="7"/>
      <c r="L85" s="27"/>
    </row>
    <row r="86" spans="1:12" ht="24" customHeight="1">
      <c r="A86" s="19" t="s">
        <v>94</v>
      </c>
      <c r="D86" s="162"/>
      <c r="E86" s="8"/>
      <c r="F86" s="27"/>
      <c r="G86" s="7"/>
      <c r="H86" s="27"/>
      <c r="I86" s="7"/>
      <c r="J86" s="27"/>
      <c r="K86" s="7"/>
      <c r="L86" s="27"/>
    </row>
    <row r="87" spans="1:12" ht="24" customHeight="1">
      <c r="A87" s="15" t="s">
        <v>95</v>
      </c>
      <c r="D87" s="162"/>
      <c r="E87" s="8"/>
      <c r="F87" s="27"/>
      <c r="G87" s="7"/>
      <c r="H87" s="27"/>
      <c r="I87" s="7"/>
      <c r="J87" s="27"/>
      <c r="K87" s="7"/>
      <c r="L87" s="27"/>
    </row>
    <row r="88" spans="1:12" ht="24" customHeight="1">
      <c r="A88" s="19"/>
      <c r="B88" s="15" t="s">
        <v>96</v>
      </c>
      <c r="D88" s="162"/>
      <c r="E88" s="8"/>
      <c r="F88" s="12">
        <v>22340</v>
      </c>
      <c r="G88" s="5"/>
      <c r="H88" s="12">
        <v>0</v>
      </c>
      <c r="I88" s="5"/>
      <c r="J88" s="12">
        <v>0</v>
      </c>
      <c r="K88" s="5"/>
      <c r="L88" s="12">
        <v>0</v>
      </c>
    </row>
    <row r="89" spans="1:12" ht="24" customHeight="1">
      <c r="A89" s="163"/>
      <c r="D89" s="8"/>
      <c r="E89" s="8"/>
      <c r="H89" s="164"/>
      <c r="I89" s="165"/>
      <c r="L89" s="164"/>
    </row>
    <row r="90" spans="1:12" ht="24" customHeight="1">
      <c r="A90" s="163"/>
      <c r="D90" s="8"/>
      <c r="E90" s="8"/>
      <c r="H90" s="164"/>
      <c r="I90" s="165"/>
      <c r="L90" s="164"/>
    </row>
    <row r="91" spans="1:12" s="166" customFormat="1" ht="24" customHeight="1">
      <c r="E91" s="167"/>
    </row>
    <row r="92" spans="1:12" s="166" customFormat="1" ht="24" customHeight="1">
      <c r="A92" s="166" t="s">
        <v>35</v>
      </c>
      <c r="E92" s="167"/>
    </row>
    <row r="93" spans="1:12" ht="24" customHeight="1">
      <c r="F93" s="25">
        <f>F84-'BS;T'!F12</f>
        <v>0</v>
      </c>
      <c r="G93" s="37"/>
      <c r="H93" s="37"/>
      <c r="I93" s="39"/>
      <c r="J93" s="25">
        <f>J84-'BS;T'!J12</f>
        <v>0</v>
      </c>
      <c r="K93" s="37"/>
      <c r="L93" s="37"/>
    </row>
  </sheetData>
  <mergeCells count="4">
    <mergeCell ref="F6:H6"/>
    <mergeCell ref="J6:L6"/>
    <mergeCell ref="F53:H53"/>
    <mergeCell ref="J53:L53"/>
  </mergeCells>
  <pageMargins left="0.74803149606299213" right="0.27559055118110237" top="0.74803149606299213" bottom="0.98425196850393704" header="0.47244094488188981" footer="0.47244094488188981"/>
  <pageSetup paperSize="9" scale="66" firstPageNumber="11" fitToHeight="2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F7:L7 F54:L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2022-11-14T07:52:41Z</cp:lastPrinted>
  <dcterms:created xsi:type="dcterms:W3CDTF">2018-05-11T06:19:09Z</dcterms:created>
  <dcterms:modified xsi:type="dcterms:W3CDTF">2022-11-14T11:46:43Z</dcterms:modified>
</cp:coreProperties>
</file>