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Beyond Securities\Q3'2022\Convert\"/>
    </mc:Choice>
  </mc:AlternateContent>
  <xr:revisionPtr revIDLastSave="0" documentId="13_ncr:1_{CD60B1E6-44F8-4C7A-AB76-A7D61FA3189D}" xr6:coauthVersionLast="47" xr6:coauthVersionMax="47" xr10:uidLastSave="{00000000-0000-0000-0000-000000000000}"/>
  <bookViews>
    <workbookView xWindow="-120" yWindow="-120" windowWidth="20730" windowHeight="11160" activeTab="4" xr2:uid="{A17B1B89-39C3-41B7-9A40-C30D56422F94}"/>
  </bookViews>
  <sheets>
    <sheet name="bs" sheetId="1" r:id="rId1"/>
    <sheet name="pl3m" sheetId="2" r:id="rId2"/>
    <sheet name="pl9m&amp;cf" sheetId="3" r:id="rId3"/>
    <sheet name="conso" sheetId="4" r:id="rId4"/>
    <sheet name="company" sheetId="5" r:id="rId5"/>
  </sheets>
  <definedNames>
    <definedName name="_xlnm.Print_Area" localSheetId="0">bs!$A$1:$O$75</definedName>
    <definedName name="_xlnm.Print_Area" localSheetId="3">conso!$A$1:$S$35</definedName>
    <definedName name="_xlnm.Print_Area" localSheetId="1">pl3m!$A$1:$N$62</definedName>
    <definedName name="_xlnm.Print_Area" localSheetId="2">'pl9m&amp;cf'!$A$1:$N$166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5" i="3" l="1"/>
  <c r="G115" i="3" s="1"/>
  <c r="K24" i="3"/>
  <c r="G24" i="3" s="1"/>
  <c r="K20" i="3"/>
  <c r="G20" i="3" s="1"/>
  <c r="K47" i="1"/>
  <c r="G47" i="1" s="1"/>
  <c r="I17" i="2" l="1"/>
  <c r="M17" i="2"/>
  <c r="I24" i="2"/>
  <c r="M24" i="2"/>
  <c r="K140" i="3"/>
  <c r="I25" i="2" l="1"/>
  <c r="I27" i="2" s="1"/>
  <c r="M25" i="2"/>
  <c r="M27" i="2" s="1"/>
  <c r="G24" i="2"/>
  <c r="G17" i="2"/>
  <c r="K17" i="2"/>
  <c r="K24" i="2"/>
  <c r="Q34" i="4"/>
  <c r="K34" i="4"/>
  <c r="G34" i="4"/>
  <c r="E34" i="4"/>
  <c r="G29" i="4"/>
  <c r="E29" i="4"/>
  <c r="G25" i="2" l="1"/>
  <c r="K25" i="2"/>
  <c r="M18" i="4"/>
  <c r="I18" i="4"/>
  <c r="K29" i="5"/>
  <c r="G29" i="5"/>
  <c r="E29" i="5"/>
  <c r="G27" i="2" l="1"/>
  <c r="K27" i="2"/>
  <c r="M15" i="5"/>
  <c r="I15" i="5"/>
  <c r="G28" i="5" l="1"/>
  <c r="E28" i="5"/>
  <c r="K27" i="5"/>
  <c r="K28" i="5" s="1"/>
  <c r="G27" i="5"/>
  <c r="E27" i="5"/>
  <c r="O24" i="5"/>
  <c r="O23" i="5"/>
  <c r="G21" i="5"/>
  <c r="O20" i="5"/>
  <c r="O19" i="5"/>
  <c r="M16" i="5"/>
  <c r="M21" i="5" s="1"/>
  <c r="K16" i="5"/>
  <c r="K21" i="5" s="1"/>
  <c r="I16" i="5"/>
  <c r="I21" i="5" s="1"/>
  <c r="G16" i="5"/>
  <c r="E16" i="5"/>
  <c r="E21" i="5" s="1"/>
  <c r="O15" i="5"/>
  <c r="O14" i="5"/>
  <c r="O13" i="5"/>
  <c r="O12" i="5"/>
  <c r="Q32" i="4"/>
  <c r="Q33" i="4" s="1"/>
  <c r="K32" i="4"/>
  <c r="K33" i="4" s="1"/>
  <c r="G32" i="4"/>
  <c r="G33" i="4" s="1"/>
  <c r="E32" i="4"/>
  <c r="O29" i="4"/>
  <c r="S29" i="4" s="1"/>
  <c r="Q28" i="4"/>
  <c r="M28" i="4"/>
  <c r="K28" i="4"/>
  <c r="I28" i="4"/>
  <c r="G28" i="4"/>
  <c r="E28" i="4"/>
  <c r="O28" i="4" s="1"/>
  <c r="S28" i="4" s="1"/>
  <c r="S27" i="4"/>
  <c r="O27" i="4"/>
  <c r="O26" i="4"/>
  <c r="S26" i="4" s="1"/>
  <c r="Q24" i="4"/>
  <c r="K24" i="4"/>
  <c r="O23" i="4"/>
  <c r="S23" i="4" s="1"/>
  <c r="S22" i="4"/>
  <c r="M22" i="4"/>
  <c r="Q19" i="4"/>
  <c r="M19" i="4"/>
  <c r="K19" i="4"/>
  <c r="I19" i="4"/>
  <c r="I24" i="4" s="1"/>
  <c r="G19" i="4"/>
  <c r="G24" i="4" s="1"/>
  <c r="E19" i="4"/>
  <c r="E24" i="4" s="1"/>
  <c r="O18" i="4"/>
  <c r="S18" i="4" s="1"/>
  <c r="S19" i="4" s="1"/>
  <c r="S17" i="4"/>
  <c r="O17" i="4"/>
  <c r="O16" i="4"/>
  <c r="S16" i="4" s="1"/>
  <c r="O14" i="4"/>
  <c r="S13" i="4"/>
  <c r="O13" i="4"/>
  <c r="M157" i="3"/>
  <c r="K157" i="3"/>
  <c r="I157" i="3"/>
  <c r="G157" i="3"/>
  <c r="M140" i="3"/>
  <c r="I140" i="3"/>
  <c r="M45" i="3"/>
  <c r="K45" i="3"/>
  <c r="I45" i="3"/>
  <c r="M25" i="3"/>
  <c r="K25" i="3"/>
  <c r="I25" i="3"/>
  <c r="M18" i="3"/>
  <c r="K18" i="3"/>
  <c r="I18" i="3"/>
  <c r="I49" i="2"/>
  <c r="M42" i="2"/>
  <c r="K42" i="2"/>
  <c r="I42" i="2"/>
  <c r="M64" i="1"/>
  <c r="I64" i="1"/>
  <c r="M48" i="1"/>
  <c r="K48" i="1"/>
  <c r="I48" i="1"/>
  <c r="M26" i="1"/>
  <c r="K26" i="1"/>
  <c r="I26" i="1"/>
  <c r="I26" i="5" l="1"/>
  <c r="I27" i="5" s="1"/>
  <c r="I28" i="5" s="1"/>
  <c r="I29" i="5" s="1"/>
  <c r="I66" i="1"/>
  <c r="I67" i="1" s="1"/>
  <c r="I68" i="1" s="1"/>
  <c r="M66" i="1"/>
  <c r="M67" i="1" s="1"/>
  <c r="I26" i="3"/>
  <c r="G26" i="1"/>
  <c r="G42" i="2"/>
  <c r="I44" i="2"/>
  <c r="I52" i="2" s="1"/>
  <c r="I54" i="2" s="1"/>
  <c r="K47" i="2"/>
  <c r="G25" i="3"/>
  <c r="M24" i="4"/>
  <c r="O16" i="5"/>
  <c r="O21" i="5" s="1"/>
  <c r="G45" i="3"/>
  <c r="K26" i="3"/>
  <c r="M26" i="3"/>
  <c r="G18" i="3"/>
  <c r="G140" i="3"/>
  <c r="G48" i="1"/>
  <c r="E33" i="4"/>
  <c r="S14" i="4"/>
  <c r="S24" i="4" s="1"/>
  <c r="O22" i="4"/>
  <c r="O19" i="4"/>
  <c r="O24" i="4" s="1"/>
  <c r="M44" i="2"/>
  <c r="M52" i="2" s="1"/>
  <c r="M47" i="2"/>
  <c r="I31" i="4" l="1"/>
  <c r="O31" i="4" s="1"/>
  <c r="S31" i="4" s="1"/>
  <c r="O26" i="5"/>
  <c r="I75" i="3"/>
  <c r="I28" i="3"/>
  <c r="K28" i="3"/>
  <c r="K47" i="3" s="1"/>
  <c r="M68" i="1"/>
  <c r="M28" i="3"/>
  <c r="I32" i="4"/>
  <c r="I33" i="4" s="1"/>
  <c r="K44" i="2"/>
  <c r="G26" i="3"/>
  <c r="I94" i="3"/>
  <c r="G47" i="2"/>
  <c r="M75" i="3"/>
  <c r="K75" i="3"/>
  <c r="I47" i="3"/>
  <c r="K50" i="3"/>
  <c r="G49" i="2" l="1"/>
  <c r="K52" i="2"/>
  <c r="K55" i="3"/>
  <c r="I55" i="3"/>
  <c r="K94" i="3"/>
  <c r="M25" i="5"/>
  <c r="G75" i="3"/>
  <c r="I50" i="3"/>
  <c r="M47" i="3"/>
  <c r="G44" i="2"/>
  <c r="M50" i="3"/>
  <c r="I34" i="4"/>
  <c r="G28" i="3"/>
  <c r="M94" i="3"/>
  <c r="I116" i="3"/>
  <c r="G52" i="2" l="1"/>
  <c r="O25" i="5"/>
  <c r="M27" i="5"/>
  <c r="K116" i="3"/>
  <c r="M55" i="3"/>
  <c r="I52" i="3"/>
  <c r="I57" i="3"/>
  <c r="G94" i="3"/>
  <c r="G50" i="3"/>
  <c r="M30" i="4"/>
  <c r="G47" i="3"/>
  <c r="I122" i="3"/>
  <c r="M116" i="3"/>
  <c r="G54" i="2" l="1"/>
  <c r="G55" i="3"/>
  <c r="G52" i="3"/>
  <c r="G116" i="3"/>
  <c r="M28" i="5"/>
  <c r="O27" i="5"/>
  <c r="O28" i="5" s="1"/>
  <c r="K122" i="3"/>
  <c r="M32" i="4"/>
  <c r="O30" i="4"/>
  <c r="S30" i="4" s="1"/>
  <c r="S32" i="4" s="1"/>
  <c r="S33" i="4" s="1"/>
  <c r="M122" i="3"/>
  <c r="I158" i="3"/>
  <c r="K62" i="1" l="1"/>
  <c r="K64" i="1" s="1"/>
  <c r="K66" i="1" s="1"/>
  <c r="K67" i="1" s="1"/>
  <c r="K68" i="1" s="1"/>
  <c r="G122" i="3"/>
  <c r="K158" i="3"/>
  <c r="G57" i="3"/>
  <c r="I160" i="3"/>
  <c r="M33" i="4"/>
  <c r="O32" i="4"/>
  <c r="O33" i="4" s="1"/>
  <c r="M158" i="3"/>
  <c r="M29" i="5" l="1"/>
  <c r="O29" i="5"/>
  <c r="M160" i="3"/>
  <c r="K160" i="3"/>
  <c r="K161" i="3" s="1"/>
  <c r="G158" i="3"/>
  <c r="G64" i="1"/>
  <c r="M34" i="4"/>
  <c r="G160" i="3" l="1"/>
  <c r="G66" i="1"/>
  <c r="O34" i="4"/>
  <c r="G161" i="3" l="1"/>
  <c r="S34" i="4"/>
  <c r="G67" i="1"/>
  <c r="G68" i="1" l="1"/>
</calcChain>
</file>

<file path=xl/sharedStrings.xml><?xml version="1.0" encoding="utf-8"?>
<sst xmlns="http://schemas.openxmlformats.org/spreadsheetml/2006/main" count="383" uniqueCount="229">
  <si>
    <t>บริษัทหลักทรัพย์ บียอนด์ จำกัด (มหาชน)</t>
  </si>
  <si>
    <t>งบแสดงฐานะการเงิน</t>
  </si>
  <si>
    <t>ณ วันที่ 30 กันยายน 2565</t>
  </si>
  <si>
    <t>(หน่วย: พันบาท)</t>
  </si>
  <si>
    <t>งบการเงินที่แสดง</t>
  </si>
  <si>
    <t>เงินลงทุนตามวิธีส่วนได้เสีย</t>
  </si>
  <si>
    <t>งบการเงินเฉพาะกิจการ</t>
  </si>
  <si>
    <t>หมายเหตุ</t>
  </si>
  <si>
    <t>30 กันยายน 2565</t>
  </si>
  <si>
    <t xml:space="preserve"> 31 ธันวาคม 2564</t>
  </si>
  <si>
    <t>(ยังไม่ได้ตรวจสอบ</t>
  </si>
  <si>
    <t>(ปรับปรุงใหม่)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</si>
  <si>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</si>
  <si>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</si>
  <si>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</si>
  <si>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</si>
  <si>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</si>
  <si>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เงินลงทุนที่ไม่ได้วางเป็นประกัน</t>
  </si>
  <si>
    <t>เงินลงทุนที่วางเป็นประกัน</t>
  </si>
  <si>
    <t xml:space="preserve">   เงินลงทุนที่วางเป็นประกันและไม่ได้ให้สิทธิ</t>
  </si>
  <si>
    <t xml:space="preserve">      ผู้รับโอนขายหรือวางประกันอีกทอดหนึ่ง</t>
  </si>
  <si>
    <t>เงินให้กู้ยืมแก่บริษัทร่วม</t>
  </si>
  <si>
    <t>เงินให้กู้ยืมแก่กิจการอื่น</t>
  </si>
  <si>
    <t>เงินลงทุนในบริษัทร่วม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</si>
  <si>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</si>
  <si>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</si>
  <si>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</si>
  <si>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</si>
  <si>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</si>
  <si>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</si>
  <si>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</si>
  <si>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</si>
  <si>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</si>
  <si>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</si>
  <si>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</si>
  <si>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</si>
  <si>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</si>
  <si>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ประมาณการหนี้สิน</t>
  </si>
  <si>
    <t>หนี้สินตามสัญญาเช่า</t>
  </si>
  <si>
    <t>สำรองผลประโยชน์ระยะยาวของพนักงาน</t>
  </si>
  <si>
    <t>เงินรับล่วงหน้าค่าหุ้นสามัญ</t>
  </si>
  <si>
    <t xml:space="preserve">หนี้สินอื่น 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</si>
  <si>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</si>
  <si>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</si>
  <si>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</si>
  <si>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</t>
  </si>
  <si>
    <t xml:space="preserve">      หุ้นสามัญ 5,502,342,444 หุ้น มูลค่าหุ้นละ 5 บาท</t>
  </si>
  <si>
    <t xml:space="preserve">         (31 ธันวาคม 2564: หุ้นสามัญ 1,834,352,762 หุ้น</t>
  </si>
  <si>
    <t xml:space="preserve">            มูลค่าหุ้นละ 5 บาท)</t>
  </si>
  <si>
    <t xml:space="preserve">   ทุนที่ออกและชำระแล้ว</t>
  </si>
  <si>
    <t xml:space="preserve">      หุ้นสามัญ 4,192,742,195 หุ้น มูลค่าหุ้นละ 5 บาท</t>
  </si>
  <si>
    <t xml:space="preserve">         (31 ธันวาคม 2564: หุ้นสามัญ 1,436,172,145 หุ้น </t>
  </si>
  <si>
    <t>ส่วนต่ำกว่ามูลค่าหุ้น</t>
  </si>
  <si>
    <t>กำไร (ขาดทุน) 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</si>
  <si>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</si>
  <si>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</si>
  <si>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</si>
  <si>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ส่วนของเจ้าของของบริษัทฯ  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</si>
  <si>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</si>
  <si>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</si>
  <si>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</si>
  <si>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</si>
  <si>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</si>
  <si>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</si>
  <si>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สำหรับงวดเก้าเดือนสิ้นสุดวันที่ 30 กันยายน 2565</t>
  </si>
  <si>
    <t>(หน่วย: พันบาท ยกเว้นขาดทุนต่อหุ้นแสดงเป็นบาท)</t>
  </si>
  <si>
    <t>งบการเงินที่แสดงเงินลงทุน</t>
  </si>
  <si>
    <t>ตามวิธีส่วนได้เสีย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</si>
  <si>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</si>
  <si>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</si>
  <si>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</si>
  <si>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</si>
  <si>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</si>
  <si>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</si>
  <si>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กำไร (ขาดทุน) และผลตอบแทนจากเครื่องมือทางการเงิน</t>
  </si>
  <si>
    <t xml:space="preserve">กำไรจากการขายเงินลงทุนในบริษัทร่วม </t>
  </si>
  <si>
    <t>ส่วนแบ่งขาดทุนจากเงินลงทุนในบริษัทร่วม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</si>
  <si>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</si>
  <si>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</si>
  <si>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</si>
  <si>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</si>
  <si>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</si>
  <si>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</si>
  <si>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 (กลับรายการ)</t>
  </si>
  <si>
    <t>ค่าใช้จ่ายอื่น</t>
  </si>
  <si>
    <t>รวมค่าใช้จ่าย</t>
  </si>
  <si>
    <t>ขาดทุนก่อนค่าใช้จ่ายภาษีเงินได้</t>
  </si>
  <si>
    <t>ขาดทุนก่อนภาษีเงินได้</t>
  </si>
  <si>
    <t>ผลประโยชน์ภาษีเงินได้</t>
  </si>
  <si>
    <t>ขาดทุนสำหรับงวด</t>
  </si>
  <si>
    <t xml:space="preserve"> (ยังไม่ได้ตรวจสอบ แต่สอบทานแล้ว)</t>
  </si>
  <si>
    <t>งบกำไรขาดทุนเบ็ดเสร็จ (ต่อ)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</si>
  <si>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</si>
  <si>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</si>
  <si>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>กำไร (ขาดทุน) จากการวัดมูลค่าเงินลงทุนที่กำหนดให้วัดมูลค่าด้วย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</si>
  <si>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</si>
  <si>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กำไรจากการประมาณการตามหลักคณิตศาสตร์ประกันภัย</t>
  </si>
  <si>
    <t xml:space="preserve">   สำหรับโครงการผลประโยชน์ของพนักงาน - สุทธิจากภาษีเงินได้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</si>
  <si>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</si>
  <si>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</si>
  <si>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การแบ่งปันขาดทุน</t>
  </si>
  <si>
    <t>ส่วนที่เป็นของเจ้าของของบริษัทฯ</t>
  </si>
  <si>
    <t>ส่วนที่เป็นของผู้มีส่วนได้เสียที่ไม่มีอำนาจควบคุม</t>
  </si>
  <si>
    <t xml:space="preserve">การแบ่งปันกำไร (ขาดทุน) เบ็ดเสร็จรวม </t>
  </si>
  <si>
    <t>ขาดทุนต่อหุ้น</t>
  </si>
  <si>
    <t>ขาดทุนต่อหุ้นขั้นพื้นฐาน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</si>
  <si>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</si>
  <si>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</si>
  <si>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รายการปรับกระทบยอดขาดทุนก่อนภาษีเงินได้เป็นเงินสดรับ</t>
  </si>
  <si>
    <t xml:space="preserve">   (จ่าย) จากกิจกรรมดำเนินงาน</t>
  </si>
  <si>
    <t xml:space="preserve">      ค่าเสื่อมราคาและค่าตัดจำหน่าย</t>
  </si>
  <si>
    <t xml:space="preserve">      กำไรจากการจำหน่ายเงินลงทุน</t>
  </si>
  <si>
    <t xml:space="preserve">      ค่าเผื่อผลขาดทุนด้านเครดิตที่คาดว่าจะเกิดขึ้น (โอนกลับ)</t>
  </si>
  <si>
    <t xml:space="preserve">      ประมาณการหนี้สินจากคดีความ </t>
  </si>
  <si>
    <t xml:space="preserve">         มูลค่ายุติธรรมในเงินลงทุน</t>
  </si>
  <si>
    <t xml:space="preserve">      กำไรจากการจำหน่ายเงินลงทุนในบริษัทร่วม</t>
  </si>
  <si>
    <t xml:space="preserve">      ขาดทุนจากการปรับมูลค่าเงินลงทุนในบริษัทร่วม</t>
  </si>
  <si>
    <t xml:space="preserve">      ส่วนแบ่งขาดทุนจากเงินลงทุนในบริษัทร่วม</t>
  </si>
  <si>
    <t xml:space="preserve">         อุปกรณ์และสินทรัพย์ไม่มีตัวตน</t>
  </si>
  <si>
    <t xml:space="preserve">      กำไรจากการตัดจำหน่ายสินทรัพย์สิทธิการใช้</t>
  </si>
  <si>
    <t xml:space="preserve">      สำรองผลประโยชน์ระยะยาวของพนักงาน</t>
  </si>
  <si>
    <t xml:space="preserve">      ค่าใช้จ่ายดอกเบี้ย</t>
  </si>
  <si>
    <t xml:space="preserve">      รายได้ดอกเบี้ยและเงินปันผล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</si>
  <si>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</si>
  <si>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</si>
  <si>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</si>
  <si>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หลักทรัพย์ขายโดยมีสัญญาซื้อคืน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</si>
  <si>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</si>
  <si>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</si>
  <si>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เงินลงทุนตามวิธีมูลค่ายุติธรรมผ่านกำไรหรือขาดทุนที่ไม่ได้วางเป็นประกัน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</si>
  <si>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</si>
  <si>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</si>
  <si>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</si>
  <si>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</si>
  <si>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</si>
  <si>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</si>
  <si>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จ่ายดอกเบี้ย</t>
  </si>
  <si>
    <t>รับดอกเบี้ย</t>
  </si>
  <si>
    <t>เงินปันผลรับ</t>
  </si>
  <si>
    <t>จ่ายภาษีเงินได้</t>
  </si>
  <si>
    <t>ภาษีเงินได้รับคืน</t>
  </si>
  <si>
    <t>กระแสเงินสดจากกิจกรรมลงทุน</t>
  </si>
  <si>
    <t>ซื้อเงินลงทุนตามวิธีราคาทุนตัดจำหน่ายที่ไม่ได้วางเป็นประกัน</t>
  </si>
  <si>
    <t>ขายเงินลงทุนตามวิธีราคาทุนตัดจำหน่ายที่ไม่ได้วางเป็นประกัน</t>
  </si>
  <si>
    <t>เงินสดจ่ายซื้อเงินลงทุนที่กำหนดให้วัดมูลค่าด้วยมูลค่ายุติธรรม</t>
  </si>
  <si>
    <t xml:space="preserve">   ผ่านกำไรหรือขาดทุนเบ็ดเสร็จอื่นที่ไม่ได้วางเป็นประกัน</t>
  </si>
  <si>
    <t>เงินสดรับจากการขายเงินลงทุนที่กำหนดให้วัดมูลค่าด้วยมูลค่า</t>
  </si>
  <si>
    <t xml:space="preserve">   ยุติธรรมผ่านกำไรหรือขาดทุนเบ็ดเสร็จอื่นที่ไม่ได้วางเป็นประกัน</t>
  </si>
  <si>
    <t>เงินให้กู้ยืมแก่กิจการอื่นลดลง</t>
  </si>
  <si>
    <t>ซื้อส่วนปรับปรุงอาคารและอุปกรณ์</t>
  </si>
  <si>
    <t>ขายส่วนปรับปรุงอาคารและอุปกรณ์</t>
  </si>
  <si>
    <t>ขายสินทรัพย์สิทธิการใช้</t>
  </si>
  <si>
    <t>ซื้อสินทรัพย์ไม่มีตัวตน</t>
  </si>
  <si>
    <t>เงินสดรับ (จ่าย) สุทธิจากการขายเงินลงทุนในบริษัทย่อย</t>
  </si>
  <si>
    <t>เงินสดจ่ายซื้อเงินลงทุนในบริษัทร่วม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</si>
  <si>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</si>
  <si>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</si>
  <si>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เงินสดรับจากการเพิ่มทุน</t>
  </si>
  <si>
    <t>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</si>
  <si>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</si>
  <si>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</si>
  <si>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</si>
  <si>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</si>
  <si>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</si>
  <si>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</si>
  <si>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สินทรัพย์สิทธิการใช้เพิ่มขึ้นจากหนี้สินตามสัญญาเช่า</t>
  </si>
  <si>
    <t>สำหรับงวดสามเดือนสิ้นสุดวันที่ 30 กันยายน 2565</t>
  </si>
  <si>
    <t>งบแสดงการเปลี่ยนแปลงส่วนของเจ้าของ (ต่อ)</t>
  </si>
  <si>
    <t>องค์ประกอบอื่น</t>
  </si>
  <si>
    <t>ของส่วนของเจ้าของ</t>
  </si>
  <si>
    <t>กำไร (ขาดทุน) จาก</t>
  </si>
  <si>
    <t>ทุนเรือนหุ้น</t>
  </si>
  <si>
    <t>ส่วนต่ำกว่า</t>
  </si>
  <si>
    <t>การวัดมูลค่าเงินลงทุน</t>
  </si>
  <si>
    <t>จัดสรรแล้ว -</t>
  </si>
  <si>
    <t>ที่ออกและชำระแล้ว</t>
  </si>
  <si>
    <t>มูลค่าหุ้น</t>
  </si>
  <si>
    <t>ด้วยมูลค่ายุติธรรม</t>
  </si>
  <si>
    <t>สำรองตามกฎหมาย</t>
  </si>
  <si>
    <t>ยังไม่ได้จัดสรร</t>
  </si>
  <si>
    <t>รวม</t>
  </si>
  <si>
    <t>ยอดคงเหลือ ณ วันที่ 1 มกราคม 2564</t>
  </si>
  <si>
    <t>เพิ่มทุน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</si>
  <si>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</si>
  <si>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</si>
  <si>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กำไรจากการจำหน่ายเงินลงทุนในตราสารทุนที่กำหนดให้วัด</t>
  </si>
  <si>
    <t xml:space="preserve">   มูลค่ายุติธรรมผ่านกำไรขาดทุนเบ็ดเสร็จอื่นจากกำไรขาดทุน</t>
  </si>
  <si>
    <t xml:space="preserve">   เบ็ดเสร็จอื่นไปกำไรสะสม</t>
  </si>
  <si>
    <t>โอนสำรองตามกฎหมายไปชดเชยผลขาดทุนสะสม</t>
  </si>
  <si>
    <t>ยอดคงเหลือ ณ วันที่ 30 กันยายน 2564</t>
  </si>
  <si>
    <t xml:space="preserve">ยอดคงเหลือ ณ วันที่ 1 มกราคม 2565 </t>
  </si>
  <si>
    <t>ยอดคงเหลือ ณ วันที่ 30 กันยายน 2565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</si>
  <si>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</si>
  <si>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</si>
  <si>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ส่วนของเจ้าของของบริษัทฯ</t>
  </si>
  <si>
    <t>กำไร (ขาดทุน)  จากการ</t>
  </si>
  <si>
    <t>ส่วนของผู้มี</t>
  </si>
  <si>
    <t>วัดมูลค่าเงินลงทุน</t>
  </si>
  <si>
    <t xml:space="preserve">จัดสรรแล้ว - </t>
  </si>
  <si>
    <t>ยังไม่ได้</t>
  </si>
  <si>
    <t>ส่วนได้เสียที่</t>
  </si>
  <si>
    <t>รวมส่วนของ</t>
  </si>
  <si>
    <t>จัดสรร</t>
  </si>
  <si>
    <t>ของบริษัทฯ</t>
  </si>
  <si>
    <t>ไม่มีอำนาจควบคุม</t>
  </si>
  <si>
    <t>เจ้าของ</t>
  </si>
  <si>
    <t>ส่วนของส่วนได้เสียที่ไม่มีอำนาจควบคุมเพิ่มขึ้นจาก</t>
  </si>
  <si>
    <t xml:space="preserve">   การสูญเสียการควบคุมในบริษัทย่อย</t>
  </si>
  <si>
    <t>ผลสะสมจากการปรับปรุงรายการบัญชีปีก่อน</t>
  </si>
  <si>
    <t>ยอดคงเหลือ ณ วันที่ 1 มกราคม 2565 - ปรับปรุงใหม่</t>
  </si>
  <si>
    <t>กำไร (ขาดทุน) ก่อนค่าใช้จ่ายภาษีเงินได้</t>
  </si>
  <si>
    <t>กำไร (ขาดทุน) สำหรับงวด</t>
  </si>
  <si>
    <t xml:space="preserve">      ขาดทุนที่ยังไม่เกิดขึ้นจริงจากการเปลี่ยนแปลงใน</t>
  </si>
  <si>
    <t xml:space="preserve">      กำไรจากการจำหน่ายและตัดจำหน่ายส่วนปรับปรุงอาคาร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</si>
  <si>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</si>
  <si>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</si>
  <si>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</si>
  <si>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 xml:space="preserve">การแบ่งปันขาดทุนเบ็ดเสร็จรวม </t>
  </si>
  <si>
    <t xml:space="preserve">   หลักทรัพย์ซื้อโดยมีสัญญาขายคืน</t>
  </si>
  <si>
    <t>เงินให้กู้ยืมแก่บริษัทร่วมลดลง</t>
  </si>
  <si>
    <t>เงินให้กู้ยืมแก่บริษัทร่วมเพิ่มขึ้น</t>
  </si>
  <si>
    <t>กำไร (ขาดทุน) ต่อหุ้น</t>
  </si>
  <si>
    <t>กำไร (ขาดทุน) ต่อหุ้นขั้นพื้นฐาน</t>
  </si>
  <si>
    <t>กำไร (ขาดทุน) ต่อหุ้นปรับลด</t>
  </si>
  <si>
    <t>ขาดทุนต่อหุ้นปรับลด</t>
  </si>
  <si>
    <t>3, 8</t>
  </si>
  <si>
    <t>การแบ่งปันกำไร (ขาดทุน)</t>
  </si>
  <si>
    <t xml:space="preserve">   กำไร (ขาดทุน) ต่อหุ้นส่วนที่เป็นของเจ้าของของบริษัทฯ</t>
  </si>
  <si>
    <t xml:space="preserve">   ขาดทุนต่อหุ้นส่วนที่เป็นของเจ้าของของบริษัทฯ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</si>
</sst>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.000_);\(#,##0.000\)"/>
    <numFmt numFmtId="165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5"/>
      <name val="BrowalliaUPC"/>
      <family val="1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" fontId="1" fillId="0" borderId="0"/>
    <xf numFmtId="0" fontId="2" fillId="0" borderId="0"/>
    <xf numFmtId="0" fontId="8" fillId="0" borderId="0"/>
    <xf numFmtId="0" fontId="9" fillId="0" borderId="0"/>
    <xf numFmtId="165" fontId="8" fillId="0" borderId="0" applyFont="0" applyFill="0" applyBorder="0" applyAlignment="0" applyProtection="0"/>
  </cellStyleXfs>
  <cellXfs count="74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 wrapText="1"/>
    </xf>
    <xf numFmtId="37" fontId="6" fillId="0" borderId="0" xfId="0" applyNumberFormat="1" applyFont="1" applyFill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37" fontId="4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39" fontId="6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7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6">
    <cellStyle name="Comma 2 2" xfId="5" xr:uid="{A66BB44A-C419-4655-A989-F0776C3CDDC7}"/>
    <cellStyle name="Normal" xfId="0" builtinId="0"/>
    <cellStyle name="Normal 10 2 2 2 2" xfId="2" xr:uid="{80636FDD-399B-4A39-96FB-E6B9C28CA37C}"/>
    <cellStyle name="Normal 2" xfId="3" xr:uid="{65CB531C-726D-4643-9570-8010A5B0069B}"/>
    <cellStyle name="Normal 7" xfId="4" xr:uid="{74379414-2E6B-415E-B151-FE754B1CE98B}"/>
    <cellStyle name="Normal 8" xfId="1" xr:uid="{4C57C2EB-4268-44FF-BDC7-A31A836434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62C2-0FD3-453F-9E39-633815BA2C60}">
  <dimension ref="A1:O166"/>
  <sheetViews>
    <sheetView showGridLines="0" view="pageBreakPreview" topLeftCell="A61" zoomScaleNormal="115" zoomScaleSheetLayoutView="100" workbookViewId="0">
      <selection activeCell="E68" sqref="E68"/>
    </sheetView>
  </sheetViews>
  <sheetFormatPr defaultColWidth="10.7109375" defaultRowHeight="24" customHeight="1"/>
  <cols>
    <col min="1" max="1" width="18.140625" style="6" customWidth="1"/>
    <col min="2" max="2" width="16.42578125" style="6" customWidth="1"/>
    <col min="3" max="3" width="7.5703125" style="6" customWidth="1"/>
    <col min="4" max="4" width="4.5703125" style="13" customWidth="1"/>
    <col min="5" max="5" width="8.5703125" style="13" bestFit="1" customWidth="1"/>
    <col min="6" max="6" width="0.85546875" style="6" customWidth="1"/>
    <col min="7" max="7" width="15.7109375" style="13" customWidth="1"/>
    <col min="8" max="8" width="0.5703125" style="13" customWidth="1"/>
    <col min="9" max="9" width="15.7109375" style="13" customWidth="1"/>
    <col min="10" max="10" width="0.5703125" style="13" customWidth="1"/>
    <col min="11" max="11" width="15.7109375" style="13" customWidth="1"/>
    <col min="12" max="12" width="0.5703125" style="13" customWidth="1"/>
    <col min="13" max="13" width="15.7109375" style="13" customWidth="1"/>
    <col min="14" max="15" width="0.5703125" style="13" customWidth="1"/>
    <col min="16" max="16" width="2.85546875" style="6" customWidth="1"/>
    <col min="17" max="16384" width="10.7109375" style="6"/>
  </cols>
  <sheetData>
    <row r="1" spans="1:15" s="1" customFormat="1" ht="24" customHeight="1">
      <c r="A1" s="1" t="s">
        <v>0</v>
      </c>
      <c r="D1" s="2"/>
      <c r="E1" s="2"/>
      <c r="G1" s="2"/>
      <c r="H1" s="2"/>
      <c r="I1" s="2"/>
      <c r="J1" s="2"/>
      <c r="K1" s="2"/>
      <c r="L1" s="2"/>
      <c r="M1" s="2"/>
      <c r="N1" s="2"/>
      <c r="O1" s="2"/>
    </row>
    <row r="2" spans="1:15" s="1" customFormat="1" ht="24" customHeight="1">
      <c r="A2" s="1" t="s">
        <v>1</v>
      </c>
      <c r="D2" s="2"/>
      <c r="E2" s="2"/>
      <c r="G2" s="2"/>
      <c r="H2" s="2"/>
      <c r="I2" s="2"/>
      <c r="J2" s="2"/>
      <c r="K2" s="2"/>
      <c r="L2" s="2"/>
      <c r="M2" s="2"/>
      <c r="N2" s="2"/>
      <c r="O2" s="2"/>
    </row>
    <row r="3" spans="1:15" s="1" customFormat="1" ht="24" customHeight="1">
      <c r="A3" s="1" t="s">
        <v>2</v>
      </c>
      <c r="D3" s="2"/>
      <c r="E3" s="2"/>
      <c r="G3" s="2"/>
      <c r="H3" s="2"/>
      <c r="I3" s="2"/>
      <c r="J3" s="2"/>
      <c r="K3" s="2"/>
      <c r="L3" s="2"/>
      <c r="M3" s="2"/>
      <c r="N3" s="2"/>
      <c r="O3" s="2"/>
    </row>
    <row r="4" spans="1:15" ht="24" customHeight="1">
      <c r="A4" s="3"/>
      <c r="B4" s="3"/>
      <c r="C4" s="3"/>
      <c r="D4" s="4"/>
      <c r="E4" s="4"/>
      <c r="F4" s="3"/>
      <c r="G4" s="5"/>
      <c r="H4" s="4"/>
      <c r="I4" s="5"/>
      <c r="J4" s="5"/>
      <c r="K4" s="5"/>
      <c r="L4" s="4"/>
      <c r="M4" s="5" t="s">
        <v>3</v>
      </c>
      <c r="N4" s="4"/>
      <c r="O4" s="4"/>
    </row>
    <row r="5" spans="1:15" ht="24" customHeight="1">
      <c r="A5" s="3"/>
      <c r="B5" s="3"/>
      <c r="C5" s="3"/>
      <c r="D5" s="4"/>
      <c r="E5" s="4"/>
      <c r="F5" s="3"/>
      <c r="G5" s="6"/>
      <c r="H5" s="51" t="s">
        <v>4</v>
      </c>
      <c r="I5" s="6"/>
      <c r="J5" s="5"/>
      <c r="K5" s="5"/>
      <c r="L5" s="4"/>
      <c r="M5" s="5"/>
      <c r="N5" s="4"/>
      <c r="O5" s="4"/>
    </row>
    <row r="6" spans="1:15" ht="24" customHeight="1">
      <c r="A6" s="3"/>
      <c r="B6" s="3"/>
      <c r="C6" s="3"/>
      <c r="D6" s="4"/>
      <c r="E6" s="4"/>
      <c r="F6" s="3"/>
      <c r="G6" s="7"/>
      <c r="H6" s="50" t="s">
        <v>5</v>
      </c>
      <c r="I6" s="7"/>
      <c r="J6" s="51"/>
      <c r="K6" s="69" t="s">
        <v>6</v>
      </c>
      <c r="L6" s="69"/>
      <c r="M6" s="69"/>
      <c r="N6" s="8"/>
      <c r="O6" s="1"/>
    </row>
    <row r="7" spans="1:15" ht="24" customHeight="1">
      <c r="D7" s="9"/>
      <c r="E7" s="50" t="s">
        <v>7</v>
      </c>
      <c r="G7" s="10" t="s">
        <v>8</v>
      </c>
      <c r="H7" s="11"/>
      <c r="I7" s="10" t="s">
        <v>9</v>
      </c>
      <c r="J7" s="12"/>
      <c r="K7" s="10" t="s">
        <v>8</v>
      </c>
      <c r="L7" s="11"/>
      <c r="M7" s="10" t="s">
        <v>9</v>
      </c>
      <c r="N7" s="12"/>
      <c r="O7" s="11"/>
    </row>
    <row r="8" spans="1:15" ht="24" customHeight="1">
      <c r="D8" s="9"/>
      <c r="E8" s="6"/>
      <c r="G8" s="11" t="s">
        <v>10</v>
      </c>
      <c r="H8" s="11"/>
      <c r="I8" s="11" t="s">
        <v>11</v>
      </c>
      <c r="J8" s="11"/>
      <c r="K8" s="11" t="s">
        <v>10</v>
      </c>
      <c r="L8" s="11"/>
      <c r="M8" s="11"/>
      <c r="N8" s="11"/>
      <c r="O8" s="11"/>
    </row>
    <row r="9" spans="1:15" ht="24" customHeight="1">
      <c r="D9" s="9"/>
      <c r="E9" s="6"/>
      <c r="G9" s="11" t="s">
        <v>12</v>
      </c>
      <c r="H9" s="11"/>
      <c r="I9" s="6"/>
      <c r="J9" s="11"/>
      <c r="K9" s="11" t="s">
        <v>12</v>
      </c>
      <c r="L9" s="11"/>
      <c r="M9" s="11"/>
      <c r="N9" s="11"/>
      <c r="O9" s="11"/>
    </row>
    <row r="10" spans="1:15" ht="24" customHeight="1">
      <c r="A10" s="1" t="s">
        <v>13</v>
      </c>
      <c r="B10" s="1"/>
      <c r="G10" s="6"/>
      <c r="H10" s="6"/>
      <c r="I10" s="6"/>
      <c r="K10" s="6"/>
      <c r="L10" s="6"/>
      <c r="M10" s="6"/>
      <c r="N10" s="6"/>
    </row>
    <row r="11" spans="1:15" ht="24" customHeight="1">
      <c r="A11" s="6" t="s">
        <v>14</v>
      </c>
      <c r="D11" s="9"/>
      <c r="E11" s="9">
        <v>4</v>
      </c>
      <c r="F11" s="9"/>
      <c r="G11" s="14">
        <v>2548892</v>
      </c>
      <c r="H11" s="14"/>
      <c r="I11" s="14">
        <v>347611</v>
      </c>
      <c r="J11" s="15"/>
      <c r="K11" s="14">
        <v>2548892</v>
      </c>
      <c r="L11" s="14"/>
      <c r="M11" s="14">
        <v>347611</v>
      </c>
      <c r="N11" s="14"/>
      <c r="O11" s="15"/>
    </row>
    <row r="12" spans="1:15" ht="24" customHeight="1">
      <c r="A12" s="6" t="s">
        <v>15</v>
      </c>
      <c r="D12" s="9"/>
      <c r="E12" s="16">
        <v>5</v>
      </c>
      <c r="F12" s="17"/>
      <c r="G12" s="14">
        <v>4199</v>
      </c>
      <c r="H12" s="14"/>
      <c r="I12" s="14">
        <v>14203</v>
      </c>
      <c r="J12" s="14"/>
      <c r="K12" s="14">
        <v>4199</v>
      </c>
      <c r="L12" s="14"/>
      <c r="M12" s="14">
        <v>14203</v>
      </c>
      <c r="N12" s="14"/>
      <c r="O12" s="14"/>
    </row>
    <row r="13" spans="1:15" ht="24" customHeight="1">
      <c r="A13" s="6" t="s">
        <v>16</v>
      </c>
      <c r="D13" s="9"/>
      <c r="E13" s="9">
        <v>6</v>
      </c>
      <c r="F13" s="9"/>
      <c r="G13" s="14">
        <v>274358</v>
      </c>
      <c r="H13" s="14"/>
      <c r="I13" s="14">
        <v>53094</v>
      </c>
      <c r="J13" s="15"/>
      <c r="K13" s="14">
        <v>274358</v>
      </c>
      <c r="L13" s="14"/>
      <c r="M13" s="14">
        <v>53094</v>
      </c>
      <c r="N13" s="14"/>
      <c r="O13" s="15"/>
    </row>
    <row r="14" spans="1:15" ht="24" customHeight="1">
      <c r="A14" s="6" t="s">
        <v>17</v>
      </c>
      <c r="D14" s="9"/>
      <c r="E14" s="9">
        <v>7</v>
      </c>
      <c r="F14" s="9"/>
      <c r="G14" s="14">
        <v>271975</v>
      </c>
      <c r="H14" s="14"/>
      <c r="I14" s="14">
        <v>519548</v>
      </c>
      <c r="J14" s="15"/>
      <c r="K14" s="14">
        <v>271975</v>
      </c>
      <c r="L14" s="14"/>
      <c r="M14" s="14">
        <v>519548</v>
      </c>
      <c r="N14" s="14"/>
      <c r="O14" s="15"/>
    </row>
    <row r="15" spans="1:15" ht="24" customHeight="1">
      <c r="A15" s="6" t="s">
        <v>18</v>
      </c>
      <c r="D15" s="9"/>
      <c r="E15" s="9"/>
      <c r="F15" s="9"/>
      <c r="G15" s="14"/>
      <c r="H15" s="14"/>
      <c r="I15" s="14"/>
      <c r="J15" s="15"/>
      <c r="K15" s="14"/>
      <c r="L15" s="14"/>
      <c r="M15" s="14"/>
      <c r="N15" s="14"/>
      <c r="O15" s="15"/>
    </row>
    <row r="16" spans="1:15" ht="24" customHeight="1">
      <c r="A16" s="18" t="s">
        <v>19</v>
      </c>
      <c r="D16" s="9"/>
      <c r="E16" s="9"/>
      <c r="F16" s="9"/>
      <c r="G16" s="14"/>
      <c r="H16" s="14"/>
      <c r="I16" s="14"/>
      <c r="J16" s="15"/>
      <c r="K16" s="14"/>
      <c r="L16" s="14"/>
      <c r="M16" s="14"/>
      <c r="N16" s="14"/>
      <c r="O16" s="15"/>
    </row>
    <row r="17" spans="1:15" ht="24" customHeight="1">
      <c r="A17" s="6" t="s">
        <v>20</v>
      </c>
      <c r="D17" s="9"/>
      <c r="E17" s="9">
        <v>7</v>
      </c>
      <c r="F17" s="9"/>
      <c r="G17" s="14">
        <v>31600</v>
      </c>
      <c r="H17" s="14"/>
      <c r="I17" s="14">
        <v>56945</v>
      </c>
      <c r="J17" s="15"/>
      <c r="K17" s="14">
        <v>31600</v>
      </c>
      <c r="L17" s="14"/>
      <c r="M17" s="14">
        <v>56945</v>
      </c>
      <c r="N17" s="14"/>
      <c r="O17" s="15"/>
    </row>
    <row r="18" spans="1:15" ht="24" customHeight="1">
      <c r="A18" s="6" t="s">
        <v>21</v>
      </c>
      <c r="D18" s="9"/>
      <c r="E18" s="9" t="s">
        <v>225</v>
      </c>
      <c r="F18" s="9"/>
      <c r="G18" s="14">
        <v>8575299</v>
      </c>
      <c r="H18" s="14"/>
      <c r="I18" s="14">
        <v>35000</v>
      </c>
      <c r="J18" s="15"/>
      <c r="K18" s="14">
        <v>8575299</v>
      </c>
      <c r="L18" s="14"/>
      <c r="M18" s="14">
        <v>35000</v>
      </c>
      <c r="N18" s="14"/>
      <c r="O18" s="15"/>
    </row>
    <row r="19" spans="1:15" ht="24" customHeight="1">
      <c r="A19" s="6" t="s">
        <v>22</v>
      </c>
      <c r="D19" s="9"/>
      <c r="E19" s="9">
        <v>9</v>
      </c>
      <c r="F19" s="9"/>
      <c r="G19" s="14">
        <v>0</v>
      </c>
      <c r="H19" s="14"/>
      <c r="I19" s="14">
        <v>0</v>
      </c>
      <c r="J19" s="15"/>
      <c r="K19" s="14">
        <v>0</v>
      </c>
      <c r="L19" s="14"/>
      <c r="M19" s="14">
        <v>0</v>
      </c>
      <c r="N19" s="14"/>
      <c r="O19" s="15"/>
    </row>
    <row r="20" spans="1:15" ht="24" customHeight="1">
      <c r="A20" s="6" t="s">
        <v>23</v>
      </c>
      <c r="D20" s="9"/>
      <c r="E20" s="9">
        <v>10</v>
      </c>
      <c r="F20" s="9"/>
      <c r="G20" s="14">
        <v>339819</v>
      </c>
      <c r="H20" s="14"/>
      <c r="I20" s="14">
        <v>429777</v>
      </c>
      <c r="J20" s="15"/>
      <c r="K20" s="14">
        <v>445410</v>
      </c>
      <c r="L20" s="14"/>
      <c r="M20" s="14">
        <v>445410</v>
      </c>
      <c r="N20" s="14"/>
      <c r="O20" s="15"/>
    </row>
    <row r="21" spans="1:15" ht="24" customHeight="1">
      <c r="A21" s="6" t="s">
        <v>24</v>
      </c>
      <c r="D21" s="9"/>
      <c r="E21" s="9"/>
      <c r="F21" s="9"/>
      <c r="G21" s="14">
        <v>11779</v>
      </c>
      <c r="H21" s="14"/>
      <c r="I21" s="14">
        <v>4807</v>
      </c>
      <c r="J21" s="15"/>
      <c r="K21" s="14">
        <v>11779</v>
      </c>
      <c r="L21" s="14"/>
      <c r="M21" s="14">
        <v>4807</v>
      </c>
      <c r="N21" s="14"/>
      <c r="O21" s="15"/>
    </row>
    <row r="22" spans="1:15" ht="24" customHeight="1">
      <c r="A22" s="6" t="s">
        <v>25</v>
      </c>
      <c r="D22" s="9"/>
      <c r="E22" s="9"/>
      <c r="F22" s="9"/>
      <c r="G22" s="14">
        <v>10082</v>
      </c>
      <c r="H22" s="14"/>
      <c r="I22" s="14">
        <v>5941</v>
      </c>
      <c r="J22" s="15"/>
      <c r="K22" s="14">
        <v>10082</v>
      </c>
      <c r="L22" s="14"/>
      <c r="M22" s="14">
        <v>5941</v>
      </c>
      <c r="N22" s="14"/>
      <c r="O22" s="15"/>
    </row>
    <row r="23" spans="1:15" ht="24" customHeight="1">
      <c r="A23" s="6" t="s">
        <v>26</v>
      </c>
      <c r="D23" s="9"/>
      <c r="E23" s="9"/>
      <c r="F23" s="9"/>
      <c r="G23" s="14">
        <v>4865</v>
      </c>
      <c r="H23" s="14"/>
      <c r="I23" s="14">
        <v>4994</v>
      </c>
      <c r="J23" s="15"/>
      <c r="K23" s="14">
        <v>4865</v>
      </c>
      <c r="L23" s="14"/>
      <c r="M23" s="14">
        <v>4994</v>
      </c>
      <c r="N23" s="14"/>
      <c r="O23" s="15"/>
    </row>
    <row r="24" spans="1:15" ht="24" customHeight="1">
      <c r="A24" s="6" t="s">
        <v>27</v>
      </c>
      <c r="D24" s="9"/>
      <c r="E24" s="9"/>
      <c r="F24" s="9"/>
      <c r="G24" s="14">
        <v>39805</v>
      </c>
      <c r="H24" s="14"/>
      <c r="I24" s="14">
        <v>35177</v>
      </c>
      <c r="J24" s="15"/>
      <c r="K24" s="14">
        <v>39805</v>
      </c>
      <c r="L24" s="14"/>
      <c r="M24" s="14">
        <v>35177</v>
      </c>
      <c r="N24" s="14"/>
      <c r="O24" s="15"/>
    </row>
    <row r="25" spans="1:15" ht="24" customHeight="1">
      <c r="A25" s="18" t="s">
        <v>28</v>
      </c>
      <c r="D25" s="9"/>
      <c r="E25" s="9">
        <v>11</v>
      </c>
      <c r="F25" s="9"/>
      <c r="G25" s="14">
        <v>83068</v>
      </c>
      <c r="H25" s="14"/>
      <c r="I25" s="19">
        <v>78880</v>
      </c>
      <c r="J25" s="15"/>
      <c r="K25" s="14">
        <v>83068</v>
      </c>
      <c r="L25" s="14"/>
      <c r="M25" s="19">
        <v>78880</v>
      </c>
      <c r="N25" s="14"/>
      <c r="O25" s="15"/>
    </row>
    <row r="26" spans="1:15" ht="24" customHeight="1" thickBot="1">
      <c r="A26" s="20" t="s">
        <v>29</v>
      </c>
      <c r="D26" s="9"/>
      <c r="F26" s="13"/>
      <c r="G26" s="21">
        <f>SUM(G11:G25)</f>
        <v>12195741</v>
      </c>
      <c r="H26" s="14"/>
      <c r="I26" s="21">
        <f>SUM(I11:I25)</f>
        <v>1585977</v>
      </c>
      <c r="J26" s="15"/>
      <c r="K26" s="21">
        <f>SUM(K11:K25)</f>
        <v>12301332</v>
      </c>
      <c r="L26" s="14"/>
      <c r="M26" s="21">
        <f>SUM(M11:M25)</f>
        <v>1601610</v>
      </c>
      <c r="N26" s="14"/>
      <c r="O26" s="15"/>
    </row>
    <row r="27" spans="1:15" ht="24" customHeight="1" thickTop="1">
      <c r="A27" s="18"/>
      <c r="E27" s="9"/>
      <c r="G27" s="6"/>
      <c r="I27" s="6"/>
      <c r="J27" s="6"/>
      <c r="K27" s="6"/>
    </row>
    <row r="28" spans="1:15" ht="24" customHeight="1">
      <c r="A28" s="6" t="s">
        <v>30</v>
      </c>
      <c r="F28" s="3"/>
      <c r="G28" s="4"/>
      <c r="H28" s="4"/>
      <c r="I28" s="4"/>
      <c r="J28" s="4"/>
      <c r="K28" s="4"/>
      <c r="L28" s="4"/>
      <c r="M28" s="4"/>
      <c r="N28" s="4"/>
      <c r="O28" s="4"/>
    </row>
    <row r="29" spans="1:15" s="1" customFormat="1" ht="24" customHeight="1">
      <c r="A29" s="1" t="s">
        <v>0</v>
      </c>
      <c r="D29" s="2"/>
      <c r="E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1" customFormat="1" ht="24" customHeight="1">
      <c r="A30" s="1" t="s">
        <v>31</v>
      </c>
      <c r="D30" s="2"/>
      <c r="E30" s="2"/>
      <c r="G30" s="2"/>
      <c r="H30" s="2"/>
      <c r="I30" s="2"/>
      <c r="J30" s="2"/>
      <c r="K30" s="2"/>
      <c r="L30" s="2"/>
      <c r="M30" s="2"/>
      <c r="N30" s="2"/>
      <c r="O30" s="2"/>
    </row>
    <row r="31" spans="1:15" s="1" customFormat="1" ht="24" customHeight="1">
      <c r="A31" s="1" t="s">
        <v>2</v>
      </c>
      <c r="D31" s="2"/>
      <c r="E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24" customHeight="1">
      <c r="A32" s="3"/>
      <c r="B32" s="3"/>
      <c r="C32" s="3"/>
      <c r="D32" s="4"/>
      <c r="E32" s="4"/>
      <c r="F32" s="3"/>
      <c r="G32" s="5"/>
      <c r="H32" s="4"/>
      <c r="I32" s="5"/>
      <c r="J32" s="5"/>
      <c r="K32" s="5"/>
      <c r="L32" s="4"/>
      <c r="M32" s="5" t="s">
        <v>3</v>
      </c>
      <c r="N32" s="4"/>
      <c r="O32" s="4"/>
    </row>
    <row r="33" spans="1:15" ht="24" customHeight="1">
      <c r="A33" s="3"/>
      <c r="B33" s="3"/>
      <c r="C33" s="3"/>
      <c r="D33" s="4"/>
      <c r="E33" s="4"/>
      <c r="F33" s="3"/>
      <c r="G33" s="6"/>
      <c r="H33" s="51" t="s">
        <v>4</v>
      </c>
      <c r="I33" s="6"/>
      <c r="J33" s="5"/>
      <c r="K33" s="5"/>
      <c r="L33" s="4"/>
      <c r="M33" s="5"/>
      <c r="N33" s="4"/>
      <c r="O33" s="4"/>
    </row>
    <row r="34" spans="1:15" ht="24" customHeight="1">
      <c r="A34" s="3"/>
      <c r="B34" s="3"/>
      <c r="C34" s="3"/>
      <c r="D34" s="4"/>
      <c r="E34" s="4"/>
      <c r="F34" s="3"/>
      <c r="G34" s="7"/>
      <c r="H34" s="50" t="s">
        <v>5</v>
      </c>
      <c r="I34" s="7"/>
      <c r="J34" s="51"/>
      <c r="K34" s="69" t="s">
        <v>6</v>
      </c>
      <c r="L34" s="69"/>
      <c r="M34" s="69"/>
      <c r="N34" s="8"/>
      <c r="O34" s="1"/>
    </row>
    <row r="35" spans="1:15" ht="24" customHeight="1">
      <c r="D35" s="9"/>
      <c r="E35" s="50" t="s">
        <v>7</v>
      </c>
      <c r="G35" s="10" t="s">
        <v>8</v>
      </c>
      <c r="H35" s="11"/>
      <c r="I35" s="10" t="s">
        <v>9</v>
      </c>
      <c r="J35" s="12"/>
      <c r="K35" s="10" t="s">
        <v>8</v>
      </c>
      <c r="L35" s="11"/>
      <c r="M35" s="10" t="s">
        <v>9</v>
      </c>
      <c r="N35" s="12"/>
      <c r="O35" s="11"/>
    </row>
    <row r="36" spans="1:15" ht="24" customHeight="1">
      <c r="D36" s="9"/>
      <c r="E36" s="6"/>
      <c r="G36" s="11" t="s">
        <v>10</v>
      </c>
      <c r="H36" s="11"/>
      <c r="I36" s="11" t="s">
        <v>11</v>
      </c>
      <c r="J36" s="11"/>
      <c r="K36" s="11" t="s">
        <v>10</v>
      </c>
      <c r="L36" s="11"/>
      <c r="M36" s="11"/>
      <c r="N36" s="11"/>
      <c r="O36" s="11"/>
    </row>
    <row r="37" spans="1:15" ht="24" customHeight="1">
      <c r="D37" s="9"/>
      <c r="E37" s="6"/>
      <c r="G37" s="11" t="s">
        <v>12</v>
      </c>
      <c r="H37" s="11"/>
      <c r="I37" s="6"/>
      <c r="J37" s="11"/>
      <c r="K37" s="11" t="s">
        <v>12</v>
      </c>
      <c r="L37" s="11"/>
      <c r="M37" s="11"/>
      <c r="N37" s="11"/>
      <c r="O37" s="11"/>
    </row>
    <row r="38" spans="1:15" ht="24" customHeight="1">
      <c r="A38" s="22" t="s">
        <v>32</v>
      </c>
      <c r="G38" s="5"/>
      <c r="H38" s="5"/>
      <c r="I38" s="5"/>
      <c r="J38" s="9"/>
      <c r="K38" s="5"/>
      <c r="L38" s="5"/>
      <c r="M38" s="5"/>
      <c r="N38" s="5"/>
      <c r="O38" s="9"/>
    </row>
    <row r="39" spans="1:15" ht="24" customHeight="1">
      <c r="A39" s="22" t="s">
        <v>33</v>
      </c>
      <c r="G39" s="5"/>
      <c r="H39" s="5"/>
      <c r="I39" s="5"/>
      <c r="J39" s="9"/>
      <c r="K39" s="5"/>
      <c r="L39" s="5"/>
      <c r="M39" s="5"/>
      <c r="N39" s="5"/>
      <c r="O39" s="9"/>
    </row>
    <row r="40" spans="1:15" ht="24" customHeight="1">
      <c r="A40" s="6" t="s">
        <v>34</v>
      </c>
      <c r="D40" s="9"/>
      <c r="E40" s="9"/>
      <c r="F40" s="9"/>
      <c r="G40" s="14">
        <v>0</v>
      </c>
      <c r="H40" s="14"/>
      <c r="I40" s="14">
        <v>10227</v>
      </c>
      <c r="J40" s="23"/>
      <c r="K40" s="14">
        <v>0</v>
      </c>
      <c r="L40" s="14"/>
      <c r="M40" s="14">
        <v>10227</v>
      </c>
      <c r="N40" s="14"/>
      <c r="O40" s="23"/>
    </row>
    <row r="41" spans="1:15" ht="24" customHeight="1">
      <c r="A41" s="6" t="s">
        <v>35</v>
      </c>
      <c r="D41" s="9"/>
      <c r="E41" s="9">
        <v>13</v>
      </c>
      <c r="F41" s="17"/>
      <c r="G41" s="14">
        <v>11389</v>
      </c>
      <c r="H41" s="14"/>
      <c r="I41" s="14">
        <v>0</v>
      </c>
      <c r="J41" s="14"/>
      <c r="K41" s="14">
        <v>11389</v>
      </c>
      <c r="L41" s="14"/>
      <c r="M41" s="14">
        <v>0</v>
      </c>
      <c r="N41" s="14"/>
      <c r="O41" s="14"/>
    </row>
    <row r="42" spans="1:15" ht="24" customHeight="1">
      <c r="A42" s="6" t="s">
        <v>36</v>
      </c>
      <c r="D42" s="9"/>
      <c r="E42" s="9">
        <v>14</v>
      </c>
      <c r="F42" s="9"/>
      <c r="G42" s="14">
        <v>38466</v>
      </c>
      <c r="H42" s="24"/>
      <c r="I42" s="24">
        <v>32018</v>
      </c>
      <c r="J42" s="23"/>
      <c r="K42" s="14">
        <v>38466</v>
      </c>
      <c r="L42" s="24"/>
      <c r="M42" s="24">
        <v>32018</v>
      </c>
      <c r="N42" s="24"/>
      <c r="O42" s="23"/>
    </row>
    <row r="43" spans="1:15" ht="24" customHeight="1">
      <c r="A43" s="6" t="s">
        <v>37</v>
      </c>
      <c r="D43" s="9"/>
      <c r="E43" s="9">
        <v>22</v>
      </c>
      <c r="F43" s="9"/>
      <c r="G43" s="24">
        <v>75340</v>
      </c>
      <c r="H43" s="24"/>
      <c r="I43" s="24">
        <v>70000</v>
      </c>
      <c r="J43" s="23"/>
      <c r="K43" s="24">
        <v>75340</v>
      </c>
      <c r="L43" s="24"/>
      <c r="M43" s="24">
        <v>70000</v>
      </c>
      <c r="N43" s="24"/>
      <c r="O43" s="23"/>
    </row>
    <row r="44" spans="1:15" ht="24" customHeight="1">
      <c r="A44" s="6" t="s">
        <v>38</v>
      </c>
      <c r="D44" s="9"/>
      <c r="E44" s="9"/>
      <c r="F44" s="9"/>
      <c r="G44" s="14">
        <v>9697</v>
      </c>
      <c r="H44" s="25"/>
      <c r="I44" s="25">
        <v>6693</v>
      </c>
      <c r="J44" s="23"/>
      <c r="K44" s="14">
        <v>9697</v>
      </c>
      <c r="L44" s="25"/>
      <c r="M44" s="25">
        <v>6693</v>
      </c>
      <c r="N44" s="25"/>
      <c r="O44" s="23"/>
    </row>
    <row r="45" spans="1:15" ht="24" customHeight="1">
      <c r="A45" s="6" t="s">
        <v>39</v>
      </c>
      <c r="D45" s="9"/>
      <c r="E45" s="9"/>
      <c r="F45" s="9"/>
      <c r="G45" s="14">
        <v>4100</v>
      </c>
      <c r="H45" s="25"/>
      <c r="I45" s="25">
        <v>3393</v>
      </c>
      <c r="J45" s="23"/>
      <c r="K45" s="14">
        <v>4100</v>
      </c>
      <c r="L45" s="25"/>
      <c r="M45" s="25">
        <v>3393</v>
      </c>
      <c r="N45" s="25"/>
      <c r="O45" s="23"/>
    </row>
    <row r="46" spans="1:15" ht="24" customHeight="1">
      <c r="A46" s="6" t="s">
        <v>40</v>
      </c>
      <c r="D46" s="9"/>
      <c r="E46" s="9"/>
      <c r="F46" s="9"/>
      <c r="G46" s="14">
        <v>0</v>
      </c>
      <c r="H46" s="24"/>
      <c r="I46" s="24">
        <v>2642</v>
      </c>
      <c r="J46" s="23"/>
      <c r="K46" s="14">
        <v>0</v>
      </c>
      <c r="L46" s="24"/>
      <c r="M46" s="24">
        <v>2642</v>
      </c>
      <c r="N46" s="24"/>
      <c r="O46" s="23"/>
    </row>
    <row r="47" spans="1:15" ht="24" customHeight="1">
      <c r="A47" s="6" t="s">
        <v>41</v>
      </c>
      <c r="D47" s="9"/>
      <c r="E47" s="9"/>
      <c r="F47" s="9"/>
      <c r="G47" s="14">
        <f>K47</f>
        <v>23258</v>
      </c>
      <c r="H47" s="24"/>
      <c r="I47" s="26">
        <v>19404</v>
      </c>
      <c r="J47" s="23"/>
      <c r="K47" s="14">
        <f>22064+1194</f>
        <v>23258</v>
      </c>
      <c r="L47" s="24"/>
      <c r="M47" s="26">
        <v>19404</v>
      </c>
      <c r="N47" s="24"/>
      <c r="O47" s="23"/>
    </row>
    <row r="48" spans="1:15" ht="24" customHeight="1">
      <c r="A48" s="1" t="s">
        <v>42</v>
      </c>
      <c r="D48" s="9"/>
      <c r="E48" s="9"/>
      <c r="F48" s="9"/>
      <c r="G48" s="27">
        <f>SUM(G40:G47)</f>
        <v>162250</v>
      </c>
      <c r="H48" s="14"/>
      <c r="I48" s="27">
        <f>SUM(I40:I47)</f>
        <v>144377</v>
      </c>
      <c r="J48" s="15"/>
      <c r="K48" s="27">
        <f>SUM(K40:K47)</f>
        <v>162250</v>
      </c>
      <c r="L48" s="14"/>
      <c r="M48" s="27">
        <f>SUM(M40:M47)</f>
        <v>144377</v>
      </c>
      <c r="N48" s="14"/>
      <c r="O48" s="15"/>
    </row>
    <row r="49" spans="1:15" ht="24" customHeight="1">
      <c r="A49" s="20" t="s">
        <v>43</v>
      </c>
      <c r="D49" s="9"/>
      <c r="E49" s="9"/>
      <c r="F49" s="9"/>
      <c r="G49" s="14"/>
      <c r="H49" s="14"/>
      <c r="I49" s="14"/>
      <c r="J49" s="15"/>
      <c r="K49" s="14"/>
      <c r="L49" s="14"/>
      <c r="M49" s="14"/>
      <c r="N49" s="14"/>
      <c r="O49" s="9"/>
    </row>
    <row r="50" spans="1:15" ht="24" customHeight="1">
      <c r="A50" s="18" t="s">
        <v>44</v>
      </c>
      <c r="D50" s="9"/>
      <c r="E50" s="9">
        <v>15</v>
      </c>
      <c r="F50" s="9"/>
      <c r="G50" s="14"/>
      <c r="H50" s="14"/>
      <c r="I50" s="14"/>
      <c r="J50" s="15"/>
      <c r="K50" s="14"/>
      <c r="L50" s="14"/>
      <c r="M50" s="14"/>
      <c r="N50" s="14"/>
      <c r="O50" s="9"/>
    </row>
    <row r="51" spans="1:15" ht="24" customHeight="1">
      <c r="A51" s="18" t="s">
        <v>45</v>
      </c>
      <c r="D51" s="9"/>
      <c r="E51" s="9"/>
      <c r="F51" s="9"/>
      <c r="G51" s="14"/>
      <c r="H51" s="14"/>
      <c r="I51" s="14"/>
      <c r="J51" s="15"/>
      <c r="K51" s="14"/>
      <c r="L51" s="14"/>
      <c r="M51" s="14"/>
      <c r="N51" s="14"/>
      <c r="O51" s="9"/>
    </row>
    <row r="52" spans="1:15" ht="24" customHeight="1">
      <c r="A52" s="18" t="s">
        <v>46</v>
      </c>
      <c r="D52" s="9"/>
      <c r="E52" s="9"/>
      <c r="F52" s="9"/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24" customHeight="1">
      <c r="A53" s="18" t="s">
        <v>47</v>
      </c>
      <c r="D53" s="9"/>
      <c r="E53" s="9"/>
      <c r="F53" s="9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24" customHeight="1" thickBot="1">
      <c r="A54" s="18" t="s">
        <v>48</v>
      </c>
      <c r="D54" s="9"/>
      <c r="E54" s="9"/>
      <c r="F54" s="9"/>
      <c r="G54" s="28">
        <v>27511712</v>
      </c>
      <c r="H54" s="14"/>
      <c r="I54" s="28">
        <v>9171764</v>
      </c>
      <c r="J54" s="14"/>
      <c r="K54" s="28">
        <v>27511712</v>
      </c>
      <c r="L54" s="14"/>
      <c r="M54" s="28">
        <v>9171764</v>
      </c>
      <c r="N54" s="14"/>
      <c r="O54" s="14"/>
    </row>
    <row r="55" spans="1:15" ht="24" customHeight="1" thickTop="1">
      <c r="A55" s="18" t="s">
        <v>49</v>
      </c>
      <c r="D55" s="9"/>
      <c r="E55" s="9"/>
      <c r="F55" s="9"/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24" customHeight="1">
      <c r="A56" s="18" t="s">
        <v>50</v>
      </c>
      <c r="D56" s="9"/>
      <c r="E56" s="9"/>
      <c r="F56" s="9"/>
      <c r="G56" s="14"/>
      <c r="H56" s="14"/>
      <c r="I56" s="14"/>
      <c r="J56" s="14"/>
      <c r="K56" s="14"/>
      <c r="L56" s="14"/>
      <c r="M56" s="14"/>
      <c r="N56" s="14"/>
      <c r="O56" s="14"/>
    </row>
    <row r="57" spans="1:15" ht="24" customHeight="1">
      <c r="A57" s="18" t="s">
        <v>51</v>
      </c>
      <c r="D57" s="9"/>
      <c r="E57" s="9"/>
      <c r="F57" s="9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24" customHeight="1">
      <c r="A58" s="18" t="s">
        <v>48</v>
      </c>
      <c r="D58" s="9"/>
      <c r="E58" s="9"/>
      <c r="F58" s="9"/>
      <c r="G58" s="14">
        <v>20963711</v>
      </c>
      <c r="H58" s="14"/>
      <c r="I58" s="14">
        <v>7180861</v>
      </c>
      <c r="J58" s="14"/>
      <c r="K58" s="14">
        <v>20963711</v>
      </c>
      <c r="L58" s="14"/>
      <c r="M58" s="14">
        <v>7180861</v>
      </c>
      <c r="N58" s="14"/>
      <c r="O58" s="14"/>
    </row>
    <row r="59" spans="1:15" ht="24" customHeight="1">
      <c r="A59" s="18" t="s">
        <v>52</v>
      </c>
      <c r="D59" s="9"/>
      <c r="E59" s="9"/>
      <c r="F59" s="9"/>
      <c r="G59" s="14">
        <v>-7627555</v>
      </c>
      <c r="H59" s="14"/>
      <c r="I59" s="14">
        <v>-4559582</v>
      </c>
      <c r="J59" s="14"/>
      <c r="K59" s="14">
        <v>-7627555</v>
      </c>
      <c r="L59" s="14"/>
      <c r="M59" s="14">
        <v>-4559582</v>
      </c>
      <c r="N59" s="14"/>
      <c r="O59" s="14"/>
    </row>
    <row r="60" spans="1:15" ht="24" customHeight="1">
      <c r="A60" s="18" t="s">
        <v>53</v>
      </c>
      <c r="D60" s="9"/>
      <c r="E60" s="9"/>
      <c r="F60" s="9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24" customHeight="1">
      <c r="A61" s="18" t="s">
        <v>54</v>
      </c>
      <c r="D61" s="9"/>
      <c r="E61" s="9"/>
      <c r="F61" s="9"/>
      <c r="G61" s="14">
        <v>0</v>
      </c>
      <c r="H61" s="14"/>
      <c r="I61" s="14">
        <v>0</v>
      </c>
      <c r="J61" s="14"/>
      <c r="K61" s="14">
        <v>0</v>
      </c>
      <c r="L61" s="14"/>
      <c r="M61" s="14">
        <v>0</v>
      </c>
      <c r="N61" s="14"/>
      <c r="O61" s="14"/>
    </row>
    <row r="62" spans="1:15" ht="24" customHeight="1">
      <c r="A62" s="18" t="s">
        <v>55</v>
      </c>
      <c r="D62" s="9"/>
      <c r="E62" s="9"/>
      <c r="F62" s="9"/>
      <c r="G62" s="14">
        <v>-1146724</v>
      </c>
      <c r="H62" s="14"/>
      <c r="I62" s="14">
        <v>-1041687</v>
      </c>
      <c r="J62" s="14"/>
      <c r="K62" s="14">
        <f>company!M28</f>
        <v>-1041133</v>
      </c>
      <c r="L62" s="14"/>
      <c r="M62" s="14">
        <v>-1026054</v>
      </c>
      <c r="N62" s="14"/>
      <c r="O62" s="14"/>
    </row>
    <row r="63" spans="1:15" ht="24" customHeight="1">
      <c r="A63" s="18" t="s">
        <v>56</v>
      </c>
      <c r="D63" s="9"/>
      <c r="E63" s="9"/>
      <c r="F63" s="9"/>
      <c r="G63" s="19">
        <v>-155941</v>
      </c>
      <c r="H63" s="14"/>
      <c r="I63" s="19">
        <v>-137992</v>
      </c>
      <c r="J63" s="14"/>
      <c r="K63" s="19">
        <v>-155941</v>
      </c>
      <c r="L63" s="14"/>
      <c r="M63" s="19">
        <v>-137992</v>
      </c>
      <c r="N63" s="14"/>
      <c r="O63" s="14"/>
    </row>
    <row r="64" spans="1:15" ht="24" customHeight="1">
      <c r="A64" s="18" t="s">
        <v>57</v>
      </c>
      <c r="D64" s="9"/>
      <c r="E64" s="9"/>
      <c r="F64" s="9"/>
      <c r="G64" s="14">
        <f>SUM(G55:G63)</f>
        <v>12033491</v>
      </c>
      <c r="H64" s="14"/>
      <c r="I64" s="14">
        <f>SUM(I55:I63)</f>
        <v>1441600</v>
      </c>
      <c r="J64" s="15"/>
      <c r="K64" s="14">
        <f>SUM(K55:K63)</f>
        <v>12139082</v>
      </c>
      <c r="L64" s="14"/>
      <c r="M64" s="14">
        <f>SUM(M55:M63)</f>
        <v>1457233</v>
      </c>
      <c r="N64" s="14"/>
      <c r="O64" s="15"/>
    </row>
    <row r="65" spans="1:15" ht="24" customHeight="1">
      <c r="A65" s="18" t="s">
        <v>58</v>
      </c>
      <c r="D65" s="9"/>
      <c r="E65" s="9"/>
      <c r="F65" s="9"/>
      <c r="G65" s="19">
        <v>0</v>
      </c>
      <c r="H65" s="14"/>
      <c r="I65" s="19">
        <v>0</v>
      </c>
      <c r="J65" s="15"/>
      <c r="K65" s="29">
        <v>0</v>
      </c>
      <c r="L65" s="25"/>
      <c r="M65" s="29">
        <v>0</v>
      </c>
      <c r="N65" s="25"/>
      <c r="O65" s="15"/>
    </row>
    <row r="66" spans="1:15" ht="24" customHeight="1">
      <c r="A66" s="22" t="s">
        <v>59</v>
      </c>
      <c r="D66" s="9"/>
      <c r="E66" s="9"/>
      <c r="F66" s="9"/>
      <c r="G66" s="19">
        <f>SUM(G64:G65)</f>
        <v>12033491</v>
      </c>
      <c r="H66" s="14"/>
      <c r="I66" s="19">
        <f>SUM(I64:I65)</f>
        <v>1441600</v>
      </c>
      <c r="J66" s="15"/>
      <c r="K66" s="19">
        <f>SUM(K64:K65)</f>
        <v>12139082</v>
      </c>
      <c r="L66" s="14"/>
      <c r="M66" s="19">
        <f>SUM(M64:M65)</f>
        <v>1457233</v>
      </c>
      <c r="N66" s="14"/>
      <c r="O66" s="15"/>
    </row>
    <row r="67" spans="1:15" ht="24" customHeight="1" thickBot="1">
      <c r="A67" s="20" t="s">
        <v>60</v>
      </c>
      <c r="D67" s="9"/>
      <c r="E67" s="9"/>
      <c r="F67" s="9"/>
      <c r="G67" s="28">
        <f>SUM(G66+G48)</f>
        <v>12195741</v>
      </c>
      <c r="H67" s="14"/>
      <c r="I67" s="28">
        <f>SUM(I66+I48)</f>
        <v>1585977</v>
      </c>
      <c r="J67" s="15"/>
      <c r="K67" s="28">
        <f>SUM(K66+K48)</f>
        <v>12301332</v>
      </c>
      <c r="L67" s="14"/>
      <c r="M67" s="28">
        <f>SUM(M66+M48)</f>
        <v>1601610</v>
      </c>
      <c r="N67" s="14"/>
      <c r="O67" s="15"/>
    </row>
    <row r="68" spans="1:15" ht="24" customHeight="1" thickTop="1">
      <c r="A68" s="17"/>
      <c r="D68" s="9"/>
      <c r="E68" s="9"/>
      <c r="F68" s="9"/>
      <c r="G68" s="25">
        <f>G67-G26</f>
        <v>0</v>
      </c>
      <c r="H68" s="25"/>
      <c r="I68" s="25">
        <f>I67-I26</f>
        <v>0</v>
      </c>
      <c r="J68" s="25"/>
      <c r="K68" s="25">
        <f>K67-K26</f>
        <v>0</v>
      </c>
      <c r="L68" s="25"/>
      <c r="M68" s="25">
        <f>M67-M26</f>
        <v>0</v>
      </c>
      <c r="N68" s="25"/>
      <c r="O68" s="6"/>
    </row>
    <row r="69" spans="1:15" ht="24" customHeight="1">
      <c r="A69" s="6" t="s">
        <v>30</v>
      </c>
      <c r="D69" s="9"/>
      <c r="E69" s="9"/>
      <c r="F69" s="9"/>
      <c r="G69" s="17"/>
      <c r="H69" s="17"/>
      <c r="I69" s="17"/>
      <c r="J69" s="17"/>
      <c r="K69" s="17"/>
      <c r="L69" s="17"/>
      <c r="M69" s="17"/>
      <c r="N69" s="17"/>
      <c r="O69" s="17"/>
    </row>
    <row r="70" spans="1:15" ht="12" customHeight="1">
      <c r="D70" s="9"/>
      <c r="E70" s="9"/>
      <c r="F70" s="9"/>
      <c r="G70" s="14"/>
      <c r="H70" s="17"/>
      <c r="I70" s="17"/>
      <c r="J70" s="17"/>
      <c r="K70" s="17"/>
      <c r="L70" s="17"/>
      <c r="M70" s="17"/>
      <c r="N70" s="17"/>
      <c r="O70" s="17"/>
    </row>
    <row r="71" spans="1:15" ht="12" customHeight="1">
      <c r="A71" s="30"/>
      <c r="B71" s="30"/>
      <c r="C71" s="30"/>
      <c r="D71" s="30"/>
      <c r="E71" s="9"/>
      <c r="F71" s="9"/>
      <c r="G71" s="17"/>
      <c r="H71" s="17"/>
      <c r="I71" s="17"/>
      <c r="J71" s="17"/>
      <c r="K71" s="17"/>
      <c r="L71" s="17"/>
      <c r="M71" s="17"/>
      <c r="N71" s="17"/>
      <c r="O71" s="17"/>
    </row>
    <row r="72" spans="1:15" ht="12" customHeight="1">
      <c r="D72" s="6"/>
      <c r="E72" s="9"/>
      <c r="F72" s="9"/>
      <c r="G72" s="17"/>
      <c r="H72" s="17"/>
      <c r="I72" s="17"/>
      <c r="J72" s="17"/>
      <c r="K72" s="17"/>
      <c r="L72" s="17"/>
      <c r="M72" s="17"/>
      <c r="N72" s="17"/>
      <c r="O72" s="17"/>
    </row>
    <row r="73" spans="1:15" ht="24" customHeight="1">
      <c r="D73" s="6"/>
      <c r="E73" s="6" t="s">
        <v>61</v>
      </c>
      <c r="G73" s="17"/>
      <c r="H73" s="17"/>
      <c r="I73" s="17"/>
      <c r="J73" s="17"/>
      <c r="K73" s="17"/>
      <c r="L73" s="17"/>
      <c r="M73" s="17"/>
      <c r="N73" s="17"/>
      <c r="O73" s="17"/>
    </row>
    <row r="74" spans="1:15" ht="12" customHeight="1">
      <c r="A74" s="30"/>
      <c r="B74" s="30"/>
      <c r="C74" s="30"/>
      <c r="D74" s="30"/>
      <c r="E74" s="9"/>
      <c r="F74" s="9"/>
      <c r="G74" s="17"/>
      <c r="H74" s="17"/>
      <c r="I74" s="17"/>
      <c r="J74" s="17"/>
      <c r="K74" s="17"/>
      <c r="L74" s="17"/>
      <c r="M74" s="17"/>
      <c r="N74" s="17"/>
      <c r="O74" s="17"/>
    </row>
    <row r="75" spans="1:15" ht="12" customHeight="1"/>
    <row r="82" spans="8:15" ht="24" customHeight="1">
      <c r="H82" s="6"/>
      <c r="L82" s="6"/>
      <c r="M82" s="6"/>
      <c r="N82" s="6"/>
      <c r="O82" s="6"/>
    </row>
    <row r="83" spans="8:15" ht="24" customHeight="1">
      <c r="H83" s="6"/>
      <c r="L83" s="6"/>
      <c r="M83" s="6"/>
      <c r="N83" s="6"/>
      <c r="O83" s="6"/>
    </row>
    <row r="84" spans="8:15" ht="24" customHeight="1">
      <c r="H84" s="6"/>
      <c r="L84" s="6"/>
      <c r="M84" s="6"/>
      <c r="N84" s="6"/>
      <c r="O84" s="6"/>
    </row>
    <row r="151" spans="1:11" ht="24" customHeight="1">
      <c r="A151" s="17"/>
      <c r="B151" s="17"/>
      <c r="C151" s="17"/>
      <c r="D151" s="17"/>
      <c r="F151" s="17"/>
      <c r="G151" s="17"/>
      <c r="I151" s="17"/>
      <c r="J151" s="17"/>
      <c r="K151" s="17"/>
    </row>
    <row r="152" spans="1:11" ht="24" customHeight="1">
      <c r="A152" s="17"/>
      <c r="B152" s="17"/>
      <c r="C152" s="17"/>
      <c r="D152" s="17"/>
      <c r="E152" s="17"/>
      <c r="F152" s="17"/>
      <c r="G152" s="17"/>
      <c r="I152" s="17"/>
      <c r="J152" s="17"/>
      <c r="K152" s="17"/>
    </row>
    <row r="153" spans="1:11" ht="24" customHeight="1">
      <c r="A153" s="17"/>
      <c r="B153" s="17"/>
      <c r="C153" s="17"/>
      <c r="D153" s="17"/>
      <c r="E153" s="17"/>
      <c r="F153" s="17"/>
      <c r="G153" s="17"/>
      <c r="I153" s="17"/>
      <c r="J153" s="17"/>
      <c r="K153" s="17"/>
    </row>
    <row r="154" spans="1:11" ht="24" customHeight="1">
      <c r="A154" s="17"/>
      <c r="B154" s="17"/>
      <c r="C154" s="17"/>
      <c r="D154" s="17"/>
      <c r="E154" s="17"/>
      <c r="F154" s="17"/>
      <c r="G154" s="17"/>
      <c r="I154" s="17"/>
      <c r="J154" s="17"/>
      <c r="K154" s="17"/>
    </row>
    <row r="155" spans="1:11" ht="24" customHeight="1">
      <c r="A155" s="17"/>
      <c r="B155" s="17"/>
      <c r="C155" s="17"/>
      <c r="D155" s="17"/>
      <c r="E155" s="17"/>
      <c r="F155" s="17"/>
      <c r="G155" s="17"/>
      <c r="I155" s="17"/>
      <c r="J155" s="17"/>
      <c r="K155" s="17"/>
    </row>
    <row r="156" spans="1:11" ht="24" customHeight="1">
      <c r="E156" s="17"/>
    </row>
    <row r="162" spans="1:11" s="17" customFormat="1" ht="24" customHeight="1">
      <c r="A162" s="6"/>
      <c r="B162" s="6"/>
      <c r="C162" s="6"/>
      <c r="D162" s="13"/>
      <c r="E162" s="13"/>
      <c r="F162" s="6"/>
      <c r="G162" s="13"/>
      <c r="I162" s="13"/>
      <c r="J162" s="13"/>
      <c r="K162" s="13"/>
    </row>
    <row r="163" spans="1:11" s="17" customFormat="1" ht="24" customHeight="1">
      <c r="A163" s="6"/>
      <c r="B163" s="6"/>
      <c r="C163" s="6"/>
      <c r="D163" s="13"/>
      <c r="E163" s="13"/>
      <c r="F163" s="6"/>
      <c r="G163" s="13"/>
      <c r="I163" s="13"/>
      <c r="J163" s="13"/>
      <c r="K163" s="13"/>
    </row>
    <row r="164" spans="1:11" s="17" customFormat="1" ht="24" customHeight="1">
      <c r="A164" s="6"/>
      <c r="B164" s="6"/>
      <c r="C164" s="6"/>
      <c r="D164" s="13"/>
      <c r="E164" s="13"/>
      <c r="F164" s="6"/>
      <c r="G164" s="13"/>
      <c r="I164" s="13"/>
      <c r="J164" s="13"/>
      <c r="K164" s="13"/>
    </row>
    <row r="165" spans="1:11" s="17" customFormat="1" ht="24" customHeight="1">
      <c r="A165" s="6"/>
      <c r="B165" s="6"/>
      <c r="C165" s="6"/>
      <c r="D165" s="13"/>
      <c r="E165" s="13"/>
      <c r="F165" s="6"/>
      <c r="G165" s="13"/>
      <c r="I165" s="13"/>
      <c r="J165" s="13"/>
      <c r="K165" s="13"/>
    </row>
    <row r="166" spans="1:11" s="17" customFormat="1" ht="24" customHeight="1">
      <c r="A166" s="6"/>
      <c r="B166" s="6"/>
      <c r="C166" s="6"/>
      <c r="D166" s="13"/>
      <c r="E166" s="13"/>
      <c r="F166" s="6"/>
      <c r="G166" s="13"/>
      <c r="I166" s="13"/>
      <c r="J166" s="13"/>
      <c r="K166" s="13"/>
    </row>
  </sheetData>
  <mergeCells count="2">
    <mergeCell ref="K6:M6"/>
    <mergeCell ref="K34:M34"/>
  </mergeCells>
  <pageMargins left="0.86614173228346458" right="0.39370078740157483" top="0.9055118110236221" bottom="0" header="0.31496062992125984" footer="0.31496062992125984"/>
  <pageSetup paperSize="9" scale="74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222-055E-4C02-B05E-B2DC78B7D85B}">
  <dimension ref="A1:O153"/>
  <sheetViews>
    <sheetView showGridLines="0" view="pageBreakPreview" topLeftCell="A17" zoomScale="85" zoomScaleNormal="70" zoomScaleSheetLayoutView="85" workbookViewId="0">
      <selection activeCell="D25" sqref="D25"/>
    </sheetView>
  </sheetViews>
  <sheetFormatPr defaultColWidth="10.7109375" defaultRowHeight="24" customHeight="1"/>
  <cols>
    <col min="1" max="1" width="17.140625" style="6" customWidth="1"/>
    <col min="2" max="2" width="9.7109375" style="6" customWidth="1"/>
    <col min="3" max="3" width="12.7109375" style="6" customWidth="1"/>
    <col min="4" max="4" width="12.42578125" style="13" customWidth="1"/>
    <col min="5" max="5" width="8.5703125" style="13" bestFit="1" customWidth="1"/>
    <col min="6" max="6" width="1.28515625" style="6" customWidth="1"/>
    <col min="7" max="7" width="12.85546875" style="13" customWidth="1"/>
    <col min="8" max="8" width="1.28515625" style="13" customWidth="1"/>
    <col min="9" max="9" width="12.85546875" style="13" customWidth="1"/>
    <col min="10" max="10" width="1.28515625" style="13" customWidth="1"/>
    <col min="11" max="11" width="12.85546875" style="13" customWidth="1"/>
    <col min="12" max="12" width="1.28515625" style="13" customWidth="1"/>
    <col min="13" max="13" width="12.85546875" style="13" customWidth="1"/>
    <col min="14" max="14" width="1.28515625" style="6" customWidth="1"/>
    <col min="15" max="16384" width="10.7109375" style="6"/>
  </cols>
  <sheetData>
    <row r="1" spans="1:13" ht="24" customHeight="1">
      <c r="D1" s="6"/>
      <c r="E1" s="6"/>
      <c r="F1" s="3"/>
      <c r="G1" s="4"/>
      <c r="H1" s="9"/>
      <c r="I1" s="4"/>
      <c r="J1" s="4"/>
      <c r="K1" s="4"/>
      <c r="L1" s="9"/>
      <c r="M1" s="5" t="s">
        <v>62</v>
      </c>
    </row>
    <row r="2" spans="1:13" s="1" customFormat="1" ht="24" customHeight="1">
      <c r="A2" s="1" t="s">
        <v>0</v>
      </c>
      <c r="D2" s="2"/>
      <c r="E2" s="2"/>
      <c r="G2" s="2"/>
      <c r="H2" s="2"/>
      <c r="I2" s="2"/>
      <c r="J2" s="2"/>
      <c r="K2" s="2"/>
      <c r="L2" s="2"/>
      <c r="M2" s="2"/>
    </row>
    <row r="3" spans="1:13" s="1" customFormat="1" ht="24" customHeight="1">
      <c r="A3" s="1" t="s">
        <v>63</v>
      </c>
      <c r="D3" s="2"/>
      <c r="E3" s="2"/>
      <c r="G3" s="2"/>
      <c r="H3" s="2"/>
      <c r="I3" s="2"/>
      <c r="J3" s="2"/>
      <c r="K3" s="2"/>
      <c r="L3" s="2"/>
      <c r="M3" s="2"/>
    </row>
    <row r="4" spans="1:13" s="1" customFormat="1" ht="24" customHeight="1">
      <c r="A4" s="1" t="s">
        <v>166</v>
      </c>
      <c r="D4" s="2"/>
      <c r="E4" s="2"/>
      <c r="G4" s="2"/>
      <c r="H4" s="2"/>
      <c r="I4" s="2"/>
      <c r="J4" s="2"/>
      <c r="K4" s="2"/>
      <c r="L4" s="2"/>
      <c r="M4" s="2"/>
    </row>
    <row r="5" spans="1:13" ht="24" customHeight="1">
      <c r="A5" s="3"/>
      <c r="B5" s="3"/>
      <c r="C5" s="3"/>
      <c r="D5" s="4"/>
      <c r="E5" s="4"/>
      <c r="F5" s="3"/>
      <c r="G5" s="5"/>
      <c r="H5" s="4"/>
      <c r="I5" s="5"/>
      <c r="J5" s="5"/>
      <c r="K5" s="5"/>
      <c r="L5" s="4"/>
      <c r="M5" s="5" t="s">
        <v>65</v>
      </c>
    </row>
    <row r="6" spans="1:13" ht="24" customHeight="1">
      <c r="A6" s="3"/>
      <c r="B6" s="3"/>
      <c r="C6" s="3"/>
      <c r="D6" s="4"/>
      <c r="E6" s="4"/>
      <c r="F6" s="3"/>
      <c r="G6" s="71" t="s">
        <v>66</v>
      </c>
      <c r="H6" s="71"/>
      <c r="I6" s="71"/>
      <c r="J6" s="5"/>
      <c r="K6" s="5"/>
      <c r="L6" s="4"/>
      <c r="M6" s="5"/>
    </row>
    <row r="7" spans="1:13" ht="24" customHeight="1">
      <c r="A7" s="3"/>
      <c r="B7" s="3"/>
      <c r="C7" s="3"/>
      <c r="D7" s="4"/>
      <c r="E7" s="4"/>
      <c r="F7" s="3"/>
      <c r="G7" s="70" t="s">
        <v>67</v>
      </c>
      <c r="H7" s="70"/>
      <c r="I7" s="70"/>
      <c r="J7" s="51"/>
      <c r="K7" s="70" t="s">
        <v>6</v>
      </c>
      <c r="L7" s="70"/>
      <c r="M7" s="70"/>
    </row>
    <row r="8" spans="1:13" ht="24" customHeight="1">
      <c r="D8" s="9"/>
      <c r="E8" s="50" t="s">
        <v>7</v>
      </c>
      <c r="G8" s="31">
        <v>2565</v>
      </c>
      <c r="H8" s="11"/>
      <c r="I8" s="31">
        <v>2564</v>
      </c>
      <c r="J8" s="32"/>
      <c r="K8" s="31">
        <v>2565</v>
      </c>
      <c r="L8" s="11"/>
      <c r="M8" s="31">
        <v>2564</v>
      </c>
    </row>
    <row r="9" spans="1:13" ht="24" customHeight="1">
      <c r="A9" s="1" t="s">
        <v>68</v>
      </c>
      <c r="D9" s="9"/>
      <c r="E9" s="51"/>
      <c r="G9" s="11"/>
      <c r="H9" s="11"/>
      <c r="I9" s="11"/>
      <c r="J9" s="32"/>
      <c r="K9" s="11"/>
      <c r="L9" s="11"/>
      <c r="M9" s="11"/>
    </row>
    <row r="10" spans="1:13" ht="24" customHeight="1">
      <c r="A10" s="1" t="s">
        <v>69</v>
      </c>
      <c r="D10" s="33"/>
      <c r="E10" s="33"/>
      <c r="G10" s="51"/>
      <c r="H10" s="51"/>
      <c r="I10" s="11"/>
      <c r="J10" s="11"/>
      <c r="K10" s="51"/>
      <c r="L10" s="51"/>
      <c r="M10" s="11"/>
    </row>
    <row r="11" spans="1:13" ht="24" customHeight="1">
      <c r="A11" s="6" t="s">
        <v>70</v>
      </c>
      <c r="D11" s="33"/>
      <c r="E11" s="9">
        <v>17</v>
      </c>
      <c r="G11" s="25">
        <v>18182</v>
      </c>
      <c r="H11" s="25"/>
      <c r="I11" s="25">
        <v>9654</v>
      </c>
      <c r="J11" s="25"/>
      <c r="K11" s="25">
        <v>18182</v>
      </c>
      <c r="L11" s="25"/>
      <c r="M11" s="14">
        <v>9654</v>
      </c>
    </row>
    <row r="12" spans="1:13" ht="24" customHeight="1">
      <c r="A12" s="6" t="s">
        <v>71</v>
      </c>
      <c r="D12" s="33"/>
      <c r="E12" s="9">
        <v>18</v>
      </c>
      <c r="G12" s="25">
        <v>16720</v>
      </c>
      <c r="H12" s="25"/>
      <c r="I12" s="25">
        <v>2290</v>
      </c>
      <c r="J12" s="25"/>
      <c r="K12" s="25">
        <v>16720</v>
      </c>
      <c r="L12" s="25"/>
      <c r="M12" s="14">
        <v>2290</v>
      </c>
    </row>
    <row r="13" spans="1:13" ht="24" customHeight="1">
      <c r="A13" s="6" t="s">
        <v>72</v>
      </c>
      <c r="D13" s="33"/>
      <c r="E13" s="9"/>
      <c r="G13" s="25">
        <v>29090</v>
      </c>
      <c r="H13" s="25"/>
      <c r="I13" s="25">
        <v>2829</v>
      </c>
      <c r="J13" s="25"/>
      <c r="K13" s="25">
        <v>29090</v>
      </c>
      <c r="L13" s="25"/>
      <c r="M13" s="14">
        <v>2829</v>
      </c>
    </row>
    <row r="14" spans="1:13" ht="24" customHeight="1">
      <c r="A14" s="6" t="s">
        <v>74</v>
      </c>
      <c r="D14" s="33"/>
      <c r="E14" s="9">
        <v>19</v>
      </c>
      <c r="G14" s="25">
        <v>7861</v>
      </c>
      <c r="H14" s="25"/>
      <c r="I14" s="25">
        <v>-1166</v>
      </c>
      <c r="J14" s="25"/>
      <c r="K14" s="25">
        <v>7861</v>
      </c>
      <c r="L14" s="25"/>
      <c r="M14" s="14">
        <v>-1166</v>
      </c>
    </row>
    <row r="15" spans="1:13" ht="24" customHeight="1">
      <c r="A15" s="6" t="s">
        <v>76</v>
      </c>
      <c r="D15" s="33"/>
      <c r="E15" s="9">
        <v>10</v>
      </c>
      <c r="G15" s="25">
        <v>-48058</v>
      </c>
      <c r="H15" s="25"/>
      <c r="I15" s="25">
        <v>-13413</v>
      </c>
      <c r="J15" s="25"/>
      <c r="K15" s="25">
        <v>0</v>
      </c>
      <c r="L15" s="25"/>
      <c r="M15" s="14">
        <v>0</v>
      </c>
    </row>
    <row r="16" spans="1:13" ht="24" customHeight="1">
      <c r="A16" s="6" t="s">
        <v>77</v>
      </c>
      <c r="D16" s="6"/>
      <c r="E16" s="9"/>
      <c r="G16" s="26">
        <v>3301</v>
      </c>
      <c r="H16" s="34"/>
      <c r="I16" s="26">
        <v>374</v>
      </c>
      <c r="J16" s="24"/>
      <c r="K16" s="26">
        <v>3301</v>
      </c>
      <c r="L16" s="34"/>
      <c r="M16" s="26">
        <v>374</v>
      </c>
    </row>
    <row r="17" spans="1:13" ht="24" customHeight="1">
      <c r="A17" s="1" t="s">
        <v>78</v>
      </c>
      <c r="D17" s="6"/>
      <c r="E17" s="9"/>
      <c r="G17" s="19">
        <f>SUM(G11:G16)</f>
        <v>27096</v>
      </c>
      <c r="H17" s="34"/>
      <c r="I17" s="19">
        <f>SUM(I11:I16)</f>
        <v>568</v>
      </c>
      <c r="J17" s="14"/>
      <c r="K17" s="19">
        <f>SUM(K11:K16)</f>
        <v>75154</v>
      </c>
      <c r="L17" s="34"/>
      <c r="M17" s="19">
        <f>SUM(M11:M16)</f>
        <v>13981</v>
      </c>
    </row>
    <row r="18" spans="1:13" ht="24" customHeight="1">
      <c r="A18" s="1" t="s">
        <v>79</v>
      </c>
      <c r="D18" s="6"/>
      <c r="G18" s="14"/>
      <c r="H18" s="34"/>
      <c r="I18" s="14"/>
      <c r="J18" s="14"/>
      <c r="K18" s="14"/>
      <c r="L18" s="34"/>
      <c r="M18" s="14"/>
    </row>
    <row r="19" spans="1:13" ht="24" customHeight="1">
      <c r="A19" s="6" t="s">
        <v>80</v>
      </c>
      <c r="D19" s="6"/>
      <c r="G19" s="14">
        <v>20328</v>
      </c>
      <c r="H19" s="34"/>
      <c r="I19" s="14">
        <v>17484</v>
      </c>
      <c r="J19" s="14"/>
      <c r="K19" s="14">
        <v>20328</v>
      </c>
      <c r="L19" s="34"/>
      <c r="M19" s="14">
        <v>17484</v>
      </c>
    </row>
    <row r="20" spans="1:13" ht="24" customHeight="1">
      <c r="A20" s="6" t="s">
        <v>81</v>
      </c>
      <c r="D20" s="6"/>
      <c r="G20" s="14">
        <v>10776</v>
      </c>
      <c r="H20" s="34"/>
      <c r="I20" s="14">
        <v>6608</v>
      </c>
      <c r="J20" s="14"/>
      <c r="K20" s="14">
        <v>10776</v>
      </c>
      <c r="L20" s="34"/>
      <c r="M20" s="14">
        <v>6608</v>
      </c>
    </row>
    <row r="21" spans="1:13" ht="24" customHeight="1">
      <c r="A21" s="6" t="s">
        <v>82</v>
      </c>
      <c r="D21" s="6"/>
      <c r="G21" s="14">
        <v>531</v>
      </c>
      <c r="H21" s="34"/>
      <c r="I21" s="14">
        <v>272</v>
      </c>
      <c r="J21" s="14"/>
      <c r="K21" s="14">
        <v>531</v>
      </c>
      <c r="L21" s="34"/>
      <c r="M21" s="14">
        <v>272</v>
      </c>
    </row>
    <row r="22" spans="1:13" ht="24" customHeight="1">
      <c r="A22" s="6" t="s">
        <v>83</v>
      </c>
      <c r="D22" s="6"/>
      <c r="G22" s="14">
        <v>-1883</v>
      </c>
      <c r="H22" s="34"/>
      <c r="I22" s="14">
        <v>-717</v>
      </c>
      <c r="J22" s="14"/>
      <c r="K22" s="14">
        <v>-1883</v>
      </c>
      <c r="L22" s="34"/>
      <c r="M22" s="14">
        <v>-717</v>
      </c>
    </row>
    <row r="23" spans="1:13" ht="24" customHeight="1">
      <c r="A23" s="6" t="s">
        <v>84</v>
      </c>
      <c r="D23" s="6"/>
      <c r="G23" s="19">
        <v>19998</v>
      </c>
      <c r="H23" s="34"/>
      <c r="I23" s="19">
        <v>60464</v>
      </c>
      <c r="J23" s="14"/>
      <c r="K23" s="19">
        <v>19998</v>
      </c>
      <c r="L23" s="34"/>
      <c r="M23" s="19">
        <v>60464</v>
      </c>
    </row>
    <row r="24" spans="1:13" ht="24" customHeight="1">
      <c r="A24" s="1" t="s">
        <v>85</v>
      </c>
      <c r="D24" s="6"/>
      <c r="G24" s="19">
        <f>SUM(G19:G23)</f>
        <v>49750</v>
      </c>
      <c r="H24" s="34"/>
      <c r="I24" s="19">
        <f>SUM(I19:I23)</f>
        <v>84111</v>
      </c>
      <c r="J24" s="14"/>
      <c r="K24" s="19">
        <f>SUM(K19:K23)</f>
        <v>49750</v>
      </c>
      <c r="L24" s="34"/>
      <c r="M24" s="19">
        <f>SUM(M19:M23)</f>
        <v>84111</v>
      </c>
    </row>
    <row r="25" spans="1:13" ht="24" customHeight="1">
      <c r="A25" s="1" t="s">
        <v>210</v>
      </c>
      <c r="D25" s="6"/>
      <c r="G25" s="14">
        <f>G17-G24</f>
        <v>-22654</v>
      </c>
      <c r="H25" s="34"/>
      <c r="I25" s="14">
        <f>I17-I24</f>
        <v>-83543</v>
      </c>
      <c r="J25" s="14"/>
      <c r="K25" s="14">
        <f>K17-K24</f>
        <v>25404</v>
      </c>
      <c r="L25" s="34"/>
      <c r="M25" s="14">
        <f>M17-M24</f>
        <v>-70130</v>
      </c>
    </row>
    <row r="26" spans="1:13" ht="24" customHeight="1">
      <c r="A26" s="6" t="s">
        <v>88</v>
      </c>
      <c r="D26" s="6"/>
      <c r="E26" s="9"/>
      <c r="G26" s="19">
        <v>45</v>
      </c>
      <c r="H26" s="34"/>
      <c r="I26" s="19">
        <v>96</v>
      </c>
      <c r="J26" s="14"/>
      <c r="K26" s="26">
        <v>45</v>
      </c>
      <c r="L26" s="34"/>
      <c r="M26" s="26">
        <v>96</v>
      </c>
    </row>
    <row r="27" spans="1:13" ht="24" customHeight="1">
      <c r="A27" s="1" t="s">
        <v>211</v>
      </c>
      <c r="D27" s="6"/>
      <c r="F27" s="35"/>
      <c r="G27" s="27">
        <f>SUM(G25:G26)</f>
        <v>-22609</v>
      </c>
      <c r="H27" s="34"/>
      <c r="I27" s="27">
        <f>SUM(I25:I26)</f>
        <v>-83447</v>
      </c>
      <c r="J27" s="14"/>
      <c r="K27" s="27">
        <f>SUM(K25:K26)</f>
        <v>25449</v>
      </c>
      <c r="L27" s="34"/>
      <c r="M27" s="27">
        <f>SUM(M25:M26)</f>
        <v>-70034</v>
      </c>
    </row>
    <row r="28" spans="1:13" ht="24" customHeight="1">
      <c r="A28" s="1"/>
      <c r="D28" s="6"/>
      <c r="F28" s="35"/>
      <c r="G28" s="14"/>
      <c r="H28" s="34"/>
      <c r="I28" s="14"/>
      <c r="J28" s="14"/>
      <c r="K28" s="14"/>
      <c r="L28" s="34"/>
      <c r="M28" s="14"/>
    </row>
    <row r="29" spans="1:13" ht="24" customHeight="1">
      <c r="A29" s="6" t="s">
        <v>30</v>
      </c>
      <c r="F29" s="13"/>
      <c r="G29" s="6"/>
      <c r="H29" s="6"/>
      <c r="I29" s="6"/>
      <c r="J29" s="6"/>
      <c r="K29" s="6"/>
      <c r="L29" s="6"/>
      <c r="M29" s="6"/>
    </row>
    <row r="30" spans="1:13" ht="24" customHeight="1">
      <c r="F30" s="13"/>
      <c r="G30" s="6"/>
      <c r="H30" s="6"/>
      <c r="I30" s="6"/>
      <c r="J30" s="6"/>
      <c r="K30" s="6"/>
      <c r="L30" s="6"/>
      <c r="M30" s="5" t="s">
        <v>90</v>
      </c>
    </row>
    <row r="31" spans="1:13" ht="24" customHeight="1">
      <c r="A31" s="1" t="s">
        <v>0</v>
      </c>
      <c r="F31" s="13"/>
      <c r="G31" s="6"/>
      <c r="H31" s="6"/>
      <c r="I31" s="6"/>
      <c r="J31" s="6"/>
      <c r="K31" s="6"/>
      <c r="L31" s="6"/>
      <c r="M31" s="6"/>
    </row>
    <row r="32" spans="1:13" ht="24" customHeight="1">
      <c r="A32" s="1" t="s">
        <v>91</v>
      </c>
      <c r="F32" s="13"/>
      <c r="G32" s="6"/>
      <c r="H32" s="6"/>
      <c r="I32" s="6"/>
      <c r="J32" s="6"/>
      <c r="K32" s="6"/>
      <c r="L32" s="6"/>
      <c r="M32" s="6"/>
    </row>
    <row r="33" spans="1:13" ht="24" customHeight="1">
      <c r="A33" s="1" t="s">
        <v>166</v>
      </c>
      <c r="F33" s="13"/>
      <c r="G33" s="6"/>
      <c r="H33" s="6"/>
      <c r="I33" s="6"/>
      <c r="J33" s="6"/>
      <c r="K33" s="6"/>
      <c r="L33" s="6"/>
      <c r="M33" s="6"/>
    </row>
    <row r="34" spans="1:13" ht="24" customHeight="1">
      <c r="E34" s="4"/>
      <c r="F34" s="3"/>
      <c r="G34" s="5"/>
      <c r="H34" s="4"/>
      <c r="I34" s="5"/>
      <c r="J34" s="5"/>
      <c r="K34" s="5"/>
      <c r="L34" s="4"/>
      <c r="M34" s="5" t="s">
        <v>65</v>
      </c>
    </row>
    <row r="35" spans="1:13" ht="24" customHeight="1">
      <c r="E35" s="4"/>
      <c r="F35" s="3"/>
      <c r="G35" s="71" t="s">
        <v>66</v>
      </c>
      <c r="H35" s="71"/>
      <c r="I35" s="71"/>
      <c r="J35" s="5"/>
      <c r="K35" s="5"/>
      <c r="L35" s="4"/>
      <c r="M35" s="5"/>
    </row>
    <row r="36" spans="1:13" ht="24" customHeight="1">
      <c r="A36" s="3"/>
      <c r="B36" s="3"/>
      <c r="C36" s="3"/>
      <c r="D36" s="4"/>
      <c r="E36" s="4"/>
      <c r="F36" s="3"/>
      <c r="G36" s="70" t="s">
        <v>67</v>
      </c>
      <c r="H36" s="70"/>
      <c r="I36" s="70"/>
      <c r="J36" s="51"/>
      <c r="K36" s="70" t="s">
        <v>6</v>
      </c>
      <c r="L36" s="70"/>
      <c r="M36" s="70"/>
    </row>
    <row r="37" spans="1:13" ht="24" customHeight="1">
      <c r="E37" s="50" t="s">
        <v>7</v>
      </c>
      <c r="G37" s="31">
        <v>2565</v>
      </c>
      <c r="H37" s="11"/>
      <c r="I37" s="31">
        <v>2564</v>
      </c>
      <c r="J37" s="32"/>
      <c r="K37" s="31">
        <v>2565</v>
      </c>
      <c r="L37" s="11"/>
      <c r="M37" s="31">
        <v>2564</v>
      </c>
    </row>
    <row r="38" spans="1:13" ht="24" customHeight="1">
      <c r="A38" s="36" t="s">
        <v>92</v>
      </c>
      <c r="F38" s="13"/>
      <c r="G38" s="6"/>
      <c r="H38" s="6"/>
      <c r="I38" s="6"/>
      <c r="J38" s="6"/>
      <c r="K38" s="6"/>
      <c r="L38" s="6"/>
      <c r="M38" s="6"/>
    </row>
    <row r="39" spans="1:13" ht="24" customHeight="1">
      <c r="A39" s="37" t="s">
        <v>93</v>
      </c>
      <c r="F39" s="13"/>
      <c r="G39" s="6"/>
      <c r="H39" s="6"/>
      <c r="I39" s="6"/>
      <c r="J39" s="6"/>
      <c r="K39" s="14"/>
      <c r="L39" s="6"/>
      <c r="M39" s="14"/>
    </row>
    <row r="40" spans="1:13" ht="24" customHeight="1">
      <c r="A40" s="38" t="s">
        <v>94</v>
      </c>
      <c r="F40" s="13"/>
      <c r="G40" s="39"/>
      <c r="H40" s="6"/>
      <c r="I40" s="39"/>
      <c r="J40" s="6"/>
      <c r="K40" s="39"/>
      <c r="L40" s="6"/>
      <c r="M40" s="39"/>
    </row>
    <row r="41" spans="1:13" ht="24" customHeight="1">
      <c r="A41" s="38" t="s">
        <v>95</v>
      </c>
      <c r="F41" s="13"/>
      <c r="G41" s="40">
        <v>0</v>
      </c>
      <c r="H41" s="14"/>
      <c r="I41" s="40">
        <v>-722</v>
      </c>
      <c r="J41" s="14"/>
      <c r="K41" s="40">
        <v>0</v>
      </c>
      <c r="L41" s="14"/>
      <c r="M41" s="40">
        <v>-722</v>
      </c>
    </row>
    <row r="42" spans="1:13" ht="24" customHeight="1">
      <c r="A42" s="36" t="s">
        <v>98</v>
      </c>
      <c r="F42" s="13"/>
      <c r="G42" s="40">
        <f>SUM(G40:G41)</f>
        <v>0</v>
      </c>
      <c r="H42" s="39"/>
      <c r="I42" s="40">
        <f>SUM(I40:I41)</f>
        <v>-722</v>
      </c>
      <c r="J42" s="39"/>
      <c r="K42" s="40">
        <f>SUM(K40:K41)</f>
        <v>0</v>
      </c>
      <c r="L42" s="48"/>
      <c r="M42" s="40">
        <f>SUM(M40:M41)</f>
        <v>-722</v>
      </c>
    </row>
    <row r="43" spans="1:13" ht="24" customHeight="1">
      <c r="A43" s="36"/>
      <c r="F43" s="13"/>
      <c r="G43" s="14"/>
      <c r="H43" s="14"/>
      <c r="I43" s="14"/>
      <c r="J43" s="14"/>
      <c r="K43" s="14"/>
      <c r="L43" s="14"/>
      <c r="M43" s="14"/>
    </row>
    <row r="44" spans="1:13" ht="24" customHeight="1" thickBot="1">
      <c r="A44" s="36" t="s">
        <v>99</v>
      </c>
      <c r="F44" s="13"/>
      <c r="G44" s="28">
        <f>SUM(G27,G42)</f>
        <v>-22609</v>
      </c>
      <c r="H44" s="14"/>
      <c r="I44" s="28">
        <f>SUM(I27,I42)</f>
        <v>-84169</v>
      </c>
      <c r="J44" s="14"/>
      <c r="K44" s="28">
        <f>SUM(K27,K42)</f>
        <v>25449</v>
      </c>
      <c r="L44" s="14"/>
      <c r="M44" s="28">
        <f>SUM(M27,M42)</f>
        <v>-70756</v>
      </c>
    </row>
    <row r="45" spans="1:13" ht="24" customHeight="1" thickTop="1">
      <c r="A45" s="36"/>
      <c r="F45" s="13"/>
      <c r="G45" s="14"/>
      <c r="H45" s="14"/>
      <c r="I45" s="14"/>
      <c r="J45" s="14"/>
      <c r="K45" s="14"/>
      <c r="L45" s="14"/>
      <c r="M45" s="14"/>
    </row>
    <row r="46" spans="1:13" ht="24" customHeight="1">
      <c r="A46" s="1" t="s">
        <v>226</v>
      </c>
      <c r="D46" s="6"/>
      <c r="F46" s="35"/>
      <c r="G46" s="14"/>
      <c r="H46" s="34"/>
      <c r="I46" s="14"/>
      <c r="J46" s="14"/>
      <c r="K46" s="14"/>
      <c r="L46" s="34"/>
      <c r="M46" s="14"/>
    </row>
    <row r="47" spans="1:13" ht="24" customHeight="1" thickBot="1">
      <c r="A47" s="6" t="s">
        <v>101</v>
      </c>
      <c r="D47" s="6"/>
      <c r="F47" s="35"/>
      <c r="G47" s="14">
        <f>G27-G48</f>
        <v>-22609</v>
      </c>
      <c r="H47" s="34"/>
      <c r="I47" s="14">
        <v>-83447</v>
      </c>
      <c r="J47" s="14"/>
      <c r="K47" s="28">
        <f>K27</f>
        <v>25449</v>
      </c>
      <c r="L47" s="34"/>
      <c r="M47" s="28">
        <f>M27</f>
        <v>-70034</v>
      </c>
    </row>
    <row r="48" spans="1:13" ht="24" customHeight="1" thickTop="1">
      <c r="A48" s="6" t="s">
        <v>102</v>
      </c>
      <c r="D48" s="6"/>
      <c r="F48" s="35"/>
      <c r="G48" s="26">
        <v>0</v>
      </c>
      <c r="H48" s="34"/>
      <c r="I48" s="19">
        <v>0</v>
      </c>
      <c r="J48" s="14"/>
      <c r="K48" s="14"/>
      <c r="L48" s="34"/>
      <c r="M48" s="14"/>
    </row>
    <row r="49" spans="1:13" ht="24" customHeight="1" thickBot="1">
      <c r="A49" s="1"/>
      <c r="D49" s="6"/>
      <c r="F49" s="35"/>
      <c r="G49" s="28">
        <f>SUM(G47:G48)</f>
        <v>-22609</v>
      </c>
      <c r="H49" s="34"/>
      <c r="I49" s="28">
        <f>SUM(I47:I48)</f>
        <v>-83447</v>
      </c>
      <c r="J49" s="14"/>
      <c r="K49" s="14"/>
      <c r="L49" s="34"/>
      <c r="M49" s="14"/>
    </row>
    <row r="50" spans="1:13" ht="24" customHeight="1" thickTop="1">
      <c r="A50" s="1"/>
      <c r="D50" s="6"/>
      <c r="F50" s="35"/>
      <c r="G50" s="14"/>
      <c r="H50" s="34"/>
      <c r="I50" s="14"/>
      <c r="J50" s="14"/>
      <c r="K50" s="14"/>
      <c r="L50" s="34"/>
      <c r="M50" s="14"/>
    </row>
    <row r="51" spans="1:13" ht="24" customHeight="1">
      <c r="A51" s="36" t="s">
        <v>103</v>
      </c>
      <c r="F51" s="13"/>
      <c r="G51" s="14"/>
      <c r="H51" s="14"/>
      <c r="I51" s="14"/>
      <c r="J51" s="14"/>
      <c r="K51" s="14"/>
      <c r="L51" s="14"/>
      <c r="M51" s="14"/>
    </row>
    <row r="52" spans="1:13" ht="24" customHeight="1" thickBot="1">
      <c r="A52" s="41" t="s">
        <v>101</v>
      </c>
      <c r="F52" s="13"/>
      <c r="G52" s="14">
        <f>G44-G53</f>
        <v>-22609</v>
      </c>
      <c r="H52" s="14"/>
      <c r="I52" s="14">
        <f>I44-I53</f>
        <v>-84169</v>
      </c>
      <c r="J52" s="14"/>
      <c r="K52" s="28">
        <f>K44</f>
        <v>25449</v>
      </c>
      <c r="L52" s="14"/>
      <c r="M52" s="28">
        <f>M44</f>
        <v>-70756</v>
      </c>
    </row>
    <row r="53" spans="1:13" ht="24" customHeight="1" thickTop="1">
      <c r="A53" s="41" t="s">
        <v>102</v>
      </c>
      <c r="F53" s="13"/>
      <c r="G53" s="26">
        <v>0</v>
      </c>
      <c r="H53" s="14"/>
      <c r="I53" s="26">
        <v>0</v>
      </c>
      <c r="J53" s="14"/>
      <c r="K53" s="14"/>
      <c r="L53" s="14"/>
      <c r="M53" s="14"/>
    </row>
    <row r="54" spans="1:13" ht="24" customHeight="1" thickBot="1">
      <c r="A54" s="36"/>
      <c r="F54" s="13"/>
      <c r="G54" s="52">
        <f>SUM(G52:G53)</f>
        <v>-22609</v>
      </c>
      <c r="H54" s="14"/>
      <c r="I54" s="52">
        <f>SUM(I52:I53)</f>
        <v>-84169</v>
      </c>
      <c r="J54" s="39"/>
      <c r="K54" s="39"/>
      <c r="L54" s="14"/>
      <c r="M54" s="39"/>
    </row>
    <row r="55" spans="1:13" ht="24" customHeight="1" thickTop="1">
      <c r="A55" s="36"/>
      <c r="F55" s="13"/>
      <c r="G55" s="6"/>
      <c r="H55" s="6"/>
      <c r="I55" s="6"/>
      <c r="J55" s="6"/>
      <c r="K55" s="6"/>
      <c r="L55" s="6"/>
      <c r="M55" s="6"/>
    </row>
    <row r="56" spans="1:13" ht="24" customHeight="1">
      <c r="A56" s="1" t="s">
        <v>221</v>
      </c>
      <c r="D56" s="6"/>
      <c r="E56" s="9">
        <v>20</v>
      </c>
      <c r="F56" s="35"/>
    </row>
    <row r="57" spans="1:13" ht="24" customHeight="1">
      <c r="A57" s="6" t="s">
        <v>222</v>
      </c>
      <c r="D57" s="6"/>
      <c r="E57" s="9"/>
      <c r="F57" s="35"/>
    </row>
    <row r="58" spans="1:13" ht="24" customHeight="1" thickBot="1">
      <c r="A58" s="6" t="s">
        <v>227</v>
      </c>
      <c r="D58" s="6"/>
      <c r="F58" s="35"/>
      <c r="G58" s="67">
        <v>-7.0000000000000001E-3</v>
      </c>
      <c r="H58" s="42"/>
      <c r="I58" s="67">
        <v>-5.8000000000000003E-2</v>
      </c>
      <c r="J58" s="35"/>
      <c r="K58" s="67">
        <v>8.0000000000000002E-3</v>
      </c>
      <c r="L58" s="42"/>
      <c r="M58" s="67">
        <v>-4.9000000000000002E-2</v>
      </c>
    </row>
    <row r="59" spans="1:13" ht="24" customHeight="1" thickTop="1">
      <c r="A59" s="6" t="s">
        <v>223</v>
      </c>
      <c r="D59" s="6"/>
      <c r="F59" s="35"/>
      <c r="G59" s="68"/>
      <c r="H59" s="42"/>
      <c r="I59" s="68"/>
      <c r="J59" s="35"/>
      <c r="K59" s="68"/>
      <c r="L59" s="42"/>
      <c r="M59" s="68"/>
    </row>
    <row r="60" spans="1:13" ht="24" customHeight="1" thickBot="1">
      <c r="A60" s="6" t="s">
        <v>227</v>
      </c>
      <c r="D60" s="6"/>
      <c r="F60" s="35"/>
      <c r="G60" s="67">
        <v>-7.0000000000000001E-3</v>
      </c>
      <c r="H60" s="42"/>
      <c r="I60" s="67">
        <v>-5.8000000000000003E-2</v>
      </c>
      <c r="J60" s="35"/>
      <c r="K60" s="67">
        <v>6.0000000000000001E-3</v>
      </c>
      <c r="L60" s="42"/>
      <c r="M60" s="67">
        <v>-4.9000000000000002E-2</v>
      </c>
    </row>
    <row r="61" spans="1:13" ht="24" customHeight="1" thickTop="1">
      <c r="D61" s="6"/>
      <c r="F61" s="35"/>
      <c r="G61" s="43"/>
      <c r="H61" s="44"/>
      <c r="I61" s="43"/>
      <c r="J61" s="35"/>
      <c r="K61" s="43"/>
      <c r="L61" s="42"/>
      <c r="M61" s="43"/>
    </row>
    <row r="62" spans="1:13" ht="24" customHeight="1">
      <c r="A62" s="6" t="s">
        <v>30</v>
      </c>
      <c r="F62" s="13"/>
      <c r="G62" s="6"/>
      <c r="H62" s="6"/>
      <c r="I62" s="6"/>
      <c r="J62" s="6"/>
      <c r="K62" s="6"/>
      <c r="L62" s="6"/>
      <c r="M62" s="6"/>
    </row>
    <row r="69" spans="1:15" s="13" customFormat="1" ht="24" customHeight="1">
      <c r="A69" s="6"/>
      <c r="B69" s="6"/>
      <c r="C69" s="6"/>
      <c r="F69" s="6"/>
      <c r="H69" s="6"/>
      <c r="L69" s="6"/>
      <c r="N69" s="6"/>
      <c r="O69" s="6"/>
    </row>
    <row r="70" spans="1:15" s="13" customFormat="1" ht="24" customHeight="1">
      <c r="A70" s="6"/>
      <c r="B70" s="6"/>
      <c r="C70" s="6"/>
      <c r="F70" s="6"/>
      <c r="H70" s="6"/>
      <c r="L70" s="6"/>
      <c r="N70" s="6"/>
      <c r="O70" s="6"/>
    </row>
    <row r="71" spans="1:15" s="13" customFormat="1" ht="24" customHeight="1">
      <c r="A71" s="6"/>
      <c r="B71" s="6"/>
      <c r="C71" s="6"/>
      <c r="F71" s="6"/>
      <c r="H71" s="6"/>
      <c r="L71" s="6"/>
      <c r="N71" s="6"/>
      <c r="O71" s="6"/>
    </row>
    <row r="138" spans="1:13" ht="24" customHeight="1">
      <c r="A138" s="17"/>
      <c r="B138" s="17"/>
      <c r="C138" s="17"/>
      <c r="D138" s="17"/>
      <c r="F138" s="17"/>
      <c r="G138" s="17"/>
      <c r="I138" s="17"/>
      <c r="J138" s="17"/>
      <c r="K138" s="17"/>
      <c r="M138" s="17"/>
    </row>
    <row r="139" spans="1:13" ht="24" customHeight="1">
      <c r="A139" s="17"/>
      <c r="B139" s="17"/>
      <c r="C139" s="17"/>
      <c r="D139" s="17"/>
      <c r="E139" s="17"/>
      <c r="F139" s="17"/>
      <c r="G139" s="17"/>
      <c r="I139" s="17"/>
      <c r="J139" s="17"/>
      <c r="K139" s="17"/>
      <c r="M139" s="17"/>
    </row>
    <row r="140" spans="1:13" ht="24" customHeight="1">
      <c r="A140" s="17"/>
      <c r="B140" s="17"/>
      <c r="C140" s="17"/>
      <c r="D140" s="17"/>
      <c r="E140" s="17"/>
      <c r="F140" s="17"/>
      <c r="G140" s="17"/>
      <c r="I140" s="17"/>
      <c r="J140" s="17"/>
      <c r="K140" s="17"/>
      <c r="M140" s="17"/>
    </row>
    <row r="141" spans="1:13" ht="24" customHeight="1">
      <c r="A141" s="17"/>
      <c r="B141" s="17"/>
      <c r="C141" s="17"/>
      <c r="D141" s="17"/>
      <c r="E141" s="17"/>
      <c r="F141" s="17"/>
      <c r="G141" s="17"/>
      <c r="I141" s="17"/>
      <c r="J141" s="17"/>
      <c r="K141" s="17"/>
      <c r="M141" s="17"/>
    </row>
    <row r="142" spans="1:13" ht="24" customHeight="1">
      <c r="A142" s="17"/>
      <c r="B142" s="17"/>
      <c r="C142" s="17"/>
      <c r="D142" s="17"/>
      <c r="E142" s="17"/>
      <c r="F142" s="17"/>
      <c r="G142" s="17"/>
      <c r="I142" s="17"/>
      <c r="J142" s="17"/>
      <c r="K142" s="17"/>
      <c r="M142" s="17"/>
    </row>
    <row r="143" spans="1:13" ht="24" customHeight="1">
      <c r="E143" s="17"/>
    </row>
    <row r="148" spans="1:15" ht="24" customHeight="1">
      <c r="O148" s="17"/>
    </row>
    <row r="149" spans="1:15" s="17" customFormat="1" ht="24" customHeight="1">
      <c r="A149" s="6"/>
      <c r="B149" s="6"/>
      <c r="C149" s="6"/>
      <c r="D149" s="13"/>
      <c r="E149" s="13"/>
      <c r="F149" s="6"/>
      <c r="G149" s="13"/>
      <c r="I149" s="13"/>
      <c r="J149" s="13"/>
      <c r="K149" s="13"/>
      <c r="M149" s="13"/>
    </row>
    <row r="150" spans="1:15" s="17" customFormat="1" ht="24" customHeight="1">
      <c r="A150" s="6"/>
      <c r="B150" s="6"/>
      <c r="C150" s="6"/>
      <c r="D150" s="13"/>
      <c r="E150" s="13"/>
      <c r="F150" s="6"/>
      <c r="G150" s="13"/>
      <c r="I150" s="13"/>
      <c r="J150" s="13"/>
      <c r="K150" s="13"/>
      <c r="M150" s="13"/>
    </row>
    <row r="151" spans="1:15" s="17" customFormat="1" ht="24" customHeight="1">
      <c r="A151" s="6"/>
      <c r="B151" s="6"/>
      <c r="C151" s="6"/>
      <c r="D151" s="13"/>
      <c r="E151" s="13"/>
      <c r="F151" s="6"/>
      <c r="G151" s="13"/>
      <c r="I151" s="13"/>
      <c r="J151" s="13"/>
      <c r="K151" s="13"/>
      <c r="M151" s="13"/>
    </row>
    <row r="152" spans="1:15" s="17" customFormat="1" ht="24" customHeight="1">
      <c r="A152" s="6"/>
      <c r="B152" s="6"/>
      <c r="C152" s="6"/>
      <c r="D152" s="13"/>
      <c r="E152" s="13"/>
      <c r="F152" s="6"/>
      <c r="G152" s="13"/>
      <c r="I152" s="13"/>
      <c r="J152" s="13"/>
      <c r="K152" s="13"/>
      <c r="M152" s="13"/>
    </row>
    <row r="153" spans="1:15" s="17" customFormat="1" ht="24" customHeight="1">
      <c r="A153" s="6"/>
      <c r="B153" s="6"/>
      <c r="C153" s="6"/>
      <c r="D153" s="13"/>
      <c r="E153" s="13"/>
      <c r="F153" s="6"/>
      <c r="G153" s="13"/>
      <c r="I153" s="13"/>
      <c r="J153" s="13"/>
      <c r="K153" s="13"/>
      <c r="M153" s="13"/>
      <c r="O153" s="6"/>
    </row>
  </sheetData>
  <mergeCells count="6">
    <mergeCell ref="K7:M7"/>
    <mergeCell ref="K36:M36"/>
    <mergeCell ref="G6:I6"/>
    <mergeCell ref="G7:I7"/>
    <mergeCell ref="G35:I35"/>
    <mergeCell ref="G36:I36"/>
  </mergeCells>
  <pageMargins left="0.86614173228346458" right="0.47244094488188981" top="0.9055118110236221" bottom="0" header="0.31496062992125984" footer="0.31496062992125984"/>
  <pageSetup paperSize="9" scale="75" orientation="portrait" r:id="rId1"/>
  <rowBreaks count="1" manualBreakCount="1">
    <brk id="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BAF96-5BD8-456F-A7D6-D36E479DAF24}">
  <dimension ref="A1:N257"/>
  <sheetViews>
    <sheetView showGridLines="0" topLeftCell="A151" zoomScale="85" zoomScaleNormal="85" zoomScaleSheetLayoutView="100" workbookViewId="0">
      <selection activeCell="P159" sqref="P159"/>
    </sheetView>
  </sheetViews>
  <sheetFormatPr defaultColWidth="10.7109375" defaultRowHeight="24" customHeight="1"/>
  <cols>
    <col min="1" max="1" width="20.7109375" style="6" customWidth="1"/>
    <col min="2" max="2" width="9.7109375" style="6" customWidth="1"/>
    <col min="3" max="3" width="12.7109375" style="6" customWidth="1"/>
    <col min="4" max="4" width="10.28515625" style="13" customWidth="1"/>
    <col min="5" max="5" width="8.5703125" style="13" bestFit="1" customWidth="1"/>
    <col min="6" max="6" width="1" style="6" customWidth="1"/>
    <col min="7" max="7" width="12.85546875" style="13" customWidth="1"/>
    <col min="8" max="8" width="1" style="13" customWidth="1"/>
    <col min="9" max="9" width="12.85546875" style="13" customWidth="1"/>
    <col min="10" max="10" width="1" style="13" customWidth="1"/>
    <col min="11" max="11" width="12.85546875" style="13" customWidth="1"/>
    <col min="12" max="12" width="1" style="13" customWidth="1"/>
    <col min="13" max="13" width="12.85546875" style="13" customWidth="1"/>
    <col min="14" max="14" width="1" style="6" customWidth="1"/>
    <col min="15" max="16384" width="10.7109375" style="6"/>
  </cols>
  <sheetData>
    <row r="1" spans="1:13" ht="24" customHeight="1">
      <c r="D1" s="6"/>
      <c r="E1" s="6"/>
      <c r="F1" s="3"/>
      <c r="G1" s="4"/>
      <c r="H1" s="9"/>
      <c r="I1" s="4"/>
      <c r="J1" s="4"/>
      <c r="K1" s="4"/>
      <c r="L1" s="9"/>
      <c r="M1" s="5" t="s">
        <v>62</v>
      </c>
    </row>
    <row r="2" spans="1:13" s="1" customFormat="1" ht="24" customHeight="1">
      <c r="A2" s="1" t="s">
        <v>0</v>
      </c>
      <c r="D2" s="2"/>
      <c r="E2" s="2"/>
      <c r="G2" s="2"/>
      <c r="H2" s="2"/>
      <c r="I2" s="2"/>
      <c r="J2" s="2"/>
      <c r="K2" s="2"/>
      <c r="L2" s="2"/>
      <c r="M2" s="2"/>
    </row>
    <row r="3" spans="1:13" s="1" customFormat="1" ht="24" customHeight="1">
      <c r="A3" s="1" t="s">
        <v>63</v>
      </c>
      <c r="D3" s="2"/>
      <c r="E3" s="2"/>
      <c r="G3" s="2"/>
      <c r="H3" s="2"/>
      <c r="I3" s="2"/>
      <c r="J3" s="2"/>
      <c r="K3" s="2"/>
      <c r="L3" s="2"/>
      <c r="M3" s="2"/>
    </row>
    <row r="4" spans="1:13" s="1" customFormat="1" ht="24" customHeight="1">
      <c r="A4" s="1" t="s">
        <v>64</v>
      </c>
      <c r="D4" s="2"/>
      <c r="E4" s="2"/>
      <c r="G4" s="2"/>
      <c r="H4" s="2"/>
      <c r="I4" s="2"/>
      <c r="J4" s="2"/>
      <c r="K4" s="2"/>
      <c r="L4" s="2"/>
      <c r="M4" s="2"/>
    </row>
    <row r="5" spans="1:13" ht="24" customHeight="1">
      <c r="A5" s="3"/>
      <c r="B5" s="3"/>
      <c r="C5" s="3"/>
      <c r="D5" s="4"/>
      <c r="E5" s="4"/>
      <c r="F5" s="3"/>
      <c r="G5" s="5"/>
      <c r="H5" s="4"/>
      <c r="I5" s="5"/>
      <c r="J5" s="5"/>
      <c r="K5" s="5"/>
      <c r="L5" s="4"/>
      <c r="M5" s="5" t="s">
        <v>65</v>
      </c>
    </row>
    <row r="6" spans="1:13" ht="24" customHeight="1">
      <c r="A6" s="3"/>
      <c r="B6" s="3"/>
      <c r="C6" s="3"/>
      <c r="D6" s="4"/>
      <c r="E6" s="4"/>
      <c r="F6" s="3"/>
      <c r="G6" s="71" t="s">
        <v>66</v>
      </c>
      <c r="H6" s="71"/>
      <c r="I6" s="71"/>
      <c r="J6" s="5"/>
      <c r="K6" s="5"/>
      <c r="L6" s="4"/>
      <c r="M6" s="5"/>
    </row>
    <row r="7" spans="1:13" ht="24" customHeight="1">
      <c r="A7" s="3"/>
      <c r="B7" s="3"/>
      <c r="C7" s="3"/>
      <c r="D7" s="4"/>
      <c r="E7" s="4"/>
      <c r="F7" s="3"/>
      <c r="G7" s="70" t="s">
        <v>67</v>
      </c>
      <c r="H7" s="70"/>
      <c r="I7" s="70"/>
      <c r="J7" s="51"/>
      <c r="K7" s="70" t="s">
        <v>6</v>
      </c>
      <c r="L7" s="70"/>
      <c r="M7" s="70"/>
    </row>
    <row r="8" spans="1:13" ht="24" customHeight="1">
      <c r="D8" s="9"/>
      <c r="E8" s="50" t="s">
        <v>7</v>
      </c>
      <c r="G8" s="31">
        <v>2565</v>
      </c>
      <c r="H8" s="11"/>
      <c r="I8" s="31">
        <v>2564</v>
      </c>
      <c r="J8" s="32"/>
      <c r="K8" s="31">
        <v>2565</v>
      </c>
      <c r="L8" s="11"/>
      <c r="M8" s="31">
        <v>2564</v>
      </c>
    </row>
    <row r="9" spans="1:13" ht="24" customHeight="1">
      <c r="A9" s="1" t="s">
        <v>68</v>
      </c>
      <c r="D9" s="9"/>
      <c r="E9" s="51"/>
      <c r="G9" s="11"/>
      <c r="H9" s="11"/>
      <c r="I9" s="11"/>
      <c r="J9" s="32"/>
      <c r="K9" s="11"/>
      <c r="L9" s="11"/>
      <c r="M9" s="11"/>
    </row>
    <row r="10" spans="1:13" ht="24" customHeight="1">
      <c r="A10" s="1" t="s">
        <v>69</v>
      </c>
      <c r="D10" s="33"/>
      <c r="E10" s="33"/>
      <c r="G10" s="51"/>
      <c r="H10" s="51"/>
      <c r="I10" s="11"/>
      <c r="J10" s="11"/>
      <c r="K10" s="51"/>
      <c r="L10" s="51"/>
      <c r="M10" s="11"/>
    </row>
    <row r="11" spans="1:13" ht="24" customHeight="1">
      <c r="A11" s="6" t="s">
        <v>70</v>
      </c>
      <c r="D11" s="33"/>
      <c r="E11" s="9">
        <v>17</v>
      </c>
      <c r="G11" s="25">
        <v>46013</v>
      </c>
      <c r="H11" s="25"/>
      <c r="I11" s="25">
        <v>29260</v>
      </c>
      <c r="J11" s="25"/>
      <c r="K11" s="25">
        <v>46013</v>
      </c>
      <c r="L11" s="25"/>
      <c r="M11" s="14">
        <v>29260</v>
      </c>
    </row>
    <row r="12" spans="1:13" ht="24" customHeight="1">
      <c r="A12" s="6" t="s">
        <v>71</v>
      </c>
      <c r="D12" s="33"/>
      <c r="E12" s="9">
        <v>18</v>
      </c>
      <c r="G12" s="25">
        <v>25382</v>
      </c>
      <c r="H12" s="25"/>
      <c r="I12" s="25">
        <v>7341</v>
      </c>
      <c r="J12" s="25"/>
      <c r="K12" s="25">
        <v>25382</v>
      </c>
      <c r="L12" s="25"/>
      <c r="M12" s="14">
        <v>7341</v>
      </c>
    </row>
    <row r="13" spans="1:13" ht="24" customHeight="1">
      <c r="A13" s="6" t="s">
        <v>72</v>
      </c>
      <c r="D13" s="33"/>
      <c r="E13" s="9"/>
      <c r="G13" s="25">
        <v>38041</v>
      </c>
      <c r="H13" s="25"/>
      <c r="I13" s="25">
        <v>11312</v>
      </c>
      <c r="J13" s="25"/>
      <c r="K13" s="25">
        <v>38041</v>
      </c>
      <c r="L13" s="25"/>
      <c r="M13" s="14">
        <v>11134</v>
      </c>
    </row>
    <row r="14" spans="1:13" ht="24" customHeight="1">
      <c r="A14" s="6" t="s">
        <v>73</v>
      </c>
      <c r="D14" s="33"/>
      <c r="E14" s="9">
        <v>19</v>
      </c>
      <c r="G14" s="25">
        <v>3464</v>
      </c>
      <c r="H14" s="25"/>
      <c r="I14" s="25">
        <v>18133</v>
      </c>
      <c r="J14" s="25"/>
      <c r="K14" s="25">
        <v>3464</v>
      </c>
      <c r="L14" s="25"/>
      <c r="M14" s="14">
        <v>18133</v>
      </c>
    </row>
    <row r="15" spans="1:13" ht="24" customHeight="1">
      <c r="A15" s="6" t="s">
        <v>75</v>
      </c>
      <c r="D15" s="33"/>
      <c r="E15" s="9"/>
      <c r="G15" s="25">
        <v>0</v>
      </c>
      <c r="H15" s="25"/>
      <c r="I15" s="25">
        <v>18215</v>
      </c>
      <c r="J15" s="25"/>
      <c r="K15" s="25">
        <v>0</v>
      </c>
      <c r="L15" s="25"/>
      <c r="M15" s="14">
        <v>15000</v>
      </c>
    </row>
    <row r="16" spans="1:13" ht="24" customHeight="1">
      <c r="A16" s="6" t="s">
        <v>76</v>
      </c>
      <c r="D16" s="33"/>
      <c r="E16" s="9">
        <v>10</v>
      </c>
      <c r="G16" s="25">
        <v>-89958</v>
      </c>
      <c r="H16" s="25"/>
      <c r="I16" s="25">
        <v>-13413</v>
      </c>
      <c r="J16" s="25"/>
      <c r="K16" s="25">
        <v>0</v>
      </c>
      <c r="L16" s="25"/>
      <c r="M16" s="14">
        <v>0</v>
      </c>
    </row>
    <row r="17" spans="1:13" ht="24" customHeight="1">
      <c r="A17" s="6" t="s">
        <v>77</v>
      </c>
      <c r="D17" s="6"/>
      <c r="E17" s="9"/>
      <c r="G17" s="26">
        <v>6620</v>
      </c>
      <c r="H17" s="34"/>
      <c r="I17" s="26">
        <v>2265</v>
      </c>
      <c r="J17" s="24"/>
      <c r="K17" s="26">
        <v>6620</v>
      </c>
      <c r="L17" s="34"/>
      <c r="M17" s="26">
        <v>1946</v>
      </c>
    </row>
    <row r="18" spans="1:13" ht="24" customHeight="1">
      <c r="A18" s="1" t="s">
        <v>78</v>
      </c>
      <c r="D18" s="6"/>
      <c r="E18" s="9"/>
      <c r="G18" s="19">
        <f>SUM(G11:G17)</f>
        <v>29562</v>
      </c>
      <c r="H18" s="34"/>
      <c r="I18" s="19">
        <f>SUM(I11:I17)</f>
        <v>73113</v>
      </c>
      <c r="J18" s="14"/>
      <c r="K18" s="19">
        <f>SUM(K11:K17)</f>
        <v>119520</v>
      </c>
      <c r="L18" s="34"/>
      <c r="M18" s="19">
        <f>SUM(M11:M17)</f>
        <v>82814</v>
      </c>
    </row>
    <row r="19" spans="1:13" ht="24" customHeight="1">
      <c r="A19" s="1" t="s">
        <v>79</v>
      </c>
      <c r="D19" s="6"/>
      <c r="G19" s="14"/>
      <c r="H19" s="34"/>
      <c r="I19" s="14"/>
      <c r="J19" s="14"/>
      <c r="K19" s="14"/>
      <c r="L19" s="34"/>
      <c r="M19" s="14"/>
    </row>
    <row r="20" spans="1:13" ht="24" customHeight="1">
      <c r="A20" s="6" t="s">
        <v>80</v>
      </c>
      <c r="D20" s="6"/>
      <c r="G20" s="14">
        <f>K20</f>
        <v>58338</v>
      </c>
      <c r="H20" s="34"/>
      <c r="I20" s="14">
        <v>51040</v>
      </c>
      <c r="J20" s="14"/>
      <c r="K20" s="14">
        <f>57488+850</f>
        <v>58338</v>
      </c>
      <c r="L20" s="34"/>
      <c r="M20" s="14">
        <v>50920</v>
      </c>
    </row>
    <row r="21" spans="1:13" ht="24" customHeight="1">
      <c r="A21" s="6" t="s">
        <v>81</v>
      </c>
      <c r="D21" s="6"/>
      <c r="G21" s="14">
        <v>28084</v>
      </c>
      <c r="H21" s="34"/>
      <c r="I21" s="14">
        <v>17474</v>
      </c>
      <c r="J21" s="14"/>
      <c r="K21" s="14">
        <v>28084</v>
      </c>
      <c r="L21" s="34"/>
      <c r="M21" s="14">
        <v>17474</v>
      </c>
    </row>
    <row r="22" spans="1:13" ht="24" customHeight="1">
      <c r="A22" s="6" t="s">
        <v>82</v>
      </c>
      <c r="D22" s="6"/>
      <c r="G22" s="14">
        <v>1725</v>
      </c>
      <c r="H22" s="34"/>
      <c r="I22" s="14">
        <v>916</v>
      </c>
      <c r="J22" s="14"/>
      <c r="K22" s="14">
        <v>1725</v>
      </c>
      <c r="L22" s="34"/>
      <c r="M22" s="14">
        <v>916</v>
      </c>
    </row>
    <row r="23" spans="1:13" ht="24" customHeight="1">
      <c r="A23" s="6" t="s">
        <v>83</v>
      </c>
      <c r="D23" s="6"/>
      <c r="G23" s="14">
        <v>-14411</v>
      </c>
      <c r="H23" s="34"/>
      <c r="I23" s="14">
        <v>61119</v>
      </c>
      <c r="J23" s="14"/>
      <c r="K23" s="14">
        <v>-14411</v>
      </c>
      <c r="L23" s="34"/>
      <c r="M23" s="14">
        <v>70846</v>
      </c>
    </row>
    <row r="24" spans="1:13" ht="24" customHeight="1">
      <c r="A24" s="6" t="s">
        <v>84</v>
      </c>
      <c r="D24" s="6"/>
      <c r="G24" s="19">
        <f>K24</f>
        <v>61004</v>
      </c>
      <c r="H24" s="34"/>
      <c r="I24" s="19">
        <v>110178</v>
      </c>
      <c r="J24" s="14"/>
      <c r="K24" s="19">
        <f>60660+344</f>
        <v>61004</v>
      </c>
      <c r="L24" s="34"/>
      <c r="M24" s="19">
        <v>110092</v>
      </c>
    </row>
    <row r="25" spans="1:13" ht="24" customHeight="1">
      <c r="A25" s="1" t="s">
        <v>85</v>
      </c>
      <c r="D25" s="6"/>
      <c r="G25" s="19">
        <f>SUM(G20:G24)</f>
        <v>134740</v>
      </c>
      <c r="H25" s="34"/>
      <c r="I25" s="19">
        <f>SUM(I20:I24)</f>
        <v>240727</v>
      </c>
      <c r="J25" s="14"/>
      <c r="K25" s="19">
        <f>SUM(K20:K24)</f>
        <v>134740</v>
      </c>
      <c r="L25" s="34"/>
      <c r="M25" s="19">
        <f>SUM(M20:M24)</f>
        <v>250248</v>
      </c>
    </row>
    <row r="26" spans="1:13" ht="24" customHeight="1">
      <c r="A26" s="1" t="s">
        <v>86</v>
      </c>
      <c r="D26" s="6"/>
      <c r="G26" s="14">
        <f>G18-G25</f>
        <v>-105178</v>
      </c>
      <c r="H26" s="34"/>
      <c r="I26" s="14">
        <f>I18-I25</f>
        <v>-167614</v>
      </c>
      <c r="J26" s="14"/>
      <c r="K26" s="14">
        <f>K18-K25</f>
        <v>-15220</v>
      </c>
      <c r="L26" s="34"/>
      <c r="M26" s="14">
        <f>M18-M25</f>
        <v>-167434</v>
      </c>
    </row>
    <row r="27" spans="1:13" ht="24" customHeight="1">
      <c r="A27" s="6" t="s">
        <v>88</v>
      </c>
      <c r="D27" s="6"/>
      <c r="E27" s="9"/>
      <c r="G27" s="19">
        <v>141</v>
      </c>
      <c r="H27" s="34"/>
      <c r="I27" s="19">
        <v>288</v>
      </c>
      <c r="J27" s="14"/>
      <c r="K27" s="26">
        <v>141</v>
      </c>
      <c r="L27" s="34"/>
      <c r="M27" s="26">
        <v>288</v>
      </c>
    </row>
    <row r="28" spans="1:13" ht="24" customHeight="1">
      <c r="A28" s="1" t="s">
        <v>89</v>
      </c>
      <c r="D28" s="6"/>
      <c r="F28" s="35"/>
      <c r="G28" s="27">
        <f>SUM(G26:G27)</f>
        <v>-105037</v>
      </c>
      <c r="H28" s="34"/>
      <c r="I28" s="27">
        <f>SUM(I26:I27)</f>
        <v>-167326</v>
      </c>
      <c r="J28" s="14"/>
      <c r="K28" s="27">
        <f>SUM(K26:K27)</f>
        <v>-15079</v>
      </c>
      <c r="L28" s="34"/>
      <c r="M28" s="27">
        <f>SUM(M26:M27)</f>
        <v>-167146</v>
      </c>
    </row>
    <row r="29" spans="1:13" ht="24" customHeight="1">
      <c r="A29" s="1"/>
      <c r="D29" s="6"/>
      <c r="F29" s="35"/>
      <c r="G29" s="14"/>
      <c r="H29" s="34"/>
      <c r="I29" s="14"/>
      <c r="J29" s="14"/>
      <c r="K29" s="14"/>
      <c r="L29" s="34"/>
      <c r="M29" s="14"/>
    </row>
    <row r="30" spans="1:13" ht="24" customHeight="1">
      <c r="A30" s="6" t="s">
        <v>30</v>
      </c>
      <c r="F30" s="13"/>
      <c r="G30" s="6"/>
      <c r="H30" s="6"/>
      <c r="I30" s="6"/>
      <c r="J30" s="6"/>
      <c r="K30" s="6"/>
      <c r="L30" s="6"/>
      <c r="M30" s="6"/>
    </row>
    <row r="31" spans="1:13" ht="24" customHeight="1">
      <c r="F31" s="13"/>
      <c r="G31" s="6"/>
      <c r="H31" s="6"/>
      <c r="I31" s="6"/>
      <c r="J31" s="6"/>
      <c r="K31" s="6"/>
      <c r="L31" s="6"/>
      <c r="M31" s="5" t="s">
        <v>90</v>
      </c>
    </row>
    <row r="32" spans="1:13" ht="24" customHeight="1">
      <c r="A32" s="1" t="s">
        <v>0</v>
      </c>
      <c r="F32" s="13"/>
      <c r="G32" s="6"/>
      <c r="H32" s="6"/>
      <c r="I32" s="6"/>
      <c r="J32" s="6"/>
      <c r="K32" s="6"/>
      <c r="L32" s="6"/>
      <c r="M32" s="6"/>
    </row>
    <row r="33" spans="1:13" ht="24" customHeight="1">
      <c r="A33" s="1" t="s">
        <v>91</v>
      </c>
      <c r="F33" s="13"/>
      <c r="G33" s="6"/>
      <c r="H33" s="6"/>
      <c r="I33" s="6"/>
      <c r="J33" s="6"/>
      <c r="K33" s="6"/>
      <c r="L33" s="6"/>
      <c r="M33" s="6"/>
    </row>
    <row r="34" spans="1:13" ht="24" customHeight="1">
      <c r="A34" s="1" t="s">
        <v>64</v>
      </c>
      <c r="F34" s="13"/>
      <c r="G34" s="6"/>
      <c r="H34" s="6"/>
      <c r="I34" s="6"/>
      <c r="J34" s="6"/>
      <c r="K34" s="6"/>
      <c r="L34" s="6"/>
      <c r="M34" s="6"/>
    </row>
    <row r="35" spans="1:13" ht="24" customHeight="1">
      <c r="E35" s="4"/>
      <c r="F35" s="3"/>
      <c r="G35" s="5"/>
      <c r="H35" s="4"/>
      <c r="I35" s="5"/>
      <c r="J35" s="5"/>
      <c r="K35" s="5"/>
      <c r="L35" s="4"/>
      <c r="M35" s="5" t="s">
        <v>65</v>
      </c>
    </row>
    <row r="36" spans="1:13" ht="24" customHeight="1">
      <c r="E36" s="4"/>
      <c r="F36" s="3"/>
      <c r="G36" s="71" t="s">
        <v>66</v>
      </c>
      <c r="H36" s="71"/>
      <c r="I36" s="71"/>
      <c r="J36" s="5"/>
      <c r="K36" s="5"/>
      <c r="L36" s="4"/>
      <c r="M36" s="5"/>
    </row>
    <row r="37" spans="1:13" ht="24" customHeight="1">
      <c r="A37" s="3"/>
      <c r="B37" s="3"/>
      <c r="C37" s="3"/>
      <c r="D37" s="4"/>
      <c r="E37" s="4"/>
      <c r="F37" s="3"/>
      <c r="G37" s="70" t="s">
        <v>67</v>
      </c>
      <c r="H37" s="70"/>
      <c r="I37" s="70"/>
      <c r="J37" s="51"/>
      <c r="K37" s="70" t="s">
        <v>6</v>
      </c>
      <c r="L37" s="70"/>
      <c r="M37" s="70"/>
    </row>
    <row r="38" spans="1:13" ht="24" customHeight="1">
      <c r="E38" s="50" t="s">
        <v>7</v>
      </c>
      <c r="G38" s="31">
        <v>2565</v>
      </c>
      <c r="H38" s="11"/>
      <c r="I38" s="31">
        <v>2564</v>
      </c>
      <c r="J38" s="32"/>
      <c r="K38" s="31">
        <v>2565</v>
      </c>
      <c r="L38" s="11"/>
      <c r="M38" s="31">
        <v>2564</v>
      </c>
    </row>
    <row r="39" spans="1:13" ht="24" customHeight="1">
      <c r="A39" s="36" t="s">
        <v>92</v>
      </c>
      <c r="F39" s="13"/>
      <c r="G39" s="6"/>
      <c r="H39" s="6"/>
      <c r="I39" s="6"/>
      <c r="J39" s="6"/>
      <c r="K39" s="6"/>
      <c r="L39" s="6"/>
      <c r="M39" s="6"/>
    </row>
    <row r="40" spans="1:13" ht="24" customHeight="1">
      <c r="A40" s="37" t="s">
        <v>93</v>
      </c>
      <c r="F40" s="13"/>
      <c r="G40" s="6"/>
      <c r="H40" s="6"/>
      <c r="I40" s="6"/>
      <c r="J40" s="6"/>
      <c r="K40" s="14"/>
      <c r="L40" s="6"/>
      <c r="M40" s="14"/>
    </row>
    <row r="41" spans="1:13" ht="24" customHeight="1">
      <c r="A41" s="38" t="s">
        <v>94</v>
      </c>
      <c r="F41" s="13"/>
      <c r="G41" s="39"/>
      <c r="H41" s="6"/>
      <c r="I41" s="39"/>
      <c r="J41" s="6"/>
      <c r="K41" s="39"/>
      <c r="L41" s="6"/>
      <c r="M41" s="39"/>
    </row>
    <row r="42" spans="1:13" ht="24" customHeight="1">
      <c r="A42" s="38" t="s">
        <v>95</v>
      </c>
      <c r="F42" s="13"/>
      <c r="G42" s="39">
        <v>-17949</v>
      </c>
      <c r="H42" s="14"/>
      <c r="I42" s="39">
        <v>8263</v>
      </c>
      <c r="J42" s="14"/>
      <c r="K42" s="39">
        <v>-17949</v>
      </c>
      <c r="L42" s="14"/>
      <c r="M42" s="39">
        <v>8263</v>
      </c>
    </row>
    <row r="43" spans="1:13" ht="24" customHeight="1">
      <c r="A43" s="38" t="s">
        <v>96</v>
      </c>
      <c r="F43" s="13"/>
      <c r="G43" s="39"/>
      <c r="H43" s="14"/>
      <c r="I43" s="39"/>
      <c r="J43" s="14"/>
      <c r="K43" s="39"/>
      <c r="L43" s="14"/>
      <c r="M43" s="39"/>
    </row>
    <row r="44" spans="1:13" ht="24" customHeight="1">
      <c r="A44" s="38" t="s">
        <v>97</v>
      </c>
      <c r="F44" s="13"/>
      <c r="G44" s="40">
        <v>0</v>
      </c>
      <c r="H44" s="14"/>
      <c r="I44" s="40">
        <v>2179</v>
      </c>
      <c r="J44" s="14"/>
      <c r="K44" s="40">
        <v>0</v>
      </c>
      <c r="L44" s="14"/>
      <c r="M44" s="40">
        <v>2179</v>
      </c>
    </row>
    <row r="45" spans="1:13" ht="24" customHeight="1">
      <c r="A45" s="36" t="s">
        <v>98</v>
      </c>
      <c r="F45" s="13"/>
      <c r="G45" s="40">
        <f>SUM(G41:G44)</f>
        <v>-17949</v>
      </c>
      <c r="H45" s="39"/>
      <c r="I45" s="40">
        <f>SUM(I41:I44)</f>
        <v>10442</v>
      </c>
      <c r="J45" s="39"/>
      <c r="K45" s="40">
        <f>SUM(K41:K44)</f>
        <v>-17949</v>
      </c>
      <c r="L45" s="48"/>
      <c r="M45" s="40">
        <f>SUM(M41:M44)</f>
        <v>10442</v>
      </c>
    </row>
    <row r="46" spans="1:13" ht="24" customHeight="1">
      <c r="A46" s="36"/>
      <c r="F46" s="13"/>
      <c r="G46" s="14"/>
      <c r="H46" s="14"/>
      <c r="I46" s="14"/>
      <c r="J46" s="14"/>
      <c r="K46" s="14"/>
      <c r="L46" s="14"/>
      <c r="M46" s="14"/>
    </row>
    <row r="47" spans="1:13" ht="24" customHeight="1" thickBot="1">
      <c r="A47" s="36" t="s">
        <v>99</v>
      </c>
      <c r="F47" s="13"/>
      <c r="G47" s="28">
        <f>SUM(G28,G45)</f>
        <v>-122986</v>
      </c>
      <c r="H47" s="14"/>
      <c r="I47" s="28">
        <f>SUM(I28,I45)</f>
        <v>-156884</v>
      </c>
      <c r="J47" s="14"/>
      <c r="K47" s="28">
        <f>SUM(K28,K45)</f>
        <v>-33028</v>
      </c>
      <c r="L47" s="14"/>
      <c r="M47" s="28">
        <f>SUM(M28,M45)</f>
        <v>-156704</v>
      </c>
    </row>
    <row r="48" spans="1:13" ht="24" customHeight="1" thickTop="1">
      <c r="A48" s="36"/>
      <c r="F48" s="13"/>
      <c r="G48" s="14"/>
      <c r="H48" s="14"/>
      <c r="I48" s="14"/>
      <c r="J48" s="14"/>
      <c r="K48" s="14"/>
      <c r="L48" s="14"/>
      <c r="M48" s="14"/>
    </row>
    <row r="49" spans="1:13" ht="24" customHeight="1">
      <c r="A49" s="1" t="s">
        <v>100</v>
      </c>
      <c r="D49" s="6"/>
      <c r="F49" s="35"/>
      <c r="G49" s="14"/>
      <c r="H49" s="34"/>
      <c r="I49" s="14"/>
      <c r="J49" s="14"/>
      <c r="K49" s="14"/>
      <c r="L49" s="34"/>
      <c r="M49" s="14"/>
    </row>
    <row r="50" spans="1:13" ht="24" customHeight="1" thickBot="1">
      <c r="A50" s="6" t="s">
        <v>101</v>
      </c>
      <c r="D50" s="6"/>
      <c r="F50" s="35"/>
      <c r="G50" s="14">
        <f>G28-G51</f>
        <v>-105037</v>
      </c>
      <c r="H50" s="34"/>
      <c r="I50" s="14">
        <f>I28-I51</f>
        <v>-167320</v>
      </c>
      <c r="J50" s="14"/>
      <c r="K50" s="28">
        <f>K28</f>
        <v>-15079</v>
      </c>
      <c r="L50" s="34"/>
      <c r="M50" s="28">
        <f>M28</f>
        <v>-167146</v>
      </c>
    </row>
    <row r="51" spans="1:13" ht="24" customHeight="1" thickTop="1">
      <c r="A51" s="6" t="s">
        <v>102</v>
      </c>
      <c r="D51" s="6"/>
      <c r="F51" s="35"/>
      <c r="G51" s="26">
        <v>0</v>
      </c>
      <c r="H51" s="34"/>
      <c r="I51" s="19">
        <v>-6</v>
      </c>
      <c r="J51" s="14"/>
      <c r="K51" s="14"/>
      <c r="L51" s="34"/>
      <c r="M51" s="14"/>
    </row>
    <row r="52" spans="1:13" ht="24" customHeight="1" thickBot="1">
      <c r="A52" s="1"/>
      <c r="D52" s="6"/>
      <c r="F52" s="35"/>
      <c r="G52" s="28">
        <f>SUM(G50:G51)</f>
        <v>-105037</v>
      </c>
      <c r="H52" s="34"/>
      <c r="I52" s="28">
        <f>SUM(I50:I51)</f>
        <v>-167326</v>
      </c>
      <c r="J52" s="14"/>
      <c r="K52" s="14"/>
      <c r="L52" s="34"/>
      <c r="M52" s="14"/>
    </row>
    <row r="53" spans="1:13" ht="24" customHeight="1" thickTop="1">
      <c r="A53" s="1"/>
      <c r="D53" s="6"/>
      <c r="F53" s="35"/>
      <c r="G53" s="14"/>
      <c r="H53" s="34"/>
      <c r="I53" s="14"/>
      <c r="J53" s="14"/>
      <c r="K53" s="14"/>
      <c r="L53" s="34"/>
      <c r="M53" s="14"/>
    </row>
    <row r="54" spans="1:13" ht="24" customHeight="1">
      <c r="A54" s="36" t="s">
        <v>217</v>
      </c>
      <c r="F54" s="13"/>
      <c r="G54" s="14"/>
      <c r="H54" s="14"/>
      <c r="I54" s="14"/>
      <c r="J54" s="14"/>
      <c r="K54" s="14"/>
      <c r="L54" s="14"/>
      <c r="M54" s="14"/>
    </row>
    <row r="55" spans="1:13" ht="24" customHeight="1" thickBot="1">
      <c r="A55" s="41" t="s">
        <v>101</v>
      </c>
      <c r="F55" s="13"/>
      <c r="G55" s="14">
        <f>G47-G56</f>
        <v>-122986</v>
      </c>
      <c r="H55" s="14"/>
      <c r="I55" s="14">
        <f>I47-I56</f>
        <v>-156878</v>
      </c>
      <c r="J55" s="14"/>
      <c r="K55" s="28">
        <f>K47</f>
        <v>-33028</v>
      </c>
      <c r="L55" s="14"/>
      <c r="M55" s="28">
        <f>M47</f>
        <v>-156704</v>
      </c>
    </row>
    <row r="56" spans="1:13" ht="24" customHeight="1" thickTop="1">
      <c r="A56" s="41" t="s">
        <v>102</v>
      </c>
      <c r="F56" s="13"/>
      <c r="G56" s="26">
        <v>0</v>
      </c>
      <c r="H56" s="14"/>
      <c r="I56" s="19">
        <v>-6</v>
      </c>
      <c r="J56" s="14"/>
      <c r="K56" s="14"/>
      <c r="L56" s="14"/>
      <c r="M56" s="14"/>
    </row>
    <row r="57" spans="1:13" ht="24" customHeight="1" thickBot="1">
      <c r="A57" s="36"/>
      <c r="F57" s="13"/>
      <c r="G57" s="52">
        <f>SUM(G55:G56)</f>
        <v>-122986</v>
      </c>
      <c r="H57" s="14"/>
      <c r="I57" s="52">
        <f>SUM(I55:I56)</f>
        <v>-156884</v>
      </c>
      <c r="J57" s="39"/>
      <c r="K57" s="39"/>
      <c r="L57" s="14"/>
      <c r="M57" s="39"/>
    </row>
    <row r="58" spans="1:13" ht="24" customHeight="1" thickTop="1">
      <c r="A58" s="36"/>
      <c r="F58" s="13"/>
      <c r="G58" s="6"/>
      <c r="H58" s="6"/>
      <c r="I58" s="6"/>
      <c r="J58" s="6"/>
      <c r="K58" s="6"/>
      <c r="L58" s="6"/>
      <c r="M58" s="6"/>
    </row>
    <row r="59" spans="1:13" ht="24" customHeight="1">
      <c r="A59" s="1" t="s">
        <v>104</v>
      </c>
      <c r="D59" s="6"/>
      <c r="E59" s="9">
        <v>20</v>
      </c>
      <c r="F59" s="35"/>
    </row>
    <row r="60" spans="1:13" ht="24" customHeight="1" thickBot="1">
      <c r="A60" s="6" t="s">
        <v>105</v>
      </c>
      <c r="D60" s="6"/>
      <c r="F60" s="35"/>
      <c r="G60" s="67">
        <v>-4.8000000000000001E-2</v>
      </c>
      <c r="H60" s="42"/>
      <c r="I60" s="67">
        <v>-0.155</v>
      </c>
      <c r="J60" s="35"/>
      <c r="K60" s="67">
        <v>-7.0000000000000001E-3</v>
      </c>
      <c r="L60" s="42"/>
      <c r="M60" s="67">
        <v>-0.155</v>
      </c>
    </row>
    <row r="61" spans="1:13" ht="24" customHeight="1" thickTop="1">
      <c r="A61" s="6" t="s">
        <v>228</v>
      </c>
      <c r="D61" s="6"/>
      <c r="F61" s="35"/>
      <c r="G61" s="68"/>
      <c r="H61" s="42"/>
      <c r="I61" s="68"/>
      <c r="J61" s="35"/>
      <c r="K61" s="68"/>
      <c r="L61" s="42"/>
      <c r="M61" s="68"/>
    </row>
    <row r="62" spans="1:13" ht="24" customHeight="1">
      <c r="A62" s="6" t="s">
        <v>224</v>
      </c>
      <c r="D62" s="6"/>
      <c r="F62" s="35"/>
      <c r="G62" s="68"/>
      <c r="H62" s="42"/>
      <c r="I62" s="68"/>
      <c r="J62" s="35"/>
      <c r="K62" s="68"/>
      <c r="L62" s="42"/>
      <c r="M62" s="68"/>
    </row>
    <row r="63" spans="1:13" ht="24" customHeight="1" thickBot="1">
      <c r="A63" s="6" t="s">
        <v>228</v>
      </c>
      <c r="D63" s="6"/>
      <c r="F63" s="35"/>
      <c r="G63" s="67">
        <v>-4.8000000000000001E-2</v>
      </c>
      <c r="H63" s="42"/>
      <c r="I63" s="67">
        <v>-0.155</v>
      </c>
      <c r="J63" s="35"/>
      <c r="K63" s="67">
        <v>-7.0000000000000001E-3</v>
      </c>
      <c r="L63" s="42"/>
      <c r="M63" s="67">
        <v>-0.155</v>
      </c>
    </row>
    <row r="64" spans="1:13" ht="24" customHeight="1" thickTop="1">
      <c r="D64" s="6"/>
      <c r="F64" s="35"/>
      <c r="G64" s="43"/>
      <c r="H64" s="44"/>
      <c r="I64" s="43"/>
      <c r="J64" s="35"/>
      <c r="K64" s="43"/>
      <c r="L64" s="42"/>
      <c r="M64" s="43"/>
    </row>
    <row r="65" spans="1:14" ht="24" customHeight="1">
      <c r="A65" s="6" t="s">
        <v>30</v>
      </c>
      <c r="F65" s="13"/>
      <c r="G65" s="6"/>
      <c r="H65" s="6"/>
      <c r="I65" s="6"/>
      <c r="J65" s="6"/>
      <c r="K65" s="6"/>
      <c r="L65" s="6"/>
      <c r="M65" s="6"/>
    </row>
    <row r="66" spans="1:14" s="17" customFormat="1" ht="24" customHeight="1">
      <c r="A66" s="6"/>
      <c r="B66" s="6"/>
      <c r="C66" s="6"/>
      <c r="D66" s="6"/>
      <c r="E66" s="6"/>
      <c r="F66" s="3"/>
      <c r="G66" s="4"/>
      <c r="H66" s="9"/>
      <c r="I66" s="4"/>
      <c r="J66" s="4"/>
      <c r="K66" s="4"/>
      <c r="L66" s="9"/>
      <c r="M66" s="5" t="s">
        <v>62</v>
      </c>
    </row>
    <row r="67" spans="1:14" s="45" customFormat="1" ht="24" customHeight="1">
      <c r="A67" s="1" t="s">
        <v>0</v>
      </c>
      <c r="B67" s="1"/>
      <c r="C67" s="1"/>
      <c r="D67" s="2"/>
      <c r="E67" s="2"/>
      <c r="F67" s="1"/>
      <c r="G67" s="2"/>
      <c r="H67" s="2"/>
      <c r="I67" s="2"/>
      <c r="J67" s="2"/>
      <c r="K67" s="2"/>
      <c r="L67" s="2"/>
      <c r="M67" s="2"/>
      <c r="N67" s="1"/>
    </row>
    <row r="68" spans="1:14" s="1" customFormat="1" ht="24" customHeight="1">
      <c r="A68" s="45" t="s">
        <v>106</v>
      </c>
      <c r="B68" s="45"/>
      <c r="C68" s="45"/>
      <c r="D68" s="45"/>
      <c r="E68" s="45"/>
      <c r="F68" s="45"/>
    </row>
    <row r="69" spans="1:14" s="1" customFormat="1" ht="24" customHeight="1">
      <c r="A69" s="1" t="s">
        <v>64</v>
      </c>
      <c r="D69" s="2"/>
      <c r="E69" s="2"/>
      <c r="G69" s="2"/>
      <c r="H69" s="2"/>
      <c r="I69" s="2"/>
      <c r="J69" s="2"/>
      <c r="K69" s="2"/>
      <c r="L69" s="2"/>
      <c r="M69" s="2"/>
    </row>
    <row r="70" spans="1:14" ht="24" customHeight="1">
      <c r="A70" s="3"/>
      <c r="B70" s="3"/>
      <c r="C70" s="3"/>
      <c r="D70" s="4"/>
      <c r="E70" s="4"/>
      <c r="F70" s="3"/>
      <c r="G70" s="5"/>
      <c r="H70" s="4"/>
      <c r="I70" s="5"/>
      <c r="J70" s="5"/>
      <c r="K70" s="5"/>
      <c r="L70" s="4"/>
      <c r="M70" s="5" t="s">
        <v>3</v>
      </c>
    </row>
    <row r="71" spans="1:14" ht="24" customHeight="1">
      <c r="A71" s="3"/>
      <c r="B71" s="3"/>
      <c r="C71" s="3"/>
      <c r="D71" s="4"/>
      <c r="E71" s="4"/>
      <c r="F71" s="3"/>
      <c r="G71" s="71" t="s">
        <v>66</v>
      </c>
      <c r="H71" s="71"/>
      <c r="I71" s="71"/>
      <c r="J71" s="5"/>
      <c r="K71" s="5"/>
      <c r="L71" s="4"/>
      <c r="M71" s="5"/>
    </row>
    <row r="72" spans="1:14" ht="24" customHeight="1">
      <c r="A72" s="3"/>
      <c r="B72" s="3"/>
      <c r="C72" s="3"/>
      <c r="D72" s="4"/>
      <c r="E72" s="4"/>
      <c r="F72" s="3"/>
      <c r="G72" s="70" t="s">
        <v>67</v>
      </c>
      <c r="H72" s="70"/>
      <c r="I72" s="70"/>
      <c r="J72" s="51"/>
      <c r="K72" s="70" t="s">
        <v>6</v>
      </c>
      <c r="L72" s="70"/>
      <c r="M72" s="70"/>
    </row>
    <row r="73" spans="1:14" s="17" customFormat="1" ht="24" customHeight="1">
      <c r="A73" s="6"/>
      <c r="B73" s="6"/>
      <c r="C73" s="6"/>
      <c r="D73" s="9"/>
      <c r="E73" s="33"/>
      <c r="F73" s="6"/>
      <c r="G73" s="31">
        <v>2565</v>
      </c>
      <c r="H73" s="11"/>
      <c r="I73" s="31">
        <v>2564</v>
      </c>
      <c r="J73" s="32"/>
      <c r="K73" s="31">
        <v>2565</v>
      </c>
      <c r="L73" s="11"/>
      <c r="M73" s="31">
        <v>2564</v>
      </c>
    </row>
    <row r="74" spans="1:14" s="17" customFormat="1" ht="24" customHeight="1">
      <c r="A74" s="45" t="s">
        <v>107</v>
      </c>
      <c r="F74" s="11"/>
      <c r="G74" s="6"/>
      <c r="H74" s="6"/>
      <c r="I74" s="6"/>
      <c r="J74" s="6"/>
      <c r="K74" s="6"/>
      <c r="L74" s="6"/>
      <c r="M74" s="6"/>
    </row>
    <row r="75" spans="1:14" s="17" customFormat="1" ht="24" customHeight="1">
      <c r="A75" s="17" t="s">
        <v>87</v>
      </c>
      <c r="F75" s="11"/>
      <c r="G75" s="14">
        <f>G26</f>
        <v>-105178</v>
      </c>
      <c r="H75" s="14"/>
      <c r="I75" s="14">
        <f>I26</f>
        <v>-167614</v>
      </c>
      <c r="J75" s="14"/>
      <c r="K75" s="14">
        <f>K26</f>
        <v>-15220</v>
      </c>
      <c r="L75" s="14"/>
      <c r="M75" s="14">
        <f>M26</f>
        <v>-167434</v>
      </c>
    </row>
    <row r="76" spans="1:14" s="17" customFormat="1" ht="24" customHeight="1">
      <c r="A76" s="17" t="s">
        <v>108</v>
      </c>
      <c r="F76" s="11"/>
      <c r="G76" s="14"/>
      <c r="H76" s="14"/>
      <c r="I76" s="14"/>
      <c r="J76" s="14"/>
      <c r="K76" s="14"/>
      <c r="L76" s="14"/>
      <c r="M76" s="14"/>
    </row>
    <row r="77" spans="1:14" s="17" customFormat="1" ht="24" customHeight="1">
      <c r="A77" s="17" t="s">
        <v>109</v>
      </c>
      <c r="F77" s="11"/>
      <c r="G77" s="14"/>
      <c r="H77" s="14"/>
      <c r="I77" s="14"/>
      <c r="J77" s="14"/>
      <c r="K77" s="14"/>
      <c r="L77" s="14"/>
      <c r="M77" s="14"/>
    </row>
    <row r="78" spans="1:14" s="17" customFormat="1" ht="24" customHeight="1">
      <c r="A78" s="17" t="s">
        <v>110</v>
      </c>
      <c r="F78" s="11"/>
      <c r="G78" s="14">
        <v>10223</v>
      </c>
      <c r="H78" s="14"/>
      <c r="I78" s="14">
        <v>18804</v>
      </c>
      <c r="J78" s="14"/>
      <c r="K78" s="14">
        <v>10223</v>
      </c>
      <c r="L78" s="14"/>
      <c r="M78" s="14">
        <v>18804</v>
      </c>
    </row>
    <row r="79" spans="1:14" s="17" customFormat="1" ht="24" customHeight="1">
      <c r="A79" s="17" t="s">
        <v>111</v>
      </c>
      <c r="F79" s="11"/>
      <c r="G79" s="14">
        <v>-8380</v>
      </c>
      <c r="H79" s="14"/>
      <c r="I79" s="14">
        <v>-22064</v>
      </c>
      <c r="J79" s="14"/>
      <c r="K79" s="14">
        <v>-8380</v>
      </c>
      <c r="L79" s="14"/>
      <c r="M79" s="14">
        <v>-22064</v>
      </c>
    </row>
    <row r="80" spans="1:14" s="17" customFormat="1" ht="24" customHeight="1">
      <c r="A80" s="17" t="s">
        <v>112</v>
      </c>
      <c r="F80" s="11"/>
      <c r="G80" s="14">
        <v>-14411</v>
      </c>
      <c r="H80" s="14"/>
      <c r="I80" s="14">
        <v>61119</v>
      </c>
      <c r="J80" s="14"/>
      <c r="K80" s="14">
        <v>-14411</v>
      </c>
      <c r="L80" s="14"/>
      <c r="M80" s="14">
        <v>70846</v>
      </c>
    </row>
    <row r="81" spans="1:13" s="17" customFormat="1" ht="24" customHeight="1">
      <c r="A81" s="17" t="s">
        <v>113</v>
      </c>
      <c r="F81" s="11"/>
      <c r="G81" s="14">
        <v>9437</v>
      </c>
      <c r="H81" s="14"/>
      <c r="I81" s="14">
        <v>47500</v>
      </c>
      <c r="J81" s="14"/>
      <c r="K81" s="14">
        <v>9437</v>
      </c>
      <c r="L81" s="14"/>
      <c r="M81" s="14">
        <v>47500</v>
      </c>
    </row>
    <row r="82" spans="1:13" s="17" customFormat="1" ht="24" customHeight="1">
      <c r="A82" s="17" t="s">
        <v>212</v>
      </c>
      <c r="F82" s="11"/>
      <c r="G82" s="14"/>
      <c r="H82" s="14"/>
      <c r="I82" s="14"/>
      <c r="J82" s="14"/>
      <c r="K82" s="14"/>
      <c r="L82" s="14"/>
      <c r="M82" s="14"/>
    </row>
    <row r="83" spans="1:13" s="17" customFormat="1" ht="24" customHeight="1">
      <c r="A83" s="17" t="s">
        <v>114</v>
      </c>
      <c r="F83" s="11"/>
      <c r="G83" s="14">
        <v>5343</v>
      </c>
      <c r="H83" s="14"/>
      <c r="I83" s="14">
        <v>4328</v>
      </c>
      <c r="J83" s="14"/>
      <c r="K83" s="14">
        <v>5343</v>
      </c>
      <c r="L83" s="14"/>
      <c r="M83" s="14">
        <v>4328</v>
      </c>
    </row>
    <row r="84" spans="1:13" s="17" customFormat="1" ht="24" customHeight="1">
      <c r="A84" s="17" t="s">
        <v>115</v>
      </c>
      <c r="F84" s="11"/>
      <c r="G84" s="14">
        <v>0</v>
      </c>
      <c r="H84" s="14"/>
      <c r="I84" s="14">
        <v>-18215</v>
      </c>
      <c r="J84" s="14"/>
      <c r="K84" s="14">
        <v>0</v>
      </c>
      <c r="L84" s="14"/>
      <c r="M84" s="14">
        <v>-15000</v>
      </c>
    </row>
    <row r="85" spans="1:13" s="17" customFormat="1" ht="24" customHeight="1">
      <c r="A85" s="17" t="s">
        <v>116</v>
      </c>
      <c r="F85" s="11"/>
      <c r="G85" s="14">
        <v>0</v>
      </c>
      <c r="H85" s="14"/>
      <c r="I85" s="14">
        <v>486</v>
      </c>
      <c r="J85" s="14"/>
      <c r="K85" s="14">
        <v>0</v>
      </c>
      <c r="L85" s="14"/>
      <c r="M85" s="14">
        <v>486</v>
      </c>
    </row>
    <row r="86" spans="1:13" s="17" customFormat="1" ht="24" customHeight="1">
      <c r="A86" s="17" t="s">
        <v>117</v>
      </c>
      <c r="F86" s="11"/>
      <c r="G86" s="14">
        <v>89958</v>
      </c>
      <c r="H86" s="14"/>
      <c r="I86" s="14">
        <v>13413</v>
      </c>
      <c r="J86" s="14"/>
      <c r="K86" s="14">
        <v>0</v>
      </c>
      <c r="L86" s="14"/>
      <c r="M86" s="14">
        <v>0</v>
      </c>
    </row>
    <row r="87" spans="1:13" s="17" customFormat="1" ht="24" customHeight="1">
      <c r="A87" s="17" t="s">
        <v>213</v>
      </c>
      <c r="F87" s="11"/>
      <c r="G87" s="14"/>
      <c r="H87" s="14"/>
      <c r="I87" s="14"/>
      <c r="J87" s="14"/>
      <c r="K87" s="14"/>
      <c r="L87" s="14"/>
      <c r="M87" s="14"/>
    </row>
    <row r="88" spans="1:13" s="17" customFormat="1" ht="24" customHeight="1">
      <c r="A88" s="6" t="s">
        <v>118</v>
      </c>
      <c r="F88" s="11"/>
      <c r="G88" s="14">
        <v>-1434</v>
      </c>
      <c r="H88" s="14"/>
      <c r="I88" s="14">
        <v>-1334</v>
      </c>
      <c r="J88" s="14"/>
      <c r="K88" s="14">
        <v>-1434</v>
      </c>
      <c r="L88" s="14"/>
      <c r="M88" s="14">
        <v>-1334</v>
      </c>
    </row>
    <row r="89" spans="1:13" s="17" customFormat="1" ht="24" customHeight="1">
      <c r="A89" s="6" t="s">
        <v>119</v>
      </c>
      <c r="F89" s="11"/>
      <c r="G89" s="14">
        <v>-248</v>
      </c>
      <c r="H89" s="14"/>
      <c r="I89" s="14">
        <v>0</v>
      </c>
      <c r="J89" s="14"/>
      <c r="K89" s="14">
        <v>-248</v>
      </c>
      <c r="L89" s="14"/>
      <c r="M89" s="14">
        <v>0</v>
      </c>
    </row>
    <row r="90" spans="1:13" s="17" customFormat="1" ht="24" customHeight="1">
      <c r="A90" s="17" t="s">
        <v>120</v>
      </c>
      <c r="F90" s="11"/>
      <c r="G90" s="24">
        <v>707</v>
      </c>
      <c r="H90" s="14"/>
      <c r="I90" s="24">
        <v>1439</v>
      </c>
      <c r="J90" s="14"/>
      <c r="K90" s="24">
        <v>707</v>
      </c>
      <c r="L90" s="24"/>
      <c r="M90" s="24">
        <v>1439</v>
      </c>
    </row>
    <row r="91" spans="1:13" s="17" customFormat="1" ht="24" customHeight="1">
      <c r="A91" s="17" t="s">
        <v>121</v>
      </c>
      <c r="F91" s="11"/>
      <c r="G91" s="24">
        <v>1725</v>
      </c>
      <c r="H91" s="14"/>
      <c r="I91" s="24">
        <v>916</v>
      </c>
      <c r="J91" s="14"/>
      <c r="K91" s="24">
        <v>1725</v>
      </c>
      <c r="L91" s="24"/>
      <c r="M91" s="25">
        <v>916</v>
      </c>
    </row>
    <row r="92" spans="1:13" s="17" customFormat="1" ht="24" customHeight="1">
      <c r="A92" s="17" t="s">
        <v>122</v>
      </c>
      <c r="F92" s="11"/>
      <c r="G92" s="26">
        <v>-38474</v>
      </c>
      <c r="H92" s="14"/>
      <c r="I92" s="26">
        <v>-11758</v>
      </c>
      <c r="J92" s="14"/>
      <c r="K92" s="26">
        <v>-38474</v>
      </c>
      <c r="L92" s="24"/>
      <c r="M92" s="29">
        <v>-11578</v>
      </c>
    </row>
    <row r="93" spans="1:13" s="17" customFormat="1" ht="24" customHeight="1">
      <c r="A93" s="45" t="s">
        <v>123</v>
      </c>
      <c r="F93" s="11"/>
      <c r="G93" s="14"/>
      <c r="H93" s="14"/>
      <c r="I93" s="14"/>
      <c r="J93" s="14"/>
      <c r="K93" s="14"/>
      <c r="L93" s="14"/>
      <c r="M93" s="14"/>
    </row>
    <row r="94" spans="1:13" s="17" customFormat="1" ht="24" customHeight="1">
      <c r="A94" s="45" t="s">
        <v>124</v>
      </c>
      <c r="F94" s="11"/>
      <c r="G94" s="14">
        <f>SUM(G75:G93)</f>
        <v>-50732</v>
      </c>
      <c r="H94" s="14"/>
      <c r="I94" s="14">
        <f>SUM(I75:I93)</f>
        <v>-72980</v>
      </c>
      <c r="J94" s="14"/>
      <c r="K94" s="14">
        <f>SUM(K75:K93)</f>
        <v>-50732</v>
      </c>
      <c r="L94" s="14"/>
      <c r="M94" s="14">
        <f>SUM(M75:M93)</f>
        <v>-73091</v>
      </c>
    </row>
    <row r="95" spans="1:13" s="17" customFormat="1" ht="24" customHeight="1">
      <c r="A95" s="17" t="s">
        <v>125</v>
      </c>
      <c r="F95" s="11"/>
      <c r="G95" s="14"/>
      <c r="H95" s="14"/>
      <c r="I95" s="14"/>
      <c r="J95" s="14"/>
      <c r="K95" s="14"/>
      <c r="L95" s="14"/>
      <c r="M95" s="14"/>
    </row>
    <row r="96" spans="1:13" s="17" customFormat="1" ht="24" customHeight="1">
      <c r="A96" s="17" t="s">
        <v>218</v>
      </c>
      <c r="F96" s="11"/>
      <c r="G96" s="14">
        <v>0</v>
      </c>
      <c r="H96" s="14"/>
      <c r="I96" s="46">
        <v>-41676</v>
      </c>
      <c r="J96" s="14"/>
      <c r="K96" s="14">
        <v>0</v>
      </c>
      <c r="L96" s="14"/>
      <c r="M96" s="14">
        <v>-41676</v>
      </c>
    </row>
    <row r="97" spans="1:14" s="17" customFormat="1" ht="24" customHeight="1">
      <c r="A97" s="17" t="s">
        <v>127</v>
      </c>
      <c r="F97" s="11"/>
      <c r="G97" s="14">
        <v>10004</v>
      </c>
      <c r="H97" s="14"/>
      <c r="I97" s="14">
        <v>39407</v>
      </c>
      <c r="J97" s="14"/>
      <c r="K97" s="14">
        <v>10004</v>
      </c>
      <c r="L97" s="14"/>
      <c r="M97" s="47">
        <v>39407</v>
      </c>
    </row>
    <row r="98" spans="1:14" s="17" customFormat="1" ht="24" customHeight="1">
      <c r="A98" s="17" t="s">
        <v>128</v>
      </c>
      <c r="F98" s="11"/>
      <c r="G98" s="14">
        <v>-219160</v>
      </c>
      <c r="H98" s="14"/>
      <c r="I98" s="14">
        <v>-47827</v>
      </c>
      <c r="J98" s="14"/>
      <c r="K98" s="14">
        <v>-219160</v>
      </c>
      <c r="L98" s="14"/>
      <c r="M98" s="14">
        <v>-47827</v>
      </c>
    </row>
    <row r="99" spans="1:14" s="17" customFormat="1" ht="24" customHeight="1">
      <c r="A99" s="17" t="s">
        <v>129</v>
      </c>
      <c r="F99" s="11"/>
      <c r="G99" s="14">
        <v>237822</v>
      </c>
      <c r="H99" s="14"/>
      <c r="I99" s="14">
        <v>-616278</v>
      </c>
      <c r="J99" s="14"/>
      <c r="K99" s="14">
        <v>237822</v>
      </c>
      <c r="L99" s="14"/>
      <c r="M99" s="14">
        <v>-616278</v>
      </c>
    </row>
    <row r="100" spans="1:14" s="17" customFormat="1" ht="24" customHeight="1">
      <c r="A100" s="17" t="s">
        <v>130</v>
      </c>
      <c r="F100" s="11"/>
      <c r="G100" s="14">
        <v>-10349</v>
      </c>
      <c r="H100" s="14"/>
      <c r="I100" s="14">
        <v>-32174</v>
      </c>
      <c r="J100" s="14"/>
      <c r="K100" s="14">
        <v>-10349</v>
      </c>
      <c r="L100" s="14"/>
      <c r="M100" s="14">
        <v>-34012</v>
      </c>
    </row>
    <row r="101" spans="1:14" ht="24" customHeight="1">
      <c r="A101" s="17"/>
      <c r="B101" s="17"/>
      <c r="C101" s="17"/>
      <c r="D101" s="6"/>
      <c r="E101" s="6"/>
      <c r="G101" s="17"/>
      <c r="H101" s="17"/>
      <c r="I101" s="17"/>
      <c r="J101" s="17"/>
      <c r="K101" s="17"/>
      <c r="L101" s="17"/>
      <c r="M101" s="17"/>
    </row>
    <row r="102" spans="1:14" s="17" customFormat="1" ht="24" customHeight="1">
      <c r="A102" s="6" t="s">
        <v>30</v>
      </c>
      <c r="D102" s="6"/>
      <c r="E102" s="6"/>
      <c r="F102" s="6"/>
    </row>
    <row r="103" spans="1:14" s="17" customFormat="1" ht="24" customHeight="1">
      <c r="A103" s="6"/>
      <c r="B103" s="6"/>
      <c r="C103" s="6"/>
      <c r="D103" s="6"/>
      <c r="E103" s="6"/>
      <c r="F103" s="3"/>
      <c r="G103" s="4"/>
      <c r="H103" s="9"/>
      <c r="I103" s="4"/>
      <c r="J103" s="4"/>
      <c r="K103" s="4"/>
      <c r="L103" s="9"/>
      <c r="M103" s="5" t="s">
        <v>62</v>
      </c>
      <c r="N103" s="3"/>
    </row>
    <row r="104" spans="1:14" s="1" customFormat="1" ht="24" customHeight="1">
      <c r="A104" s="1" t="s">
        <v>0</v>
      </c>
      <c r="D104" s="2"/>
      <c r="E104" s="2"/>
      <c r="G104" s="2"/>
      <c r="H104" s="2"/>
      <c r="I104" s="2"/>
      <c r="J104" s="2"/>
      <c r="K104" s="2"/>
      <c r="L104" s="2"/>
      <c r="M104" s="2"/>
    </row>
    <row r="105" spans="1:14" s="1" customFormat="1" ht="24" customHeight="1">
      <c r="A105" s="45" t="s">
        <v>131</v>
      </c>
      <c r="B105" s="45"/>
      <c r="C105" s="45"/>
      <c r="D105" s="45"/>
      <c r="E105" s="45"/>
      <c r="F105" s="45"/>
    </row>
    <row r="106" spans="1:14" s="1" customFormat="1" ht="24" customHeight="1">
      <c r="A106" s="1" t="s">
        <v>64</v>
      </c>
      <c r="D106" s="2"/>
      <c r="E106" s="2"/>
      <c r="G106" s="2"/>
      <c r="H106" s="2"/>
      <c r="I106" s="2"/>
      <c r="J106" s="2"/>
      <c r="K106" s="2"/>
      <c r="L106" s="2"/>
      <c r="M106" s="2"/>
    </row>
    <row r="107" spans="1:14" ht="24" customHeight="1">
      <c r="A107" s="3"/>
      <c r="B107" s="3"/>
      <c r="C107" s="3"/>
      <c r="D107" s="4"/>
      <c r="E107" s="4"/>
      <c r="F107" s="3"/>
      <c r="G107" s="5"/>
      <c r="H107" s="4"/>
      <c r="I107" s="5"/>
      <c r="J107" s="5"/>
      <c r="K107" s="5"/>
      <c r="L107" s="4"/>
      <c r="M107" s="5" t="s">
        <v>3</v>
      </c>
    </row>
    <row r="108" spans="1:14" ht="24" customHeight="1">
      <c r="A108" s="3"/>
      <c r="B108" s="3"/>
      <c r="C108" s="3"/>
      <c r="D108" s="4"/>
      <c r="E108" s="4"/>
      <c r="F108" s="3"/>
      <c r="G108" s="71" t="s">
        <v>66</v>
      </c>
      <c r="H108" s="71"/>
      <c r="I108" s="71"/>
      <c r="J108" s="5"/>
      <c r="K108" s="5"/>
      <c r="L108" s="4"/>
      <c r="M108" s="5"/>
    </row>
    <row r="109" spans="1:14" ht="24" customHeight="1">
      <c r="A109" s="3"/>
      <c r="B109" s="3"/>
      <c r="C109" s="3"/>
      <c r="D109" s="4"/>
      <c r="E109" s="4"/>
      <c r="F109" s="3"/>
      <c r="G109" s="70" t="s">
        <v>67</v>
      </c>
      <c r="H109" s="70"/>
      <c r="I109" s="70"/>
      <c r="J109" s="51"/>
      <c r="K109" s="70" t="s">
        <v>6</v>
      </c>
      <c r="L109" s="70"/>
      <c r="M109" s="70"/>
    </row>
    <row r="110" spans="1:14" s="17" customFormat="1" ht="24" customHeight="1">
      <c r="A110" s="6"/>
      <c r="B110" s="6"/>
      <c r="C110" s="6"/>
      <c r="D110" s="9"/>
      <c r="E110" s="33"/>
      <c r="F110" s="6"/>
      <c r="G110" s="31">
        <v>2565</v>
      </c>
      <c r="H110" s="11"/>
      <c r="I110" s="31">
        <v>2564</v>
      </c>
      <c r="J110" s="32"/>
      <c r="K110" s="31">
        <v>2565</v>
      </c>
      <c r="L110" s="11"/>
      <c r="M110" s="31">
        <v>2564</v>
      </c>
    </row>
    <row r="111" spans="1:14" s="17" customFormat="1" ht="24" customHeight="1">
      <c r="A111" s="17" t="s">
        <v>132</v>
      </c>
      <c r="F111" s="11"/>
      <c r="G111" s="14"/>
      <c r="H111" s="14"/>
      <c r="I111" s="14"/>
      <c r="J111" s="14"/>
      <c r="K111" s="14"/>
      <c r="L111" s="14"/>
      <c r="M111" s="14"/>
    </row>
    <row r="112" spans="1:14" s="17" customFormat="1" ht="24" customHeight="1">
      <c r="A112" s="17" t="s">
        <v>126</v>
      </c>
      <c r="F112" s="11"/>
      <c r="G112" s="14">
        <v>-10227</v>
      </c>
      <c r="H112" s="14"/>
      <c r="I112" s="14">
        <v>10390</v>
      </c>
      <c r="J112" s="14"/>
      <c r="K112" s="14">
        <v>-10227</v>
      </c>
      <c r="L112" s="14"/>
      <c r="M112" s="14">
        <v>10390</v>
      </c>
    </row>
    <row r="113" spans="1:13" s="17" customFormat="1" ht="24" customHeight="1">
      <c r="A113" s="17" t="s">
        <v>133</v>
      </c>
      <c r="F113" s="11"/>
      <c r="G113" s="14">
        <v>11389</v>
      </c>
      <c r="H113" s="14"/>
      <c r="I113" s="14">
        <v>41732</v>
      </c>
      <c r="J113" s="14"/>
      <c r="K113" s="14">
        <v>11389</v>
      </c>
      <c r="L113" s="14"/>
      <c r="M113" s="25">
        <v>41732</v>
      </c>
    </row>
    <row r="114" spans="1:13" s="17" customFormat="1" ht="24" customHeight="1">
      <c r="A114" s="17" t="s">
        <v>134</v>
      </c>
      <c r="F114" s="11"/>
      <c r="G114" s="14">
        <v>6448</v>
      </c>
      <c r="H114" s="14"/>
      <c r="I114" s="14">
        <v>23880</v>
      </c>
      <c r="J114" s="14"/>
      <c r="K114" s="14">
        <v>6448</v>
      </c>
      <c r="L114" s="14"/>
      <c r="M114" s="25">
        <v>23880</v>
      </c>
    </row>
    <row r="115" spans="1:13" s="17" customFormat="1" ht="24" customHeight="1">
      <c r="A115" s="17" t="s">
        <v>135</v>
      </c>
      <c r="F115" s="11"/>
      <c r="G115" s="19">
        <f>K115</f>
        <v>2261</v>
      </c>
      <c r="H115" s="14"/>
      <c r="I115" s="19">
        <v>-1245</v>
      </c>
      <c r="J115" s="14"/>
      <c r="K115" s="19">
        <f>1067+1194</f>
        <v>2261</v>
      </c>
      <c r="L115" s="14"/>
      <c r="M115" s="19">
        <v>-1436</v>
      </c>
    </row>
    <row r="116" spans="1:13" s="17" customFormat="1" ht="24" customHeight="1">
      <c r="A116" s="17" t="s">
        <v>214</v>
      </c>
      <c r="F116" s="11"/>
      <c r="G116" s="14">
        <f>SUM(G94:G100,G112:G115)</f>
        <v>-22544</v>
      </c>
      <c r="H116" s="14"/>
      <c r="I116" s="14">
        <f>SUM(I94:I100,I112:I115)</f>
        <v>-696771</v>
      </c>
      <c r="J116" s="14"/>
      <c r="K116" s="14">
        <f>SUM(K94:K100,K112:K115)</f>
        <v>-22544</v>
      </c>
      <c r="L116" s="14"/>
      <c r="M116" s="14">
        <f>SUM(M94:M100,M112:M115)</f>
        <v>-698911</v>
      </c>
    </row>
    <row r="117" spans="1:13" s="17" customFormat="1" ht="24" customHeight="1">
      <c r="A117" s="17" t="s">
        <v>136</v>
      </c>
      <c r="F117" s="11"/>
      <c r="G117" s="14">
        <v>-1371</v>
      </c>
      <c r="H117" s="14"/>
      <c r="I117" s="14">
        <v>-411</v>
      </c>
      <c r="J117" s="14"/>
      <c r="K117" s="14">
        <v>-1371</v>
      </c>
      <c r="L117" s="14"/>
      <c r="M117" s="14">
        <v>-411</v>
      </c>
    </row>
    <row r="118" spans="1:13" s="17" customFormat="1" ht="24" customHeight="1">
      <c r="A118" s="17" t="s">
        <v>137</v>
      </c>
      <c r="F118" s="11"/>
      <c r="G118" s="14">
        <v>12526</v>
      </c>
      <c r="H118" s="14"/>
      <c r="I118" s="14">
        <v>7149</v>
      </c>
      <c r="J118" s="14"/>
      <c r="K118" s="14">
        <v>12526</v>
      </c>
      <c r="L118" s="14"/>
      <c r="M118" s="14">
        <v>7549</v>
      </c>
    </row>
    <row r="119" spans="1:13" s="17" customFormat="1" ht="24" customHeight="1">
      <c r="A119" s="17" t="s">
        <v>138</v>
      </c>
      <c r="F119" s="11"/>
      <c r="G119" s="14">
        <v>432</v>
      </c>
      <c r="H119" s="14"/>
      <c r="I119" s="14">
        <v>444</v>
      </c>
      <c r="J119" s="14"/>
      <c r="K119" s="14">
        <v>432</v>
      </c>
      <c r="L119" s="14"/>
      <c r="M119" s="14">
        <v>444</v>
      </c>
    </row>
    <row r="120" spans="1:13" s="17" customFormat="1" ht="24" customHeight="1">
      <c r="A120" s="17" t="s">
        <v>139</v>
      </c>
      <c r="F120" s="11"/>
      <c r="G120" s="14">
        <v>-375</v>
      </c>
      <c r="H120" s="14"/>
      <c r="I120" s="14">
        <v>-221</v>
      </c>
      <c r="J120" s="14"/>
      <c r="K120" s="14">
        <v>-375</v>
      </c>
      <c r="L120" s="14"/>
      <c r="M120" s="14">
        <v>-214</v>
      </c>
    </row>
    <row r="121" spans="1:13" s="17" customFormat="1" ht="24" customHeight="1">
      <c r="A121" s="17" t="s">
        <v>140</v>
      </c>
      <c r="F121" s="11"/>
      <c r="G121" s="14">
        <v>2607</v>
      </c>
      <c r="H121" s="14"/>
      <c r="I121" s="14">
        <v>0</v>
      </c>
      <c r="J121" s="14"/>
      <c r="K121" s="14">
        <v>2607</v>
      </c>
      <c r="L121" s="14"/>
      <c r="M121" s="14">
        <v>0</v>
      </c>
    </row>
    <row r="122" spans="1:13" ht="24" customHeight="1">
      <c r="A122" s="45" t="s">
        <v>215</v>
      </c>
      <c r="B122" s="17"/>
      <c r="C122" s="17"/>
      <c r="D122" s="6"/>
      <c r="E122" s="6"/>
      <c r="G122" s="27">
        <f>SUM(G116:G121)</f>
        <v>-8725</v>
      </c>
      <c r="H122" s="14"/>
      <c r="I122" s="27">
        <f>SUM(I116:I121)</f>
        <v>-689810</v>
      </c>
      <c r="J122" s="14"/>
      <c r="K122" s="27">
        <f>SUM(K116:K121)</f>
        <v>-8725</v>
      </c>
      <c r="L122" s="14"/>
      <c r="M122" s="27">
        <f>SUM(M116:M121)</f>
        <v>-691543</v>
      </c>
    </row>
    <row r="123" spans="1:13" s="17" customFormat="1" ht="24" customHeight="1">
      <c r="A123" s="45" t="s">
        <v>141</v>
      </c>
      <c r="F123" s="11"/>
      <c r="G123" s="14"/>
      <c r="H123" s="14"/>
      <c r="I123" s="14"/>
      <c r="J123" s="14"/>
      <c r="K123" s="14"/>
      <c r="L123" s="14"/>
      <c r="M123" s="14"/>
    </row>
    <row r="124" spans="1:13" s="17" customFormat="1" ht="24" customHeight="1">
      <c r="A124" s="17" t="s">
        <v>142</v>
      </c>
      <c r="F124" s="11"/>
      <c r="G124" s="25">
        <v>0</v>
      </c>
      <c r="H124" s="14"/>
      <c r="I124" s="25">
        <v>-35000</v>
      </c>
      <c r="J124" s="14"/>
      <c r="K124" s="25">
        <v>0</v>
      </c>
      <c r="L124" s="14"/>
      <c r="M124" s="25">
        <v>-35000</v>
      </c>
    </row>
    <row r="125" spans="1:13" s="17" customFormat="1" ht="24" customHeight="1">
      <c r="A125" s="17" t="s">
        <v>143</v>
      </c>
      <c r="F125" s="11"/>
      <c r="G125" s="25">
        <v>23758</v>
      </c>
      <c r="H125" s="14"/>
      <c r="I125" s="25">
        <v>80300</v>
      </c>
      <c r="J125" s="14"/>
      <c r="K125" s="25">
        <v>23758</v>
      </c>
      <c r="L125" s="14"/>
      <c r="M125" s="25">
        <v>80300</v>
      </c>
    </row>
    <row r="126" spans="1:13" s="17" customFormat="1" ht="24" customHeight="1">
      <c r="A126" s="17" t="s">
        <v>144</v>
      </c>
      <c r="F126" s="11"/>
      <c r="G126" s="25"/>
      <c r="H126" s="14"/>
      <c r="I126" s="25"/>
      <c r="J126" s="14"/>
      <c r="K126" s="25"/>
      <c r="L126" s="14"/>
      <c r="M126" s="25"/>
    </row>
    <row r="127" spans="1:13" s="17" customFormat="1" ht="24" customHeight="1">
      <c r="A127" s="17" t="s">
        <v>145</v>
      </c>
      <c r="F127" s="11"/>
      <c r="G127" s="25">
        <v>-3704</v>
      </c>
      <c r="H127" s="25"/>
      <c r="I127" s="25">
        <v>-22222</v>
      </c>
      <c r="J127" s="25"/>
      <c r="K127" s="25">
        <v>-3704</v>
      </c>
      <c r="L127" s="25"/>
      <c r="M127" s="25">
        <v>-22222</v>
      </c>
    </row>
    <row r="128" spans="1:13" s="17" customFormat="1" ht="24" customHeight="1">
      <c r="A128" s="17" t="s">
        <v>146</v>
      </c>
      <c r="F128" s="11"/>
      <c r="G128" s="25"/>
      <c r="H128" s="14"/>
      <c r="I128" s="14"/>
      <c r="J128" s="14"/>
      <c r="K128" s="14"/>
      <c r="L128" s="14"/>
      <c r="M128" s="14"/>
    </row>
    <row r="129" spans="1:13" s="17" customFormat="1" ht="24" customHeight="1">
      <c r="A129" s="17" t="s">
        <v>147</v>
      </c>
      <c r="F129" s="11"/>
      <c r="G129" s="25">
        <v>0</v>
      </c>
      <c r="H129" s="14"/>
      <c r="I129" s="25">
        <v>34000</v>
      </c>
      <c r="J129" s="14"/>
      <c r="K129" s="25">
        <v>0</v>
      </c>
      <c r="L129" s="14"/>
      <c r="M129" s="25">
        <v>34000</v>
      </c>
    </row>
    <row r="130" spans="1:13" s="14" customFormat="1" ht="24" customHeight="1">
      <c r="A130" s="17" t="s">
        <v>219</v>
      </c>
      <c r="F130" s="25"/>
      <c r="G130" s="25">
        <v>43000</v>
      </c>
      <c r="I130" s="25">
        <v>3500</v>
      </c>
      <c r="K130" s="25">
        <v>43000</v>
      </c>
      <c r="M130" s="25">
        <v>5000</v>
      </c>
    </row>
    <row r="131" spans="1:13" s="14" customFormat="1" ht="24" customHeight="1">
      <c r="A131" s="17" t="s">
        <v>220</v>
      </c>
      <c r="F131" s="25"/>
      <c r="G131" s="25">
        <v>-8550000</v>
      </c>
      <c r="I131" s="25">
        <v>0</v>
      </c>
      <c r="K131" s="25">
        <v>-8550000</v>
      </c>
      <c r="M131" s="25">
        <v>0</v>
      </c>
    </row>
    <row r="132" spans="1:13" s="14" customFormat="1" ht="24" customHeight="1">
      <c r="A132" s="17" t="s">
        <v>148</v>
      </c>
      <c r="F132" s="25"/>
      <c r="G132" s="25">
        <v>0</v>
      </c>
      <c r="I132" s="25">
        <v>220</v>
      </c>
      <c r="K132" s="25">
        <v>0</v>
      </c>
      <c r="M132" s="25">
        <v>0</v>
      </c>
    </row>
    <row r="133" spans="1:13" s="17" customFormat="1" ht="24" customHeight="1">
      <c r="A133" s="17" t="s">
        <v>149</v>
      </c>
      <c r="F133" s="11"/>
      <c r="G133" s="25">
        <v>-10404</v>
      </c>
      <c r="H133" s="14"/>
      <c r="I133" s="25">
        <v>-1517</v>
      </c>
      <c r="J133" s="14"/>
      <c r="K133" s="25">
        <v>-10404</v>
      </c>
      <c r="L133" s="14"/>
      <c r="M133" s="14">
        <v>-1517</v>
      </c>
    </row>
    <row r="134" spans="1:13" s="17" customFormat="1" ht="24" customHeight="1">
      <c r="A134" s="17" t="s">
        <v>150</v>
      </c>
      <c r="F134" s="11"/>
      <c r="G134" s="25">
        <v>2924</v>
      </c>
      <c r="H134" s="14"/>
      <c r="I134" s="25">
        <v>267</v>
      </c>
      <c r="J134" s="14"/>
      <c r="K134" s="25">
        <v>2924</v>
      </c>
      <c r="L134" s="14"/>
      <c r="M134" s="14">
        <v>267</v>
      </c>
    </row>
    <row r="135" spans="1:13" s="17" customFormat="1" ht="24" customHeight="1">
      <c r="A135" s="17" t="s">
        <v>151</v>
      </c>
      <c r="F135" s="11"/>
      <c r="G135" s="25">
        <v>0</v>
      </c>
      <c r="H135" s="14"/>
      <c r="I135" s="25">
        <v>2804</v>
      </c>
      <c r="J135" s="24"/>
      <c r="K135" s="25">
        <v>0</v>
      </c>
      <c r="L135" s="14"/>
      <c r="M135" s="14">
        <v>2804</v>
      </c>
    </row>
    <row r="136" spans="1:13" s="17" customFormat="1" ht="24" customHeight="1">
      <c r="A136" s="17" t="s">
        <v>152</v>
      </c>
      <c r="F136" s="11"/>
      <c r="G136" s="25">
        <v>-1201</v>
      </c>
      <c r="H136" s="14"/>
      <c r="I136" s="24">
        <v>-2131</v>
      </c>
      <c r="J136" s="24"/>
      <c r="K136" s="25">
        <v>-1201</v>
      </c>
      <c r="L136" s="14"/>
      <c r="M136" s="14">
        <v>-2131</v>
      </c>
    </row>
    <row r="137" spans="1:13" s="17" customFormat="1" ht="24" customHeight="1">
      <c r="A137" s="17" t="s">
        <v>153</v>
      </c>
      <c r="F137" s="11"/>
      <c r="G137" s="25">
        <v>0</v>
      </c>
      <c r="H137" s="14"/>
      <c r="I137" s="24">
        <v>-3123</v>
      </c>
      <c r="J137" s="24"/>
      <c r="K137" s="25">
        <v>0</v>
      </c>
      <c r="L137" s="14"/>
      <c r="M137" s="14">
        <v>510</v>
      </c>
    </row>
    <row r="138" spans="1:13" s="17" customFormat="1" ht="24" customHeight="1">
      <c r="A138" s="17" t="s">
        <v>154</v>
      </c>
      <c r="F138" s="11"/>
      <c r="G138" s="25">
        <v>0</v>
      </c>
      <c r="H138" s="14"/>
      <c r="I138" s="24">
        <v>-122010</v>
      </c>
      <c r="J138" s="24"/>
      <c r="K138" s="25">
        <v>0</v>
      </c>
      <c r="L138" s="14"/>
      <c r="M138" s="14">
        <v>-122010</v>
      </c>
    </row>
    <row r="139" spans="1:13" s="17" customFormat="1" ht="24" customHeight="1">
      <c r="A139" s="17" t="s">
        <v>155</v>
      </c>
      <c r="F139" s="11"/>
      <c r="G139" s="25">
        <v>0</v>
      </c>
      <c r="H139" s="14"/>
      <c r="I139" s="24">
        <v>30000</v>
      </c>
      <c r="J139" s="24"/>
      <c r="K139" s="25">
        <v>0</v>
      </c>
      <c r="L139" s="14"/>
      <c r="M139" s="14">
        <v>30000</v>
      </c>
    </row>
    <row r="140" spans="1:13" s="17" customFormat="1" ht="24" customHeight="1">
      <c r="A140" s="45" t="s">
        <v>216</v>
      </c>
      <c r="F140" s="11"/>
      <c r="G140" s="27">
        <f>SUM(G124:G139)</f>
        <v>-8495627</v>
      </c>
      <c r="H140" s="14"/>
      <c r="I140" s="27">
        <f>SUM(I124:I139)</f>
        <v>-34912</v>
      </c>
      <c r="J140" s="14"/>
      <c r="K140" s="27">
        <f>SUM(K124:K139)</f>
        <v>-8495627</v>
      </c>
      <c r="L140" s="14"/>
      <c r="M140" s="27">
        <f>SUM(M124:M139)</f>
        <v>-29999</v>
      </c>
    </row>
    <row r="141" spans="1:13" s="17" customFormat="1" ht="24" customHeight="1">
      <c r="A141" s="45"/>
      <c r="F141" s="11"/>
      <c r="G141" s="49"/>
      <c r="H141" s="14"/>
      <c r="I141" s="49"/>
      <c r="J141" s="14"/>
      <c r="K141" s="49"/>
      <c r="L141" s="14"/>
      <c r="M141" s="49"/>
    </row>
    <row r="142" spans="1:13" s="17" customFormat="1" ht="24" customHeight="1">
      <c r="A142" s="6" t="s">
        <v>30</v>
      </c>
      <c r="F142" s="11"/>
      <c r="G142" s="49"/>
      <c r="H142" s="14"/>
      <c r="I142" s="49"/>
      <c r="J142" s="14"/>
      <c r="K142" s="49"/>
      <c r="L142" s="14"/>
      <c r="M142" s="49"/>
    </row>
    <row r="143" spans="1:13" s="17" customFormat="1" ht="24" customHeight="1">
      <c r="A143" s="45"/>
      <c r="F143" s="11"/>
      <c r="G143" s="49"/>
      <c r="H143" s="14"/>
      <c r="I143" s="49"/>
      <c r="J143" s="14"/>
      <c r="K143" s="49"/>
      <c r="L143" s="14"/>
      <c r="M143" s="49"/>
    </row>
    <row r="144" spans="1:13" s="17" customFormat="1" ht="24" customHeight="1">
      <c r="A144" s="45"/>
      <c r="F144" s="11"/>
      <c r="G144" s="49"/>
      <c r="H144" s="14"/>
      <c r="I144" s="49"/>
      <c r="J144" s="14"/>
      <c r="K144" s="49"/>
      <c r="L144" s="14"/>
      <c r="M144" s="49"/>
    </row>
    <row r="145" spans="1:14" s="17" customFormat="1" ht="24" customHeight="1">
      <c r="A145" s="45"/>
      <c r="F145" s="11"/>
      <c r="G145" s="49"/>
      <c r="H145" s="14"/>
      <c r="I145" s="49"/>
      <c r="J145" s="14"/>
      <c r="K145" s="49"/>
      <c r="L145" s="14"/>
      <c r="M145" s="49"/>
    </row>
    <row r="146" spans="1:14" s="17" customFormat="1" ht="24" customHeight="1">
      <c r="A146" s="6"/>
      <c r="B146" s="6"/>
      <c r="C146" s="6"/>
      <c r="D146" s="6"/>
      <c r="E146" s="6"/>
      <c r="F146" s="3"/>
      <c r="G146" s="4"/>
      <c r="H146" s="9"/>
      <c r="I146" s="4"/>
      <c r="J146" s="4"/>
      <c r="K146" s="4"/>
      <c r="L146" s="9"/>
      <c r="M146" s="5" t="s">
        <v>62</v>
      </c>
      <c r="N146" s="3"/>
    </row>
    <row r="147" spans="1:14" s="1" customFormat="1" ht="24" customHeight="1">
      <c r="A147" s="1" t="s">
        <v>0</v>
      </c>
      <c r="D147" s="2"/>
      <c r="E147" s="2"/>
      <c r="G147" s="2"/>
      <c r="H147" s="2"/>
      <c r="I147" s="2"/>
      <c r="J147" s="2"/>
      <c r="K147" s="2"/>
      <c r="L147" s="2"/>
      <c r="M147" s="2"/>
    </row>
    <row r="148" spans="1:14" s="1" customFormat="1" ht="24" customHeight="1">
      <c r="A148" s="45" t="s">
        <v>131</v>
      </c>
      <c r="B148" s="45"/>
      <c r="C148" s="45"/>
      <c r="D148" s="45"/>
      <c r="E148" s="45"/>
      <c r="F148" s="45"/>
    </row>
    <row r="149" spans="1:14" s="1" customFormat="1" ht="24" customHeight="1">
      <c r="A149" s="1" t="s">
        <v>64</v>
      </c>
      <c r="D149" s="2"/>
      <c r="E149" s="2"/>
      <c r="G149" s="2"/>
      <c r="H149" s="2"/>
      <c r="I149" s="2"/>
      <c r="J149" s="2"/>
      <c r="K149" s="2"/>
      <c r="L149" s="2"/>
      <c r="M149" s="2"/>
    </row>
    <row r="150" spans="1:14" ht="24" customHeight="1">
      <c r="A150" s="3"/>
      <c r="B150" s="3"/>
      <c r="C150" s="3"/>
      <c r="D150" s="4"/>
      <c r="E150" s="4"/>
      <c r="F150" s="3"/>
      <c r="G150" s="5"/>
      <c r="H150" s="4"/>
      <c r="I150" s="5"/>
      <c r="J150" s="5"/>
      <c r="K150" s="5"/>
      <c r="L150" s="4"/>
      <c r="M150" s="5" t="s">
        <v>3</v>
      </c>
    </row>
    <row r="151" spans="1:14" ht="24" customHeight="1">
      <c r="A151" s="3"/>
      <c r="B151" s="3"/>
      <c r="C151" s="3"/>
      <c r="D151" s="4"/>
      <c r="E151" s="4"/>
      <c r="F151" s="3"/>
      <c r="G151" s="71" t="s">
        <v>66</v>
      </c>
      <c r="H151" s="71"/>
      <c r="I151" s="71"/>
      <c r="J151" s="5"/>
      <c r="K151" s="5"/>
      <c r="L151" s="4"/>
      <c r="M151" s="5"/>
    </row>
    <row r="152" spans="1:14" ht="24" customHeight="1">
      <c r="A152" s="3"/>
      <c r="B152" s="3"/>
      <c r="C152" s="3"/>
      <c r="D152" s="4"/>
      <c r="E152" s="4"/>
      <c r="F152" s="3"/>
      <c r="G152" s="70" t="s">
        <v>67</v>
      </c>
      <c r="H152" s="70"/>
      <c r="I152" s="70"/>
      <c r="J152" s="51"/>
      <c r="K152" s="70" t="s">
        <v>6</v>
      </c>
      <c r="L152" s="70"/>
      <c r="M152" s="70"/>
    </row>
    <row r="153" spans="1:14" s="17" customFormat="1" ht="24" customHeight="1">
      <c r="A153" s="6"/>
      <c r="B153" s="6"/>
      <c r="C153" s="6"/>
      <c r="D153" s="9"/>
      <c r="E153" s="33"/>
      <c r="F153" s="6"/>
      <c r="G153" s="31">
        <v>2565</v>
      </c>
      <c r="H153" s="11"/>
      <c r="I153" s="31">
        <v>2564</v>
      </c>
      <c r="J153" s="32"/>
      <c r="K153" s="31">
        <v>2565</v>
      </c>
      <c r="L153" s="11"/>
      <c r="M153" s="31">
        <v>2564</v>
      </c>
    </row>
    <row r="154" spans="1:14" s="17" customFormat="1" ht="24" customHeight="1">
      <c r="A154" s="45" t="s">
        <v>156</v>
      </c>
      <c r="F154" s="11"/>
      <c r="G154" s="14"/>
      <c r="H154" s="14"/>
      <c r="I154" s="14"/>
      <c r="J154" s="14"/>
      <c r="K154" s="14"/>
      <c r="L154" s="14"/>
      <c r="M154" s="14"/>
    </row>
    <row r="155" spans="1:14" s="17" customFormat="1" ht="24" customHeight="1">
      <c r="A155" s="17" t="s">
        <v>157</v>
      </c>
      <c r="F155" s="11"/>
      <c r="G155" s="14">
        <v>10714877</v>
      </c>
      <c r="H155" s="14"/>
      <c r="I155" s="14">
        <v>1005739</v>
      </c>
      <c r="J155" s="14"/>
      <c r="K155" s="14">
        <v>10714877</v>
      </c>
      <c r="L155" s="14"/>
      <c r="M155" s="14">
        <v>1005739</v>
      </c>
    </row>
    <row r="156" spans="1:14" s="17" customFormat="1" ht="24" customHeight="1">
      <c r="A156" s="17" t="s">
        <v>158</v>
      </c>
      <c r="F156" s="11"/>
      <c r="G156" s="19">
        <v>-9244</v>
      </c>
      <c r="H156" s="14"/>
      <c r="I156" s="14">
        <v>-11935</v>
      </c>
      <c r="J156" s="14"/>
      <c r="K156" s="19">
        <v>-9244</v>
      </c>
      <c r="L156" s="14"/>
      <c r="M156" s="14">
        <v>-11935</v>
      </c>
    </row>
    <row r="157" spans="1:14" s="17" customFormat="1" ht="24" customHeight="1">
      <c r="A157" s="45" t="s">
        <v>159</v>
      </c>
      <c r="F157" s="11"/>
      <c r="G157" s="27">
        <f>SUM(G155:G156)</f>
        <v>10705633</v>
      </c>
      <c r="H157" s="14"/>
      <c r="I157" s="27">
        <f>SUM(I155:I156)</f>
        <v>993804</v>
      </c>
      <c r="J157" s="14"/>
      <c r="K157" s="27">
        <f>SUM(K155:L156)</f>
        <v>10705633</v>
      </c>
      <c r="L157" s="14"/>
      <c r="M157" s="27">
        <f>SUM(M155:M156)</f>
        <v>993804</v>
      </c>
    </row>
    <row r="158" spans="1:14" s="17" customFormat="1" ht="24" customHeight="1">
      <c r="A158" s="45" t="s">
        <v>160</v>
      </c>
      <c r="F158" s="11"/>
      <c r="G158" s="14">
        <f>SUM(G122,G140,G157)</f>
        <v>2201281</v>
      </c>
      <c r="H158" s="14"/>
      <c r="I158" s="14">
        <f>SUM(I122,I140,I157)</f>
        <v>269082</v>
      </c>
      <c r="J158" s="14"/>
      <c r="K158" s="14">
        <f>SUM(K122,K140,K157)</f>
        <v>2201281</v>
      </c>
      <c r="L158" s="14"/>
      <c r="M158" s="14">
        <f>SUM(M122,M140,M157)</f>
        <v>272262</v>
      </c>
    </row>
    <row r="159" spans="1:14" s="17" customFormat="1" ht="24" customHeight="1">
      <c r="A159" s="17" t="s">
        <v>161</v>
      </c>
      <c r="F159" s="11"/>
      <c r="G159" s="14">
        <v>347611</v>
      </c>
      <c r="H159" s="14"/>
      <c r="I159" s="14">
        <v>44443</v>
      </c>
      <c r="J159" s="14"/>
      <c r="K159" s="14">
        <v>347611</v>
      </c>
      <c r="L159" s="14"/>
      <c r="M159" s="14">
        <v>41263</v>
      </c>
    </row>
    <row r="160" spans="1:14" s="17" customFormat="1" ht="24" customHeight="1" thickBot="1">
      <c r="A160" s="45" t="s">
        <v>162</v>
      </c>
      <c r="F160" s="11"/>
      <c r="G160" s="21">
        <f>SUM(G158:G159)</f>
        <v>2548892</v>
      </c>
      <c r="H160" s="14"/>
      <c r="I160" s="21">
        <f>SUM(I158:I159)</f>
        <v>313525</v>
      </c>
      <c r="J160" s="14"/>
      <c r="K160" s="21">
        <f>SUM(K158:K159)</f>
        <v>2548892</v>
      </c>
      <c r="L160" s="14"/>
      <c r="M160" s="21">
        <f>SUM(M158:M159)</f>
        <v>313525</v>
      </c>
    </row>
    <row r="161" spans="1:13" s="17" customFormat="1" ht="24" customHeight="1" thickTop="1">
      <c r="F161" s="11"/>
      <c r="G161" s="14">
        <f>SUM(G160-bs!G11)</f>
        <v>0</v>
      </c>
      <c r="H161" s="14"/>
      <c r="I161" s="14"/>
      <c r="J161" s="14"/>
      <c r="K161" s="14">
        <f>SUM(K160-bs!K11)</f>
        <v>0</v>
      </c>
      <c r="L161" s="14"/>
      <c r="M161" s="14"/>
    </row>
    <row r="162" spans="1:13" s="17" customFormat="1" ht="24" customHeight="1">
      <c r="A162" s="45" t="s">
        <v>163</v>
      </c>
      <c r="F162" s="11"/>
      <c r="G162" s="14"/>
      <c r="H162" s="14"/>
      <c r="I162" s="14"/>
      <c r="J162" s="14"/>
      <c r="K162" s="14"/>
      <c r="L162" s="14"/>
      <c r="M162" s="14"/>
    </row>
    <row r="163" spans="1:13" s="17" customFormat="1" ht="24" customHeight="1">
      <c r="A163" s="17" t="s">
        <v>164</v>
      </c>
      <c r="F163" s="11"/>
      <c r="G163" s="14"/>
      <c r="H163" s="14"/>
      <c r="I163" s="14"/>
      <c r="J163" s="14"/>
      <c r="K163" s="14"/>
      <c r="L163" s="14"/>
      <c r="M163" s="14"/>
    </row>
    <row r="164" spans="1:13" s="17" customFormat="1" ht="24" customHeight="1">
      <c r="A164" s="17" t="s">
        <v>165</v>
      </c>
      <c r="F164" s="11"/>
      <c r="G164" s="14">
        <v>11892</v>
      </c>
      <c r="H164" s="14"/>
      <c r="I164" s="14">
        <v>0</v>
      </c>
      <c r="J164" s="14"/>
      <c r="K164" s="14">
        <v>11892</v>
      </c>
      <c r="L164" s="14"/>
      <c r="M164" s="14">
        <v>0</v>
      </c>
    </row>
    <row r="165" spans="1:13" s="17" customFormat="1" ht="24" customHeight="1">
      <c r="F165" s="11"/>
      <c r="G165" s="14"/>
      <c r="H165" s="14"/>
      <c r="I165" s="14"/>
      <c r="J165" s="14"/>
      <c r="K165" s="14"/>
      <c r="L165" s="14"/>
      <c r="M165" s="14"/>
    </row>
    <row r="166" spans="1:13" s="17" customFormat="1" ht="24" customHeight="1">
      <c r="A166" s="6" t="s">
        <v>30</v>
      </c>
      <c r="D166" s="6"/>
      <c r="E166" s="6"/>
      <c r="F166" s="6"/>
    </row>
    <row r="173" spans="1:13" ht="24" customHeight="1">
      <c r="H173" s="6"/>
      <c r="L173" s="6"/>
    </row>
    <row r="174" spans="1:13" ht="24" customHeight="1">
      <c r="H174" s="6"/>
      <c r="L174" s="6"/>
    </row>
    <row r="175" spans="1:13" ht="24" customHeight="1">
      <c r="H175" s="6"/>
      <c r="L175" s="6"/>
    </row>
    <row r="242" spans="1:13" ht="24" customHeight="1">
      <c r="A242" s="17"/>
      <c r="B242" s="17"/>
      <c r="C242" s="17"/>
      <c r="D242" s="17"/>
      <c r="F242" s="17"/>
      <c r="G242" s="17"/>
      <c r="I242" s="17"/>
      <c r="J242" s="17"/>
      <c r="K242" s="17"/>
      <c r="M242" s="17"/>
    </row>
    <row r="243" spans="1:13" ht="24" customHeight="1">
      <c r="A243" s="17"/>
      <c r="B243" s="17"/>
      <c r="C243" s="17"/>
      <c r="D243" s="17"/>
      <c r="E243" s="17"/>
      <c r="F243" s="17"/>
      <c r="G243" s="17"/>
      <c r="I243" s="17"/>
      <c r="J243" s="17"/>
      <c r="K243" s="17"/>
      <c r="M243" s="17"/>
    </row>
    <row r="244" spans="1:13" ht="24" customHeight="1">
      <c r="A244" s="17"/>
      <c r="B244" s="17"/>
      <c r="C244" s="17"/>
      <c r="D244" s="17"/>
      <c r="E244" s="17"/>
      <c r="F244" s="17"/>
      <c r="G244" s="17"/>
      <c r="I244" s="17"/>
      <c r="J244" s="17"/>
      <c r="K244" s="17"/>
      <c r="M244" s="17"/>
    </row>
    <row r="245" spans="1:13" ht="24" customHeight="1">
      <c r="A245" s="17"/>
      <c r="B245" s="17"/>
      <c r="C245" s="17"/>
      <c r="D245" s="17"/>
      <c r="E245" s="17"/>
      <c r="F245" s="17"/>
      <c r="G245" s="17"/>
      <c r="I245" s="17"/>
      <c r="J245" s="17"/>
      <c r="K245" s="17"/>
      <c r="M245" s="17"/>
    </row>
    <row r="246" spans="1:13" ht="24" customHeight="1">
      <c r="A246" s="17"/>
      <c r="B246" s="17"/>
      <c r="C246" s="17"/>
      <c r="D246" s="17"/>
      <c r="E246" s="17"/>
      <c r="F246" s="17"/>
      <c r="G246" s="17"/>
      <c r="I246" s="17"/>
      <c r="J246" s="17"/>
      <c r="K246" s="17"/>
      <c r="M246" s="17"/>
    </row>
    <row r="247" spans="1:13" ht="24" customHeight="1">
      <c r="E247" s="17"/>
    </row>
    <row r="253" spans="1:13" s="17" customFormat="1" ht="24" customHeight="1">
      <c r="A253" s="6"/>
      <c r="B253" s="6"/>
      <c r="C253" s="6"/>
      <c r="D253" s="13"/>
      <c r="E253" s="13"/>
      <c r="F253" s="6"/>
      <c r="G253" s="13"/>
      <c r="I253" s="13"/>
      <c r="J253" s="13"/>
      <c r="K253" s="13"/>
      <c r="M253" s="13"/>
    </row>
    <row r="254" spans="1:13" s="17" customFormat="1" ht="24" customHeight="1">
      <c r="A254" s="6"/>
      <c r="B254" s="6"/>
      <c r="C254" s="6"/>
      <c r="D254" s="13"/>
      <c r="E254" s="13"/>
      <c r="F254" s="6"/>
      <c r="G254" s="13"/>
      <c r="I254" s="13"/>
      <c r="J254" s="13"/>
      <c r="K254" s="13"/>
      <c r="M254" s="13"/>
    </row>
    <row r="255" spans="1:13" s="17" customFormat="1" ht="24" customHeight="1">
      <c r="A255" s="6"/>
      <c r="B255" s="6"/>
      <c r="C255" s="6"/>
      <c r="D255" s="13"/>
      <c r="E255" s="13"/>
      <c r="F255" s="6"/>
      <c r="G255" s="13"/>
      <c r="I255" s="13"/>
      <c r="J255" s="13"/>
      <c r="K255" s="13"/>
      <c r="M255" s="13"/>
    </row>
    <row r="256" spans="1:13" s="17" customFormat="1" ht="24" customHeight="1">
      <c r="A256" s="6"/>
      <c r="B256" s="6"/>
      <c r="C256" s="6"/>
      <c r="D256" s="13"/>
      <c r="E256" s="13"/>
      <c r="F256" s="6"/>
      <c r="G256" s="13"/>
      <c r="I256" s="13"/>
      <c r="J256" s="13"/>
      <c r="K256" s="13"/>
      <c r="M256" s="13"/>
    </row>
    <row r="257" spans="1:13" s="17" customFormat="1" ht="24" customHeight="1">
      <c r="A257" s="6"/>
      <c r="B257" s="6"/>
      <c r="C257" s="6"/>
      <c r="D257" s="13"/>
      <c r="E257" s="13"/>
      <c r="F257" s="6"/>
      <c r="G257" s="13"/>
      <c r="I257" s="13"/>
      <c r="J257" s="13"/>
      <c r="K257" s="13"/>
      <c r="M257" s="13"/>
    </row>
  </sheetData>
  <mergeCells count="15">
    <mergeCell ref="G151:I151"/>
    <mergeCell ref="G152:I152"/>
    <mergeCell ref="K152:M152"/>
    <mergeCell ref="K7:M7"/>
    <mergeCell ref="K37:M37"/>
    <mergeCell ref="K72:M72"/>
    <mergeCell ref="K109:M109"/>
    <mergeCell ref="G72:I72"/>
    <mergeCell ref="G108:I108"/>
    <mergeCell ref="G109:I109"/>
    <mergeCell ref="G6:I6"/>
    <mergeCell ref="G7:I7"/>
    <mergeCell ref="G36:I36"/>
    <mergeCell ref="G37:I37"/>
    <mergeCell ref="G71:I71"/>
  </mergeCells>
  <pageMargins left="0.86614173228346458" right="0.47244094488188981" top="0.9055118110236221" bottom="0" header="0.31496062992125984" footer="0.31496062992125984"/>
  <pageSetup paperSize="9" scale="75" orientation="portrait" r:id="rId1"/>
  <rowBreaks count="4" manualBreakCount="4">
    <brk id="30" max="13" man="1"/>
    <brk id="65" max="13" man="1"/>
    <brk id="102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C4AD7-9DC2-4AFC-B08F-8F181F441988}">
  <dimension ref="A1:S36"/>
  <sheetViews>
    <sheetView showGridLines="0" zoomScaleNormal="100" zoomScaleSheetLayoutView="85" workbookViewId="0">
      <selection activeCell="A6" sqref="A6"/>
    </sheetView>
  </sheetViews>
  <sheetFormatPr defaultColWidth="9.140625" defaultRowHeight="23.45" customHeight="1"/>
  <cols>
    <col min="1" max="1" width="46.42578125" style="17" customWidth="1"/>
    <col min="2" max="2" width="6.28515625" style="17" customWidth="1"/>
    <col min="3" max="3" width="9.140625" style="17"/>
    <col min="4" max="4" width="0.7109375" style="17" customWidth="1"/>
    <col min="5" max="5" width="17.140625" style="17" customWidth="1"/>
    <col min="6" max="6" width="0.7109375" style="17" customWidth="1"/>
    <col min="7" max="7" width="17.140625" style="17" customWidth="1"/>
    <col min="8" max="8" width="0.7109375" style="17" customWidth="1"/>
    <col min="9" max="9" width="17.140625" style="17" customWidth="1"/>
    <col min="10" max="10" width="0.7109375" style="17" customWidth="1"/>
    <col min="11" max="11" width="17.140625" style="17" customWidth="1"/>
    <col min="12" max="12" width="0.7109375" style="17" customWidth="1"/>
    <col min="13" max="13" width="17.140625" style="17" customWidth="1"/>
    <col min="14" max="14" width="0.7109375" style="17" customWidth="1"/>
    <col min="15" max="15" width="17.140625" style="17" customWidth="1"/>
    <col min="16" max="16" width="0.7109375" style="17" customWidth="1"/>
    <col min="17" max="17" width="17.140625" style="17" customWidth="1"/>
    <col min="18" max="18" width="0.7109375" style="17" customWidth="1"/>
    <col min="19" max="19" width="17.140625" style="17" customWidth="1"/>
    <col min="20" max="16384" width="9.140625" style="17"/>
  </cols>
  <sheetData>
    <row r="1" spans="1:19" ht="23.45" customHeight="1">
      <c r="S1" s="53" t="s">
        <v>62</v>
      </c>
    </row>
    <row r="2" spans="1:19" s="1" customFormat="1" ht="23.45" customHeight="1">
      <c r="A2" s="1" t="s">
        <v>0</v>
      </c>
      <c r="B2" s="2"/>
      <c r="D2" s="2"/>
      <c r="E2" s="2"/>
      <c r="F2" s="2"/>
      <c r="G2" s="2"/>
      <c r="H2" s="2"/>
      <c r="I2" s="11"/>
      <c r="J2" s="11"/>
      <c r="K2" s="2"/>
      <c r="L2" s="2"/>
      <c r="M2" s="2"/>
      <c r="N2" s="11"/>
      <c r="O2" s="2"/>
      <c r="Q2" s="2"/>
      <c r="R2" s="2"/>
      <c r="S2" s="2"/>
    </row>
    <row r="3" spans="1:19" s="45" customFormat="1" ht="23.45" customHeight="1">
      <c r="A3" s="45" t="s">
        <v>192</v>
      </c>
      <c r="I3" s="11"/>
      <c r="J3" s="11"/>
      <c r="N3" s="11"/>
    </row>
    <row r="4" spans="1:19" s="45" customFormat="1" ht="23.45" customHeight="1">
      <c r="A4" s="45" t="s">
        <v>64</v>
      </c>
      <c r="I4" s="11"/>
      <c r="J4" s="11"/>
      <c r="N4" s="11"/>
    </row>
    <row r="5" spans="1:19" ht="23.45" customHeight="1">
      <c r="C5" s="54"/>
      <c r="I5" s="54"/>
      <c r="J5" s="54"/>
      <c r="N5" s="54"/>
      <c r="S5" s="53" t="s">
        <v>3</v>
      </c>
    </row>
    <row r="6" spans="1:19" ht="23.45" customHeight="1">
      <c r="B6" s="55"/>
      <c r="C6" s="54"/>
      <c r="D6" s="55"/>
      <c r="E6" s="72" t="s">
        <v>193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1:19" ht="23.45" customHeight="1">
      <c r="B7" s="55"/>
      <c r="C7" s="54"/>
      <c r="D7" s="55"/>
      <c r="E7" s="73" t="s">
        <v>194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56"/>
      <c r="Q7" s="56"/>
      <c r="R7" s="56"/>
      <c r="S7" s="56"/>
    </row>
    <row r="8" spans="1:19" ht="23.45" customHeight="1">
      <c r="B8" s="55"/>
      <c r="C8" s="54"/>
      <c r="D8" s="55"/>
      <c r="E8" s="11"/>
      <c r="F8" s="11"/>
      <c r="G8" s="11"/>
      <c r="H8" s="11"/>
      <c r="I8" s="11" t="s">
        <v>168</v>
      </c>
      <c r="J8" s="11"/>
      <c r="K8" s="11"/>
      <c r="L8" s="11"/>
      <c r="M8" s="11"/>
      <c r="N8" s="11"/>
      <c r="O8" s="11"/>
      <c r="P8" s="56"/>
      <c r="Q8" s="56"/>
      <c r="R8" s="56"/>
      <c r="S8" s="56"/>
    </row>
    <row r="9" spans="1:19" s="11" customFormat="1" ht="23.45" customHeight="1">
      <c r="B9" s="17"/>
      <c r="D9" s="17"/>
      <c r="F9" s="17"/>
      <c r="G9" s="17"/>
      <c r="H9" s="17"/>
      <c r="I9" s="57" t="s">
        <v>169</v>
      </c>
      <c r="K9" s="72" t="s">
        <v>53</v>
      </c>
      <c r="L9" s="72"/>
      <c r="M9" s="72"/>
      <c r="P9" s="17"/>
      <c r="R9" s="17"/>
    </row>
    <row r="10" spans="1:19" s="11" customFormat="1" ht="23.45" customHeight="1">
      <c r="B10" s="17"/>
      <c r="D10" s="17"/>
      <c r="F10" s="17"/>
      <c r="I10" s="11" t="s">
        <v>195</v>
      </c>
      <c r="O10" s="11" t="s">
        <v>180</v>
      </c>
      <c r="Q10" s="11" t="s">
        <v>196</v>
      </c>
      <c r="R10" s="54"/>
    </row>
    <row r="11" spans="1:19" s="11" customFormat="1" ht="23.45" customHeight="1">
      <c r="B11" s="17"/>
      <c r="D11" s="17"/>
      <c r="E11" s="11" t="s">
        <v>171</v>
      </c>
      <c r="F11" s="17"/>
      <c r="G11" s="11" t="s">
        <v>172</v>
      </c>
      <c r="I11" s="11" t="s">
        <v>197</v>
      </c>
      <c r="K11" s="11" t="s">
        <v>198</v>
      </c>
      <c r="M11" s="11" t="s">
        <v>199</v>
      </c>
      <c r="O11" s="11" t="s">
        <v>43</v>
      </c>
      <c r="Q11" s="11" t="s">
        <v>200</v>
      </c>
      <c r="R11" s="54"/>
      <c r="S11" s="11" t="s">
        <v>201</v>
      </c>
    </row>
    <row r="12" spans="1:19" s="11" customFormat="1" ht="23.45" customHeight="1">
      <c r="C12" s="57" t="s">
        <v>7</v>
      </c>
      <c r="E12" s="57" t="s">
        <v>175</v>
      </c>
      <c r="G12" s="57" t="s">
        <v>176</v>
      </c>
      <c r="I12" s="57" t="s">
        <v>177</v>
      </c>
      <c r="K12" s="57" t="s">
        <v>178</v>
      </c>
      <c r="M12" s="57" t="s">
        <v>202</v>
      </c>
      <c r="O12" s="57" t="s">
        <v>203</v>
      </c>
      <c r="Q12" s="57" t="s">
        <v>204</v>
      </c>
      <c r="S12" s="57" t="s">
        <v>205</v>
      </c>
    </row>
    <row r="13" spans="1:19" ht="23.45" customHeight="1">
      <c r="A13" s="45" t="s">
        <v>181</v>
      </c>
      <c r="B13" s="14"/>
      <c r="D13" s="14"/>
      <c r="E13" s="14">
        <v>4284871</v>
      </c>
      <c r="F13" s="14"/>
      <c r="G13" s="14">
        <v>-2669333</v>
      </c>
      <c r="H13" s="14"/>
      <c r="I13" s="14">
        <v>-119596</v>
      </c>
      <c r="J13" s="14"/>
      <c r="K13" s="14">
        <v>17208</v>
      </c>
      <c r="L13" s="14"/>
      <c r="M13" s="14">
        <v>-926761</v>
      </c>
      <c r="N13" s="14"/>
      <c r="O13" s="25">
        <f>SUM(E13:M13)</f>
        <v>586389</v>
      </c>
      <c r="P13" s="14"/>
      <c r="Q13" s="14">
        <v>-370</v>
      </c>
      <c r="R13" s="14"/>
      <c r="S13" s="14">
        <f>SUM(O13+Q13)</f>
        <v>586019</v>
      </c>
    </row>
    <row r="14" spans="1:19" ht="23.45" customHeight="1">
      <c r="A14" s="17" t="s">
        <v>182</v>
      </c>
      <c r="B14" s="14"/>
      <c r="C14" s="9">
        <v>15</v>
      </c>
      <c r="D14" s="14"/>
      <c r="E14" s="14">
        <v>2895990</v>
      </c>
      <c r="F14" s="14"/>
      <c r="G14" s="14">
        <v>-1890249</v>
      </c>
      <c r="H14" s="14"/>
      <c r="I14" s="14">
        <v>0</v>
      </c>
      <c r="J14" s="14"/>
      <c r="K14" s="14">
        <v>0</v>
      </c>
      <c r="L14" s="14"/>
      <c r="M14" s="14">
        <v>0</v>
      </c>
      <c r="N14" s="14"/>
      <c r="O14" s="25">
        <f>SUM(E14:M14)</f>
        <v>1005741</v>
      </c>
      <c r="P14" s="14"/>
      <c r="Q14" s="14">
        <v>0</v>
      </c>
      <c r="R14" s="14"/>
      <c r="S14" s="14">
        <f>SUM(O14+Q14)</f>
        <v>1005741</v>
      </c>
    </row>
    <row r="15" spans="1:19" ht="23.45" customHeight="1">
      <c r="A15" s="17" t="s">
        <v>206</v>
      </c>
      <c r="B15" s="14"/>
      <c r="C15" s="9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25"/>
      <c r="P15" s="14"/>
      <c r="Q15" s="14"/>
      <c r="R15" s="14"/>
      <c r="S15" s="14"/>
    </row>
    <row r="16" spans="1:19" ht="23.45" customHeight="1">
      <c r="A16" s="17" t="s">
        <v>207</v>
      </c>
      <c r="B16" s="14"/>
      <c r="C16" s="9"/>
      <c r="D16" s="14"/>
      <c r="E16" s="14">
        <v>0</v>
      </c>
      <c r="F16" s="14"/>
      <c r="G16" s="14">
        <v>0</v>
      </c>
      <c r="H16" s="14"/>
      <c r="I16" s="14">
        <v>0</v>
      </c>
      <c r="J16" s="14"/>
      <c r="K16" s="14">
        <v>0</v>
      </c>
      <c r="L16" s="14"/>
      <c r="M16" s="14">
        <v>0</v>
      </c>
      <c r="N16" s="14"/>
      <c r="O16" s="25">
        <f t="shared" ref="O16:O19" si="0">SUM(E16:M16)</f>
        <v>0</v>
      </c>
      <c r="P16" s="14"/>
      <c r="Q16" s="14">
        <v>376</v>
      </c>
      <c r="R16" s="14"/>
      <c r="S16" s="14">
        <f>SUM(O16+Q16)</f>
        <v>376</v>
      </c>
    </row>
    <row r="17" spans="1:19" ht="23.45" customHeight="1">
      <c r="A17" s="17" t="s">
        <v>89</v>
      </c>
      <c r="B17" s="14"/>
      <c r="D17" s="14"/>
      <c r="E17" s="58">
        <v>0</v>
      </c>
      <c r="F17" s="14"/>
      <c r="G17" s="58">
        <v>0</v>
      </c>
      <c r="H17" s="14"/>
      <c r="I17" s="58">
        <v>0</v>
      </c>
      <c r="J17" s="59"/>
      <c r="K17" s="58">
        <v>0</v>
      </c>
      <c r="L17" s="14"/>
      <c r="M17" s="58">
        <v>-167320</v>
      </c>
      <c r="N17" s="14"/>
      <c r="O17" s="60">
        <f t="shared" si="0"/>
        <v>-167320</v>
      </c>
      <c r="P17" s="14"/>
      <c r="Q17" s="58">
        <v>-6</v>
      </c>
      <c r="R17" s="14"/>
      <c r="S17" s="58">
        <f>SUM(O17:Q17)</f>
        <v>-167326</v>
      </c>
    </row>
    <row r="18" spans="1:19" ht="23.45" customHeight="1">
      <c r="A18" s="17" t="s">
        <v>183</v>
      </c>
      <c r="B18" s="14"/>
      <c r="D18" s="14"/>
      <c r="E18" s="61">
        <v>0</v>
      </c>
      <c r="F18" s="14"/>
      <c r="G18" s="61">
        <v>0</v>
      </c>
      <c r="H18" s="14"/>
      <c r="I18" s="61">
        <f>-8049+16312</f>
        <v>8263</v>
      </c>
      <c r="J18" s="59"/>
      <c r="K18" s="61">
        <v>0</v>
      </c>
      <c r="L18" s="14"/>
      <c r="M18" s="61">
        <f>18491-16312</f>
        <v>2179</v>
      </c>
      <c r="N18" s="14"/>
      <c r="O18" s="62">
        <f t="shared" si="0"/>
        <v>10442</v>
      </c>
      <c r="P18" s="14"/>
      <c r="Q18" s="61">
        <v>0</v>
      </c>
      <c r="R18" s="14"/>
      <c r="S18" s="61">
        <f>SUM(O18:Q18)</f>
        <v>10442</v>
      </c>
    </row>
    <row r="19" spans="1:19" ht="23.45" customHeight="1">
      <c r="A19" s="17" t="s">
        <v>184</v>
      </c>
      <c r="B19" s="14"/>
      <c r="D19" s="14"/>
      <c r="E19" s="14">
        <f>SUM(E17:E18)</f>
        <v>0</v>
      </c>
      <c r="F19" s="14"/>
      <c r="G19" s="14">
        <f>SUM(G17:G18)</f>
        <v>0</v>
      </c>
      <c r="H19" s="14"/>
      <c r="I19" s="14">
        <f>SUM(I17:I18)</f>
        <v>8263</v>
      </c>
      <c r="J19" s="14"/>
      <c r="K19" s="14">
        <f>SUM(K17:K18)</f>
        <v>0</v>
      </c>
      <c r="L19" s="14"/>
      <c r="M19" s="14">
        <f>SUM(M17:M18)</f>
        <v>-165141</v>
      </c>
      <c r="N19" s="14"/>
      <c r="O19" s="14">
        <f t="shared" si="0"/>
        <v>-156878</v>
      </c>
      <c r="P19" s="14"/>
      <c r="Q19" s="14">
        <f>SUM(Q17:Q18)</f>
        <v>-6</v>
      </c>
      <c r="R19" s="14"/>
      <c r="S19" s="14">
        <f>SUM(S17:S18)</f>
        <v>-156884</v>
      </c>
    </row>
    <row r="20" spans="1:19" ht="23.45" customHeight="1">
      <c r="A20" s="17" t="s">
        <v>185</v>
      </c>
      <c r="B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ht="23.45" customHeight="1">
      <c r="A21" s="17" t="s">
        <v>186</v>
      </c>
      <c r="B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ht="23.45" customHeight="1">
      <c r="A22" s="17" t="s">
        <v>187</v>
      </c>
      <c r="B22" s="14"/>
      <c r="D22" s="14"/>
      <c r="E22" s="14">
        <v>0</v>
      </c>
      <c r="F22" s="14"/>
      <c r="G22" s="14">
        <v>0</v>
      </c>
      <c r="H22" s="14"/>
      <c r="I22" s="14">
        <v>-16312</v>
      </c>
      <c r="J22" s="14"/>
      <c r="K22" s="14">
        <v>0</v>
      </c>
      <c r="L22" s="14"/>
      <c r="M22" s="14">
        <f>-I22</f>
        <v>16312</v>
      </c>
      <c r="N22" s="14"/>
      <c r="O22" s="14">
        <f t="shared" ref="O22" si="1">SUM(E22:M22)</f>
        <v>0</v>
      </c>
      <c r="P22" s="14"/>
      <c r="Q22" s="14">
        <v>0</v>
      </c>
      <c r="R22" s="14"/>
      <c r="S22" s="14">
        <f>SUM(S20:S21)</f>
        <v>0</v>
      </c>
    </row>
    <row r="23" spans="1:19" ht="23.45" customHeight="1">
      <c r="A23" s="17" t="s">
        <v>188</v>
      </c>
      <c r="B23" s="14"/>
      <c r="C23" s="9">
        <v>15</v>
      </c>
      <c r="D23" s="14"/>
      <c r="E23" s="14">
        <v>0</v>
      </c>
      <c r="F23" s="14"/>
      <c r="G23" s="14">
        <v>0</v>
      </c>
      <c r="H23" s="14"/>
      <c r="I23" s="14">
        <v>0</v>
      </c>
      <c r="J23" s="14"/>
      <c r="K23" s="14">
        <v>-17208</v>
      </c>
      <c r="L23" s="14"/>
      <c r="M23" s="14">
        <v>17208</v>
      </c>
      <c r="N23" s="14"/>
      <c r="O23" s="14">
        <f>SUM(E23:M23)</f>
        <v>0</v>
      </c>
      <c r="P23" s="14"/>
      <c r="Q23" s="14">
        <v>0</v>
      </c>
      <c r="R23" s="14"/>
      <c r="S23" s="14">
        <f>SUM(O23:Q23)</f>
        <v>0</v>
      </c>
    </row>
    <row r="24" spans="1:19" ht="23.45" customHeight="1" thickBot="1">
      <c r="A24" s="45" t="s">
        <v>189</v>
      </c>
      <c r="B24" s="14"/>
      <c r="D24" s="14"/>
      <c r="E24" s="21">
        <f>SUM(E13:E16,E19:E23)</f>
        <v>7180861</v>
      </c>
      <c r="F24" s="14"/>
      <c r="G24" s="21">
        <f>SUM(G13:G16,G19:G23)</f>
        <v>-4559582</v>
      </c>
      <c r="H24" s="14"/>
      <c r="I24" s="21">
        <f>SUM(I13:I16,I19:I23)</f>
        <v>-127645</v>
      </c>
      <c r="J24" s="14"/>
      <c r="K24" s="21">
        <f>SUM(K13:K16,K19:K23)</f>
        <v>0</v>
      </c>
      <c r="L24" s="14"/>
      <c r="M24" s="21">
        <f>SUM(M13:M16,M19:M23)</f>
        <v>-1058382</v>
      </c>
      <c r="N24" s="14"/>
      <c r="O24" s="21">
        <f>SUM(O13:O16,O19:O23)</f>
        <v>1435252</v>
      </c>
      <c r="P24" s="14"/>
      <c r="Q24" s="21">
        <f>SUM(Q13:Q16,Q19:Q23)</f>
        <v>0</v>
      </c>
      <c r="R24" s="14"/>
      <c r="S24" s="21">
        <f>SUM(S13:S16,S19:S23)</f>
        <v>1435252</v>
      </c>
    </row>
    <row r="25" spans="1:19" ht="9" customHeight="1" thickTop="1">
      <c r="A25" s="45"/>
      <c r="B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ht="23.45" customHeight="1">
      <c r="A26" s="45" t="s">
        <v>190</v>
      </c>
      <c r="B26" s="14"/>
      <c r="D26" s="14"/>
      <c r="E26" s="14">
        <v>7180861</v>
      </c>
      <c r="F26" s="14"/>
      <c r="G26" s="14">
        <v>-4559582</v>
      </c>
      <c r="H26" s="14"/>
      <c r="I26" s="14">
        <v>-137992</v>
      </c>
      <c r="J26" s="14"/>
      <c r="K26" s="14">
        <v>0</v>
      </c>
      <c r="L26" s="14"/>
      <c r="M26" s="14">
        <v>-1026054</v>
      </c>
      <c r="N26" s="14"/>
      <c r="O26" s="25">
        <f t="shared" ref="O26:O32" si="2">SUM(E26:M26)</f>
        <v>1457233</v>
      </c>
      <c r="P26" s="14"/>
      <c r="Q26" s="14">
        <v>0</v>
      </c>
      <c r="R26" s="14"/>
      <c r="S26" s="14">
        <f>SUM(O26+Q26)</f>
        <v>1457233</v>
      </c>
    </row>
    <row r="27" spans="1:19" ht="23.45" customHeight="1">
      <c r="A27" s="17" t="s">
        <v>208</v>
      </c>
      <c r="B27" s="14"/>
      <c r="C27" s="9">
        <v>2</v>
      </c>
      <c r="D27" s="14"/>
      <c r="E27" s="19">
        <v>0</v>
      </c>
      <c r="F27" s="14"/>
      <c r="G27" s="19">
        <v>0</v>
      </c>
      <c r="H27" s="14"/>
      <c r="I27" s="19">
        <v>0</v>
      </c>
      <c r="J27" s="14"/>
      <c r="K27" s="19">
        <v>0</v>
      </c>
      <c r="L27" s="14"/>
      <c r="M27" s="19">
        <v>-15633</v>
      </c>
      <c r="N27" s="14"/>
      <c r="O27" s="19">
        <f t="shared" si="2"/>
        <v>-15633</v>
      </c>
      <c r="P27" s="14"/>
      <c r="Q27" s="19">
        <v>0</v>
      </c>
      <c r="R27" s="14"/>
      <c r="S27" s="19">
        <f>SUM(O27+Q27)</f>
        <v>-15633</v>
      </c>
    </row>
    <row r="28" spans="1:19" ht="23.45" customHeight="1">
      <c r="A28" s="45" t="s">
        <v>209</v>
      </c>
      <c r="B28" s="14"/>
      <c r="C28" s="9"/>
      <c r="D28" s="14"/>
      <c r="E28" s="14">
        <f>E26+E27</f>
        <v>7180861</v>
      </c>
      <c r="F28" s="14"/>
      <c r="G28" s="14">
        <f>G26+G27</f>
        <v>-4559582</v>
      </c>
      <c r="H28" s="14"/>
      <c r="I28" s="14">
        <f>I26+I27</f>
        <v>-137992</v>
      </c>
      <c r="J28" s="14"/>
      <c r="K28" s="14">
        <f>K26+K27</f>
        <v>0</v>
      </c>
      <c r="L28" s="14"/>
      <c r="M28" s="14">
        <f>M26+M27</f>
        <v>-1041687</v>
      </c>
      <c r="N28" s="14"/>
      <c r="O28" s="14">
        <f t="shared" si="2"/>
        <v>1441600</v>
      </c>
      <c r="P28" s="14"/>
      <c r="Q28" s="14">
        <f>Q26+Q27</f>
        <v>0</v>
      </c>
      <c r="R28" s="14"/>
      <c r="S28" s="14">
        <f>SUM(O28+Q28)</f>
        <v>1441600</v>
      </c>
    </row>
    <row r="29" spans="1:19" ht="23.45" customHeight="1">
      <c r="A29" s="17" t="s">
        <v>182</v>
      </c>
      <c r="B29" s="14"/>
      <c r="C29" s="9">
        <v>15</v>
      </c>
      <c r="D29" s="14"/>
      <c r="E29" s="14">
        <f>company!E24</f>
        <v>13782850</v>
      </c>
      <c r="F29" s="14"/>
      <c r="G29" s="14">
        <f>company!G24</f>
        <v>-3067973</v>
      </c>
      <c r="H29" s="14"/>
      <c r="I29" s="14">
        <v>0</v>
      </c>
      <c r="J29" s="14"/>
      <c r="K29" s="14">
        <v>0</v>
      </c>
      <c r="L29" s="14"/>
      <c r="M29" s="14">
        <v>0</v>
      </c>
      <c r="N29" s="14"/>
      <c r="O29" s="25">
        <f t="shared" si="2"/>
        <v>10714877</v>
      </c>
      <c r="P29" s="14"/>
      <c r="Q29" s="14">
        <v>0</v>
      </c>
      <c r="R29" s="14"/>
      <c r="S29" s="14">
        <f>SUM(O29+Q29)</f>
        <v>10714877</v>
      </c>
    </row>
    <row r="30" spans="1:19" ht="23.45" customHeight="1">
      <c r="A30" s="17" t="s">
        <v>89</v>
      </c>
      <c r="B30" s="14"/>
      <c r="D30" s="14"/>
      <c r="E30" s="58">
        <v>0</v>
      </c>
      <c r="F30" s="14"/>
      <c r="G30" s="58">
        <v>0</v>
      </c>
      <c r="H30" s="14"/>
      <c r="I30" s="58">
        <v>0</v>
      </c>
      <c r="J30" s="59"/>
      <c r="K30" s="58">
        <v>0</v>
      </c>
      <c r="L30" s="14"/>
      <c r="M30" s="58">
        <f>'pl9m&amp;cf'!G28</f>
        <v>-105037</v>
      </c>
      <c r="N30" s="14"/>
      <c r="O30" s="60">
        <f t="shared" si="2"/>
        <v>-105037</v>
      </c>
      <c r="P30" s="14"/>
      <c r="Q30" s="58">
        <v>0</v>
      </c>
      <c r="R30" s="14"/>
      <c r="S30" s="58">
        <f>SUM(O30:Q30)</f>
        <v>-105037</v>
      </c>
    </row>
    <row r="31" spans="1:19" ht="23.45" customHeight="1">
      <c r="A31" s="17" t="s">
        <v>183</v>
      </c>
      <c r="B31" s="14"/>
      <c r="D31" s="14"/>
      <c r="E31" s="61">
        <v>0</v>
      </c>
      <c r="F31" s="14"/>
      <c r="G31" s="61">
        <v>0</v>
      </c>
      <c r="H31" s="14"/>
      <c r="I31" s="61">
        <f>company!I26</f>
        <v>-17949</v>
      </c>
      <c r="J31" s="59"/>
      <c r="K31" s="61">
        <v>0</v>
      </c>
      <c r="L31" s="14"/>
      <c r="M31" s="61">
        <v>0</v>
      </c>
      <c r="N31" s="14"/>
      <c r="O31" s="62">
        <f t="shared" si="2"/>
        <v>-17949</v>
      </c>
      <c r="P31" s="14"/>
      <c r="Q31" s="61">
        <v>0</v>
      </c>
      <c r="R31" s="14"/>
      <c r="S31" s="61">
        <f>SUM(O31:Q31)</f>
        <v>-17949</v>
      </c>
    </row>
    <row r="32" spans="1:19" ht="23.45" customHeight="1">
      <c r="A32" s="17" t="s">
        <v>184</v>
      </c>
      <c r="B32" s="14"/>
      <c r="D32" s="14"/>
      <c r="E32" s="14">
        <f>SUM(E30:E31)</f>
        <v>0</v>
      </c>
      <c r="F32" s="14"/>
      <c r="G32" s="14">
        <f>SUM(G30:G31)</f>
        <v>0</v>
      </c>
      <c r="H32" s="14"/>
      <c r="I32" s="14">
        <f>SUM(I30:I31)</f>
        <v>-17949</v>
      </c>
      <c r="J32" s="14"/>
      <c r="K32" s="14">
        <f>SUM(K30:K31)</f>
        <v>0</v>
      </c>
      <c r="L32" s="14"/>
      <c r="M32" s="14">
        <f>SUM(M30:M31)</f>
        <v>-105037</v>
      </c>
      <c r="N32" s="14"/>
      <c r="O32" s="14">
        <f t="shared" si="2"/>
        <v>-122986</v>
      </c>
      <c r="P32" s="14"/>
      <c r="Q32" s="14">
        <f>SUM(Q30:Q31)</f>
        <v>0</v>
      </c>
      <c r="R32" s="14"/>
      <c r="S32" s="14">
        <f>SUM(S30:S31)</f>
        <v>-122986</v>
      </c>
    </row>
    <row r="33" spans="1:19" ht="23.45" customHeight="1" thickBot="1">
      <c r="A33" s="45" t="s">
        <v>191</v>
      </c>
      <c r="B33" s="14"/>
      <c r="D33" s="14"/>
      <c r="E33" s="21">
        <f>SUM(E32:E32,E28,E29)</f>
        <v>20963711</v>
      </c>
      <c r="F33" s="14"/>
      <c r="G33" s="21">
        <f>SUM(G32:G32,G28,G29)</f>
        <v>-7627555</v>
      </c>
      <c r="H33" s="14"/>
      <c r="I33" s="21">
        <f>SUM(I32:I32,I28,I29)</f>
        <v>-155941</v>
      </c>
      <c r="J33" s="14"/>
      <c r="K33" s="21">
        <f>SUM(K32:K32,K28,K29)</f>
        <v>0</v>
      </c>
      <c r="L33" s="14"/>
      <c r="M33" s="21">
        <f>SUM(M32:M32,M28,M29)</f>
        <v>-1146724</v>
      </c>
      <c r="N33" s="14"/>
      <c r="O33" s="21">
        <f>SUM(O32:O32,O28,O29)</f>
        <v>12033491</v>
      </c>
      <c r="P33" s="14"/>
      <c r="Q33" s="21">
        <f>SUM(Q32:Q32,Q28,Q29)</f>
        <v>0</v>
      </c>
      <c r="R33" s="14"/>
      <c r="S33" s="21">
        <f>SUM(S32:S32,S28,S29)</f>
        <v>12033491</v>
      </c>
    </row>
    <row r="34" spans="1:19" ht="9" customHeight="1" thickTop="1">
      <c r="B34" s="14"/>
      <c r="D34" s="14"/>
      <c r="E34" s="14">
        <f>E33-bs!G58</f>
        <v>0</v>
      </c>
      <c r="F34" s="14"/>
      <c r="G34" s="14">
        <f>G33-bs!G59</f>
        <v>0</v>
      </c>
      <c r="H34" s="14"/>
      <c r="I34" s="14">
        <f>I33-bs!G63</f>
        <v>0</v>
      </c>
      <c r="J34" s="14"/>
      <c r="K34" s="14">
        <f>K33-bs!G61</f>
        <v>0</v>
      </c>
      <c r="L34" s="14"/>
      <c r="M34" s="14">
        <f>M33-bs!G62</f>
        <v>0</v>
      </c>
      <c r="N34" s="14"/>
      <c r="O34" s="14">
        <f>O33-bs!G64</f>
        <v>0</v>
      </c>
      <c r="P34" s="14"/>
      <c r="Q34" s="14">
        <f>Q33-bs!G65</f>
        <v>0</v>
      </c>
      <c r="R34" s="14"/>
      <c r="S34" s="14">
        <f>S33-bs!G66</f>
        <v>0</v>
      </c>
    </row>
    <row r="35" spans="1:19" ht="23.45" customHeight="1">
      <c r="A35" s="17" t="s">
        <v>30</v>
      </c>
      <c r="I35" s="54"/>
      <c r="J35" s="54"/>
      <c r="M35" s="14"/>
      <c r="N35" s="54"/>
    </row>
    <row r="36" spans="1:19" ht="23.45" customHeight="1">
      <c r="Q36" s="14"/>
    </row>
  </sheetData>
  <mergeCells count="3">
    <mergeCell ref="E6:S6"/>
    <mergeCell ref="E7:O7"/>
    <mergeCell ref="K9:M9"/>
  </mergeCells>
  <printOptions horizontalCentered="1"/>
  <pageMargins left="0" right="0" top="0.78740157480314965" bottom="0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89E74-10D6-43D4-B68D-8390AD1CAE64}">
  <dimension ref="A1:Q103"/>
  <sheetViews>
    <sheetView showGridLines="0" tabSelected="1" topLeftCell="A34" zoomScale="85" zoomScaleNormal="85" workbookViewId="0">
      <selection activeCell="C7" sqref="C7"/>
    </sheetView>
  </sheetViews>
  <sheetFormatPr defaultColWidth="9.140625" defaultRowHeight="23.45" customHeight="1"/>
  <cols>
    <col min="1" max="1" width="49.140625" style="17" customWidth="1"/>
    <col min="2" max="2" width="5" style="17" customWidth="1"/>
    <col min="3" max="3" width="9.85546875" style="17" customWidth="1"/>
    <col min="4" max="4" width="1.7109375" style="17" customWidth="1"/>
    <col min="5" max="5" width="18.28515625" style="17" customWidth="1"/>
    <col min="6" max="6" width="1.7109375" style="17" customWidth="1"/>
    <col min="7" max="7" width="18.28515625" style="17" customWidth="1"/>
    <col min="8" max="8" width="1.7109375" style="17" customWidth="1"/>
    <col min="9" max="9" width="18.28515625" style="17" customWidth="1"/>
    <col min="10" max="10" width="1.7109375" style="17" customWidth="1"/>
    <col min="11" max="11" width="18.28515625" style="17" customWidth="1"/>
    <col min="12" max="12" width="1.7109375" style="17" customWidth="1"/>
    <col min="13" max="13" width="18.28515625" style="17" customWidth="1"/>
    <col min="14" max="14" width="1.7109375" style="17" customWidth="1"/>
    <col min="15" max="15" width="18.28515625" style="17" customWidth="1"/>
    <col min="16" max="16384" width="9.140625" style="17"/>
  </cols>
  <sheetData>
    <row r="1" spans="1:17" ht="23.45" customHeight="1">
      <c r="O1" s="53" t="s">
        <v>62</v>
      </c>
    </row>
    <row r="2" spans="1:17" s="1" customFormat="1" ht="23.45" customHeight="1">
      <c r="A2" s="1" t="s">
        <v>0</v>
      </c>
      <c r="B2" s="2"/>
      <c r="D2" s="2"/>
      <c r="E2" s="2"/>
      <c r="F2" s="2"/>
      <c r="G2" s="2"/>
      <c r="H2" s="2"/>
      <c r="I2" s="2"/>
      <c r="K2" s="2"/>
      <c r="L2" s="2"/>
      <c r="M2" s="2"/>
      <c r="N2" s="2"/>
      <c r="O2" s="2"/>
    </row>
    <row r="3" spans="1:17" s="45" customFormat="1" ht="23.45" customHeight="1">
      <c r="A3" s="45" t="s">
        <v>167</v>
      </c>
    </row>
    <row r="4" spans="1:17" s="45" customFormat="1" ht="23.45" customHeight="1">
      <c r="A4" s="45" t="s">
        <v>64</v>
      </c>
    </row>
    <row r="5" spans="1:17" ht="23.45" customHeight="1">
      <c r="C5" s="54"/>
      <c r="O5" s="53" t="s">
        <v>3</v>
      </c>
    </row>
    <row r="6" spans="1:17" ht="23.45" customHeight="1">
      <c r="C6" s="54"/>
      <c r="D6" s="55"/>
      <c r="E6" s="72" t="s">
        <v>6</v>
      </c>
      <c r="F6" s="72"/>
      <c r="G6" s="72"/>
      <c r="H6" s="72"/>
      <c r="I6" s="72"/>
      <c r="J6" s="72"/>
      <c r="K6" s="72"/>
      <c r="L6" s="72"/>
      <c r="M6" s="72"/>
      <c r="N6" s="72"/>
      <c r="O6" s="72"/>
    </row>
    <row r="7" spans="1:17" ht="23.45" customHeight="1">
      <c r="C7" s="54"/>
      <c r="D7" s="55"/>
      <c r="E7" s="11"/>
      <c r="F7" s="11"/>
      <c r="G7" s="11"/>
      <c r="H7" s="11"/>
      <c r="I7" s="11" t="s">
        <v>168</v>
      </c>
      <c r="J7" s="11"/>
      <c r="K7" s="11"/>
      <c r="L7" s="11"/>
      <c r="M7" s="11"/>
      <c r="N7" s="11"/>
      <c r="O7" s="11"/>
    </row>
    <row r="8" spans="1:17" s="11" customFormat="1" ht="23.45" customHeight="1">
      <c r="B8" s="56"/>
      <c r="D8" s="56"/>
      <c r="H8" s="17"/>
      <c r="I8" s="63" t="s">
        <v>169</v>
      </c>
      <c r="J8" s="17"/>
      <c r="K8" s="72" t="s">
        <v>53</v>
      </c>
      <c r="L8" s="72"/>
      <c r="M8" s="72"/>
    </row>
    <row r="9" spans="1:17" s="11" customFormat="1" ht="23.45" customHeight="1">
      <c r="B9" s="56"/>
      <c r="D9" s="56"/>
      <c r="F9" s="56"/>
      <c r="H9" s="17"/>
      <c r="I9" s="11" t="s">
        <v>170</v>
      </c>
    </row>
    <row r="10" spans="1:17" s="11" customFormat="1" ht="23.45" customHeight="1">
      <c r="B10" s="56"/>
      <c r="D10" s="56"/>
      <c r="E10" s="11" t="s">
        <v>171</v>
      </c>
      <c r="F10" s="56"/>
      <c r="G10" s="11" t="s">
        <v>172</v>
      </c>
      <c r="H10" s="17"/>
      <c r="I10" s="11" t="s">
        <v>173</v>
      </c>
      <c r="K10" s="11" t="s">
        <v>174</v>
      </c>
      <c r="L10" s="17"/>
    </row>
    <row r="11" spans="1:17" s="11" customFormat="1" ht="23.45" customHeight="1">
      <c r="C11" s="57" t="s">
        <v>7</v>
      </c>
      <c r="E11" s="57" t="s">
        <v>175</v>
      </c>
      <c r="G11" s="57" t="s">
        <v>176</v>
      </c>
      <c r="I11" s="57" t="s">
        <v>177</v>
      </c>
      <c r="K11" s="57" t="s">
        <v>178</v>
      </c>
      <c r="M11" s="57" t="s">
        <v>179</v>
      </c>
      <c r="O11" s="57" t="s">
        <v>180</v>
      </c>
    </row>
    <row r="12" spans="1:17" ht="23.45" customHeight="1">
      <c r="A12" s="45" t="s">
        <v>181</v>
      </c>
      <c r="B12" s="14"/>
      <c r="D12" s="14"/>
      <c r="E12" s="14">
        <v>4284871</v>
      </c>
      <c r="F12" s="14"/>
      <c r="G12" s="14">
        <v>-2669333</v>
      </c>
      <c r="H12" s="14"/>
      <c r="I12" s="14">
        <v>-119596</v>
      </c>
      <c r="J12" s="14"/>
      <c r="K12" s="14">
        <v>17208</v>
      </c>
      <c r="L12" s="14"/>
      <c r="M12" s="14">
        <v>-913522</v>
      </c>
      <c r="N12" s="14"/>
      <c r="O12" s="14">
        <f>SUM(E12:M12)</f>
        <v>599628</v>
      </c>
      <c r="P12" s="6"/>
      <c r="Q12" s="11"/>
    </row>
    <row r="13" spans="1:17" ht="23.45" customHeight="1">
      <c r="A13" s="17" t="s">
        <v>182</v>
      </c>
      <c r="B13" s="14"/>
      <c r="C13" s="9">
        <v>15</v>
      </c>
      <c r="D13" s="14"/>
      <c r="E13" s="14">
        <v>2895990</v>
      </c>
      <c r="F13" s="14"/>
      <c r="G13" s="14">
        <v>-1890249</v>
      </c>
      <c r="H13" s="14"/>
      <c r="I13" s="14">
        <v>0</v>
      </c>
      <c r="J13" s="14"/>
      <c r="K13" s="14">
        <v>0</v>
      </c>
      <c r="L13" s="14"/>
      <c r="M13" s="14">
        <v>0</v>
      </c>
      <c r="N13" s="14"/>
      <c r="O13" s="24">
        <f t="shared" ref="O13:O14" si="0">SUM(E13:M13)</f>
        <v>1005741</v>
      </c>
      <c r="P13" s="6"/>
      <c r="Q13" s="11"/>
    </row>
    <row r="14" spans="1:17" ht="23.45" customHeight="1">
      <c r="A14" s="17" t="s">
        <v>89</v>
      </c>
      <c r="B14" s="14"/>
      <c r="D14" s="14"/>
      <c r="E14" s="58">
        <v>0</v>
      </c>
      <c r="F14" s="14"/>
      <c r="G14" s="58">
        <v>0</v>
      </c>
      <c r="H14" s="14"/>
      <c r="I14" s="58">
        <v>0</v>
      </c>
      <c r="J14" s="14"/>
      <c r="K14" s="58">
        <v>0</v>
      </c>
      <c r="L14" s="14"/>
      <c r="M14" s="58">
        <v>-167146</v>
      </c>
      <c r="N14" s="14"/>
      <c r="O14" s="58">
        <f t="shared" si="0"/>
        <v>-167146</v>
      </c>
      <c r="P14" s="6"/>
      <c r="Q14" s="11"/>
    </row>
    <row r="15" spans="1:17" ht="23.45" customHeight="1">
      <c r="A15" s="17" t="s">
        <v>183</v>
      </c>
      <c r="B15" s="14"/>
      <c r="D15" s="14"/>
      <c r="E15" s="61">
        <v>0</v>
      </c>
      <c r="F15" s="14"/>
      <c r="G15" s="61">
        <v>0</v>
      </c>
      <c r="H15" s="14"/>
      <c r="I15" s="61">
        <f>-8049+16312</f>
        <v>8263</v>
      </c>
      <c r="J15" s="14"/>
      <c r="K15" s="61">
        <v>0</v>
      </c>
      <c r="L15" s="14"/>
      <c r="M15" s="61">
        <f>18491-16312</f>
        <v>2179</v>
      </c>
      <c r="N15" s="14"/>
      <c r="O15" s="61">
        <f>SUM(E15:M15)</f>
        <v>10442</v>
      </c>
      <c r="P15" s="6"/>
      <c r="Q15" s="11"/>
    </row>
    <row r="16" spans="1:17" ht="23.45" customHeight="1">
      <c r="A16" s="17" t="s">
        <v>184</v>
      </c>
      <c r="B16" s="14"/>
      <c r="D16" s="14"/>
      <c r="E16" s="64">
        <f>SUM(E14:E15)</f>
        <v>0</v>
      </c>
      <c r="F16" s="14"/>
      <c r="G16" s="64">
        <f>SUM(G14:G15)</f>
        <v>0</v>
      </c>
      <c r="H16" s="14"/>
      <c r="I16" s="64">
        <f>SUM(I14:I15)</f>
        <v>8263</v>
      </c>
      <c r="J16" s="14"/>
      <c r="K16" s="64">
        <f>SUM(K14:K15)</f>
        <v>0</v>
      </c>
      <c r="L16" s="14"/>
      <c r="M16" s="64">
        <f>SUM(M14:M15)</f>
        <v>-164967</v>
      </c>
      <c r="N16" s="14"/>
      <c r="O16" s="64">
        <f>SUM(O14:O15)</f>
        <v>-156704</v>
      </c>
      <c r="P16" s="6"/>
      <c r="Q16" s="11"/>
    </row>
    <row r="17" spans="1:17" ht="23.45" customHeight="1">
      <c r="A17" s="17" t="s">
        <v>185</v>
      </c>
      <c r="B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6"/>
      <c r="Q17" s="11"/>
    </row>
    <row r="18" spans="1:17" ht="23.45" customHeight="1">
      <c r="A18" s="17" t="s">
        <v>186</v>
      </c>
      <c r="B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6"/>
      <c r="Q18" s="11"/>
    </row>
    <row r="19" spans="1:17" ht="23.45" customHeight="1">
      <c r="A19" s="17" t="s">
        <v>187</v>
      </c>
      <c r="B19" s="14"/>
      <c r="D19" s="14"/>
      <c r="E19" s="14">
        <v>0</v>
      </c>
      <c r="F19" s="14"/>
      <c r="G19" s="14">
        <v>0</v>
      </c>
      <c r="H19" s="14"/>
      <c r="I19" s="14">
        <v>-16312</v>
      </c>
      <c r="J19" s="14"/>
      <c r="K19" s="14">
        <v>0</v>
      </c>
      <c r="L19" s="14"/>
      <c r="M19" s="14">
        <v>16312</v>
      </c>
      <c r="N19" s="14"/>
      <c r="O19" s="14">
        <f>SUM(E19:M19)</f>
        <v>0</v>
      </c>
      <c r="P19" s="6"/>
      <c r="Q19" s="11"/>
    </row>
    <row r="20" spans="1:17" ht="23.45" customHeight="1">
      <c r="A20" s="17" t="s">
        <v>188</v>
      </c>
      <c r="B20" s="14"/>
      <c r="C20" s="9">
        <v>15</v>
      </c>
      <c r="D20" s="14"/>
      <c r="E20" s="19">
        <v>0</v>
      </c>
      <c r="F20" s="14"/>
      <c r="G20" s="19">
        <v>0</v>
      </c>
      <c r="H20" s="14"/>
      <c r="I20" s="19">
        <v>0</v>
      </c>
      <c r="J20" s="14"/>
      <c r="K20" s="19">
        <v>-17208</v>
      </c>
      <c r="L20" s="14"/>
      <c r="M20" s="19">
        <v>17208</v>
      </c>
      <c r="N20" s="14"/>
      <c r="O20" s="19">
        <f>SUM(E20:M20)</f>
        <v>0</v>
      </c>
      <c r="P20" s="6"/>
      <c r="Q20" s="11"/>
    </row>
    <row r="21" spans="1:17" ht="23.45" customHeight="1" thickBot="1">
      <c r="A21" s="45" t="s">
        <v>189</v>
      </c>
      <c r="B21" s="14"/>
      <c r="D21" s="14"/>
      <c r="E21" s="28">
        <f>SUM(E12:E13,E16:E20)</f>
        <v>7180861</v>
      </c>
      <c r="F21" s="14"/>
      <c r="G21" s="28">
        <f>SUM(G12:G13,G16:G20)</f>
        <v>-4559582</v>
      </c>
      <c r="H21" s="14"/>
      <c r="I21" s="28">
        <f>SUM(I12:I13,I16:I20)</f>
        <v>-127645</v>
      </c>
      <c r="J21" s="14"/>
      <c r="K21" s="28">
        <f>SUM(K12:K13,K16:K20)</f>
        <v>0</v>
      </c>
      <c r="L21" s="14"/>
      <c r="M21" s="28">
        <f>SUM(M12:M13,M16:M20)</f>
        <v>-1044969</v>
      </c>
      <c r="N21" s="14"/>
      <c r="O21" s="28">
        <f>SUM(O12:O13,O16:O20)</f>
        <v>1448665</v>
      </c>
      <c r="P21" s="6"/>
      <c r="Q21" s="11"/>
    </row>
    <row r="22" spans="1:17" ht="23.45" customHeight="1" thickTop="1">
      <c r="A22" s="45"/>
      <c r="B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6"/>
      <c r="Q22" s="11"/>
    </row>
    <row r="23" spans="1:17" ht="23.45" customHeight="1">
      <c r="A23" s="45" t="s">
        <v>190</v>
      </c>
      <c r="B23" s="14"/>
      <c r="D23" s="14"/>
      <c r="E23" s="14">
        <v>7180861</v>
      </c>
      <c r="F23" s="14"/>
      <c r="G23" s="14">
        <v>-4559582</v>
      </c>
      <c r="H23" s="14"/>
      <c r="I23" s="14">
        <v>-137992</v>
      </c>
      <c r="J23" s="14"/>
      <c r="K23" s="14">
        <v>0</v>
      </c>
      <c r="L23" s="14"/>
      <c r="M23" s="14">
        <v>-1026054</v>
      </c>
      <c r="N23" s="14"/>
      <c r="O23" s="24">
        <f t="shared" ref="O23:O27" si="1">SUM(E23:M23)</f>
        <v>1457233</v>
      </c>
      <c r="P23" s="6"/>
      <c r="Q23" s="11"/>
    </row>
    <row r="24" spans="1:17" ht="23.45" customHeight="1">
      <c r="A24" s="17" t="s">
        <v>182</v>
      </c>
      <c r="B24" s="14"/>
      <c r="C24" s="9">
        <v>15</v>
      </c>
      <c r="D24" s="14"/>
      <c r="E24" s="14">
        <v>13782850</v>
      </c>
      <c r="F24" s="14"/>
      <c r="G24" s="14">
        <v>-3067973</v>
      </c>
      <c r="H24" s="14"/>
      <c r="I24" s="14">
        <v>0</v>
      </c>
      <c r="J24" s="14"/>
      <c r="K24" s="14">
        <v>0</v>
      </c>
      <c r="L24" s="14"/>
      <c r="M24" s="14">
        <v>0</v>
      </c>
      <c r="N24" s="14"/>
      <c r="O24" s="24">
        <f t="shared" si="1"/>
        <v>10714877</v>
      </c>
      <c r="P24" s="6"/>
      <c r="Q24" s="11"/>
    </row>
    <row r="25" spans="1:17" ht="23.45" customHeight="1">
      <c r="A25" s="17" t="s">
        <v>89</v>
      </c>
      <c r="B25" s="14"/>
      <c r="D25" s="14"/>
      <c r="E25" s="58">
        <v>0</v>
      </c>
      <c r="F25" s="14"/>
      <c r="G25" s="58">
        <v>0</v>
      </c>
      <c r="H25" s="14"/>
      <c r="I25" s="58">
        <v>0</v>
      </c>
      <c r="J25" s="14"/>
      <c r="K25" s="58">
        <v>0</v>
      </c>
      <c r="L25" s="14"/>
      <c r="M25" s="58">
        <f>'pl9m&amp;cf'!K28</f>
        <v>-15079</v>
      </c>
      <c r="N25" s="14"/>
      <c r="O25" s="58">
        <f t="shared" si="1"/>
        <v>-15079</v>
      </c>
      <c r="P25" s="6"/>
      <c r="Q25" s="11"/>
    </row>
    <row r="26" spans="1:17" ht="23.45" customHeight="1">
      <c r="A26" s="17" t="s">
        <v>183</v>
      </c>
      <c r="B26" s="14"/>
      <c r="D26" s="14"/>
      <c r="E26" s="61">
        <v>0</v>
      </c>
      <c r="F26" s="14"/>
      <c r="G26" s="61">
        <v>0</v>
      </c>
      <c r="H26" s="14"/>
      <c r="I26" s="61">
        <f>'pl9m&amp;cf'!K45</f>
        <v>-17949</v>
      </c>
      <c r="J26" s="14"/>
      <c r="K26" s="61">
        <v>0</v>
      </c>
      <c r="L26" s="14"/>
      <c r="M26" s="61">
        <v>0</v>
      </c>
      <c r="N26" s="14"/>
      <c r="O26" s="65">
        <f t="shared" si="1"/>
        <v>-17949</v>
      </c>
      <c r="P26" s="6"/>
      <c r="Q26" s="11"/>
    </row>
    <row r="27" spans="1:17" ht="23.45" customHeight="1">
      <c r="A27" s="17" t="s">
        <v>184</v>
      </c>
      <c r="B27" s="14"/>
      <c r="D27" s="14"/>
      <c r="E27" s="27">
        <f>SUM(E25:E26)</f>
        <v>0</v>
      </c>
      <c r="F27" s="14"/>
      <c r="G27" s="27">
        <f>SUM(G25:G26)</f>
        <v>0</v>
      </c>
      <c r="H27" s="14"/>
      <c r="I27" s="27">
        <f>SUM(I25:I26)</f>
        <v>-17949</v>
      </c>
      <c r="J27" s="14"/>
      <c r="K27" s="27">
        <f>SUM(K25:K26)</f>
        <v>0</v>
      </c>
      <c r="L27" s="14"/>
      <c r="M27" s="27">
        <f>SUM(M25:M26)</f>
        <v>-15079</v>
      </c>
      <c r="N27" s="14"/>
      <c r="O27" s="66">
        <f t="shared" si="1"/>
        <v>-33028</v>
      </c>
      <c r="P27" s="6"/>
      <c r="Q27" s="11"/>
    </row>
    <row r="28" spans="1:17" ht="23.45" customHeight="1" thickBot="1">
      <c r="A28" s="45" t="s">
        <v>191</v>
      </c>
      <c r="B28" s="14"/>
      <c r="D28" s="14"/>
      <c r="E28" s="28">
        <f>SUM(E27:E27,E23,E24)</f>
        <v>20963711</v>
      </c>
      <c r="F28" s="14"/>
      <c r="G28" s="28">
        <f>SUM(G27:G27,G23,G24)</f>
        <v>-7627555</v>
      </c>
      <c r="H28" s="14"/>
      <c r="I28" s="28">
        <f>SUM(I27:I27,I23,I24)</f>
        <v>-155941</v>
      </c>
      <c r="J28" s="14"/>
      <c r="K28" s="28">
        <f>SUM(K27:K27,K23,K24)</f>
        <v>0</v>
      </c>
      <c r="L28" s="14"/>
      <c r="M28" s="28">
        <f>SUM(M27:M27,M23,M24)</f>
        <v>-1041133</v>
      </c>
      <c r="N28" s="14"/>
      <c r="O28" s="28">
        <f>SUM(O27:O27,O23,O24)</f>
        <v>12139082</v>
      </c>
      <c r="P28" s="6"/>
      <c r="Q28" s="11"/>
    </row>
    <row r="29" spans="1:17" ht="23.45" customHeight="1" thickTop="1">
      <c r="A29" s="45"/>
      <c r="B29" s="14"/>
      <c r="D29" s="14"/>
      <c r="E29" s="14">
        <f>E28-bs!K58</f>
        <v>0</v>
      </c>
      <c r="F29" s="14"/>
      <c r="G29" s="14">
        <f>G28-bs!K59</f>
        <v>0</v>
      </c>
      <c r="H29" s="14"/>
      <c r="I29" s="14">
        <f>I28-bs!K63</f>
        <v>0</v>
      </c>
      <c r="J29" s="14"/>
      <c r="K29" s="14">
        <f>K28-bs!K61</f>
        <v>0</v>
      </c>
      <c r="L29" s="14"/>
      <c r="M29" s="14">
        <f>M28-bs!K62</f>
        <v>0</v>
      </c>
      <c r="N29" s="14"/>
      <c r="O29" s="14">
        <f>O28-bs!K66</f>
        <v>0</v>
      </c>
      <c r="P29" s="6"/>
      <c r="Q29" s="11"/>
    </row>
    <row r="30" spans="1:17" ht="23.45" customHeight="1">
      <c r="A30" s="17" t="s">
        <v>30</v>
      </c>
      <c r="Q30" s="11"/>
    </row>
    <row r="31" spans="1:17" ht="23.45" customHeight="1">
      <c r="Q31" s="11"/>
    </row>
    <row r="32" spans="1:17" ht="23.45" customHeight="1">
      <c r="Q32" s="11"/>
    </row>
    <row r="33" spans="17:17" ht="23.45" customHeight="1">
      <c r="Q33" s="11"/>
    </row>
    <row r="34" spans="17:17" ht="23.45" customHeight="1">
      <c r="Q34" s="11"/>
    </row>
    <row r="35" spans="17:17" ht="23.45" customHeight="1">
      <c r="Q35" s="11"/>
    </row>
    <row r="36" spans="17:17" ht="23.45" customHeight="1">
      <c r="Q36" s="11"/>
    </row>
    <row r="37" spans="17:17" ht="23.45" customHeight="1">
      <c r="Q37" s="11"/>
    </row>
    <row r="38" spans="17:17" ht="23.45" customHeight="1">
      <c r="Q38" s="11"/>
    </row>
    <row r="39" spans="17:17" ht="23.45" customHeight="1">
      <c r="Q39" s="11"/>
    </row>
    <row r="40" spans="17:17" ht="23.45" customHeight="1">
      <c r="Q40" s="11"/>
    </row>
    <row r="41" spans="17:17" ht="23.45" customHeight="1">
      <c r="Q41" s="11"/>
    </row>
    <row r="42" spans="17:17" ht="23.45" customHeight="1">
      <c r="Q42" s="11"/>
    </row>
    <row r="43" spans="17:17" ht="23.45" customHeight="1">
      <c r="Q43" s="11"/>
    </row>
    <row r="44" spans="17:17" ht="23.45" customHeight="1">
      <c r="Q44" s="11"/>
    </row>
    <row r="45" spans="17:17" ht="23.45" customHeight="1">
      <c r="Q45" s="11"/>
    </row>
    <row r="46" spans="17:17" ht="23.45" customHeight="1">
      <c r="Q46" s="11"/>
    </row>
    <row r="47" spans="17:17" ht="23.45" customHeight="1">
      <c r="Q47" s="11"/>
    </row>
    <row r="48" spans="17:17" ht="23.45" customHeight="1">
      <c r="Q48" s="11"/>
    </row>
    <row r="49" spans="17:17" ht="23.45" customHeight="1">
      <c r="Q49" s="11"/>
    </row>
    <row r="50" spans="17:17" ht="23.45" customHeight="1">
      <c r="Q50" s="11"/>
    </row>
    <row r="51" spans="17:17" ht="23.45" customHeight="1">
      <c r="Q51" s="11"/>
    </row>
    <row r="52" spans="17:17" ht="23.45" customHeight="1">
      <c r="Q52" s="11"/>
    </row>
    <row r="53" spans="17:17" ht="23.45" customHeight="1">
      <c r="Q53" s="11"/>
    </row>
    <row r="54" spans="17:17" ht="23.45" customHeight="1">
      <c r="Q54" s="11"/>
    </row>
    <row r="55" spans="17:17" ht="23.45" customHeight="1">
      <c r="Q55" s="11"/>
    </row>
    <row r="56" spans="17:17" ht="23.45" customHeight="1">
      <c r="Q56" s="11"/>
    </row>
    <row r="57" spans="17:17" ht="23.45" customHeight="1">
      <c r="Q57" s="11"/>
    </row>
    <row r="58" spans="17:17" ht="23.45" customHeight="1">
      <c r="Q58" s="11"/>
    </row>
    <row r="59" spans="17:17" ht="23.45" customHeight="1">
      <c r="Q59" s="11"/>
    </row>
    <row r="60" spans="17:17" ht="23.45" customHeight="1">
      <c r="Q60" s="11"/>
    </row>
    <row r="61" spans="17:17" ht="23.45" customHeight="1">
      <c r="Q61" s="11"/>
    </row>
    <row r="62" spans="17:17" ht="23.45" customHeight="1">
      <c r="Q62" s="11"/>
    </row>
    <row r="63" spans="17:17" ht="23.45" customHeight="1">
      <c r="Q63" s="11"/>
    </row>
    <row r="64" spans="17:17" ht="23.45" customHeight="1">
      <c r="Q64" s="11"/>
    </row>
    <row r="65" spans="17:17" ht="23.45" customHeight="1">
      <c r="Q65" s="11"/>
    </row>
    <row r="66" spans="17:17" ht="23.45" customHeight="1">
      <c r="Q66" s="11"/>
    </row>
    <row r="67" spans="17:17" ht="23.45" customHeight="1">
      <c r="Q67" s="11"/>
    </row>
    <row r="68" spans="17:17" ht="23.45" customHeight="1">
      <c r="Q68" s="11"/>
    </row>
    <row r="69" spans="17:17" ht="23.45" customHeight="1">
      <c r="Q69" s="11"/>
    </row>
    <row r="70" spans="17:17" ht="23.45" customHeight="1">
      <c r="Q70" s="11"/>
    </row>
    <row r="71" spans="17:17" ht="23.45" customHeight="1">
      <c r="Q71" s="11"/>
    </row>
    <row r="72" spans="17:17" ht="23.45" customHeight="1">
      <c r="Q72" s="11"/>
    </row>
    <row r="73" spans="17:17" ht="23.45" customHeight="1">
      <c r="Q73" s="11"/>
    </row>
    <row r="74" spans="17:17" ht="23.45" customHeight="1">
      <c r="Q74" s="11"/>
    </row>
    <row r="75" spans="17:17" ht="23.45" customHeight="1">
      <c r="Q75" s="11"/>
    </row>
    <row r="76" spans="17:17" ht="23.45" customHeight="1">
      <c r="Q76" s="11"/>
    </row>
    <row r="77" spans="17:17" ht="23.45" customHeight="1">
      <c r="Q77" s="11"/>
    </row>
    <row r="78" spans="17:17" ht="23.45" customHeight="1">
      <c r="Q78" s="11"/>
    </row>
    <row r="79" spans="17:17" ht="23.45" customHeight="1">
      <c r="Q79" s="11"/>
    </row>
    <row r="80" spans="17:17" ht="23.45" customHeight="1">
      <c r="Q80" s="11"/>
    </row>
    <row r="81" spans="17:17" ht="23.45" customHeight="1">
      <c r="Q81" s="11"/>
    </row>
    <row r="82" spans="17:17" ht="23.45" customHeight="1">
      <c r="Q82" s="11"/>
    </row>
    <row r="83" spans="17:17" ht="23.45" customHeight="1">
      <c r="Q83" s="11"/>
    </row>
    <row r="84" spans="17:17" ht="23.45" customHeight="1">
      <c r="Q84" s="11"/>
    </row>
    <row r="85" spans="17:17" ht="23.45" customHeight="1">
      <c r="Q85" s="11"/>
    </row>
    <row r="86" spans="17:17" ht="23.45" customHeight="1">
      <c r="Q86" s="11"/>
    </row>
    <row r="87" spans="17:17" ht="23.45" customHeight="1">
      <c r="Q87" s="11"/>
    </row>
    <row r="88" spans="17:17" ht="23.45" customHeight="1">
      <c r="Q88" s="11"/>
    </row>
    <row r="89" spans="17:17" ht="23.45" customHeight="1">
      <c r="Q89" s="11"/>
    </row>
    <row r="90" spans="17:17" ht="23.45" customHeight="1">
      <c r="Q90" s="11"/>
    </row>
    <row r="91" spans="17:17" ht="23.45" customHeight="1">
      <c r="Q91" s="11"/>
    </row>
    <row r="92" spans="17:17" ht="23.45" customHeight="1">
      <c r="Q92" s="11"/>
    </row>
    <row r="93" spans="17:17" ht="23.45" customHeight="1">
      <c r="Q93" s="11"/>
    </row>
    <row r="94" spans="17:17" ht="23.45" customHeight="1">
      <c r="Q94" s="11"/>
    </row>
    <row r="95" spans="17:17" ht="23.45" customHeight="1">
      <c r="Q95" s="11"/>
    </row>
    <row r="96" spans="17:17" ht="23.45" customHeight="1">
      <c r="Q96" s="11"/>
    </row>
    <row r="97" spans="17:17" ht="23.45" customHeight="1">
      <c r="Q97" s="11"/>
    </row>
    <row r="98" spans="17:17" ht="23.45" customHeight="1">
      <c r="Q98" s="11"/>
    </row>
    <row r="99" spans="17:17" ht="23.45" customHeight="1">
      <c r="Q99" s="11"/>
    </row>
    <row r="100" spans="17:17" ht="23.45" customHeight="1">
      <c r="Q100" s="11"/>
    </row>
    <row r="101" spans="17:17" ht="23.45" customHeight="1">
      <c r="Q101" s="11"/>
    </row>
    <row r="102" spans="17:17" ht="23.45" customHeight="1">
      <c r="Q102" s="11"/>
    </row>
    <row r="103" spans="17:17" ht="23.45" customHeight="1">
      <c r="Q103" s="11"/>
    </row>
  </sheetData>
  <mergeCells count="2">
    <mergeCell ref="E6:O6"/>
    <mergeCell ref="K8:M8"/>
  </mergeCells>
  <pageMargins left="0.47244094488188981" right="0.47244094488188981" top="0.9055118110236221" bottom="0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f5cfb43f24bb70c11fc4b5d1dd8921e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aa838eb718d33372ba2f9d40b6649724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a9fe03-8e17-4b0a-ac32-8442c6ad6c82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d8f69e9-496e-4f97-97a5-7a381208e21e">
      <UserInfo>
        <DisplayName>Nutthamon Moonjaisai</DisplayName>
        <AccountId>39</AccountId>
        <AccountType/>
      </UserInfo>
      <UserInfo>
        <DisplayName>Kitinat Weerapong</DisplayName>
        <AccountId>15</AccountId>
        <AccountType/>
      </UserInfo>
      <UserInfo>
        <DisplayName>Kornranit Jirattananont</DisplayName>
        <AccountId>13</AccountId>
        <AccountType/>
      </UserInfo>
      <UserInfo>
        <DisplayName>Sirawit Senacharoen</DisplayName>
        <AccountId>21</AccountId>
        <AccountType/>
      </UserInfo>
      <UserInfo>
        <DisplayName>Natthavipa Sutthisangiam</DisplayName>
        <AccountId>12</AccountId>
        <AccountType/>
      </UserInfo>
    </SharedWithUsers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3052AD-4F56-4825-AF4E-1755788AA6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BBD14C-0725-492B-8238-A95D75C746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E82085-7560-4C82-B0B9-00D67B450038}">
  <ds:schemaRefs>
    <ds:schemaRef ds:uri="http://purl.org/dc/elements/1.1/"/>
    <ds:schemaRef ds:uri="http://schemas.microsoft.com/office/2006/metadata/properties"/>
    <ds:schemaRef ds:uri="http://purl.org/dc/terms/"/>
    <ds:schemaRef ds:uri="a52a2fff-c856-4afe-ba02-d840f1446be9"/>
    <ds:schemaRef ds:uri="http://schemas.microsoft.com/office/2006/documentManagement/types"/>
    <ds:schemaRef ds:uri="ad8f69e9-496e-4f97-97a5-7a381208e21e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60319</vt:lpwstr>
  </property>
  <property fmtid="{D5CDD505-2E9C-101B-9397-08002B2CF9AE}" pid="4" name="OptimizationTime">
    <vt:lpwstr>20221114_2247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pl3m</vt:lpstr>
      <vt:lpstr>pl9m&amp;cf</vt:lpstr>
      <vt:lpstr>conso</vt:lpstr>
      <vt:lpstr>company</vt:lpstr>
      <vt:lpstr>bs!Print_Area</vt:lpstr>
      <vt:lpstr>conso!Print_Area</vt:lpstr>
      <vt:lpstr>pl3m!Print_Area</vt:lpstr>
      <vt:lpstr>'pl9m&amp;cf'!Print_Area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Kitinat Weerapong</dc:creator>
  <cp:keywords/>
  <dc:description/>
  <cp:lastModifiedBy>Monthira Nitsuwan</cp:lastModifiedBy>
  <cp:revision/>
  <cp:lastPrinted>2022-11-14T06:14:19Z</cp:lastPrinted>
  <dcterms:created xsi:type="dcterms:W3CDTF">2022-10-19T04:00:55Z</dcterms:created>
  <dcterms:modified xsi:type="dcterms:W3CDTF">2022-11-14T15:41:55Z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