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22\9) Sep.2022\FSCOM\"/>
    </mc:Choice>
  </mc:AlternateContent>
  <xr:revisionPtr revIDLastSave="0" documentId="8_{A7E659D2-7342-48E3-A983-058409725AAF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BS_E!$A$1:$N$99</definedName>
    <definedName name="_xlnm.Print_Area" localSheetId="4">CF_E!$A$1:$O$84</definedName>
    <definedName name="_xlnm.Print_Area" localSheetId="2">Conso_E!$A$1:$U$26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9" i="3" l="1"/>
  <c r="S19" i="3"/>
  <c r="E25" i="3" l="1"/>
  <c r="N69" i="5"/>
  <c r="N59" i="5"/>
  <c r="J69" i="5"/>
  <c r="J59" i="5"/>
  <c r="L24" i="2"/>
  <c r="N116" i="2"/>
  <c r="N109" i="2"/>
  <c r="N117" i="2" s="1"/>
  <c r="J116" i="2"/>
  <c r="J109" i="2"/>
  <c r="N87" i="2"/>
  <c r="N78" i="2"/>
  <c r="J87" i="2"/>
  <c r="J78" i="2"/>
  <c r="N53" i="2"/>
  <c r="N46" i="2"/>
  <c r="J53" i="2"/>
  <c r="J46" i="2"/>
  <c r="N24" i="2"/>
  <c r="N16" i="2"/>
  <c r="N25" i="2" s="1"/>
  <c r="N29" i="2" s="1"/>
  <c r="N31" i="2" s="1"/>
  <c r="N61" i="2" s="1"/>
  <c r="J24" i="2"/>
  <c r="J16" i="2"/>
  <c r="H16" i="2"/>
  <c r="L16" i="2"/>
  <c r="H24" i="2"/>
  <c r="H46" i="2"/>
  <c r="L46" i="2"/>
  <c r="H53" i="2"/>
  <c r="L53" i="2"/>
  <c r="H78" i="2"/>
  <c r="L78" i="2"/>
  <c r="H87" i="2"/>
  <c r="L87" i="2"/>
  <c r="H109" i="2"/>
  <c r="L109" i="2"/>
  <c r="H116" i="2"/>
  <c r="L116" i="2"/>
  <c r="N90" i="1"/>
  <c r="N89" i="1"/>
  <c r="L89" i="1"/>
  <c r="J89" i="1"/>
  <c r="J90" i="1" s="1"/>
  <c r="J67" i="1"/>
  <c r="N66" i="1"/>
  <c r="L66" i="1"/>
  <c r="J66" i="1"/>
  <c r="N58" i="1"/>
  <c r="N67" i="1" s="1"/>
  <c r="L58" i="1"/>
  <c r="J58" i="1"/>
  <c r="N33" i="1"/>
  <c r="L33" i="1"/>
  <c r="J33" i="1"/>
  <c r="N20" i="1"/>
  <c r="N34" i="1" s="1"/>
  <c r="L20" i="1"/>
  <c r="J20" i="1"/>
  <c r="J34" i="1" s="1"/>
  <c r="J54" i="2" l="1"/>
  <c r="L88" i="2"/>
  <c r="L92" i="2" s="1"/>
  <c r="L94" i="2" s="1"/>
  <c r="L124" i="2" s="1"/>
  <c r="H25" i="2"/>
  <c r="H29" i="2" s="1"/>
  <c r="H31" i="2" s="1"/>
  <c r="H61" i="2" s="1"/>
  <c r="N54" i="2"/>
  <c r="N56" i="2" s="1"/>
  <c r="J25" i="2"/>
  <c r="J29" i="2" s="1"/>
  <c r="J31" i="2" s="1"/>
  <c r="J61" i="2" s="1"/>
  <c r="H54" i="2"/>
  <c r="H56" i="2" s="1"/>
  <c r="L117" i="2"/>
  <c r="L119" i="2" s="1"/>
  <c r="J88" i="2"/>
  <c r="J92" i="2" s="1"/>
  <c r="J94" i="2" s="1"/>
  <c r="J124" i="2" s="1"/>
  <c r="H117" i="2"/>
  <c r="L54" i="2"/>
  <c r="H88" i="2"/>
  <c r="H92" i="2" s="1"/>
  <c r="H94" i="2" s="1"/>
  <c r="N88" i="2"/>
  <c r="N92" i="2" s="1"/>
  <c r="N94" i="2" s="1"/>
  <c r="N124" i="2" s="1"/>
  <c r="L25" i="2"/>
  <c r="L29" i="2" s="1"/>
  <c r="L31" i="2" s="1"/>
  <c r="L61" i="2" s="1"/>
  <c r="J117" i="2"/>
  <c r="L67" i="1"/>
  <c r="L90" i="1" s="1"/>
  <c r="L34" i="1"/>
  <c r="H119" i="2" l="1"/>
  <c r="J56" i="2"/>
  <c r="L56" i="2"/>
  <c r="H124" i="2"/>
  <c r="J119" i="2"/>
  <c r="N119" i="2"/>
  <c r="L69" i="5"/>
  <c r="L59" i="5"/>
  <c r="O15" i="4"/>
  <c r="O15" i="3"/>
  <c r="H20" i="1" l="1"/>
  <c r="Q20" i="4" l="1"/>
  <c r="Q19" i="4"/>
  <c r="S19" i="4" s="1"/>
  <c r="Q14" i="4"/>
  <c r="Q13" i="4"/>
  <c r="S13" i="4" s="1"/>
  <c r="O16" i="3" l="1"/>
  <c r="O17" i="3" s="1"/>
  <c r="O21" i="4" l="1"/>
  <c r="O21" i="3"/>
  <c r="O22" i="3" s="1"/>
  <c r="O23" i="3" s="1"/>
  <c r="N9" i="5" l="1"/>
  <c r="N28" i="5" s="1"/>
  <c r="N39" i="5" s="1"/>
  <c r="N41" i="5" s="1"/>
  <c r="N70" i="5" s="1"/>
  <c r="N72" i="5" s="1"/>
  <c r="J9" i="5" l="1"/>
  <c r="J28" i="5" s="1"/>
  <c r="J39" i="5" s="1"/>
  <c r="J41" i="5" s="1"/>
  <c r="J70" i="5" s="1"/>
  <c r="J72" i="5" s="1"/>
  <c r="S20" i="3"/>
  <c r="H89" i="1" l="1"/>
  <c r="H66" i="1"/>
  <c r="H58" i="1"/>
  <c r="H33" i="1"/>
  <c r="H34" i="1" s="1"/>
  <c r="J91" i="1" l="1"/>
  <c r="H67" i="1"/>
  <c r="H90" i="1" s="1"/>
  <c r="H91" i="1" s="1"/>
  <c r="L91" i="1" l="1"/>
  <c r="N91" i="1"/>
  <c r="J25" i="4"/>
  <c r="H69" i="5" l="1"/>
  <c r="I22" i="4"/>
  <c r="I23" i="4" s="1"/>
  <c r="I25" i="4" s="1"/>
  <c r="G22" i="4"/>
  <c r="G23" i="4" s="1"/>
  <c r="G25" i="4" s="1"/>
  <c r="E22" i="4"/>
  <c r="E23" i="4" s="1"/>
  <c r="E25" i="4" s="1"/>
  <c r="I16" i="4"/>
  <c r="I17" i="4" s="1"/>
  <c r="G16" i="4"/>
  <c r="G17" i="4" s="1"/>
  <c r="E16" i="4"/>
  <c r="E17" i="4" s="1"/>
  <c r="Q22" i="3"/>
  <c r="Q23" i="3" s="1"/>
  <c r="I22" i="3"/>
  <c r="I23" i="3" s="1"/>
  <c r="I25" i="3" s="1"/>
  <c r="G22" i="3"/>
  <c r="G23" i="3" s="1"/>
  <c r="G25" i="3" s="1"/>
  <c r="E22" i="3"/>
  <c r="E23" i="3" s="1"/>
  <c r="Q16" i="3"/>
  <c r="Q17" i="3" s="1"/>
  <c r="I16" i="3"/>
  <c r="I17" i="3" s="1"/>
  <c r="G16" i="3"/>
  <c r="G17" i="3" s="1"/>
  <c r="E16" i="3"/>
  <c r="E17" i="3" s="1"/>
  <c r="S14" i="3"/>
  <c r="M15" i="4"/>
  <c r="Q15" i="4" s="1"/>
  <c r="S15" i="4" s="1"/>
  <c r="M21" i="4"/>
  <c r="M15" i="3"/>
  <c r="M21" i="3"/>
  <c r="O22" i="4" l="1"/>
  <c r="O23" i="4" s="1"/>
  <c r="U21" i="3"/>
  <c r="S21" i="3"/>
  <c r="S22" i="3" s="1"/>
  <c r="S23" i="3" s="1"/>
  <c r="S25" i="3" s="1"/>
  <c r="H59" i="5"/>
  <c r="S15" i="3"/>
  <c r="M16" i="3"/>
  <c r="M17" i="3" s="1"/>
  <c r="M22" i="3"/>
  <c r="M23" i="3" s="1"/>
  <c r="M16" i="4"/>
  <c r="M22" i="4"/>
  <c r="M23" i="4" l="1"/>
  <c r="Q23" i="4" s="1"/>
  <c r="Q22" i="4"/>
  <c r="M17" i="4"/>
  <c r="Q21" i="4"/>
  <c r="S21" i="4" s="1"/>
  <c r="S16" i="3"/>
  <c r="S17" i="3" s="1"/>
  <c r="U15" i="3"/>
  <c r="K14" i="4"/>
  <c r="S14" i="4" s="1"/>
  <c r="L9" i="5"/>
  <c r="L28" i="5" s="1"/>
  <c r="K20" i="4"/>
  <c r="S20" i="4" s="1"/>
  <c r="H9" i="5"/>
  <c r="H28" i="5" s="1"/>
  <c r="H39" i="5" s="1"/>
  <c r="H41" i="5" s="1"/>
  <c r="H70" i="5" s="1"/>
  <c r="H72" i="5" s="1"/>
  <c r="H73" i="5" s="1"/>
  <c r="K20" i="3"/>
  <c r="U20" i="3" s="1"/>
  <c r="L39" i="5" l="1"/>
  <c r="L41" i="5" s="1"/>
  <c r="L70" i="5" s="1"/>
  <c r="L72" i="5" s="1"/>
  <c r="L73" i="5" s="1"/>
  <c r="Q25" i="4"/>
  <c r="K14" i="3"/>
  <c r="U14" i="3" s="1"/>
  <c r="U16" i="3" s="1"/>
  <c r="U17" i="3" s="1"/>
  <c r="K16" i="4"/>
  <c r="K17" i="4" s="1"/>
  <c r="O16" i="4" l="1"/>
  <c r="K16" i="3"/>
  <c r="K17" i="3" s="1"/>
  <c r="U22" i="3"/>
  <c r="U23" i="3" s="1"/>
  <c r="U25" i="3" s="1"/>
  <c r="K22" i="3"/>
  <c r="K23" i="3" s="1"/>
  <c r="K25" i="3" s="1"/>
  <c r="K22" i="4"/>
  <c r="O17" i="4" l="1"/>
  <c r="Q17" i="4" s="1"/>
  <c r="S17" i="4" s="1"/>
  <c r="Q16" i="4"/>
  <c r="S16" i="4" s="1"/>
  <c r="K23" i="4"/>
  <c r="S22" i="4"/>
  <c r="K25" i="4" l="1"/>
  <c r="S23" i="4"/>
  <c r="S25" i="4" s="1"/>
</calcChain>
</file>

<file path=xl/sharedStrings.xml><?xml version="1.0" encoding="utf-8"?>
<sst xmlns="http://schemas.openxmlformats.org/spreadsheetml/2006/main" count="404" uniqueCount="222">
  <si>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</si>
  <si>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</si>
  <si>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</si>
  <si>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</si>
  <si>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</si>
  <si>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</si>
  <si>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</si>
  <si>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</si>
  <si>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</si>
  <si>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</si>
  <si>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</si>
  <si>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sugar cane plantation receivables</t>
  </si>
  <si>
    <t>Short-term loans to related parties</t>
  </si>
  <si>
    <t xml:space="preserve">Inventories </t>
  </si>
  <si>
    <t>Current portion of amounts due from the Office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</si>
  <si>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</si>
  <si>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</si>
  <si>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</si>
  <si>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</si>
  <si>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</si>
  <si>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</si>
  <si>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Advance payment for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</si>
  <si>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</si>
  <si>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</si>
  <si>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</si>
  <si>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</si>
  <si>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</si>
  <si>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</si>
  <si>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</si>
  <si>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</si>
  <si>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</si>
  <si>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</si>
  <si>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</si>
  <si>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Corporate income tax payable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</si>
  <si>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</si>
  <si>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</si>
  <si>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</si>
  <si>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</si>
  <si>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</si>
  <si>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</si>
  <si>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</si>
  <si>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</si>
  <si>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</si>
  <si>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</si>
  <si>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</si>
  <si>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</si>
  <si>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</si>
  <si>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</si>
  <si>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</si>
  <si>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</si>
  <si>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</si>
  <si>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</si>
  <si>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</si>
  <si>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</si>
  <si>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</si>
  <si>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</si>
  <si>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</si>
  <si>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</si>
  <si>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</si>
  <si>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</si>
  <si>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</si>
  <si>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</si>
  <si>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</si>
  <si>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</si>
  <si>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</si>
  <si>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</si>
  <si>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</si>
  <si>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</si>
  <si>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</si>
  <si>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</si>
  <si>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</si>
  <si>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</si>
  <si>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</si>
  <si>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</si>
  <si>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</si>
  <si>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</si>
  <si>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</si>
  <si>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</si>
  <si>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</si>
  <si>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</si>
  <si>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</si>
  <si>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</si>
  <si>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</si>
  <si>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</si>
  <si>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</si>
  <si>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statutory reserve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</si>
  <si>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</si>
  <si>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</si>
  <si>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</si>
  <si>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</si>
  <si>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</si>
  <si>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</si>
  <si>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</si>
  <si>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</si>
  <si>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</si>
  <si>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</si>
  <si>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</si>
  <si>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</si>
  <si>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Long-term employee benefits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</si>
  <si>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</si>
  <si>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</si>
  <si>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</si>
  <si>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</si>
  <si>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</si>
  <si>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 xml:space="preserve">   Cash paid for income tax</t>
  </si>
  <si>
    <t xml:space="preserve">Cash flows from investing activities </t>
  </si>
  <si>
    <t>Proceeds from disposal of equipment</t>
  </si>
  <si>
    <t>Cash receipt from interest income</t>
  </si>
  <si>
    <t>Cash receipt from dividend income</t>
  </si>
  <si>
    <t xml:space="preserve">Cash flows from financing activities </t>
  </si>
  <si>
    <t>Cash receipt from long-term loans from banks</t>
  </si>
  <si>
    <t>Repayment of long-term loans from banks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</si>
  <si>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</si>
  <si>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</si>
  <si>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</si>
  <si>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</si>
  <si>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</si>
  <si>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</si>
  <si>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</si>
  <si>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 xml:space="preserve">   Written-off bad debts</t>
  </si>
  <si>
    <t xml:space="preserve">   of the Cane and Sugar Fund</t>
  </si>
  <si>
    <t>Current derivative assets</t>
  </si>
  <si>
    <t xml:space="preserve">Investment in joint venture 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</si>
  <si>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</si>
  <si>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</si>
  <si>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</si>
  <si>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</si>
  <si>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</si>
  <si>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</si>
  <si>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Non-current derivative liabilities</t>
  </si>
  <si>
    <t xml:space="preserve">   Capitalised interest expenses to construction in progress</t>
  </si>
  <si>
    <t xml:space="preserve">   Transferred of assets under installation to intangible assets</t>
  </si>
  <si>
    <t>Dividend income</t>
  </si>
  <si>
    <t>Profit (loss) from operating activities</t>
  </si>
  <si>
    <t>Share of profit from investment in joint venture</t>
  </si>
  <si>
    <t>Finance income</t>
  </si>
  <si>
    <t>Income tax revenue (expense)</t>
  </si>
  <si>
    <t>Loss for the period</t>
  </si>
  <si>
    <t>Discount on business</t>
  </si>
  <si>
    <t xml:space="preserve">   Unrealised loss (gain) on exchange </t>
  </si>
  <si>
    <t>Cash flows statement</t>
  </si>
  <si>
    <t>Cash flows statement (Continued)</t>
  </si>
  <si>
    <t xml:space="preserve">Investments in long-term other equity instruments </t>
  </si>
  <si>
    <t>Non-current derivative assets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</si>
  <si>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</si>
  <si>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</si>
  <si>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</si>
  <si>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</si>
  <si>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Retained earnings (Deficit)</t>
  </si>
  <si>
    <t>Gain on changes in fair value of sugar swap contracts</t>
  </si>
  <si>
    <t>Loss on exchange</t>
  </si>
  <si>
    <t>Loss on changes in fair value of sugar swap contracts</t>
  </si>
  <si>
    <t>Impairment loss on financial assets</t>
  </si>
  <si>
    <t>Statement of comprehensive income (continued)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</si>
  <si>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</si>
  <si>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</si>
  <si>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</si>
  <si>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</si>
  <si>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 xml:space="preserve">   through other comprehensive income - net of income tax</t>
  </si>
  <si>
    <t>Other comprehensive income not to be reclassified</t>
  </si>
  <si>
    <t>Gain (loss) on</t>
  </si>
  <si>
    <t xml:space="preserve"> investment in </t>
  </si>
  <si>
    <t xml:space="preserve">long-term equity </t>
  </si>
  <si>
    <t>cash flow hedges</t>
  </si>
  <si>
    <t>designated at fair value</t>
  </si>
  <si>
    <t>Balance as at 1 January 2021</t>
  </si>
  <si>
    <t xml:space="preserve">   Loss (gain) on changes in fair value of sugar swap contracts</t>
  </si>
  <si>
    <t xml:space="preserve">   Finance income</t>
  </si>
  <si>
    <t xml:space="preserve">   Finance cost</t>
  </si>
  <si>
    <t>Repayment under liability under Revenue Transfer Agreement</t>
  </si>
  <si>
    <t xml:space="preserve">  related to electricity business operations</t>
  </si>
  <si>
    <t xml:space="preserve">   Transfer amortisation of financial fee to construction in progress</t>
  </si>
  <si>
    <t>Cash paid for acquisitions of intangible assets</t>
  </si>
  <si>
    <t>Cash paid for liabilities under lease agreements</t>
  </si>
  <si>
    <t xml:space="preserve">      that have yet been paid</t>
  </si>
  <si>
    <t xml:space="preserve">   Increase in right-of-use assets</t>
  </si>
  <si>
    <t xml:space="preserve">   Loss on write-off of equipment</t>
  </si>
  <si>
    <t>Balance as at 30 September 2021</t>
  </si>
  <si>
    <t xml:space="preserve">   Allowance for expected credit losses (reversal)</t>
  </si>
  <si>
    <t>Increase (decrease) in short-term loans from related parties</t>
  </si>
  <si>
    <t>Net cash flows from (used in) operating activities</t>
  </si>
  <si>
    <t xml:space="preserve">   Loss on long-term investments</t>
  </si>
  <si>
    <t>Cash flows from (used in) operating activities</t>
  </si>
  <si>
    <t xml:space="preserve">   Gain on disposal of equipment</t>
  </si>
  <si>
    <t>As at 30 September 2022</t>
  </si>
  <si>
    <t>30 September 2022</t>
  </si>
  <si>
    <t>31 December 2021</t>
  </si>
  <si>
    <t>For the nine-month period ended 30 September 2022</t>
  </si>
  <si>
    <t xml:space="preserve">Balance as at 1 January 2022 </t>
  </si>
  <si>
    <t>Balance as at 30 September 2022</t>
  </si>
  <si>
    <t>Balance as at 1 January 2022</t>
  </si>
  <si>
    <t>For the three-month period ended 30 September 2022</t>
  </si>
  <si>
    <t>2, 3</t>
  </si>
  <si>
    <t>2, 7</t>
  </si>
  <si>
    <t xml:space="preserve">Profit (loss) before income tax </t>
  </si>
  <si>
    <t>Profit (loss) for the period</t>
  </si>
  <si>
    <t xml:space="preserve">Earnings (loss) per share </t>
  </si>
  <si>
    <t>Basic earnings (loss) per share</t>
  </si>
  <si>
    <t xml:space="preserve">   Net profit (loss) for the period</t>
  </si>
  <si>
    <t>Profit for the period</t>
  </si>
  <si>
    <t xml:space="preserve">   Transfer right-of-use assets to motor vehicles</t>
  </si>
  <si>
    <t>Share of profit (loss) from investment in joint venture</t>
  </si>
  <si>
    <t xml:space="preserve">   to profit or loss in subsequent periods:</t>
  </si>
  <si>
    <t xml:space="preserve">Gain (loss) on </t>
  </si>
  <si>
    <t>Profit (Loss) before tax</t>
  </si>
  <si>
    <t xml:space="preserve">Adjustments to reconcile profit (loss) before tax to net cash </t>
  </si>
  <si>
    <t xml:space="preserve">   Share of profit from investment in joint venture </t>
  </si>
  <si>
    <t xml:space="preserve">   Reduction (reversal) of inventory to net realisable value </t>
  </si>
  <si>
    <t xml:space="preserve">   Written-off of withholding tax deducted at source</t>
  </si>
  <si>
    <t>Decrease (increase) in advance payment for assets</t>
  </si>
  <si>
    <t>Net increase (decrease) in cash and cash equivalents</t>
  </si>
  <si>
    <t>Lease Liabilities - net of current portion</t>
  </si>
  <si>
    <t>Income tax revenue</t>
  </si>
  <si>
    <t>Reversal of impairment loss on financial assets</t>
  </si>
  <si>
    <t>Loss on cash flow hedges - net of income tax</t>
  </si>
  <si>
    <t xml:space="preserve">Gain on investment in long-term equity designated at fair value </t>
  </si>
  <si>
    <t xml:space="preserve">                          -</t>
  </si>
  <si>
    <t>Increase in short-term loans to related parties</t>
  </si>
  <si>
    <t>Net cash flows used in investing activities</t>
  </si>
  <si>
    <t>Increase in short-term loans from banks</t>
  </si>
  <si>
    <t>Net cash flows from financing activities</t>
  </si>
  <si>
    <t xml:space="preserve">   Decrease in accounts payable for purchasing fixed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</si>
</sst>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0" fontId="4" fillId="0" borderId="0"/>
  </cellStyleXfs>
  <cellXfs count="128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37" fontId="4" fillId="0" borderId="0" xfId="4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37" fontId="10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horizontal="left" vertical="center"/>
    </xf>
    <xf numFmtId="37" fontId="13" fillId="0" borderId="0" xfId="2" applyNumberFormat="1" applyFont="1" applyAlignment="1">
      <alignment vertical="center"/>
    </xf>
    <xf numFmtId="37" fontId="13" fillId="0" borderId="0" xfId="2" applyNumberFormat="1" applyFont="1" applyAlignment="1">
      <alignment horizontal="centerContinuous" vertical="center"/>
    </xf>
    <xf numFmtId="0" fontId="13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37" fontId="10" fillId="0" borderId="2" xfId="2" applyNumberFormat="1" applyFont="1" applyBorder="1" applyAlignment="1">
      <alignment horizontal="centerContinuous" vertical="center"/>
    </xf>
    <xf numFmtId="37" fontId="13" fillId="0" borderId="0" xfId="2" applyNumberFormat="1" applyFont="1" applyAlignment="1">
      <alignment horizontal="center" vertical="center"/>
    </xf>
    <xf numFmtId="37" fontId="10" fillId="0" borderId="0" xfId="4" applyNumberFormat="1" applyFont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37" fontId="10" fillId="0" borderId="1" xfId="4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164" fontId="10" fillId="0" borderId="0" xfId="2" applyNumberFormat="1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164" fontId="10" fillId="0" borderId="3" xfId="2" applyNumberFormat="1" applyFont="1" applyBorder="1" applyAlignment="1">
      <alignment vertical="center"/>
    </xf>
    <xf numFmtId="37" fontId="15" fillId="0" borderId="0" xfId="2" applyNumberFormat="1" applyFont="1" applyAlignment="1">
      <alignment vertical="center"/>
    </xf>
    <xf numFmtId="37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4" fontId="4" fillId="0" borderId="3" xfId="2" applyNumberFormat="1" applyFont="1" applyBorder="1" applyAlignment="1">
      <alignment vertical="center"/>
    </xf>
    <xf numFmtId="38" fontId="4" fillId="0" borderId="0" xfId="4" applyNumberFormat="1" applyFont="1" applyAlignment="1">
      <alignment vertical="center"/>
    </xf>
    <xf numFmtId="37" fontId="16" fillId="0" borderId="0" xfId="2" applyNumberFormat="1" applyFont="1" applyAlignment="1">
      <alignment vertical="center"/>
    </xf>
    <xf numFmtId="0" fontId="17" fillId="0" borderId="0" xfId="2" applyFont="1" applyAlignment="1">
      <alignment vertical="center"/>
    </xf>
    <xf numFmtId="0" fontId="17" fillId="0" borderId="0" xfId="2" applyFont="1" applyAlignment="1">
      <alignment horizontal="left" vertical="center"/>
    </xf>
    <xf numFmtId="164" fontId="17" fillId="0" borderId="0" xfId="2" applyNumberFormat="1" applyFont="1" applyAlignment="1">
      <alignment vertical="center"/>
    </xf>
    <xf numFmtId="164" fontId="10" fillId="0" borderId="7" xfId="2" applyNumberFormat="1" applyFont="1" applyBorder="1" applyAlignment="1">
      <alignment horizontal="right" vertical="center"/>
    </xf>
    <xf numFmtId="164" fontId="10" fillId="0" borderId="8" xfId="2" applyNumberFormat="1" applyFont="1" applyBorder="1" applyAlignment="1">
      <alignment horizontal="right" vertical="center"/>
    </xf>
    <xf numFmtId="164" fontId="10" fillId="0" borderId="7" xfId="2" applyNumberFormat="1" applyFont="1" applyBorder="1" applyAlignment="1">
      <alignment vertical="center"/>
    </xf>
    <xf numFmtId="164" fontId="10" fillId="0" borderId="8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horizontal="right" vertical="center"/>
    </xf>
    <xf numFmtId="164" fontId="4" fillId="0" borderId="8" xfId="2" applyNumberFormat="1" applyFont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37" fontId="5" fillId="0" borderId="0" xfId="4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37" fontId="10" fillId="0" borderId="1" xfId="2" applyNumberFormat="1" applyFont="1" applyBorder="1" applyAlignment="1">
      <alignment horizontal="center" vertical="center"/>
    </xf>
    <xf numFmtId="37" fontId="4" fillId="0" borderId="6" xfId="2" applyNumberFormat="1" applyFont="1" applyBorder="1" applyAlignment="1">
      <alignment vertical="center" wrapText="1"/>
    </xf>
    <xf numFmtId="37" fontId="4" fillId="0" borderId="2" xfId="2" applyNumberFormat="1" applyFont="1" applyBorder="1" applyAlignment="1">
      <alignment vertical="center" wrapText="1"/>
    </xf>
    <xf numFmtId="164" fontId="4" fillId="0" borderId="2" xfId="2" applyNumberFormat="1" applyFont="1" applyBorder="1" applyAlignment="1">
      <alignment horizontal="right" vertical="center"/>
    </xf>
    <xf numFmtId="0" fontId="18" fillId="0" borderId="0" xfId="2" applyFont="1" applyAlignment="1">
      <alignment horizontal="left" vertical="center"/>
    </xf>
    <xf numFmtId="0" fontId="11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Continuous" vertical="center"/>
    </xf>
    <xf numFmtId="0" fontId="11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1" xfId="2" quotePrefix="1" applyFont="1" applyBorder="1" applyAlignment="1">
      <alignment horizontal="center" vertical="center"/>
    </xf>
    <xf numFmtId="0" fontId="18" fillId="0" borderId="0" xfId="2" applyFont="1" applyAlignment="1">
      <alignment vertical="center"/>
    </xf>
    <xf numFmtId="37" fontId="11" fillId="0" borderId="0" xfId="2" applyNumberFormat="1" applyFont="1" applyAlignment="1">
      <alignment vertical="center"/>
    </xf>
    <xf numFmtId="166" fontId="11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horizontal="center"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37" fontId="11" fillId="0" borderId="0" xfId="4" applyNumberFormat="1" applyFont="1" applyAlignment="1">
      <alignment vertical="center"/>
    </xf>
    <xf numFmtId="37" fontId="20" fillId="0" borderId="0" xfId="4" applyNumberFormat="1" applyFont="1" applyAlignment="1">
      <alignment horizontal="center" vertical="center"/>
    </xf>
    <xf numFmtId="0" fontId="20" fillId="0" borderId="0" xfId="4" applyFont="1" applyAlignment="1">
      <alignment horizontal="center" vertical="center"/>
    </xf>
    <xf numFmtId="37" fontId="11" fillId="0" borderId="0" xfId="4" applyNumberFormat="1" applyFont="1" applyAlignment="1">
      <alignment horizontal="right" vertical="center"/>
    </xf>
    <xf numFmtId="166" fontId="11" fillId="0" borderId="0" xfId="4" applyNumberFormat="1" applyFont="1" applyAlignment="1">
      <alignment horizontal="right" vertical="center"/>
    </xf>
    <xf numFmtId="164" fontId="11" fillId="0" borderId="0" xfId="1" applyNumberFormat="1" applyFont="1" applyFill="1" applyBorder="1" applyAlignment="1" applyProtection="1">
      <alignment horizontal="right" vertical="center"/>
    </xf>
    <xf numFmtId="164" fontId="11" fillId="0" borderId="0" xfId="4" applyNumberFormat="1" applyFont="1" applyAlignment="1">
      <alignment horizontal="right" vertical="center"/>
    </xf>
    <xf numFmtId="166" fontId="11" fillId="0" borderId="0" xfId="2" applyNumberFormat="1" applyFont="1" applyAlignment="1">
      <alignment horizontal="center" vertical="center"/>
    </xf>
    <xf numFmtId="166" fontId="11" fillId="0" borderId="2" xfId="2" applyNumberFormat="1" applyFont="1" applyBorder="1" applyAlignment="1">
      <alignment horizontal="right" vertical="center"/>
    </xf>
    <xf numFmtId="166" fontId="21" fillId="0" borderId="0" xfId="3" applyNumberFormat="1" applyFont="1" applyFill="1" applyBorder="1" applyAlignment="1" applyProtection="1">
      <alignment vertical="center"/>
    </xf>
    <xf numFmtId="166" fontId="11" fillId="0" borderId="1" xfId="3" applyNumberFormat="1" applyFont="1" applyFill="1" applyBorder="1" applyAlignment="1" applyProtection="1">
      <alignment vertical="center"/>
    </xf>
    <xf numFmtId="166" fontId="11" fillId="0" borderId="5" xfId="3" applyNumberFormat="1" applyFont="1" applyFill="1" applyBorder="1" applyAlignment="1" applyProtection="1">
      <alignment vertical="center"/>
    </xf>
    <xf numFmtId="37" fontId="11" fillId="0" borderId="0" xfId="2" applyNumberFormat="1" applyFont="1" applyAlignment="1">
      <alignment horizontal="center" vertical="center"/>
    </xf>
    <xf numFmtId="164" fontId="11" fillId="0" borderId="0" xfId="2" applyNumberFormat="1" applyFont="1" applyAlignment="1">
      <alignment horizontal="right" vertical="center"/>
    </xf>
    <xf numFmtId="37" fontId="11" fillId="0" borderId="0" xfId="4" applyNumberFormat="1" applyFont="1" applyAlignment="1">
      <alignment horizontal="left" vertical="center"/>
    </xf>
    <xf numFmtId="37" fontId="11" fillId="0" borderId="0" xfId="4" applyNumberFormat="1" applyFont="1" applyAlignment="1">
      <alignment horizontal="center" vertical="center"/>
    </xf>
    <xf numFmtId="166" fontId="11" fillId="0" borderId="2" xfId="3" applyNumberFormat="1" applyFont="1" applyFill="1" applyBorder="1" applyAlignment="1" applyProtection="1">
      <alignment vertical="center"/>
    </xf>
    <xf numFmtId="164" fontId="11" fillId="0" borderId="0" xfId="2" applyNumberFormat="1" applyFont="1" applyAlignment="1">
      <alignment vertical="center"/>
    </xf>
    <xf numFmtId="166" fontId="11" fillId="0" borderId="3" xfId="3" applyNumberFormat="1" applyFont="1" applyFill="1" applyBorder="1" applyAlignment="1" applyProtection="1">
      <alignment vertical="center"/>
    </xf>
    <xf numFmtId="0" fontId="11" fillId="0" borderId="4" xfId="2" applyFont="1" applyBorder="1" applyAlignment="1">
      <alignment vertical="center"/>
    </xf>
    <xf numFmtId="0" fontId="11" fillId="0" borderId="0" xfId="2" applyFont="1" applyAlignment="1">
      <alignment horizontal="left" vertical="center"/>
    </xf>
    <xf numFmtId="0" fontId="11" fillId="0" borderId="2" xfId="2" applyFont="1" applyBorder="1" applyAlignment="1">
      <alignment horizontal="center" vertical="center"/>
    </xf>
    <xf numFmtId="164" fontId="11" fillId="0" borderId="1" xfId="2" applyNumberFormat="1" applyFont="1" applyBorder="1" applyAlignment="1">
      <alignment horizontal="right" vertical="center"/>
    </xf>
    <xf numFmtId="166" fontId="11" fillId="0" borderId="1" xfId="2" applyNumberFormat="1" applyFont="1" applyBorder="1" applyAlignment="1">
      <alignment horizontal="right" vertical="center"/>
    </xf>
    <xf numFmtId="166" fontId="11" fillId="0" borderId="5" xfId="2" applyNumberFormat="1" applyFont="1" applyBorder="1" applyAlignment="1">
      <alignment horizontal="right" vertical="center"/>
    </xf>
    <xf numFmtId="37" fontId="22" fillId="0" borderId="0" xfId="5" applyNumberFormat="1" applyFont="1" applyAlignment="1">
      <alignment horizontal="left" vertical="center"/>
    </xf>
    <xf numFmtId="37" fontId="23" fillId="0" borderId="0" xfId="5" applyNumberFormat="1" applyFont="1" applyAlignment="1">
      <alignment horizontal="left" vertical="center"/>
    </xf>
    <xf numFmtId="166" fontId="11" fillId="0" borderId="1" xfId="2" applyNumberFormat="1" applyFont="1" applyBorder="1" applyAlignment="1">
      <alignment vertical="center"/>
    </xf>
    <xf numFmtId="165" fontId="11" fillId="0" borderId="3" xfId="2" applyNumberFormat="1" applyFont="1" applyBorder="1" applyAlignment="1">
      <alignment vertical="center"/>
    </xf>
    <xf numFmtId="165" fontId="11" fillId="0" borderId="0" xfId="2" applyNumberFormat="1" applyFont="1" applyAlignment="1">
      <alignment vertical="center"/>
    </xf>
    <xf numFmtId="164" fontId="11" fillId="0" borderId="5" xfId="2" applyNumberFormat="1" applyFont="1" applyBorder="1" applyAlignment="1">
      <alignment horizontal="right" vertical="center"/>
    </xf>
    <xf numFmtId="164" fontId="10" fillId="0" borderId="2" xfId="2" applyNumberFormat="1" applyFont="1" applyBorder="1" applyAlignment="1">
      <alignment horizontal="right" vertical="center"/>
    </xf>
    <xf numFmtId="37" fontId="20" fillId="0" borderId="0" xfId="2" applyNumberFormat="1" applyFont="1" applyAlignment="1">
      <alignment horizontal="center" vertical="center"/>
    </xf>
    <xf numFmtId="39" fontId="11" fillId="0" borderId="0" xfId="2" applyNumberFormat="1" applyFont="1" applyAlignment="1">
      <alignment horizontal="center" vertical="center"/>
    </xf>
    <xf numFmtId="37" fontId="18" fillId="0" borderId="0" xfId="2" applyNumberFormat="1" applyFont="1" applyAlignment="1">
      <alignment horizontal="left" vertical="center"/>
    </xf>
    <xf numFmtId="37" fontId="18" fillId="0" borderId="0" xfId="2" applyNumberFormat="1" applyFont="1" applyAlignment="1">
      <alignment vertical="center"/>
    </xf>
    <xf numFmtId="167" fontId="11" fillId="0" borderId="0" xfId="2" applyNumberFormat="1" applyFont="1" applyAlignment="1">
      <alignment horizontal="right" vertical="center"/>
    </xf>
    <xf numFmtId="39" fontId="11" fillId="0" borderId="0" xfId="2" applyNumberFormat="1" applyFont="1" applyAlignment="1">
      <alignment vertical="center"/>
    </xf>
    <xf numFmtId="37" fontId="11" fillId="2" borderId="0" xfId="2" applyNumberFormat="1" applyFont="1" applyFill="1" applyAlignment="1">
      <alignment vertical="center"/>
    </xf>
    <xf numFmtId="164" fontId="11" fillId="0" borderId="0" xfId="2" applyNumberFormat="1" applyFont="1" applyAlignment="1">
      <alignment horizontal="center" vertical="center"/>
    </xf>
    <xf numFmtId="164" fontId="11" fillId="0" borderId="0" xfId="3" applyNumberFormat="1" applyFont="1" applyFill="1" applyAlignment="1">
      <alignment horizontal="center" vertical="center"/>
    </xf>
    <xf numFmtId="164" fontId="11" fillId="0" borderId="2" xfId="2" applyNumberFormat="1" applyFont="1" applyBorder="1" applyAlignment="1">
      <alignment horizontal="right" vertical="center"/>
    </xf>
    <xf numFmtId="166" fontId="11" fillId="0" borderId="5" xfId="2" applyNumberFormat="1" applyFont="1" applyBorder="1" applyAlignment="1">
      <alignment vertical="center"/>
    </xf>
    <xf numFmtId="164" fontId="11" fillId="0" borderId="3" xfId="2" applyNumberFormat="1" applyFont="1" applyBorder="1" applyAlignment="1">
      <alignment horizontal="right" vertical="center"/>
    </xf>
    <xf numFmtId="164" fontId="11" fillId="0" borderId="6" xfId="2" applyNumberFormat="1" applyFont="1" applyBorder="1" applyAlignment="1">
      <alignment horizontal="right" vertical="center"/>
    </xf>
    <xf numFmtId="0" fontId="18" fillId="0" borderId="0" xfId="2" applyFont="1" applyAlignment="1">
      <alignment horizontal="left" vertical="center"/>
    </xf>
    <xf numFmtId="0" fontId="11" fillId="0" borderId="1" xfId="2" applyFont="1" applyBorder="1" applyAlignment="1">
      <alignment horizontal="center" vertical="center"/>
    </xf>
    <xf numFmtId="37" fontId="10" fillId="0" borderId="1" xfId="4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horizontal="left" vertical="center"/>
    </xf>
    <xf numFmtId="37" fontId="10" fillId="0" borderId="1" xfId="2" applyNumberFormat="1" applyFont="1" applyBorder="1" applyAlignment="1">
      <alignment horizontal="center" vertical="center"/>
    </xf>
    <xf numFmtId="37" fontId="10" fillId="0" borderId="2" xfId="2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37" fontId="6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 wrapText="1"/>
    </xf>
  </cellXfs>
  <cellStyles count="6">
    <cellStyle name="Comma" xfId="1" builtinId="3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STD5253_new/Documents%20and%20Settings/sedthakarnm/Local%20Settings/Temp/Data2001/My%20Documents/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Users/Mint/AppData/Local/Microsoft/Windows/Temporary%20Internet%20Files/Content.Outlook/TW7GOCWV/Documents%20and%20Settings/sedthakarnm/Local%20Settings/Temp/DOCUME~1/samerr/LOCALS~1/Temp/Rar$DI00.250/Data2001/My%20Documents/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showGridLines="0" view="pageBreakPreview" topLeftCell="A9" zoomScale="90" zoomScaleNormal="115" zoomScaleSheetLayoutView="90" workbookViewId="0">
      <selection activeCell="H17" sqref="H17"/>
    </sheetView>
  </sheetViews>
  <sheetFormatPr defaultColWidth="10.7265625" defaultRowHeight="21.75" customHeight="1"/>
  <cols>
    <col min="1" max="1" width="10.7265625" style="59" customWidth="1"/>
    <col min="2" max="2" width="11.81640625" style="59" customWidth="1"/>
    <col min="3" max="3" width="10.7265625" style="59" customWidth="1"/>
    <col min="4" max="4" width="8.453125" style="59" customWidth="1"/>
    <col min="5" max="5" width="11.7265625" style="59" customWidth="1"/>
    <col min="6" max="6" width="5.7265625" style="59" customWidth="1"/>
    <col min="7" max="7" width="1.7265625" style="59" customWidth="1"/>
    <col min="8" max="8" width="17.81640625" style="59" customWidth="1"/>
    <col min="9" max="9" width="1.7265625" style="59" customWidth="1"/>
    <col min="10" max="10" width="17.81640625" style="59" customWidth="1"/>
    <col min="11" max="11" width="1.7265625" style="59" customWidth="1"/>
    <col min="12" max="12" width="17.81640625" style="66" customWidth="1"/>
    <col min="13" max="13" width="1.7265625" style="59" customWidth="1"/>
    <col min="14" max="14" width="17.81640625" style="66" customWidth="1"/>
    <col min="15" max="15" width="1.7265625" style="1" customWidth="1"/>
    <col min="16" max="16" width="10.7265625" style="51"/>
    <col min="17" max="16384" width="10.7265625" style="2"/>
  </cols>
  <sheetData>
    <row r="1" spans="1:16" ht="21.7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6" ht="21.75" customHeight="1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6" ht="21.75" customHeight="1">
      <c r="A3" s="58" t="s">
        <v>184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6" ht="21.75" customHeight="1">
      <c r="G4" s="60"/>
      <c r="H4" s="60"/>
      <c r="I4" s="60"/>
      <c r="J4" s="60"/>
      <c r="K4" s="60"/>
      <c r="L4" s="61"/>
      <c r="N4" s="14" t="s">
        <v>2</v>
      </c>
      <c r="O4" s="4"/>
    </row>
    <row r="5" spans="1:16" ht="21.75" customHeight="1">
      <c r="G5" s="60"/>
      <c r="H5" s="117" t="s">
        <v>73</v>
      </c>
      <c r="I5" s="117"/>
      <c r="J5" s="117"/>
      <c r="K5" s="62"/>
      <c r="L5" s="117" t="s">
        <v>92</v>
      </c>
      <c r="M5" s="117"/>
      <c r="N5" s="117"/>
      <c r="O5" s="4"/>
    </row>
    <row r="6" spans="1:16" ht="21.75" customHeight="1">
      <c r="F6" s="63" t="s">
        <v>3</v>
      </c>
      <c r="G6" s="60"/>
      <c r="H6" s="64" t="s">
        <v>185</v>
      </c>
      <c r="I6" s="62"/>
      <c r="J6" s="64" t="s">
        <v>186</v>
      </c>
      <c r="K6" s="60"/>
      <c r="L6" s="64" t="s">
        <v>185</v>
      </c>
      <c r="M6" s="62"/>
      <c r="N6" s="64" t="s">
        <v>186</v>
      </c>
      <c r="O6" s="4"/>
    </row>
    <row r="7" spans="1:16" ht="21.75" customHeight="1">
      <c r="F7" s="60"/>
      <c r="G7" s="60"/>
      <c r="H7" s="62" t="s">
        <v>4</v>
      </c>
      <c r="I7" s="62"/>
      <c r="J7" s="62" t="s">
        <v>5</v>
      </c>
      <c r="K7" s="60"/>
      <c r="L7" s="62" t="s">
        <v>4</v>
      </c>
      <c r="M7" s="62"/>
      <c r="N7" s="62" t="s">
        <v>5</v>
      </c>
      <c r="O7" s="4"/>
    </row>
    <row r="8" spans="1:16" ht="21.75" customHeight="1">
      <c r="F8" s="60"/>
      <c r="G8" s="60"/>
      <c r="H8" s="62" t="s">
        <v>6</v>
      </c>
      <c r="I8" s="62"/>
      <c r="J8" s="62"/>
      <c r="K8" s="60"/>
      <c r="L8" s="62" t="s">
        <v>6</v>
      </c>
      <c r="M8" s="62"/>
      <c r="N8" s="62"/>
      <c r="O8" s="4"/>
    </row>
    <row r="9" spans="1:16" ht="21.75" customHeight="1">
      <c r="A9" s="65" t="s">
        <v>7</v>
      </c>
      <c r="J9" s="66"/>
    </row>
    <row r="10" spans="1:16" ht="21.75" customHeight="1">
      <c r="A10" s="65" t="s">
        <v>8</v>
      </c>
      <c r="D10" s="62"/>
      <c r="E10" s="62"/>
      <c r="J10" s="67"/>
    </row>
    <row r="11" spans="1:16" ht="21.75" customHeight="1">
      <c r="A11" s="59" t="s">
        <v>9</v>
      </c>
      <c r="D11" s="62"/>
      <c r="E11" s="62"/>
      <c r="F11" s="68"/>
      <c r="H11" s="67">
        <v>66393</v>
      </c>
      <c r="I11" s="69"/>
      <c r="J11" s="67">
        <v>74560</v>
      </c>
      <c r="K11" s="70"/>
      <c r="L11" s="70">
        <v>32073</v>
      </c>
      <c r="M11" s="70"/>
      <c r="N11" s="70">
        <v>50288</v>
      </c>
    </row>
    <row r="12" spans="1:16" ht="21.75" customHeight="1">
      <c r="A12" s="59" t="s">
        <v>10</v>
      </c>
      <c r="D12" s="62"/>
      <c r="E12" s="62"/>
      <c r="F12" s="68" t="s">
        <v>192</v>
      </c>
      <c r="H12" s="67">
        <v>752145</v>
      </c>
      <c r="I12" s="69"/>
      <c r="J12" s="67">
        <v>555198</v>
      </c>
      <c r="K12" s="70"/>
      <c r="L12" s="70">
        <v>548654</v>
      </c>
      <c r="M12" s="70"/>
      <c r="N12" s="70">
        <v>336838</v>
      </c>
    </row>
    <row r="13" spans="1:16" s="6" customFormat="1" ht="21.75" customHeight="1">
      <c r="A13" s="71" t="s">
        <v>11</v>
      </c>
      <c r="B13" s="71"/>
      <c r="C13" s="71"/>
      <c r="D13" s="72"/>
      <c r="E13" s="72"/>
      <c r="F13" s="73">
        <v>4</v>
      </c>
      <c r="G13" s="74"/>
      <c r="H13" s="67">
        <v>487764</v>
      </c>
      <c r="I13" s="75"/>
      <c r="J13" s="67">
        <v>534031</v>
      </c>
      <c r="K13" s="70"/>
      <c r="L13" s="70">
        <v>487764</v>
      </c>
      <c r="M13" s="70"/>
      <c r="N13" s="70">
        <v>534031</v>
      </c>
      <c r="P13" s="52"/>
    </row>
    <row r="14" spans="1:16" ht="21.75" customHeight="1">
      <c r="A14" s="71" t="s">
        <v>12</v>
      </c>
      <c r="D14" s="62"/>
      <c r="E14" s="62"/>
      <c r="F14" s="73">
        <v>2</v>
      </c>
      <c r="G14" s="74"/>
      <c r="H14" s="76">
        <v>0</v>
      </c>
      <c r="I14" s="77"/>
      <c r="J14" s="76">
        <v>0</v>
      </c>
      <c r="K14" s="70"/>
      <c r="L14" s="70">
        <v>15800</v>
      </c>
      <c r="M14" s="70"/>
      <c r="N14" s="70">
        <v>13800</v>
      </c>
      <c r="O14" s="2"/>
    </row>
    <row r="15" spans="1:16" ht="21.75" customHeight="1">
      <c r="A15" s="59" t="s">
        <v>13</v>
      </c>
      <c r="F15" s="68"/>
      <c r="H15" s="67">
        <v>1668581</v>
      </c>
      <c r="I15" s="69"/>
      <c r="J15" s="67">
        <v>1264955</v>
      </c>
      <c r="K15" s="70"/>
      <c r="L15" s="70">
        <v>1569477</v>
      </c>
      <c r="M15" s="70"/>
      <c r="N15" s="70">
        <v>1221813</v>
      </c>
      <c r="O15" s="2"/>
    </row>
    <row r="16" spans="1:16" ht="21.75" customHeight="1">
      <c r="A16" s="59" t="s">
        <v>14</v>
      </c>
      <c r="F16" s="68"/>
      <c r="H16" s="67"/>
      <c r="I16" s="69"/>
      <c r="J16" s="67"/>
      <c r="K16" s="70"/>
      <c r="L16" s="70"/>
      <c r="M16" s="70"/>
      <c r="N16" s="70"/>
      <c r="O16" s="2"/>
    </row>
    <row r="17" spans="1:16" ht="21.75" customHeight="1">
      <c r="A17" s="59" t="s">
        <v>120</v>
      </c>
      <c r="F17" s="68"/>
      <c r="H17" s="76">
        <v>0</v>
      </c>
      <c r="I17" s="69"/>
      <c r="J17" s="67">
        <v>18326</v>
      </c>
      <c r="K17" s="70"/>
      <c r="L17" s="76">
        <v>0</v>
      </c>
      <c r="M17" s="70"/>
      <c r="N17" s="70">
        <v>18326</v>
      </c>
      <c r="O17" s="2"/>
    </row>
    <row r="18" spans="1:16" ht="21.75" customHeight="1">
      <c r="A18" s="59" t="s">
        <v>121</v>
      </c>
      <c r="F18" s="68"/>
      <c r="H18" s="67">
        <v>1060</v>
      </c>
      <c r="I18" s="69"/>
      <c r="J18" s="67">
        <v>35992</v>
      </c>
      <c r="K18" s="70"/>
      <c r="L18" s="76">
        <v>0</v>
      </c>
      <c r="M18" s="70"/>
      <c r="N18" s="70">
        <v>34865</v>
      </c>
      <c r="O18" s="2"/>
    </row>
    <row r="19" spans="1:16" ht="21.75" customHeight="1">
      <c r="A19" s="59" t="s">
        <v>15</v>
      </c>
      <c r="F19" s="68"/>
      <c r="G19" s="62"/>
      <c r="H19" s="67">
        <v>154864</v>
      </c>
      <c r="I19" s="78"/>
      <c r="J19" s="67">
        <v>157860</v>
      </c>
      <c r="K19" s="70"/>
      <c r="L19" s="70">
        <v>83903</v>
      </c>
      <c r="M19" s="70"/>
      <c r="N19" s="70">
        <v>82894</v>
      </c>
    </row>
    <row r="20" spans="1:16" ht="21.75" customHeight="1">
      <c r="A20" s="65" t="s">
        <v>16</v>
      </c>
      <c r="F20" s="68"/>
      <c r="G20" s="62"/>
      <c r="H20" s="79">
        <f>SUM(H9:H19)</f>
        <v>3130807</v>
      </c>
      <c r="I20" s="78"/>
      <c r="J20" s="79">
        <f>SUM(J9:J19)</f>
        <v>2640922</v>
      </c>
      <c r="K20" s="70"/>
      <c r="L20" s="79">
        <f>SUM(L9:L19)</f>
        <v>2737671</v>
      </c>
      <c r="M20" s="70"/>
      <c r="N20" s="79">
        <f>SUM(N9:N19)</f>
        <v>2292855</v>
      </c>
    </row>
    <row r="21" spans="1:16" ht="21.75" customHeight="1">
      <c r="A21" s="65" t="s">
        <v>17</v>
      </c>
      <c r="N21" s="59"/>
    </row>
    <row r="22" spans="1:16" ht="21.75" customHeight="1">
      <c r="A22" s="71" t="s">
        <v>122</v>
      </c>
      <c r="F22" s="68"/>
      <c r="G22" s="62"/>
      <c r="H22" s="67">
        <v>4853</v>
      </c>
      <c r="I22" s="67"/>
      <c r="J22" s="67">
        <v>3160</v>
      </c>
      <c r="K22" s="67"/>
      <c r="L22" s="67">
        <v>4900</v>
      </c>
      <c r="M22" s="67"/>
      <c r="N22" s="67">
        <v>4900</v>
      </c>
    </row>
    <row r="23" spans="1:16" ht="21.75" customHeight="1">
      <c r="A23" s="71" t="s">
        <v>18</v>
      </c>
      <c r="F23" s="73"/>
      <c r="G23" s="74"/>
      <c r="H23" s="76">
        <v>0</v>
      </c>
      <c r="I23" s="67"/>
      <c r="J23" s="76">
        <v>0</v>
      </c>
      <c r="K23" s="67"/>
      <c r="L23" s="67">
        <v>789229</v>
      </c>
      <c r="M23" s="67"/>
      <c r="N23" s="67">
        <v>789229</v>
      </c>
    </row>
    <row r="24" spans="1:16" ht="21.75" customHeight="1">
      <c r="A24" s="71" t="s">
        <v>142</v>
      </c>
      <c r="F24" s="73"/>
      <c r="G24" s="74"/>
      <c r="H24" s="76">
        <v>503543</v>
      </c>
      <c r="I24" s="67"/>
      <c r="J24" s="67">
        <v>486743</v>
      </c>
      <c r="K24" s="80"/>
      <c r="L24" s="67">
        <v>503543</v>
      </c>
      <c r="M24" s="80"/>
      <c r="N24" s="67">
        <v>486743</v>
      </c>
    </row>
    <row r="25" spans="1:16" s="6" customFormat="1" ht="21.75" customHeight="1">
      <c r="A25" s="71" t="s">
        <v>123</v>
      </c>
      <c r="B25" s="71"/>
      <c r="C25" s="71"/>
      <c r="D25" s="72"/>
      <c r="E25" s="72"/>
      <c r="F25" s="68">
        <v>4</v>
      </c>
      <c r="G25" s="62"/>
      <c r="H25" s="67">
        <v>57757</v>
      </c>
      <c r="I25" s="67"/>
      <c r="J25" s="67">
        <v>56042</v>
      </c>
      <c r="K25" s="67"/>
      <c r="L25" s="67">
        <v>57757</v>
      </c>
      <c r="M25" s="67"/>
      <c r="N25" s="67">
        <v>56042</v>
      </c>
      <c r="P25" s="52"/>
    </row>
    <row r="26" spans="1:16" ht="21.75" customHeight="1">
      <c r="A26" s="59" t="s">
        <v>19</v>
      </c>
      <c r="F26" s="68">
        <v>5</v>
      </c>
      <c r="G26" s="62"/>
      <c r="H26" s="67">
        <v>8126456</v>
      </c>
      <c r="I26" s="67"/>
      <c r="J26" s="67">
        <v>8171551</v>
      </c>
      <c r="K26" s="67"/>
      <c r="L26" s="67">
        <v>5354253</v>
      </c>
      <c r="M26" s="67"/>
      <c r="N26" s="67">
        <v>5310317</v>
      </c>
      <c r="O26" s="2"/>
    </row>
    <row r="27" spans="1:16" ht="21.75" customHeight="1">
      <c r="A27" s="59" t="s">
        <v>124</v>
      </c>
      <c r="F27" s="68"/>
      <c r="G27" s="62"/>
      <c r="H27" s="67">
        <v>334660</v>
      </c>
      <c r="I27" s="67"/>
      <c r="J27" s="76">
        <v>361704</v>
      </c>
      <c r="K27" s="67"/>
      <c r="L27" s="67">
        <v>334142</v>
      </c>
      <c r="M27" s="67"/>
      <c r="N27" s="76">
        <v>360720</v>
      </c>
      <c r="O27" s="2"/>
    </row>
    <row r="28" spans="1:16" ht="21.75" customHeight="1">
      <c r="A28" s="59" t="s">
        <v>20</v>
      </c>
      <c r="F28" s="68"/>
      <c r="G28" s="62"/>
      <c r="H28" s="67">
        <v>113499</v>
      </c>
      <c r="I28" s="67"/>
      <c r="J28" s="67">
        <v>116676</v>
      </c>
      <c r="K28" s="67"/>
      <c r="L28" s="67">
        <v>3956</v>
      </c>
      <c r="M28" s="67"/>
      <c r="N28" s="67">
        <v>1949</v>
      </c>
      <c r="O28" s="2"/>
    </row>
    <row r="29" spans="1:16" ht="21.75" customHeight="1">
      <c r="A29" s="59" t="s">
        <v>21</v>
      </c>
      <c r="F29" s="68"/>
      <c r="G29" s="62"/>
      <c r="H29" s="67">
        <v>4875</v>
      </c>
      <c r="I29" s="67"/>
      <c r="J29" s="67">
        <v>23982</v>
      </c>
      <c r="K29" s="67"/>
      <c r="L29" s="76">
        <v>4875</v>
      </c>
      <c r="M29" s="67"/>
      <c r="N29" s="76">
        <v>22361</v>
      </c>
      <c r="O29" s="2"/>
    </row>
    <row r="30" spans="1:16" ht="21.75" customHeight="1">
      <c r="A30" s="59" t="s">
        <v>22</v>
      </c>
      <c r="H30" s="67">
        <v>177906</v>
      </c>
      <c r="I30" s="67"/>
      <c r="J30" s="67">
        <v>83277</v>
      </c>
      <c r="K30" s="67"/>
      <c r="L30" s="67">
        <v>159880</v>
      </c>
      <c r="M30" s="67"/>
      <c r="N30" s="67">
        <v>65249</v>
      </c>
    </row>
    <row r="31" spans="1:16" ht="21.75" customHeight="1">
      <c r="A31" s="59" t="s">
        <v>143</v>
      </c>
      <c r="F31" s="68"/>
      <c r="G31" s="62"/>
      <c r="H31" s="76">
        <v>285</v>
      </c>
      <c r="I31" s="67"/>
      <c r="J31" s="67">
        <v>1691</v>
      </c>
      <c r="K31" s="67"/>
      <c r="L31" s="76">
        <v>285</v>
      </c>
      <c r="M31" s="67"/>
      <c r="N31" s="67">
        <v>1691</v>
      </c>
      <c r="O31" s="2"/>
    </row>
    <row r="32" spans="1:16" ht="21.75" customHeight="1">
      <c r="A32" s="59" t="s">
        <v>23</v>
      </c>
      <c r="D32" s="62"/>
      <c r="E32" s="62"/>
      <c r="H32" s="81">
        <v>162889</v>
      </c>
      <c r="I32" s="67"/>
      <c r="J32" s="81">
        <v>200166</v>
      </c>
      <c r="K32" s="67"/>
      <c r="L32" s="81">
        <v>162749</v>
      </c>
      <c r="M32" s="67"/>
      <c r="N32" s="81">
        <v>199953</v>
      </c>
    </row>
    <row r="33" spans="1:15" ht="21.75" customHeight="1">
      <c r="A33" s="65" t="s">
        <v>24</v>
      </c>
      <c r="D33" s="62"/>
      <c r="E33" s="62"/>
      <c r="H33" s="67">
        <f>SUM(H22:H32)</f>
        <v>9486723</v>
      </c>
      <c r="I33" s="67"/>
      <c r="J33" s="67">
        <f>SUM(J22:J32)</f>
        <v>9504992</v>
      </c>
      <c r="K33" s="67"/>
      <c r="L33" s="67">
        <f>SUM(L22:L32)</f>
        <v>7375569</v>
      </c>
      <c r="M33" s="67"/>
      <c r="N33" s="67">
        <f>SUM(N22:N32)</f>
        <v>7299154</v>
      </c>
    </row>
    <row r="34" spans="1:15" ht="21.75" customHeight="1" thickBot="1">
      <c r="A34" s="65" t="s">
        <v>25</v>
      </c>
      <c r="D34" s="62"/>
      <c r="E34" s="62"/>
      <c r="H34" s="82">
        <f>SUM(H20,H33)</f>
        <v>12617530</v>
      </c>
      <c r="I34" s="67"/>
      <c r="J34" s="82">
        <f>SUM(J20,J33)</f>
        <v>12145914</v>
      </c>
      <c r="K34" s="67"/>
      <c r="L34" s="82">
        <f>SUM(L20,L33)</f>
        <v>10113240</v>
      </c>
      <c r="M34" s="67"/>
      <c r="N34" s="82">
        <f>SUM(N20,N33)</f>
        <v>9592009</v>
      </c>
    </row>
    <row r="35" spans="1:15" ht="21.75" customHeight="1" thickTop="1">
      <c r="D35" s="62"/>
      <c r="E35" s="62"/>
    </row>
    <row r="36" spans="1:15" ht="21.75" customHeight="1">
      <c r="A36" s="59" t="s">
        <v>26</v>
      </c>
      <c r="D36" s="62"/>
      <c r="E36" s="62"/>
    </row>
    <row r="37" spans="1:15" ht="21.75" customHeight="1">
      <c r="A37" s="58" t="s">
        <v>0</v>
      </c>
      <c r="B37" s="58"/>
      <c r="C37" s="58"/>
      <c r="D37" s="58"/>
      <c r="E37" s="58"/>
      <c r="F37" s="58"/>
      <c r="G37" s="65"/>
      <c r="H37" s="65"/>
      <c r="I37" s="65"/>
      <c r="J37" s="65"/>
      <c r="K37" s="65"/>
      <c r="L37" s="65"/>
      <c r="M37" s="65"/>
      <c r="N37" s="65"/>
    </row>
    <row r="38" spans="1:15" ht="21.75" customHeight="1">
      <c r="A38" s="116" t="s">
        <v>27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</row>
    <row r="39" spans="1:15" ht="21.75" customHeight="1">
      <c r="A39" s="58" t="s">
        <v>184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</row>
    <row r="40" spans="1:15" ht="21.75" customHeight="1">
      <c r="G40" s="60"/>
      <c r="H40" s="60"/>
      <c r="I40" s="60"/>
      <c r="J40" s="60"/>
      <c r="K40" s="60"/>
      <c r="L40" s="61"/>
      <c r="N40" s="14" t="s">
        <v>2</v>
      </c>
      <c r="O40" s="4"/>
    </row>
    <row r="41" spans="1:15" ht="21.75" customHeight="1">
      <c r="G41" s="60"/>
      <c r="H41" s="117" t="s">
        <v>73</v>
      </c>
      <c r="I41" s="117"/>
      <c r="J41" s="117"/>
      <c r="K41" s="62"/>
      <c r="L41" s="117" t="s">
        <v>92</v>
      </c>
      <c r="M41" s="117"/>
      <c r="N41" s="117"/>
      <c r="O41" s="4"/>
    </row>
    <row r="42" spans="1:15" ht="21.75" customHeight="1">
      <c r="F42" s="63" t="s">
        <v>3</v>
      </c>
      <c r="G42" s="60"/>
      <c r="H42" s="64" t="s">
        <v>185</v>
      </c>
      <c r="I42" s="62"/>
      <c r="J42" s="64" t="s">
        <v>186</v>
      </c>
      <c r="K42" s="60"/>
      <c r="L42" s="64" t="s">
        <v>185</v>
      </c>
      <c r="M42" s="62"/>
      <c r="N42" s="64" t="s">
        <v>186</v>
      </c>
      <c r="O42" s="4"/>
    </row>
    <row r="43" spans="1:15" ht="21.75" customHeight="1">
      <c r="F43" s="60"/>
      <c r="G43" s="60"/>
      <c r="H43" s="62" t="s">
        <v>4</v>
      </c>
      <c r="I43" s="62"/>
      <c r="J43" s="62" t="s">
        <v>5</v>
      </c>
      <c r="K43" s="60"/>
      <c r="L43" s="62" t="s">
        <v>4</v>
      </c>
      <c r="M43" s="62"/>
      <c r="N43" s="62" t="s">
        <v>5</v>
      </c>
      <c r="O43" s="4"/>
    </row>
    <row r="44" spans="1:15" ht="21.75" customHeight="1">
      <c r="F44" s="60"/>
      <c r="G44" s="60"/>
      <c r="H44" s="62" t="s">
        <v>6</v>
      </c>
      <c r="I44" s="62"/>
      <c r="J44" s="62"/>
      <c r="K44" s="60"/>
      <c r="L44" s="62" t="s">
        <v>6</v>
      </c>
      <c r="M44" s="62"/>
      <c r="N44" s="62"/>
      <c r="O44" s="4"/>
    </row>
    <row r="45" spans="1:15" ht="21.75" customHeight="1">
      <c r="A45" s="65" t="s">
        <v>28</v>
      </c>
      <c r="L45" s="83"/>
      <c r="N45" s="83"/>
    </row>
    <row r="46" spans="1:15" ht="21.75" customHeight="1">
      <c r="A46" s="65" t="s">
        <v>29</v>
      </c>
      <c r="D46" s="62"/>
      <c r="E46" s="62"/>
      <c r="N46" s="84"/>
    </row>
    <row r="47" spans="1:15" ht="21.75" customHeight="1">
      <c r="A47" s="85" t="s">
        <v>30</v>
      </c>
      <c r="D47" s="62"/>
      <c r="E47" s="62"/>
      <c r="F47" s="68">
        <v>6</v>
      </c>
      <c r="H47" s="67">
        <v>2086205</v>
      </c>
      <c r="I47" s="67"/>
      <c r="J47" s="67">
        <v>2070500</v>
      </c>
      <c r="K47" s="67"/>
      <c r="L47" s="67">
        <v>2086205</v>
      </c>
      <c r="M47" s="67"/>
      <c r="N47" s="67">
        <v>2015500</v>
      </c>
    </row>
    <row r="48" spans="1:15" ht="21.75" customHeight="1">
      <c r="A48" s="85" t="s">
        <v>31</v>
      </c>
      <c r="D48" s="62"/>
      <c r="E48" s="62"/>
      <c r="F48" s="68">
        <v>2</v>
      </c>
      <c r="H48" s="67">
        <v>290631</v>
      </c>
      <c r="I48" s="67"/>
      <c r="J48" s="67">
        <v>111401</v>
      </c>
      <c r="K48" s="67"/>
      <c r="L48" s="67">
        <v>1279331</v>
      </c>
      <c r="M48" s="67"/>
      <c r="N48" s="67">
        <v>1000801</v>
      </c>
    </row>
    <row r="49" spans="1:16" ht="21.75" customHeight="1">
      <c r="A49" s="59" t="s">
        <v>32</v>
      </c>
      <c r="D49" s="62"/>
      <c r="E49" s="62"/>
      <c r="F49" s="68" t="s">
        <v>193</v>
      </c>
      <c r="H49" s="67">
        <v>809279</v>
      </c>
      <c r="I49" s="67"/>
      <c r="J49" s="67">
        <v>1735065</v>
      </c>
      <c r="K49" s="67"/>
      <c r="L49" s="67">
        <v>757540</v>
      </c>
      <c r="M49" s="67"/>
      <c r="N49" s="67">
        <v>1440115</v>
      </c>
    </row>
    <row r="50" spans="1:16" ht="21.75" customHeight="1">
      <c r="A50" s="59" t="s">
        <v>125</v>
      </c>
      <c r="D50" s="62"/>
      <c r="E50" s="62"/>
      <c r="F50" s="68">
        <v>8</v>
      </c>
      <c r="H50" s="67">
        <v>347478</v>
      </c>
      <c r="I50" s="67"/>
      <c r="J50" s="67">
        <v>270182</v>
      </c>
      <c r="K50" s="67"/>
      <c r="L50" s="67">
        <v>302716</v>
      </c>
      <c r="M50" s="67"/>
      <c r="N50" s="67">
        <v>250436</v>
      </c>
    </row>
    <row r="51" spans="1:16" ht="21.75" customHeight="1">
      <c r="A51" s="71" t="s">
        <v>126</v>
      </c>
      <c r="D51" s="62"/>
      <c r="E51" s="62"/>
      <c r="F51" s="68"/>
      <c r="H51" s="76">
        <v>77446</v>
      </c>
      <c r="I51" s="76"/>
      <c r="J51" s="76">
        <v>71352</v>
      </c>
      <c r="K51" s="76"/>
      <c r="L51" s="76">
        <v>76888</v>
      </c>
      <c r="M51" s="76"/>
      <c r="N51" s="76">
        <v>70720</v>
      </c>
    </row>
    <row r="52" spans="1:16" ht="21.75" customHeight="1">
      <c r="A52" s="71" t="s">
        <v>144</v>
      </c>
      <c r="D52" s="62"/>
      <c r="E52" s="62"/>
      <c r="F52" s="68"/>
      <c r="H52" s="76"/>
      <c r="I52" s="76"/>
      <c r="L52" s="59"/>
      <c r="N52" s="59"/>
      <c r="O52" s="2"/>
    </row>
    <row r="53" spans="1:16" ht="21.75" customHeight="1">
      <c r="A53" s="71" t="s">
        <v>145</v>
      </c>
      <c r="D53" s="62"/>
      <c r="E53" s="62"/>
      <c r="F53" s="68">
        <v>9</v>
      </c>
      <c r="H53" s="76">
        <v>70132</v>
      </c>
      <c r="I53" s="76"/>
      <c r="J53" s="76">
        <v>65783</v>
      </c>
      <c r="K53" s="76"/>
      <c r="L53" s="76">
        <v>0</v>
      </c>
      <c r="M53" s="76"/>
      <c r="N53" s="76">
        <v>0</v>
      </c>
      <c r="O53" s="2"/>
    </row>
    <row r="54" spans="1:16" ht="21.75" customHeight="1">
      <c r="A54" s="59" t="s">
        <v>33</v>
      </c>
      <c r="D54" s="62"/>
      <c r="E54" s="62"/>
      <c r="F54" s="68"/>
      <c r="H54" s="67">
        <v>540</v>
      </c>
      <c r="I54" s="67"/>
      <c r="J54" s="67">
        <v>1016</v>
      </c>
      <c r="K54" s="67"/>
      <c r="L54" s="76">
        <v>0</v>
      </c>
      <c r="M54" s="67"/>
      <c r="N54" s="76">
        <v>0</v>
      </c>
    </row>
    <row r="55" spans="1:16" ht="21.75" customHeight="1">
      <c r="A55" s="59" t="s">
        <v>34</v>
      </c>
      <c r="D55" s="62"/>
      <c r="E55" s="62"/>
      <c r="F55" s="68"/>
      <c r="H55" s="67">
        <v>73818</v>
      </c>
      <c r="I55" s="67"/>
      <c r="J55" s="67">
        <v>26171</v>
      </c>
      <c r="K55" s="67"/>
      <c r="L55" s="67">
        <v>73818</v>
      </c>
      <c r="M55" s="67"/>
      <c r="N55" s="67">
        <v>26171</v>
      </c>
    </row>
    <row r="56" spans="1:16" ht="21.75" customHeight="1">
      <c r="A56" s="59" t="s">
        <v>127</v>
      </c>
      <c r="D56" s="62"/>
      <c r="E56" s="62"/>
      <c r="F56" s="73"/>
      <c r="G56" s="86"/>
      <c r="H56" s="76">
        <v>526689</v>
      </c>
      <c r="I56" s="67"/>
      <c r="J56" s="67">
        <v>78765</v>
      </c>
      <c r="K56" s="67"/>
      <c r="L56" s="76">
        <v>526689</v>
      </c>
      <c r="M56" s="67"/>
      <c r="N56" s="67">
        <v>78765</v>
      </c>
    </row>
    <row r="57" spans="1:16" ht="21.75" customHeight="1">
      <c r="A57" s="59" t="s">
        <v>35</v>
      </c>
      <c r="D57" s="62"/>
      <c r="E57" s="62"/>
      <c r="F57" s="68"/>
      <c r="H57" s="67">
        <v>48552</v>
      </c>
      <c r="I57" s="67"/>
      <c r="J57" s="67">
        <v>25893</v>
      </c>
      <c r="K57" s="67"/>
      <c r="L57" s="67">
        <v>4776</v>
      </c>
      <c r="M57" s="67"/>
      <c r="N57" s="67">
        <v>8372</v>
      </c>
      <c r="O57" s="2"/>
    </row>
    <row r="58" spans="1:16" ht="21.75" customHeight="1">
      <c r="A58" s="65" t="s">
        <v>36</v>
      </c>
      <c r="D58" s="62"/>
      <c r="E58" s="62"/>
      <c r="H58" s="87">
        <f>SUM(H47:H57)</f>
        <v>4330770</v>
      </c>
      <c r="I58" s="67"/>
      <c r="J58" s="87">
        <f>SUM(J47:J57)</f>
        <v>4456128</v>
      </c>
      <c r="K58" s="67"/>
      <c r="L58" s="87">
        <f>SUM(L47:L57)</f>
        <v>5107963</v>
      </c>
      <c r="M58" s="67"/>
      <c r="N58" s="87">
        <f>SUM(N47:N57)</f>
        <v>4890880</v>
      </c>
      <c r="O58" s="2"/>
    </row>
    <row r="59" spans="1:16" ht="21.75" customHeight="1">
      <c r="A59" s="65" t="s">
        <v>37</v>
      </c>
      <c r="D59" s="62"/>
      <c r="E59" s="62"/>
      <c r="F59" s="68"/>
      <c r="H59" s="71"/>
      <c r="I59" s="75"/>
      <c r="J59" s="75"/>
      <c r="K59" s="75"/>
      <c r="L59" s="71"/>
      <c r="M59" s="75"/>
      <c r="N59" s="75"/>
      <c r="O59" s="2"/>
    </row>
    <row r="60" spans="1:16" ht="21.75" customHeight="1">
      <c r="A60" s="85" t="s">
        <v>128</v>
      </c>
      <c r="D60" s="62"/>
      <c r="E60" s="62"/>
      <c r="F60" s="68">
        <v>8</v>
      </c>
      <c r="H60" s="67">
        <v>2537926</v>
      </c>
      <c r="I60" s="67"/>
      <c r="J60" s="67">
        <v>2313256</v>
      </c>
      <c r="K60" s="67"/>
      <c r="L60" s="67">
        <v>1887362</v>
      </c>
      <c r="M60" s="67"/>
      <c r="N60" s="67">
        <v>1694742</v>
      </c>
    </row>
    <row r="61" spans="1:16" s="6" customFormat="1" ht="21.75" customHeight="1">
      <c r="A61" s="85" t="s">
        <v>211</v>
      </c>
      <c r="B61" s="71"/>
      <c r="C61" s="71"/>
      <c r="D61" s="71"/>
      <c r="E61" s="71"/>
      <c r="F61" s="73"/>
      <c r="G61" s="74"/>
      <c r="H61" s="76">
        <v>220091</v>
      </c>
      <c r="I61" s="76"/>
      <c r="J61" s="76">
        <v>264178</v>
      </c>
      <c r="K61" s="76"/>
      <c r="L61" s="76">
        <v>220091</v>
      </c>
      <c r="M61" s="76"/>
      <c r="N61" s="76">
        <v>263783</v>
      </c>
      <c r="P61" s="52"/>
    </row>
    <row r="62" spans="1:16" s="6" customFormat="1" ht="21.75" customHeight="1">
      <c r="A62" s="85" t="s">
        <v>146</v>
      </c>
      <c r="B62" s="71"/>
      <c r="C62" s="71"/>
      <c r="D62" s="71"/>
      <c r="E62" s="71"/>
      <c r="F62" s="73"/>
      <c r="G62" s="74"/>
      <c r="H62" s="76"/>
      <c r="I62" s="76"/>
      <c r="J62" s="76"/>
      <c r="K62" s="76"/>
      <c r="L62" s="76"/>
      <c r="M62" s="76"/>
      <c r="N62" s="76"/>
      <c r="P62" s="52"/>
    </row>
    <row r="63" spans="1:16" s="6" customFormat="1" ht="21.75" customHeight="1">
      <c r="A63" s="85" t="s">
        <v>147</v>
      </c>
      <c r="B63" s="71"/>
      <c r="C63" s="71"/>
      <c r="D63" s="71"/>
      <c r="E63" s="71"/>
      <c r="F63" s="73">
        <v>9</v>
      </c>
      <c r="G63" s="74"/>
      <c r="H63" s="76">
        <v>2471146</v>
      </c>
      <c r="I63" s="76"/>
      <c r="J63" s="76">
        <v>2536607</v>
      </c>
      <c r="K63" s="76"/>
      <c r="L63" s="76">
        <v>0</v>
      </c>
      <c r="M63" s="76"/>
      <c r="N63" s="76">
        <v>0</v>
      </c>
      <c r="P63" s="52"/>
    </row>
    <row r="64" spans="1:16" s="6" customFormat="1" ht="21.75" customHeight="1">
      <c r="A64" s="85" t="s">
        <v>38</v>
      </c>
      <c r="B64" s="71"/>
      <c r="C64" s="71"/>
      <c r="D64" s="71"/>
      <c r="E64" s="71"/>
      <c r="F64" s="73"/>
      <c r="G64" s="74"/>
      <c r="H64" s="67">
        <v>60626</v>
      </c>
      <c r="I64" s="67"/>
      <c r="J64" s="76">
        <v>63630</v>
      </c>
      <c r="K64" s="76"/>
      <c r="L64" s="76">
        <v>53126</v>
      </c>
      <c r="M64" s="76"/>
      <c r="N64" s="76">
        <v>56067</v>
      </c>
      <c r="P64" s="52"/>
    </row>
    <row r="65" spans="1:16" s="6" customFormat="1" ht="21.75" customHeight="1">
      <c r="A65" s="85" t="s">
        <v>129</v>
      </c>
      <c r="B65" s="71"/>
      <c r="C65" s="71"/>
      <c r="D65" s="72"/>
      <c r="E65" s="72"/>
      <c r="F65" s="73"/>
      <c r="G65" s="74"/>
      <c r="H65" s="67">
        <v>9926</v>
      </c>
      <c r="I65" s="67"/>
      <c r="J65" s="76">
        <v>383</v>
      </c>
      <c r="K65" s="76"/>
      <c r="L65" s="76">
        <v>9926</v>
      </c>
      <c r="M65" s="76"/>
      <c r="N65" s="76">
        <v>383</v>
      </c>
      <c r="P65" s="52"/>
    </row>
    <row r="66" spans="1:16" s="6" customFormat="1" ht="21.75" customHeight="1">
      <c r="A66" s="65" t="s">
        <v>39</v>
      </c>
      <c r="B66" s="71"/>
      <c r="C66" s="71"/>
      <c r="D66" s="71"/>
      <c r="E66" s="71"/>
      <c r="F66" s="73"/>
      <c r="G66" s="71"/>
      <c r="H66" s="87">
        <f>SUM(H60:H65)</f>
        <v>5299715</v>
      </c>
      <c r="I66" s="67"/>
      <c r="J66" s="87">
        <f>SUM(J60:J65)</f>
        <v>5178054</v>
      </c>
      <c r="K66" s="67"/>
      <c r="L66" s="87">
        <f>SUM(L60:L65)</f>
        <v>2170505</v>
      </c>
      <c r="M66" s="67"/>
      <c r="N66" s="87">
        <f>SUM(N60:N65)</f>
        <v>2014975</v>
      </c>
      <c r="P66" s="52"/>
    </row>
    <row r="67" spans="1:16" s="6" customFormat="1" ht="21.75" customHeight="1">
      <c r="A67" s="65" t="s">
        <v>40</v>
      </c>
      <c r="B67" s="71"/>
      <c r="C67" s="71"/>
      <c r="D67" s="72"/>
      <c r="E67" s="72"/>
      <c r="F67" s="73"/>
      <c r="G67" s="74"/>
      <c r="H67" s="87">
        <f>SUM(H58,H66)</f>
        <v>9630485</v>
      </c>
      <c r="I67" s="67"/>
      <c r="J67" s="87">
        <f>SUM(J58,J66)</f>
        <v>9634182</v>
      </c>
      <c r="K67" s="67"/>
      <c r="L67" s="87">
        <f>SUM(L58,L66)</f>
        <v>7278468</v>
      </c>
      <c r="M67" s="67"/>
      <c r="N67" s="87">
        <f>SUM(N58,N66)</f>
        <v>6905855</v>
      </c>
      <c r="P67" s="52"/>
    </row>
    <row r="68" spans="1:16" s="6" customFormat="1" ht="21.75" customHeight="1">
      <c r="A68" s="65"/>
      <c r="B68" s="71"/>
      <c r="C68" s="71"/>
      <c r="D68" s="72"/>
      <c r="E68" s="72"/>
      <c r="F68" s="71"/>
      <c r="G68" s="71"/>
      <c r="H68" s="71"/>
      <c r="I68" s="71"/>
      <c r="J68" s="71"/>
      <c r="K68" s="71"/>
      <c r="L68" s="71"/>
      <c r="M68" s="71"/>
      <c r="N68" s="71"/>
      <c r="P68" s="52"/>
    </row>
    <row r="69" spans="1:16" ht="21.75" customHeight="1">
      <c r="A69" s="59" t="s">
        <v>26</v>
      </c>
      <c r="D69" s="62"/>
      <c r="E69" s="62"/>
    </row>
    <row r="70" spans="1:16" ht="21.75" customHeight="1">
      <c r="A70" s="58" t="s">
        <v>0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</row>
    <row r="71" spans="1:16" ht="21.75" customHeight="1">
      <c r="A71" s="116" t="s">
        <v>27</v>
      </c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</row>
    <row r="72" spans="1:16" ht="21.75" customHeight="1">
      <c r="A72" s="58" t="s">
        <v>184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</row>
    <row r="73" spans="1:16" ht="21.75" customHeight="1">
      <c r="G73" s="60"/>
      <c r="H73" s="60"/>
      <c r="I73" s="60"/>
      <c r="J73" s="60"/>
      <c r="K73" s="60"/>
      <c r="L73" s="61"/>
      <c r="N73" s="14" t="s">
        <v>2</v>
      </c>
      <c r="O73" s="4"/>
    </row>
    <row r="74" spans="1:16" ht="21.75" customHeight="1">
      <c r="G74" s="60"/>
      <c r="H74" s="117" t="s">
        <v>73</v>
      </c>
      <c r="I74" s="117"/>
      <c r="J74" s="117"/>
      <c r="K74" s="62"/>
      <c r="L74" s="117" t="s">
        <v>92</v>
      </c>
      <c r="M74" s="117"/>
      <c r="N74" s="117"/>
      <c r="O74" s="4"/>
    </row>
    <row r="75" spans="1:16" ht="21.75" customHeight="1">
      <c r="F75" s="60"/>
      <c r="G75" s="60"/>
      <c r="H75" s="64" t="s">
        <v>185</v>
      </c>
      <c r="I75" s="62"/>
      <c r="J75" s="64" t="s">
        <v>186</v>
      </c>
      <c r="K75" s="60"/>
      <c r="L75" s="64" t="s">
        <v>185</v>
      </c>
      <c r="M75" s="62"/>
      <c r="N75" s="64" t="s">
        <v>186</v>
      </c>
      <c r="O75" s="4"/>
    </row>
    <row r="76" spans="1:16" ht="21.75" customHeight="1">
      <c r="F76" s="60"/>
      <c r="G76" s="60"/>
      <c r="H76" s="62" t="s">
        <v>4</v>
      </c>
      <c r="I76" s="62"/>
      <c r="J76" s="62" t="s">
        <v>5</v>
      </c>
      <c r="K76" s="60"/>
      <c r="L76" s="62" t="s">
        <v>4</v>
      </c>
      <c r="M76" s="62"/>
      <c r="N76" s="62" t="s">
        <v>5</v>
      </c>
      <c r="O76" s="4"/>
    </row>
    <row r="77" spans="1:16" ht="21.75" customHeight="1">
      <c r="F77" s="60"/>
      <c r="G77" s="60"/>
      <c r="H77" s="62" t="s">
        <v>6</v>
      </c>
      <c r="I77" s="62"/>
      <c r="J77" s="62"/>
      <c r="K77" s="60"/>
      <c r="L77" s="62" t="s">
        <v>6</v>
      </c>
      <c r="M77" s="62"/>
      <c r="N77" s="62"/>
      <c r="O77" s="4"/>
    </row>
    <row r="78" spans="1:16" ht="21.75" customHeight="1">
      <c r="A78" s="65" t="s">
        <v>41</v>
      </c>
      <c r="D78" s="62"/>
      <c r="E78" s="62"/>
      <c r="L78" s="88"/>
      <c r="M78" s="88"/>
      <c r="N78" s="88"/>
    </row>
    <row r="79" spans="1:16" ht="21.75" customHeight="1">
      <c r="A79" s="59" t="s">
        <v>42</v>
      </c>
      <c r="D79" s="62"/>
      <c r="E79" s="62"/>
      <c r="F79" s="68"/>
      <c r="J79" s="84"/>
      <c r="K79" s="84"/>
      <c r="L79" s="84"/>
      <c r="M79" s="84"/>
      <c r="N79" s="84"/>
    </row>
    <row r="80" spans="1:16" ht="21.75" customHeight="1">
      <c r="A80" s="59" t="s">
        <v>43</v>
      </c>
      <c r="D80" s="62"/>
      <c r="E80" s="62"/>
      <c r="J80" s="84"/>
      <c r="K80" s="84"/>
      <c r="L80" s="84"/>
      <c r="M80" s="84"/>
      <c r="N80" s="84"/>
    </row>
    <row r="81" spans="1:16" ht="21.75" customHeight="1" thickBot="1">
      <c r="A81" s="59" t="s">
        <v>44</v>
      </c>
      <c r="D81" s="62"/>
      <c r="E81" s="62"/>
      <c r="F81" s="68"/>
      <c r="H81" s="89">
        <v>600000</v>
      </c>
      <c r="I81" s="67"/>
      <c r="J81" s="89">
        <v>600000</v>
      </c>
      <c r="K81" s="67"/>
      <c r="L81" s="89">
        <v>600000</v>
      </c>
      <c r="M81" s="67"/>
      <c r="N81" s="89">
        <v>600000</v>
      </c>
    </row>
    <row r="82" spans="1:16" ht="21.75" customHeight="1" thickTop="1">
      <c r="A82" s="71" t="s">
        <v>45</v>
      </c>
      <c r="B82" s="71"/>
      <c r="D82" s="62"/>
      <c r="E82" s="62"/>
      <c r="F82" s="74"/>
      <c r="G82" s="74"/>
      <c r="H82" s="67"/>
      <c r="I82" s="67"/>
      <c r="J82" s="67"/>
      <c r="K82" s="67"/>
      <c r="L82" s="67"/>
      <c r="M82" s="67"/>
      <c r="N82" s="67"/>
      <c r="O82" s="2"/>
    </row>
    <row r="83" spans="1:16" s="6" customFormat="1" ht="21.75" customHeight="1">
      <c r="A83" s="59" t="s">
        <v>44</v>
      </c>
      <c r="B83" s="71"/>
      <c r="C83" s="71"/>
      <c r="D83" s="72"/>
      <c r="E83" s="72"/>
      <c r="F83" s="72"/>
      <c r="G83" s="74"/>
      <c r="H83" s="67">
        <v>600000</v>
      </c>
      <c r="I83" s="67"/>
      <c r="J83" s="67">
        <v>600000</v>
      </c>
      <c r="K83" s="67"/>
      <c r="L83" s="67">
        <v>600000</v>
      </c>
      <c r="M83" s="67"/>
      <c r="N83" s="67">
        <v>600000</v>
      </c>
      <c r="P83" s="52"/>
    </row>
    <row r="84" spans="1:16" s="6" customFormat="1" ht="21.75" customHeight="1">
      <c r="A84" s="59" t="s">
        <v>46</v>
      </c>
      <c r="B84" s="71"/>
      <c r="C84" s="71"/>
      <c r="D84" s="72"/>
      <c r="E84" s="72"/>
      <c r="F84" s="72"/>
      <c r="G84" s="71"/>
      <c r="H84" s="67">
        <v>2230175</v>
      </c>
      <c r="I84" s="67"/>
      <c r="J84" s="67">
        <v>2230175</v>
      </c>
      <c r="K84" s="67"/>
      <c r="L84" s="67">
        <v>2230175</v>
      </c>
      <c r="M84" s="67"/>
      <c r="N84" s="67">
        <v>2230175</v>
      </c>
      <c r="P84" s="52"/>
    </row>
    <row r="85" spans="1:16" s="6" customFormat="1" ht="21.75" customHeight="1">
      <c r="A85" s="71" t="s">
        <v>148</v>
      </c>
      <c r="B85" s="71"/>
      <c r="C85" s="71"/>
      <c r="D85" s="72"/>
      <c r="E85" s="72"/>
      <c r="F85" s="71"/>
      <c r="G85" s="74"/>
      <c r="H85" s="67"/>
      <c r="I85" s="67"/>
      <c r="J85" s="67"/>
      <c r="K85" s="67"/>
      <c r="L85" s="76"/>
      <c r="M85" s="67"/>
      <c r="N85" s="67"/>
      <c r="P85" s="52"/>
    </row>
    <row r="86" spans="1:16" s="6" customFormat="1" ht="21.75" customHeight="1">
      <c r="A86" s="71" t="s">
        <v>47</v>
      </c>
      <c r="B86" s="71"/>
      <c r="C86" s="71"/>
      <c r="D86" s="72"/>
      <c r="E86" s="72"/>
      <c r="F86" s="72"/>
      <c r="G86" s="74"/>
      <c r="H86" s="67">
        <v>60000</v>
      </c>
      <c r="I86" s="67"/>
      <c r="J86" s="67">
        <v>60000</v>
      </c>
      <c r="K86" s="67"/>
      <c r="L86" s="67">
        <v>60000</v>
      </c>
      <c r="M86" s="67"/>
      <c r="N86" s="67">
        <v>60000</v>
      </c>
      <c r="P86" s="52"/>
    </row>
    <row r="87" spans="1:16" s="6" customFormat="1" ht="21.75" customHeight="1">
      <c r="A87" s="59" t="s">
        <v>48</v>
      </c>
      <c r="B87" s="71"/>
      <c r="C87" s="71"/>
      <c r="D87" s="72"/>
      <c r="E87" s="72"/>
      <c r="F87" s="59"/>
      <c r="G87" s="59"/>
      <c r="H87" s="67">
        <v>452526</v>
      </c>
      <c r="I87" s="67"/>
      <c r="J87" s="67">
        <v>-350754</v>
      </c>
      <c r="K87" s="67"/>
      <c r="L87" s="67">
        <v>297417</v>
      </c>
      <c r="M87" s="67"/>
      <c r="N87" s="67">
        <v>-179116</v>
      </c>
      <c r="P87" s="52"/>
    </row>
    <row r="88" spans="1:16" s="6" customFormat="1" ht="21.75" customHeight="1">
      <c r="A88" s="59" t="s">
        <v>49</v>
      </c>
      <c r="B88" s="71"/>
      <c r="C88" s="71"/>
      <c r="D88" s="72"/>
      <c r="E88" s="72"/>
      <c r="F88" s="59"/>
      <c r="G88" s="59"/>
      <c r="H88" s="67">
        <v>-355656</v>
      </c>
      <c r="I88" s="67"/>
      <c r="J88" s="67">
        <v>-27689</v>
      </c>
      <c r="K88" s="67"/>
      <c r="L88" s="67">
        <v>-352820</v>
      </c>
      <c r="M88" s="67"/>
      <c r="N88" s="67">
        <v>-24905</v>
      </c>
      <c r="P88" s="52"/>
    </row>
    <row r="89" spans="1:16" ht="21.75" customHeight="1">
      <c r="A89" s="65" t="s">
        <v>50</v>
      </c>
      <c r="D89" s="62"/>
      <c r="E89" s="62"/>
      <c r="H89" s="87">
        <f>SUM(H83:H88)</f>
        <v>2987045</v>
      </c>
      <c r="I89" s="67"/>
      <c r="J89" s="87">
        <f>SUM(J83:J88)</f>
        <v>2511732</v>
      </c>
      <c r="K89" s="67"/>
      <c r="L89" s="87">
        <f>SUM(L83:L88)</f>
        <v>2834772</v>
      </c>
      <c r="M89" s="67"/>
      <c r="N89" s="87">
        <f>SUM(N83:N88)</f>
        <v>2686154</v>
      </c>
      <c r="O89" s="2"/>
    </row>
    <row r="90" spans="1:16" ht="21.75" customHeight="1" thickBot="1">
      <c r="A90" s="65" t="s">
        <v>51</v>
      </c>
      <c r="D90" s="62"/>
      <c r="E90" s="62"/>
      <c r="H90" s="82">
        <f>SUM(H67,H89)</f>
        <v>12617530</v>
      </c>
      <c r="I90" s="67"/>
      <c r="J90" s="82">
        <f>SUM(J67,J89)</f>
        <v>12145914</v>
      </c>
      <c r="K90" s="67"/>
      <c r="L90" s="82">
        <f>SUM(L67,L89)</f>
        <v>10113240</v>
      </c>
      <c r="M90" s="67"/>
      <c r="N90" s="82">
        <f>SUM(N67,N89)</f>
        <v>9592009</v>
      </c>
      <c r="O90" s="2"/>
    </row>
    <row r="91" spans="1:16" ht="21.75" customHeight="1" thickTop="1">
      <c r="D91" s="62"/>
      <c r="E91" s="62"/>
      <c r="H91" s="69">
        <f>H90-H34</f>
        <v>0</v>
      </c>
      <c r="I91" s="69"/>
      <c r="J91" s="69">
        <f>J90-J34</f>
        <v>0</v>
      </c>
      <c r="K91" s="69"/>
      <c r="L91" s="69">
        <f>L90-L34</f>
        <v>0</v>
      </c>
      <c r="M91" s="69"/>
      <c r="N91" s="69">
        <f>N90-N34</f>
        <v>0</v>
      </c>
      <c r="O91" s="2"/>
    </row>
    <row r="92" spans="1:16" ht="21.75" customHeight="1">
      <c r="A92" s="59" t="s">
        <v>26</v>
      </c>
      <c r="D92" s="62"/>
      <c r="E92" s="62"/>
      <c r="O92" s="2"/>
    </row>
    <row r="93" spans="1:16" ht="21.75" customHeight="1">
      <c r="D93" s="62"/>
      <c r="E93" s="62"/>
      <c r="O93" s="2"/>
    </row>
    <row r="94" spans="1:16" ht="21.75" customHeight="1">
      <c r="A94" s="90"/>
      <c r="B94" s="90"/>
      <c r="C94" s="90"/>
      <c r="D94" s="90"/>
      <c r="E94" s="90"/>
      <c r="F94" s="90"/>
    </row>
    <row r="95" spans="1:16" ht="21.75" customHeight="1">
      <c r="D95" s="62"/>
      <c r="E95" s="62"/>
    </row>
    <row r="96" spans="1:16" ht="21.75" customHeight="1">
      <c r="E96" s="62"/>
      <c r="H96" s="2"/>
    </row>
    <row r="97" spans="1:8" ht="21.75" customHeight="1">
      <c r="A97" s="2"/>
      <c r="B97" s="2"/>
      <c r="C97" s="2"/>
      <c r="D97" s="2"/>
      <c r="E97" s="2"/>
      <c r="F97" s="2"/>
      <c r="H97" s="91" t="s">
        <v>52</v>
      </c>
    </row>
    <row r="98" spans="1:8" ht="21.75" customHeight="1">
      <c r="A98" s="90"/>
      <c r="B98" s="90"/>
      <c r="C98" s="90"/>
      <c r="D98" s="90"/>
      <c r="E98" s="90"/>
      <c r="F98" s="90"/>
    </row>
  </sheetData>
  <mergeCells count="9">
    <mergeCell ref="A38:N38"/>
    <mergeCell ref="A2:N2"/>
    <mergeCell ref="H5:J5"/>
    <mergeCell ref="L5:N5"/>
    <mergeCell ref="H74:J74"/>
    <mergeCell ref="L74:N74"/>
    <mergeCell ref="H41:J41"/>
    <mergeCell ref="L41:N41"/>
    <mergeCell ref="A71:N7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6"/>
  <sheetViews>
    <sheetView showGridLines="0" tabSelected="1" view="pageBreakPreview" topLeftCell="A94" zoomScale="70" zoomScaleNormal="70" zoomScaleSheetLayoutView="70" workbookViewId="0">
      <selection activeCell="T99" sqref="T99"/>
    </sheetView>
  </sheetViews>
  <sheetFormatPr defaultColWidth="10.7265625" defaultRowHeight="21.75" customHeight="1"/>
  <cols>
    <col min="1" max="1" width="10.7265625" style="59" customWidth="1"/>
    <col min="2" max="2" width="13.26953125" style="59" customWidth="1"/>
    <col min="3" max="3" width="10.7265625" style="59" customWidth="1"/>
    <col min="4" max="4" width="9.453125" style="59" customWidth="1"/>
    <col min="5" max="5" width="11.54296875" style="59" customWidth="1"/>
    <col min="6" max="6" width="5.7265625" style="59" customWidth="1"/>
    <col min="7" max="7" width="2" style="59" customWidth="1"/>
    <col min="8" max="8" width="14.54296875" style="59" customWidth="1"/>
    <col min="9" max="9" width="2" style="59" customWidth="1"/>
    <col min="10" max="10" width="14.54296875" style="59" customWidth="1"/>
    <col min="11" max="11" width="2" style="59" customWidth="1"/>
    <col min="12" max="12" width="14.54296875" style="66" customWidth="1"/>
    <col min="13" max="13" width="2" style="59" customWidth="1"/>
    <col min="14" max="14" width="14.54296875" style="66" customWidth="1"/>
    <col min="15" max="15" width="1.26953125" style="1" customWidth="1"/>
    <col min="16" max="16" width="10.7265625" style="12"/>
    <col min="17" max="16384" width="10.7265625" style="2"/>
  </cols>
  <sheetData>
    <row r="1" spans="1:16" ht="21.75" customHeight="1">
      <c r="N1" s="14" t="s">
        <v>53</v>
      </c>
    </row>
    <row r="2" spans="1:16" s="11" customFormat="1" ht="21.75" customHeight="1">
      <c r="A2" s="58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"/>
      <c r="P2" s="12"/>
    </row>
    <row r="3" spans="1:16" s="11" customFormat="1" ht="21.75" customHeight="1">
      <c r="A3" s="116" t="s">
        <v>54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"/>
      <c r="P3" s="12"/>
    </row>
    <row r="4" spans="1:16" s="11" customFormat="1" ht="21.75" customHeight="1">
      <c r="A4" s="58" t="s">
        <v>191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/>
      <c r="P4" s="12"/>
    </row>
    <row r="5" spans="1:16" ht="21.75" customHeight="1">
      <c r="G5" s="60"/>
      <c r="H5" s="60"/>
      <c r="I5" s="60"/>
      <c r="J5" s="60"/>
      <c r="K5" s="60"/>
      <c r="L5" s="61"/>
      <c r="N5" s="14" t="s">
        <v>2</v>
      </c>
      <c r="O5" s="4"/>
    </row>
    <row r="6" spans="1:16" ht="21.75" customHeight="1">
      <c r="G6" s="60"/>
      <c r="H6" s="117" t="s">
        <v>73</v>
      </c>
      <c r="I6" s="117"/>
      <c r="J6" s="117"/>
      <c r="K6" s="62"/>
      <c r="L6" s="117" t="s">
        <v>92</v>
      </c>
      <c r="M6" s="117"/>
      <c r="N6" s="117"/>
      <c r="O6" s="4"/>
    </row>
    <row r="7" spans="1:16" ht="21.75" customHeight="1">
      <c r="F7" s="63" t="s">
        <v>3</v>
      </c>
      <c r="G7" s="60"/>
      <c r="H7" s="92">
        <v>2022</v>
      </c>
      <c r="I7" s="62"/>
      <c r="J7" s="92">
        <v>2021</v>
      </c>
      <c r="K7" s="60"/>
      <c r="L7" s="92">
        <v>2022</v>
      </c>
      <c r="M7" s="62"/>
      <c r="N7" s="92">
        <v>2021</v>
      </c>
      <c r="O7" s="4"/>
    </row>
    <row r="8" spans="1:16" ht="21.75" customHeight="1">
      <c r="A8" s="65" t="s">
        <v>55</v>
      </c>
      <c r="D8" s="62"/>
      <c r="E8" s="62"/>
    </row>
    <row r="9" spans="1:16" ht="21.75" customHeight="1">
      <c r="A9" s="65" t="s">
        <v>56</v>
      </c>
      <c r="D9" s="62"/>
      <c r="E9" s="62"/>
    </row>
    <row r="10" spans="1:16" ht="21.75" customHeight="1">
      <c r="A10" s="59" t="s">
        <v>57</v>
      </c>
      <c r="D10" s="62"/>
      <c r="E10" s="62"/>
      <c r="F10" s="68">
        <v>10</v>
      </c>
      <c r="H10" s="70">
        <v>2742044</v>
      </c>
      <c r="I10" s="70"/>
      <c r="J10" s="70">
        <v>1467508</v>
      </c>
      <c r="K10" s="70"/>
      <c r="L10" s="70">
        <v>2200409</v>
      </c>
      <c r="M10" s="70"/>
      <c r="N10" s="70">
        <v>1263610</v>
      </c>
    </row>
    <row r="11" spans="1:16" ht="21.75" customHeight="1">
      <c r="A11" s="59" t="s">
        <v>58</v>
      </c>
      <c r="D11" s="62"/>
      <c r="E11" s="62"/>
      <c r="F11" s="68">
        <v>10</v>
      </c>
      <c r="H11" s="70">
        <v>402</v>
      </c>
      <c r="I11" s="70"/>
      <c r="J11" s="70">
        <v>43</v>
      </c>
      <c r="K11" s="70"/>
      <c r="L11" s="70">
        <v>482</v>
      </c>
      <c r="M11" s="70"/>
      <c r="N11" s="70">
        <v>284</v>
      </c>
    </row>
    <row r="12" spans="1:16" ht="21.75" customHeight="1">
      <c r="A12" s="59" t="s">
        <v>59</v>
      </c>
      <c r="D12" s="62"/>
      <c r="E12" s="62"/>
      <c r="F12" s="68"/>
      <c r="H12" s="84">
        <v>9767</v>
      </c>
      <c r="I12" s="69"/>
      <c r="J12" s="84">
        <v>11664</v>
      </c>
      <c r="K12" s="69"/>
      <c r="L12" s="70">
        <v>12469</v>
      </c>
      <c r="M12" s="69"/>
      <c r="N12" s="70">
        <v>13212</v>
      </c>
      <c r="O12" s="2"/>
    </row>
    <row r="13" spans="1:16" ht="21.75" customHeight="1">
      <c r="A13" s="59" t="s">
        <v>132</v>
      </c>
      <c r="D13" s="62"/>
      <c r="E13" s="62"/>
      <c r="F13" s="68">
        <v>2</v>
      </c>
      <c r="H13" s="84">
        <v>9492</v>
      </c>
      <c r="I13" s="70"/>
      <c r="J13" s="84">
        <v>9492</v>
      </c>
      <c r="K13" s="70"/>
      <c r="L13" s="84">
        <v>9492</v>
      </c>
      <c r="M13" s="70"/>
      <c r="N13" s="84">
        <v>9492</v>
      </c>
      <c r="O13" s="2"/>
    </row>
    <row r="14" spans="1:16" ht="21.75" customHeight="1">
      <c r="A14" s="59" t="s">
        <v>149</v>
      </c>
      <c r="D14" s="62"/>
      <c r="E14" s="62"/>
      <c r="F14" s="68"/>
      <c r="H14" s="84">
        <v>0</v>
      </c>
      <c r="I14" s="70"/>
      <c r="J14" s="84">
        <v>2709</v>
      </c>
      <c r="K14" s="70"/>
      <c r="L14" s="84">
        <v>0</v>
      </c>
      <c r="M14" s="70"/>
      <c r="N14" s="84">
        <v>2709</v>
      </c>
      <c r="O14" s="2"/>
    </row>
    <row r="15" spans="1:16" ht="21.75" customHeight="1">
      <c r="A15" s="59" t="s">
        <v>213</v>
      </c>
      <c r="D15" s="62"/>
      <c r="E15" s="62"/>
      <c r="F15" s="68"/>
      <c r="H15" s="93">
        <v>387</v>
      </c>
      <c r="I15" s="70"/>
      <c r="J15" s="93">
        <v>0</v>
      </c>
      <c r="K15" s="70"/>
      <c r="L15" s="93">
        <v>387</v>
      </c>
      <c r="M15" s="70"/>
      <c r="N15" s="93">
        <v>0</v>
      </c>
      <c r="O15" s="2"/>
    </row>
    <row r="16" spans="1:16" ht="21.75" customHeight="1">
      <c r="A16" s="65" t="s">
        <v>61</v>
      </c>
      <c r="D16" s="62"/>
      <c r="E16" s="62"/>
      <c r="F16" s="68"/>
      <c r="H16" s="94">
        <f>SUM(H10:H15)</f>
        <v>2762092</v>
      </c>
      <c r="I16" s="69"/>
      <c r="J16" s="94">
        <f>SUM(J10:J15)</f>
        <v>1491416</v>
      </c>
      <c r="K16" s="69"/>
      <c r="L16" s="94">
        <f>SUM(L10:L15)</f>
        <v>2223239</v>
      </c>
      <c r="M16" s="69"/>
      <c r="N16" s="94">
        <f>SUM(N10:N15)</f>
        <v>1289307</v>
      </c>
      <c r="O16" s="2"/>
    </row>
    <row r="17" spans="1:15" ht="21.75" customHeight="1">
      <c r="A17" s="65" t="s">
        <v>62</v>
      </c>
      <c r="D17" s="62"/>
      <c r="E17" s="62"/>
      <c r="F17" s="68"/>
      <c r="H17" s="70"/>
      <c r="I17" s="69"/>
      <c r="J17" s="70"/>
      <c r="K17" s="69"/>
      <c r="L17" s="70"/>
      <c r="M17" s="69"/>
      <c r="N17" s="70"/>
      <c r="O17" s="2"/>
    </row>
    <row r="18" spans="1:15" ht="21.75" customHeight="1">
      <c r="A18" s="59" t="s">
        <v>63</v>
      </c>
      <c r="D18" s="62"/>
      <c r="E18" s="62"/>
      <c r="F18" s="68"/>
      <c r="H18" s="70">
        <v>1892438</v>
      </c>
      <c r="I18" s="70"/>
      <c r="J18" s="70">
        <v>1425593</v>
      </c>
      <c r="K18" s="70"/>
      <c r="L18" s="70">
        <v>1783247</v>
      </c>
      <c r="M18" s="70"/>
      <c r="N18" s="70">
        <v>1239445</v>
      </c>
      <c r="O18" s="2"/>
    </row>
    <row r="19" spans="1:15" ht="21.75" customHeight="1">
      <c r="A19" s="59" t="s">
        <v>64</v>
      </c>
      <c r="D19" s="62"/>
      <c r="E19" s="62"/>
      <c r="F19" s="68"/>
      <c r="H19" s="70">
        <v>17869</v>
      </c>
      <c r="I19" s="70"/>
      <c r="J19" s="70">
        <v>13234</v>
      </c>
      <c r="K19" s="70"/>
      <c r="L19" s="70">
        <v>16840</v>
      </c>
      <c r="M19" s="70"/>
      <c r="N19" s="70">
        <v>11473</v>
      </c>
      <c r="O19" s="2"/>
    </row>
    <row r="20" spans="1:15" ht="21.75" customHeight="1">
      <c r="A20" s="59" t="s">
        <v>117</v>
      </c>
      <c r="D20" s="62"/>
      <c r="E20" s="62"/>
      <c r="F20" s="68"/>
      <c r="H20" s="70">
        <v>115870</v>
      </c>
      <c r="I20" s="70"/>
      <c r="J20" s="70">
        <v>65638</v>
      </c>
      <c r="K20" s="70"/>
      <c r="L20" s="70">
        <v>115798</v>
      </c>
      <c r="M20" s="70"/>
      <c r="N20" s="70">
        <v>65585</v>
      </c>
      <c r="O20" s="2"/>
    </row>
    <row r="21" spans="1:15" ht="21.75" customHeight="1">
      <c r="A21" s="59" t="s">
        <v>65</v>
      </c>
      <c r="D21" s="62"/>
      <c r="E21" s="62"/>
      <c r="H21" s="70">
        <v>153749</v>
      </c>
      <c r="I21" s="70"/>
      <c r="J21" s="70">
        <v>63058</v>
      </c>
      <c r="K21" s="70"/>
      <c r="L21" s="70">
        <v>63650</v>
      </c>
      <c r="M21" s="70"/>
      <c r="N21" s="70">
        <v>53848</v>
      </c>
      <c r="O21" s="2"/>
    </row>
    <row r="22" spans="1:15" ht="21.75" customHeight="1">
      <c r="A22" s="59" t="s">
        <v>150</v>
      </c>
      <c r="D22" s="62"/>
      <c r="E22" s="62"/>
      <c r="H22" s="84">
        <v>85088</v>
      </c>
      <c r="I22" s="70"/>
      <c r="J22" s="84">
        <v>26849</v>
      </c>
      <c r="K22" s="70"/>
      <c r="L22" s="77">
        <v>85088</v>
      </c>
      <c r="M22" s="70"/>
      <c r="N22" s="77">
        <v>27178</v>
      </c>
      <c r="O22" s="2"/>
    </row>
    <row r="23" spans="1:15" ht="21.75" customHeight="1">
      <c r="A23" s="59" t="s">
        <v>151</v>
      </c>
      <c r="D23" s="62"/>
      <c r="E23" s="62"/>
      <c r="H23" s="84">
        <v>6549</v>
      </c>
      <c r="I23" s="70"/>
      <c r="J23" s="84">
        <v>0</v>
      </c>
      <c r="K23" s="70"/>
      <c r="L23" s="77">
        <v>6549</v>
      </c>
      <c r="M23" s="70"/>
      <c r="N23" s="77">
        <v>0</v>
      </c>
      <c r="O23" s="2"/>
    </row>
    <row r="24" spans="1:15" ht="21.75" customHeight="1">
      <c r="A24" s="65" t="s">
        <v>66</v>
      </c>
      <c r="D24" s="62"/>
      <c r="E24" s="62"/>
      <c r="H24" s="79">
        <f>SUM(H18:H23)</f>
        <v>2271563</v>
      </c>
      <c r="I24" s="69"/>
      <c r="J24" s="79">
        <f>SUM(J18:J23)</f>
        <v>1594372</v>
      </c>
      <c r="K24" s="69"/>
      <c r="L24" s="79">
        <f>SUM(L18:L23)</f>
        <v>2071172</v>
      </c>
      <c r="M24" s="69"/>
      <c r="N24" s="79">
        <f>SUM(N18:N23)</f>
        <v>1397529</v>
      </c>
      <c r="O24" s="2"/>
    </row>
    <row r="25" spans="1:15" ht="21.75" customHeight="1">
      <c r="A25" s="65" t="s">
        <v>133</v>
      </c>
      <c r="D25" s="62"/>
      <c r="E25" s="62"/>
      <c r="H25" s="70">
        <f>H16-H24</f>
        <v>490529</v>
      </c>
      <c r="I25" s="69"/>
      <c r="J25" s="70">
        <f>J16-J24</f>
        <v>-102956</v>
      </c>
      <c r="K25" s="69"/>
      <c r="L25" s="70">
        <f>L16-L24</f>
        <v>152067</v>
      </c>
      <c r="M25" s="69"/>
      <c r="N25" s="70">
        <f>N16-N24</f>
        <v>-108222</v>
      </c>
      <c r="O25" s="2"/>
    </row>
    <row r="26" spans="1:15" ht="21.75" customHeight="1">
      <c r="A26" s="59" t="s">
        <v>201</v>
      </c>
      <c r="D26" s="62"/>
      <c r="E26" s="62"/>
      <c r="F26" s="68"/>
      <c r="H26" s="70">
        <v>527</v>
      </c>
      <c r="I26" s="69"/>
      <c r="J26" s="70">
        <v>-589</v>
      </c>
      <c r="K26" s="84"/>
      <c r="L26" s="84">
        <v>0</v>
      </c>
      <c r="M26" s="84"/>
      <c r="N26" s="84">
        <v>0</v>
      </c>
      <c r="O26" s="2"/>
    </row>
    <row r="27" spans="1:15" ht="21.75" customHeight="1">
      <c r="A27" s="59" t="s">
        <v>135</v>
      </c>
      <c r="D27" s="62"/>
      <c r="E27" s="62"/>
      <c r="H27" s="70">
        <v>8349</v>
      </c>
      <c r="I27" s="69"/>
      <c r="J27" s="70">
        <v>8089</v>
      </c>
      <c r="K27" s="84"/>
      <c r="L27" s="84">
        <v>8438</v>
      </c>
      <c r="M27" s="84"/>
      <c r="N27" s="84">
        <v>8151</v>
      </c>
      <c r="O27" s="2"/>
    </row>
    <row r="28" spans="1:15" ht="21.75" customHeight="1">
      <c r="A28" s="59" t="s">
        <v>67</v>
      </c>
      <c r="D28" s="62"/>
      <c r="E28" s="62"/>
      <c r="F28" s="68"/>
      <c r="H28" s="94">
        <v>-103596</v>
      </c>
      <c r="I28" s="70"/>
      <c r="J28" s="94">
        <v>-66505</v>
      </c>
      <c r="K28" s="84"/>
      <c r="L28" s="93">
        <v>-49723</v>
      </c>
      <c r="M28" s="84"/>
      <c r="N28" s="93">
        <v>-33394</v>
      </c>
      <c r="O28" s="2"/>
    </row>
    <row r="29" spans="1:15" ht="21.75" customHeight="1">
      <c r="A29" s="65" t="s">
        <v>194</v>
      </c>
      <c r="D29" s="62"/>
      <c r="E29" s="62"/>
      <c r="H29" s="70">
        <f>SUM(H25:H28)</f>
        <v>395809</v>
      </c>
      <c r="I29" s="69"/>
      <c r="J29" s="70">
        <f>SUM(J25:J28)</f>
        <v>-161961</v>
      </c>
      <c r="K29" s="69"/>
      <c r="L29" s="70">
        <f>SUM(L25:L28)</f>
        <v>110782</v>
      </c>
      <c r="M29" s="69"/>
      <c r="N29" s="70">
        <f>SUM(N25:N28)</f>
        <v>-133465</v>
      </c>
      <c r="O29" s="2"/>
    </row>
    <row r="30" spans="1:15" ht="21.75" customHeight="1">
      <c r="A30" s="59" t="s">
        <v>212</v>
      </c>
      <c r="D30" s="62"/>
      <c r="E30" s="62"/>
      <c r="F30" s="68"/>
      <c r="H30" s="94">
        <v>5471</v>
      </c>
      <c r="I30" s="70"/>
      <c r="J30" s="94">
        <v>481</v>
      </c>
      <c r="K30" s="70"/>
      <c r="L30" s="94">
        <v>5673</v>
      </c>
      <c r="M30" s="70"/>
      <c r="N30" s="94">
        <v>664</v>
      </c>
      <c r="O30" s="2"/>
    </row>
    <row r="31" spans="1:15" ht="21.75" customHeight="1" thickBot="1">
      <c r="A31" s="65" t="s">
        <v>195</v>
      </c>
      <c r="D31" s="62"/>
      <c r="E31" s="62"/>
      <c r="F31" s="68"/>
      <c r="H31" s="95">
        <f>SUM(H29:H30)</f>
        <v>401280</v>
      </c>
      <c r="I31" s="69"/>
      <c r="J31" s="95">
        <f>SUM(J29:J30)</f>
        <v>-161480</v>
      </c>
      <c r="K31" s="69"/>
      <c r="L31" s="95">
        <f>SUM(L29:L30)</f>
        <v>116455</v>
      </c>
      <c r="M31" s="69"/>
      <c r="N31" s="95">
        <f>SUM(N29:N30)</f>
        <v>-132801</v>
      </c>
      <c r="O31" s="2"/>
    </row>
    <row r="32" spans="1:15" ht="21.75" customHeight="1" thickTop="1">
      <c r="A32" s="65"/>
      <c r="D32" s="62"/>
      <c r="E32" s="62"/>
      <c r="F32" s="68"/>
      <c r="H32" s="84"/>
      <c r="I32" s="88"/>
      <c r="J32" s="84"/>
      <c r="K32" s="84"/>
      <c r="L32" s="84"/>
      <c r="M32" s="84"/>
      <c r="N32" s="84"/>
      <c r="O32" s="2"/>
    </row>
    <row r="33" spans="1:16" ht="21.75" customHeight="1">
      <c r="A33" s="59" t="s">
        <v>26</v>
      </c>
      <c r="D33" s="62"/>
      <c r="E33" s="62"/>
      <c r="F33" s="68"/>
      <c r="H33" s="84"/>
      <c r="I33" s="88"/>
      <c r="J33" s="84"/>
      <c r="K33" s="84"/>
      <c r="L33" s="84"/>
      <c r="M33" s="84"/>
      <c r="N33" s="84"/>
      <c r="O33" s="2"/>
    </row>
    <row r="34" spans="1:16" ht="21.75" customHeight="1">
      <c r="N34" s="14" t="s">
        <v>53</v>
      </c>
    </row>
    <row r="35" spans="1:16" s="11" customFormat="1" ht="21.75" customHeight="1">
      <c r="A35" s="58" t="s">
        <v>0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1"/>
      <c r="P35" s="12"/>
    </row>
    <row r="36" spans="1:16" s="11" customFormat="1" ht="21.75" customHeight="1">
      <c r="A36" s="116" t="s">
        <v>153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"/>
      <c r="P36" s="12"/>
    </row>
    <row r="37" spans="1:16" s="11" customFormat="1" ht="21.75" customHeight="1">
      <c r="A37" s="58" t="s">
        <v>191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1"/>
      <c r="P37" s="12"/>
    </row>
    <row r="38" spans="1:16" ht="21.75" customHeight="1">
      <c r="G38" s="60"/>
      <c r="H38" s="60"/>
      <c r="I38" s="60"/>
      <c r="J38" s="60"/>
      <c r="K38" s="60"/>
      <c r="L38" s="61"/>
      <c r="N38" s="14" t="s">
        <v>2</v>
      </c>
      <c r="O38" s="4"/>
    </row>
    <row r="39" spans="1:16" ht="21.75" customHeight="1">
      <c r="G39" s="60"/>
      <c r="H39" s="117" t="s">
        <v>73</v>
      </c>
      <c r="I39" s="117"/>
      <c r="J39" s="117"/>
      <c r="K39" s="62"/>
      <c r="L39" s="117" t="s">
        <v>92</v>
      </c>
      <c r="M39" s="117"/>
      <c r="N39" s="117"/>
      <c r="O39" s="4"/>
    </row>
    <row r="40" spans="1:16" ht="21.75" customHeight="1">
      <c r="G40" s="60"/>
      <c r="H40" s="92">
        <v>2022</v>
      </c>
      <c r="I40" s="62"/>
      <c r="J40" s="92">
        <v>2021</v>
      </c>
      <c r="K40" s="60"/>
      <c r="L40" s="92">
        <v>2022</v>
      </c>
      <c r="M40" s="62"/>
      <c r="N40" s="92">
        <v>2021</v>
      </c>
      <c r="O40" s="4"/>
    </row>
    <row r="41" spans="1:16" ht="21.75" customHeight="1">
      <c r="A41" s="65" t="s">
        <v>68</v>
      </c>
      <c r="D41" s="62"/>
      <c r="E41" s="62"/>
      <c r="F41" s="68"/>
      <c r="H41" s="88"/>
      <c r="I41" s="88"/>
      <c r="J41" s="88"/>
      <c r="K41" s="88"/>
      <c r="L41" s="88"/>
      <c r="M41" s="88"/>
      <c r="N41" s="88"/>
      <c r="O41" s="2"/>
    </row>
    <row r="42" spans="1:16" ht="21.75" customHeight="1">
      <c r="A42" s="96" t="s">
        <v>154</v>
      </c>
      <c r="D42" s="62"/>
      <c r="E42" s="62"/>
      <c r="F42" s="68"/>
      <c r="H42" s="88"/>
      <c r="I42" s="88"/>
      <c r="J42" s="88"/>
      <c r="K42" s="88"/>
      <c r="L42" s="88"/>
      <c r="M42" s="88"/>
      <c r="N42" s="88"/>
      <c r="O42" s="2"/>
    </row>
    <row r="43" spans="1:16" ht="21.75" customHeight="1">
      <c r="A43" s="96" t="s">
        <v>202</v>
      </c>
      <c r="D43" s="62"/>
      <c r="E43" s="62"/>
      <c r="F43" s="68"/>
      <c r="H43" s="88"/>
      <c r="I43" s="88"/>
      <c r="J43" s="88"/>
      <c r="K43" s="88"/>
      <c r="L43" s="88"/>
      <c r="M43" s="88"/>
      <c r="N43" s="88"/>
      <c r="O43" s="2"/>
    </row>
    <row r="44" spans="1:16" ht="21.75" customHeight="1">
      <c r="A44" s="97" t="s">
        <v>214</v>
      </c>
      <c r="D44" s="62"/>
      <c r="E44" s="62"/>
      <c r="F44" s="68"/>
      <c r="H44" s="93">
        <v>-260176</v>
      </c>
      <c r="I44" s="84"/>
      <c r="J44" s="93">
        <v>-112923</v>
      </c>
      <c r="K44" s="84"/>
      <c r="L44" s="93">
        <v>-260922</v>
      </c>
      <c r="M44" s="84"/>
      <c r="N44" s="93">
        <v>-112831</v>
      </c>
      <c r="O44" s="2"/>
    </row>
    <row r="45" spans="1:16" ht="21.75" customHeight="1">
      <c r="A45" s="97" t="s">
        <v>154</v>
      </c>
      <c r="D45" s="62"/>
      <c r="E45" s="62"/>
      <c r="F45" s="68"/>
      <c r="H45" s="84"/>
      <c r="I45" s="84"/>
      <c r="J45" s="84"/>
      <c r="K45" s="84"/>
      <c r="L45" s="84"/>
      <c r="M45" s="84"/>
      <c r="N45" s="84"/>
      <c r="O45" s="2"/>
    </row>
    <row r="46" spans="1:16" ht="21.75" customHeight="1">
      <c r="A46" s="59" t="s">
        <v>155</v>
      </c>
      <c r="D46" s="62"/>
      <c r="E46" s="62"/>
      <c r="F46" s="68"/>
      <c r="H46" s="93">
        <f>SUM(H44:H44)</f>
        <v>-260176</v>
      </c>
      <c r="I46" s="84"/>
      <c r="J46" s="93">
        <f>SUM(J44:J44)</f>
        <v>-112923</v>
      </c>
      <c r="K46" s="84"/>
      <c r="L46" s="93">
        <f>SUM(L44:L44)</f>
        <v>-260922</v>
      </c>
      <c r="M46" s="84"/>
      <c r="N46" s="93">
        <f>SUM(N44:N44)</f>
        <v>-112831</v>
      </c>
      <c r="O46" s="2"/>
    </row>
    <row r="47" spans="1:16" ht="21.75" customHeight="1">
      <c r="D47" s="62"/>
      <c r="E47" s="62"/>
      <c r="F47" s="68"/>
      <c r="H47" s="69"/>
      <c r="I47" s="69"/>
      <c r="J47" s="69"/>
      <c r="K47" s="69"/>
      <c r="L47" s="69"/>
      <c r="M47" s="69"/>
      <c r="N47" s="69"/>
      <c r="O47" s="2"/>
    </row>
    <row r="48" spans="1:16" ht="21.75" customHeight="1">
      <c r="A48" s="96" t="s">
        <v>156</v>
      </c>
      <c r="D48" s="62"/>
      <c r="E48" s="62"/>
      <c r="F48" s="68"/>
      <c r="H48" s="69"/>
      <c r="I48" s="69"/>
      <c r="J48" s="69"/>
      <c r="K48" s="69"/>
      <c r="L48" s="69"/>
      <c r="M48" s="69"/>
      <c r="N48" s="69"/>
      <c r="O48" s="2"/>
    </row>
    <row r="49" spans="1:15" ht="21.75" customHeight="1">
      <c r="A49" s="96" t="s">
        <v>157</v>
      </c>
      <c r="D49" s="62"/>
      <c r="E49" s="62"/>
      <c r="F49" s="68"/>
      <c r="H49" s="69"/>
      <c r="I49" s="69"/>
      <c r="J49" s="69"/>
      <c r="K49" s="69"/>
      <c r="L49" s="69"/>
      <c r="M49" s="69"/>
      <c r="N49" s="69"/>
      <c r="O49" s="2"/>
    </row>
    <row r="50" spans="1:15" ht="21.75" customHeight="1">
      <c r="A50" s="97" t="s">
        <v>215</v>
      </c>
      <c r="D50" s="62"/>
      <c r="E50" s="62"/>
      <c r="F50" s="68"/>
      <c r="H50" s="69"/>
      <c r="I50" s="69"/>
      <c r="J50" s="69"/>
      <c r="K50" s="69"/>
      <c r="L50" s="69"/>
      <c r="M50" s="69"/>
      <c r="N50" s="69"/>
      <c r="O50" s="2"/>
    </row>
    <row r="51" spans="1:15" ht="21.75" customHeight="1">
      <c r="A51" s="97" t="s">
        <v>158</v>
      </c>
      <c r="D51" s="62"/>
      <c r="E51" s="62"/>
      <c r="F51" s="68"/>
      <c r="H51" s="93">
        <v>0</v>
      </c>
      <c r="I51" s="69"/>
      <c r="J51" s="98">
        <v>13440</v>
      </c>
      <c r="K51" s="69"/>
      <c r="L51" s="93">
        <v>0</v>
      </c>
      <c r="M51" s="69"/>
      <c r="N51" s="98">
        <v>13440</v>
      </c>
      <c r="O51" s="2"/>
    </row>
    <row r="52" spans="1:15" ht="21.75" customHeight="1">
      <c r="A52" s="97" t="s">
        <v>159</v>
      </c>
      <c r="D52" s="62"/>
      <c r="E52" s="62"/>
      <c r="F52" s="68"/>
      <c r="H52" s="69"/>
      <c r="I52" s="69"/>
      <c r="J52" s="69"/>
      <c r="K52" s="69"/>
      <c r="L52" s="69"/>
      <c r="M52" s="69"/>
      <c r="N52" s="69"/>
      <c r="O52" s="2"/>
    </row>
    <row r="53" spans="1:15" ht="21.75" customHeight="1">
      <c r="A53" s="97" t="s">
        <v>155</v>
      </c>
      <c r="D53" s="62"/>
      <c r="E53" s="62"/>
      <c r="F53" s="68"/>
      <c r="H53" s="93">
        <f>SUM(H50:H51)</f>
        <v>0</v>
      </c>
      <c r="I53" s="84"/>
      <c r="J53" s="93">
        <f>SUM(J50:J51)</f>
        <v>13440</v>
      </c>
      <c r="K53" s="84"/>
      <c r="L53" s="93">
        <f>SUM(L50:L51)</f>
        <v>0</v>
      </c>
      <c r="M53" s="84"/>
      <c r="N53" s="93">
        <f>SUM(N50:N51)</f>
        <v>13440</v>
      </c>
      <c r="O53" s="2"/>
    </row>
    <row r="54" spans="1:15" ht="21.75" customHeight="1" thickBot="1">
      <c r="A54" s="65" t="s">
        <v>69</v>
      </c>
      <c r="D54" s="62"/>
      <c r="E54" s="62"/>
      <c r="F54" s="68"/>
      <c r="H54" s="101">
        <f>SUM(H46,H53)</f>
        <v>-260176</v>
      </c>
      <c r="I54" s="69"/>
      <c r="J54" s="101">
        <f>SUM(J46,J53)</f>
        <v>-99483</v>
      </c>
      <c r="K54" s="69"/>
      <c r="L54" s="101">
        <f>SUM(L46,L53)</f>
        <v>-260922</v>
      </c>
      <c r="M54" s="69"/>
      <c r="N54" s="101">
        <f>SUM(N46,N53)</f>
        <v>-99391</v>
      </c>
      <c r="O54" s="2"/>
    </row>
    <row r="55" spans="1:15" ht="21.75" customHeight="1" thickTop="1">
      <c r="A55" s="65"/>
      <c r="D55" s="62"/>
      <c r="E55" s="62"/>
      <c r="F55" s="68"/>
      <c r="H55" s="88"/>
      <c r="I55" s="69"/>
      <c r="J55" s="88"/>
      <c r="K55" s="69"/>
      <c r="L55" s="88"/>
      <c r="M55" s="69"/>
      <c r="N55" s="88"/>
      <c r="O55" s="2"/>
    </row>
    <row r="56" spans="1:15" ht="21.75" customHeight="1" thickBot="1">
      <c r="A56" s="65" t="s">
        <v>70</v>
      </c>
      <c r="D56" s="62"/>
      <c r="E56" s="62"/>
      <c r="H56" s="114">
        <f>SUM(H31,H54)</f>
        <v>141104</v>
      </c>
      <c r="I56" s="69"/>
      <c r="J56" s="114">
        <f>SUM(J31,J54)</f>
        <v>-260963</v>
      </c>
      <c r="K56" s="69"/>
      <c r="L56" s="114">
        <f>SUM(L31,L54)</f>
        <v>-144467</v>
      </c>
      <c r="M56" s="69"/>
      <c r="N56" s="114">
        <f>SUM(N31,N54)</f>
        <v>-232192</v>
      </c>
      <c r="O56" s="2"/>
    </row>
    <row r="57" spans="1:15" ht="21.75" customHeight="1" thickTop="1">
      <c r="A57" s="65"/>
      <c r="D57" s="62"/>
      <c r="E57" s="62"/>
      <c r="H57" s="69"/>
      <c r="I57" s="69"/>
      <c r="J57" s="69"/>
      <c r="K57" s="69"/>
      <c r="L57" s="69"/>
      <c r="M57" s="69"/>
      <c r="N57" s="69"/>
      <c r="O57" s="2"/>
    </row>
    <row r="58" spans="1:15" ht="21.75" customHeight="1">
      <c r="A58" s="65"/>
      <c r="D58" s="62"/>
      <c r="E58" s="62"/>
      <c r="H58" s="88"/>
      <c r="J58" s="88"/>
      <c r="K58" s="88"/>
      <c r="L58" s="88"/>
      <c r="M58" s="88"/>
      <c r="N58" s="14" t="s">
        <v>71</v>
      </c>
      <c r="O58" s="2"/>
    </row>
    <row r="59" spans="1:15" ht="21.75" customHeight="1">
      <c r="A59" s="65" t="s">
        <v>196</v>
      </c>
      <c r="D59" s="62"/>
      <c r="E59" s="62"/>
      <c r="F59" s="68"/>
      <c r="H59" s="88"/>
      <c r="J59" s="88"/>
      <c r="K59" s="88"/>
      <c r="L59" s="88"/>
      <c r="M59" s="88"/>
      <c r="N59" s="88"/>
      <c r="O59" s="2"/>
    </row>
    <row r="60" spans="1:15" ht="21.75" customHeight="1">
      <c r="A60" s="59" t="s">
        <v>197</v>
      </c>
      <c r="D60" s="62"/>
      <c r="E60" s="62"/>
      <c r="H60" s="88"/>
      <c r="J60" s="88"/>
      <c r="K60" s="88"/>
      <c r="L60" s="88"/>
      <c r="M60" s="88"/>
      <c r="N60" s="88"/>
      <c r="O60" s="2"/>
    </row>
    <row r="61" spans="1:15" ht="21.75" customHeight="1" thickBot="1">
      <c r="A61" s="59" t="s">
        <v>198</v>
      </c>
      <c r="D61" s="62"/>
      <c r="E61" s="62"/>
      <c r="H61" s="99">
        <f>H31/600000</f>
        <v>0.66879999999999995</v>
      </c>
      <c r="I61" s="100"/>
      <c r="J61" s="99">
        <f>J31/600000</f>
        <v>-0.26913333333333334</v>
      </c>
      <c r="K61" s="100"/>
      <c r="L61" s="99">
        <f>L31/600000</f>
        <v>0.19409166666666666</v>
      </c>
      <c r="M61" s="100"/>
      <c r="N61" s="99">
        <f>N31/600000</f>
        <v>-0.221335</v>
      </c>
      <c r="O61" s="2"/>
    </row>
    <row r="62" spans="1:15" ht="21.75" customHeight="1" thickTop="1">
      <c r="D62" s="62"/>
      <c r="E62" s="62"/>
      <c r="L62" s="59"/>
      <c r="N62" s="59"/>
      <c r="O62" s="2"/>
    </row>
    <row r="63" spans="1:15" ht="21.75" customHeight="1">
      <c r="A63" s="59" t="s">
        <v>26</v>
      </c>
      <c r="D63" s="62"/>
      <c r="E63" s="62"/>
      <c r="O63" s="2"/>
    </row>
    <row r="64" spans="1:15" ht="21.75" customHeight="1">
      <c r="N64" s="14" t="s">
        <v>53</v>
      </c>
    </row>
    <row r="65" spans="1:16" s="11" customFormat="1" ht="21.75" customHeight="1">
      <c r="A65" s="58" t="s">
        <v>0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1"/>
      <c r="P65" s="12"/>
    </row>
    <row r="66" spans="1:16" s="11" customFormat="1" ht="21.75" customHeight="1">
      <c r="A66" s="116" t="s">
        <v>54</v>
      </c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"/>
      <c r="P66" s="12"/>
    </row>
    <row r="67" spans="1:16" s="11" customFormat="1" ht="21.75" customHeight="1">
      <c r="A67" s="58" t="s">
        <v>187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1"/>
      <c r="P67" s="12"/>
    </row>
    <row r="68" spans="1:16" ht="21.75" customHeight="1">
      <c r="G68" s="60"/>
      <c r="H68" s="60"/>
      <c r="I68" s="60"/>
      <c r="J68" s="60"/>
      <c r="K68" s="60"/>
      <c r="L68" s="61"/>
      <c r="N68" s="14" t="s">
        <v>2</v>
      </c>
      <c r="O68" s="4"/>
    </row>
    <row r="69" spans="1:16" ht="21.75" customHeight="1">
      <c r="G69" s="60"/>
      <c r="H69" s="117" t="s">
        <v>73</v>
      </c>
      <c r="I69" s="117"/>
      <c r="J69" s="117"/>
      <c r="K69" s="62"/>
      <c r="L69" s="117" t="s">
        <v>92</v>
      </c>
      <c r="M69" s="117"/>
      <c r="N69" s="117"/>
      <c r="O69" s="4"/>
    </row>
    <row r="70" spans="1:16" ht="21.75" customHeight="1">
      <c r="F70" s="63" t="s">
        <v>3</v>
      </c>
      <c r="G70" s="60"/>
      <c r="H70" s="92">
        <v>2022</v>
      </c>
      <c r="I70" s="62"/>
      <c r="J70" s="92">
        <v>2021</v>
      </c>
      <c r="K70" s="60"/>
      <c r="L70" s="92">
        <v>2022</v>
      </c>
      <c r="M70" s="62"/>
      <c r="N70" s="92">
        <v>2021</v>
      </c>
      <c r="O70" s="4"/>
    </row>
    <row r="71" spans="1:16" ht="21.75" customHeight="1">
      <c r="A71" s="65" t="s">
        <v>55</v>
      </c>
      <c r="D71" s="62"/>
      <c r="E71" s="62"/>
    </row>
    <row r="72" spans="1:16" ht="21.75" customHeight="1">
      <c r="A72" s="65" t="s">
        <v>56</v>
      </c>
      <c r="D72" s="62"/>
      <c r="E72" s="62"/>
    </row>
    <row r="73" spans="1:16" ht="21.75" customHeight="1">
      <c r="A73" s="59" t="s">
        <v>57</v>
      </c>
      <c r="D73" s="62"/>
      <c r="E73" s="62"/>
      <c r="F73" s="68">
        <v>10</v>
      </c>
      <c r="H73" s="70">
        <v>8614780</v>
      </c>
      <c r="I73" s="69"/>
      <c r="J73" s="70">
        <v>4588987</v>
      </c>
      <c r="K73" s="69"/>
      <c r="L73" s="70">
        <v>7468025</v>
      </c>
      <c r="M73" s="69"/>
      <c r="N73" s="70">
        <v>3747658</v>
      </c>
    </row>
    <row r="74" spans="1:16" ht="21.75" customHeight="1">
      <c r="A74" s="59" t="s">
        <v>58</v>
      </c>
      <c r="D74" s="62"/>
      <c r="E74" s="62"/>
      <c r="F74" s="68">
        <v>10</v>
      </c>
      <c r="H74" s="70">
        <v>69720</v>
      </c>
      <c r="I74" s="69"/>
      <c r="J74" s="70">
        <v>50659</v>
      </c>
      <c r="K74" s="69"/>
      <c r="L74" s="70">
        <v>70250</v>
      </c>
      <c r="M74" s="69"/>
      <c r="N74" s="70">
        <v>51369</v>
      </c>
    </row>
    <row r="75" spans="1:16" ht="21.75" customHeight="1">
      <c r="A75" s="59" t="s">
        <v>59</v>
      </c>
      <c r="D75" s="62"/>
      <c r="E75" s="62"/>
      <c r="F75" s="68"/>
      <c r="H75" s="70">
        <v>29570</v>
      </c>
      <c r="I75" s="69"/>
      <c r="J75" s="70">
        <v>28338</v>
      </c>
      <c r="K75" s="69"/>
      <c r="L75" s="70">
        <v>31176</v>
      </c>
      <c r="M75" s="69"/>
      <c r="N75" s="70">
        <v>32845</v>
      </c>
      <c r="O75" s="2"/>
    </row>
    <row r="76" spans="1:16" ht="21.75" customHeight="1">
      <c r="A76" s="59" t="s">
        <v>132</v>
      </c>
      <c r="D76" s="62"/>
      <c r="E76" s="62"/>
      <c r="F76" s="68">
        <v>2</v>
      </c>
      <c r="H76" s="70">
        <v>28189</v>
      </c>
      <c r="I76" s="69"/>
      <c r="J76" s="70">
        <v>37177</v>
      </c>
      <c r="K76" s="69"/>
      <c r="L76" s="70">
        <v>28189</v>
      </c>
      <c r="M76" s="69"/>
      <c r="N76" s="70">
        <v>37177</v>
      </c>
      <c r="O76" s="2"/>
    </row>
    <row r="77" spans="1:16" ht="21.75" customHeight="1">
      <c r="A77" s="59" t="s">
        <v>213</v>
      </c>
      <c r="D77" s="62"/>
      <c r="E77" s="62"/>
      <c r="F77" s="68"/>
      <c r="H77" s="94">
        <v>43</v>
      </c>
      <c r="I77" s="70"/>
      <c r="J77" s="93">
        <v>0</v>
      </c>
      <c r="K77" s="70"/>
      <c r="L77" s="93">
        <v>43</v>
      </c>
      <c r="M77" s="70"/>
      <c r="N77" s="93">
        <v>0</v>
      </c>
      <c r="O77" s="2"/>
    </row>
    <row r="78" spans="1:16" ht="21.75" customHeight="1">
      <c r="A78" s="65" t="s">
        <v>61</v>
      </c>
      <c r="D78" s="62"/>
      <c r="E78" s="62"/>
      <c r="F78" s="68"/>
      <c r="H78" s="94">
        <f>SUM(H72:H77)</f>
        <v>8742302</v>
      </c>
      <c r="I78" s="69"/>
      <c r="J78" s="94">
        <f>SUM(J72:J77)</f>
        <v>4705161</v>
      </c>
      <c r="K78" s="69"/>
      <c r="L78" s="94">
        <f>SUM(L73:L77)</f>
        <v>7597683</v>
      </c>
      <c r="M78" s="69"/>
      <c r="N78" s="94">
        <f>SUM(N73:N77)</f>
        <v>3869049</v>
      </c>
      <c r="O78" s="2"/>
    </row>
    <row r="79" spans="1:16" ht="21.75" customHeight="1">
      <c r="A79" s="65" t="s">
        <v>62</v>
      </c>
      <c r="D79" s="62"/>
      <c r="E79" s="62"/>
      <c r="F79" s="68"/>
      <c r="H79" s="70"/>
      <c r="I79" s="69"/>
      <c r="J79" s="70"/>
      <c r="K79" s="69"/>
      <c r="L79" s="70"/>
      <c r="M79" s="69"/>
      <c r="N79" s="70"/>
      <c r="O79" s="2"/>
    </row>
    <row r="80" spans="1:16" ht="21.75" customHeight="1">
      <c r="A80" s="59" t="s">
        <v>63</v>
      </c>
      <c r="D80" s="62"/>
      <c r="E80" s="62"/>
      <c r="F80" s="68"/>
      <c r="H80" s="70">
        <v>6689130</v>
      </c>
      <c r="I80" s="69"/>
      <c r="J80" s="70">
        <v>4043766</v>
      </c>
      <c r="K80" s="69"/>
      <c r="L80" s="70">
        <v>6167086</v>
      </c>
      <c r="M80" s="69"/>
      <c r="N80" s="70">
        <v>3446211</v>
      </c>
      <c r="O80" s="2"/>
    </row>
    <row r="81" spans="1:15" ht="21.75" customHeight="1">
      <c r="A81" s="59" t="s">
        <v>64</v>
      </c>
      <c r="D81" s="62"/>
      <c r="E81" s="62"/>
      <c r="F81" s="68"/>
      <c r="H81" s="70">
        <v>96469</v>
      </c>
      <c r="I81" s="69"/>
      <c r="J81" s="70">
        <v>65440</v>
      </c>
      <c r="K81" s="69"/>
      <c r="L81" s="70">
        <v>92420</v>
      </c>
      <c r="M81" s="69"/>
      <c r="N81" s="70">
        <v>59567</v>
      </c>
      <c r="O81" s="2"/>
    </row>
    <row r="82" spans="1:15" ht="21.75" customHeight="1">
      <c r="A82" s="59" t="s">
        <v>117</v>
      </c>
      <c r="D82" s="62"/>
      <c r="E82" s="62"/>
      <c r="F82" s="68"/>
      <c r="H82" s="70">
        <v>341732</v>
      </c>
      <c r="I82" s="69"/>
      <c r="J82" s="70">
        <v>197288</v>
      </c>
      <c r="K82" s="69"/>
      <c r="L82" s="70">
        <v>333415</v>
      </c>
      <c r="M82" s="69"/>
      <c r="N82" s="70">
        <v>188495</v>
      </c>
      <c r="O82" s="2"/>
    </row>
    <row r="83" spans="1:15" ht="21.75" customHeight="1">
      <c r="A83" s="59" t="s">
        <v>65</v>
      </c>
      <c r="D83" s="62"/>
      <c r="E83" s="62"/>
      <c r="H83" s="70">
        <v>325524</v>
      </c>
      <c r="I83" s="69"/>
      <c r="J83" s="70">
        <v>178816</v>
      </c>
      <c r="K83" s="69"/>
      <c r="L83" s="70">
        <v>203957</v>
      </c>
      <c r="M83" s="69"/>
      <c r="N83" s="70">
        <v>153269</v>
      </c>
      <c r="O83" s="2"/>
    </row>
    <row r="84" spans="1:15" ht="21.75" customHeight="1">
      <c r="A84" s="59" t="s">
        <v>150</v>
      </c>
      <c r="D84" s="62"/>
      <c r="E84" s="62"/>
      <c r="H84" s="70">
        <v>163596</v>
      </c>
      <c r="I84" s="69"/>
      <c r="J84" s="70">
        <v>20653</v>
      </c>
      <c r="K84" s="69"/>
      <c r="L84" s="70">
        <v>163699</v>
      </c>
      <c r="M84" s="69"/>
      <c r="N84" s="70">
        <v>19196</v>
      </c>
      <c r="O84" s="2"/>
    </row>
    <row r="85" spans="1:15" ht="21.75" customHeight="1">
      <c r="A85" s="59" t="s">
        <v>151</v>
      </c>
      <c r="D85" s="62"/>
      <c r="E85" s="62"/>
      <c r="H85" s="70">
        <v>45064</v>
      </c>
      <c r="I85" s="69"/>
      <c r="J85" s="70">
        <v>442</v>
      </c>
      <c r="K85" s="69"/>
      <c r="L85" s="70">
        <v>45064</v>
      </c>
      <c r="M85" s="69"/>
      <c r="N85" s="70">
        <v>442</v>
      </c>
      <c r="O85" s="2"/>
    </row>
    <row r="86" spans="1:15" ht="21.75" customHeight="1">
      <c r="A86" s="59" t="s">
        <v>152</v>
      </c>
      <c r="D86" s="62"/>
      <c r="E86" s="62"/>
      <c r="H86" s="93">
        <v>0</v>
      </c>
      <c r="I86" s="69"/>
      <c r="J86" s="70">
        <v>6689</v>
      </c>
      <c r="K86" s="69"/>
      <c r="L86" s="93">
        <v>0</v>
      </c>
      <c r="M86" s="69"/>
      <c r="N86" s="70">
        <v>6689</v>
      </c>
      <c r="O86" s="2"/>
    </row>
    <row r="87" spans="1:15" ht="21.75" customHeight="1">
      <c r="A87" s="65" t="s">
        <v>66</v>
      </c>
      <c r="D87" s="62"/>
      <c r="E87" s="62"/>
      <c r="H87" s="112">
        <f>SUM(H79:H86)</f>
        <v>7661515</v>
      </c>
      <c r="I87" s="69"/>
      <c r="J87" s="112">
        <f>SUM(J79:J86)</f>
        <v>4513094</v>
      </c>
      <c r="K87" s="69"/>
      <c r="L87" s="112">
        <f>SUM(L79:L86)</f>
        <v>7005641</v>
      </c>
      <c r="M87" s="69"/>
      <c r="N87" s="112">
        <f>SUM(N79:N86)</f>
        <v>3873869</v>
      </c>
      <c r="O87" s="2"/>
    </row>
    <row r="88" spans="1:15" ht="21.75" customHeight="1">
      <c r="A88" s="65" t="s">
        <v>133</v>
      </c>
      <c r="D88" s="62"/>
      <c r="E88" s="62"/>
      <c r="H88" s="115">
        <f>H78-H87</f>
        <v>1080787</v>
      </c>
      <c r="I88" s="69"/>
      <c r="J88" s="115">
        <f>J78-J87</f>
        <v>192067</v>
      </c>
      <c r="K88" s="69"/>
      <c r="L88" s="115">
        <f>L78-L87</f>
        <v>592042</v>
      </c>
      <c r="M88" s="69"/>
      <c r="N88" s="115">
        <f>N78-N87</f>
        <v>-4820</v>
      </c>
      <c r="O88" s="2"/>
    </row>
    <row r="89" spans="1:15" ht="21.75" customHeight="1">
      <c r="A89" s="59" t="s">
        <v>134</v>
      </c>
      <c r="D89" s="62"/>
      <c r="E89" s="62"/>
      <c r="F89" s="68"/>
      <c r="H89" s="70">
        <v>1693</v>
      </c>
      <c r="I89" s="69"/>
      <c r="J89" s="70">
        <v>568</v>
      </c>
      <c r="K89" s="84"/>
      <c r="L89" s="84">
        <v>0</v>
      </c>
      <c r="M89" s="84"/>
      <c r="N89" s="84">
        <v>0</v>
      </c>
      <c r="O89" s="2"/>
    </row>
    <row r="90" spans="1:15" ht="21.75" customHeight="1">
      <c r="A90" s="59" t="s">
        <v>135</v>
      </c>
      <c r="D90" s="62"/>
      <c r="E90" s="62"/>
      <c r="H90" s="70">
        <v>28799</v>
      </c>
      <c r="I90" s="69"/>
      <c r="J90" s="70">
        <v>28729</v>
      </c>
      <c r="K90" s="69"/>
      <c r="L90" s="70">
        <v>28985</v>
      </c>
      <c r="M90" s="69"/>
      <c r="N90" s="70">
        <v>28897</v>
      </c>
      <c r="O90" s="2"/>
    </row>
    <row r="91" spans="1:15" ht="21.75" customHeight="1">
      <c r="A91" s="59" t="s">
        <v>67</v>
      </c>
      <c r="D91" s="62"/>
      <c r="E91" s="62"/>
      <c r="F91" s="68"/>
      <c r="H91" s="70">
        <v>-319109</v>
      </c>
      <c r="I91" s="69"/>
      <c r="J91" s="70">
        <v>-225656</v>
      </c>
      <c r="K91" s="69"/>
      <c r="L91" s="70">
        <v>-157147</v>
      </c>
      <c r="M91" s="69"/>
      <c r="N91" s="70">
        <v>-100663</v>
      </c>
      <c r="O91" s="2"/>
    </row>
    <row r="92" spans="1:15" ht="21.75" customHeight="1">
      <c r="A92" s="65" t="s">
        <v>194</v>
      </c>
      <c r="D92" s="62"/>
      <c r="E92" s="62"/>
      <c r="H92" s="115">
        <f>SUM(H88:H91)</f>
        <v>792170</v>
      </c>
      <c r="I92" s="69"/>
      <c r="J92" s="115">
        <f>SUM(J88:J91)</f>
        <v>-4292</v>
      </c>
      <c r="K92" s="69"/>
      <c r="L92" s="115">
        <f>SUM(L88:L91)</f>
        <v>463880</v>
      </c>
      <c r="M92" s="69"/>
      <c r="N92" s="115">
        <f>SUM(N88:N91)</f>
        <v>-76586</v>
      </c>
      <c r="O92" s="2"/>
    </row>
    <row r="93" spans="1:15" ht="21.75" customHeight="1">
      <c r="A93" s="59" t="s">
        <v>136</v>
      </c>
      <c r="D93" s="62"/>
      <c r="E93" s="62"/>
      <c r="F93" s="68"/>
      <c r="H93" s="70">
        <v>11110</v>
      </c>
      <c r="I93" s="69"/>
      <c r="J93" s="70">
        <v>-3614</v>
      </c>
      <c r="K93" s="69"/>
      <c r="L93" s="70">
        <v>12653</v>
      </c>
      <c r="M93" s="69"/>
      <c r="N93" s="70">
        <v>-1638</v>
      </c>
      <c r="O93" s="2"/>
    </row>
    <row r="94" spans="1:15" ht="21.75" customHeight="1" thickBot="1">
      <c r="A94" s="65" t="s">
        <v>195</v>
      </c>
      <c r="D94" s="62"/>
      <c r="E94" s="62"/>
      <c r="F94" s="68"/>
      <c r="H94" s="101">
        <f>SUM(H92:H93)</f>
        <v>803280</v>
      </c>
      <c r="I94" s="69"/>
      <c r="J94" s="101">
        <f>SUM(J92:J93)</f>
        <v>-7906</v>
      </c>
      <c r="K94" s="69"/>
      <c r="L94" s="101">
        <f>SUM(L92:L93)</f>
        <v>476533</v>
      </c>
      <c r="M94" s="69"/>
      <c r="N94" s="101">
        <f>SUM(N92:N93)</f>
        <v>-78224</v>
      </c>
      <c r="O94" s="2"/>
    </row>
    <row r="95" spans="1:15" ht="21.75" customHeight="1" thickTop="1">
      <c r="A95" s="65"/>
      <c r="D95" s="62"/>
      <c r="E95" s="62"/>
      <c r="F95" s="68"/>
      <c r="L95" s="59"/>
      <c r="N95" s="59"/>
      <c r="O95" s="2"/>
    </row>
    <row r="96" spans="1:15" ht="21.75" customHeight="1">
      <c r="A96" s="59" t="s">
        <v>26</v>
      </c>
      <c r="D96" s="62"/>
      <c r="E96" s="62"/>
      <c r="F96" s="68"/>
      <c r="L96" s="59"/>
      <c r="N96" s="59"/>
      <c r="O96" s="2"/>
    </row>
    <row r="97" spans="1:16" ht="21.75" customHeight="1">
      <c r="N97" s="14" t="s">
        <v>53</v>
      </c>
    </row>
    <row r="98" spans="1:16" s="11" customFormat="1" ht="21.75" customHeight="1">
      <c r="A98" s="58" t="s">
        <v>0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1"/>
      <c r="P98" s="12"/>
    </row>
    <row r="99" spans="1:16" s="11" customFormat="1" ht="21.75" customHeight="1">
      <c r="A99" s="116" t="s">
        <v>153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"/>
      <c r="P99" s="12"/>
    </row>
    <row r="100" spans="1:16" s="11" customFormat="1" ht="21.75" customHeight="1">
      <c r="A100" s="58" t="s">
        <v>187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1"/>
      <c r="P100" s="12"/>
    </row>
    <row r="101" spans="1:16" ht="21.75" customHeight="1">
      <c r="G101" s="60"/>
      <c r="H101" s="60"/>
      <c r="I101" s="60"/>
      <c r="J101" s="60"/>
      <c r="K101" s="60"/>
      <c r="L101" s="61"/>
      <c r="N101" s="14" t="s">
        <v>2</v>
      </c>
      <c r="O101" s="4"/>
    </row>
    <row r="102" spans="1:16" ht="21.75" customHeight="1">
      <c r="G102" s="60"/>
      <c r="H102" s="117" t="s">
        <v>73</v>
      </c>
      <c r="I102" s="117"/>
      <c r="J102" s="117"/>
      <c r="K102" s="62"/>
      <c r="L102" s="117" t="s">
        <v>92</v>
      </c>
      <c r="M102" s="117"/>
      <c r="N102" s="117"/>
      <c r="O102" s="4"/>
    </row>
    <row r="103" spans="1:16" ht="21.75" customHeight="1">
      <c r="G103" s="60"/>
      <c r="H103" s="92">
        <v>2022</v>
      </c>
      <c r="I103" s="62"/>
      <c r="J103" s="92">
        <v>2021</v>
      </c>
      <c r="K103" s="60"/>
      <c r="L103" s="92">
        <v>2022</v>
      </c>
      <c r="M103" s="62"/>
      <c r="N103" s="92">
        <v>2021</v>
      </c>
      <c r="O103" s="4"/>
    </row>
    <row r="104" spans="1:16" ht="21.75" customHeight="1">
      <c r="A104" s="65" t="s">
        <v>68</v>
      </c>
      <c r="D104" s="62"/>
      <c r="E104" s="62"/>
      <c r="F104" s="68"/>
      <c r="H104" s="88"/>
      <c r="I104" s="88"/>
      <c r="J104" s="88"/>
      <c r="K104" s="88"/>
      <c r="L104" s="88"/>
      <c r="M104" s="88"/>
      <c r="N104" s="88"/>
      <c r="O104" s="2"/>
    </row>
    <row r="105" spans="1:16" ht="21.75" customHeight="1">
      <c r="A105" s="96" t="s">
        <v>154</v>
      </c>
      <c r="D105" s="62"/>
      <c r="E105" s="62"/>
      <c r="F105" s="68"/>
      <c r="H105" s="88"/>
      <c r="I105" s="88"/>
      <c r="J105" s="88"/>
      <c r="K105" s="88"/>
      <c r="L105" s="88"/>
      <c r="M105" s="88"/>
      <c r="N105" s="88"/>
      <c r="O105" s="2"/>
    </row>
    <row r="106" spans="1:16" ht="21.75" customHeight="1">
      <c r="A106" s="96" t="s">
        <v>202</v>
      </c>
      <c r="D106" s="62"/>
      <c r="E106" s="62"/>
      <c r="F106" s="68"/>
      <c r="H106" s="88"/>
      <c r="I106" s="88"/>
      <c r="J106" s="88"/>
      <c r="K106" s="88"/>
      <c r="L106" s="88"/>
      <c r="M106" s="88"/>
      <c r="N106" s="88"/>
      <c r="O106" s="2"/>
    </row>
    <row r="107" spans="1:16" ht="21.75" customHeight="1">
      <c r="A107" s="97" t="s">
        <v>214</v>
      </c>
      <c r="D107" s="62"/>
      <c r="E107" s="62"/>
      <c r="F107" s="68"/>
      <c r="H107" s="98">
        <v>-341407</v>
      </c>
      <c r="I107" s="69"/>
      <c r="J107" s="98">
        <v>-171714</v>
      </c>
      <c r="K107" s="69"/>
      <c r="L107" s="98">
        <v>-341355</v>
      </c>
      <c r="M107" s="69"/>
      <c r="N107" s="98">
        <v>-174330</v>
      </c>
      <c r="O107" s="2"/>
    </row>
    <row r="108" spans="1:16" ht="21.75" customHeight="1">
      <c r="A108" s="97" t="s">
        <v>154</v>
      </c>
      <c r="D108" s="62"/>
      <c r="E108" s="62"/>
      <c r="F108" s="68"/>
      <c r="H108" s="69"/>
      <c r="I108" s="69"/>
      <c r="J108" s="69"/>
      <c r="K108" s="69"/>
      <c r="L108" s="69"/>
      <c r="M108" s="69"/>
      <c r="N108" s="69"/>
      <c r="O108" s="2"/>
    </row>
    <row r="109" spans="1:16" ht="21.75" customHeight="1">
      <c r="A109" s="59" t="s">
        <v>155</v>
      </c>
      <c r="D109" s="62"/>
      <c r="E109" s="62"/>
      <c r="F109" s="68"/>
      <c r="H109" s="93">
        <f>SUM(H107:H108)</f>
        <v>-341407</v>
      </c>
      <c r="I109" s="69"/>
      <c r="J109" s="93">
        <f>SUM(J107:J108)</f>
        <v>-171714</v>
      </c>
      <c r="K109" s="69"/>
      <c r="L109" s="93">
        <f>SUM(L107:L108)</f>
        <v>-341355</v>
      </c>
      <c r="M109" s="69"/>
      <c r="N109" s="93">
        <f>SUM(N107:N108)</f>
        <v>-174330</v>
      </c>
      <c r="O109" s="2"/>
    </row>
    <row r="110" spans="1:16" ht="21.75" customHeight="1">
      <c r="D110" s="62"/>
      <c r="E110" s="62"/>
      <c r="F110" s="68"/>
      <c r="H110" s="69"/>
      <c r="I110" s="69"/>
      <c r="J110" s="69"/>
      <c r="K110" s="69"/>
      <c r="L110" s="69"/>
      <c r="M110" s="69"/>
      <c r="N110" s="69"/>
      <c r="O110" s="2"/>
    </row>
    <row r="111" spans="1:16" ht="21.75" customHeight="1">
      <c r="A111" s="96" t="s">
        <v>156</v>
      </c>
      <c r="D111" s="62"/>
      <c r="E111" s="62"/>
      <c r="F111" s="68"/>
      <c r="H111" s="69"/>
      <c r="I111" s="69"/>
      <c r="J111" s="69"/>
      <c r="K111" s="69"/>
      <c r="L111" s="69"/>
      <c r="M111" s="69"/>
      <c r="N111" s="69"/>
      <c r="O111" s="2"/>
    </row>
    <row r="112" spans="1:16" ht="21.75" customHeight="1">
      <c r="A112" s="96" t="s">
        <v>157</v>
      </c>
      <c r="D112" s="62"/>
      <c r="E112" s="62"/>
      <c r="F112" s="68"/>
      <c r="H112" s="69"/>
      <c r="I112" s="69"/>
      <c r="J112" s="69"/>
      <c r="K112" s="69"/>
      <c r="L112" s="69"/>
      <c r="M112" s="69"/>
      <c r="N112" s="69"/>
      <c r="O112" s="2"/>
    </row>
    <row r="113" spans="1:15" ht="21.75" customHeight="1">
      <c r="A113" s="97" t="s">
        <v>215</v>
      </c>
      <c r="D113" s="62"/>
      <c r="E113" s="62"/>
      <c r="F113" s="68"/>
      <c r="H113" s="69"/>
      <c r="I113" s="69"/>
      <c r="J113" s="69"/>
      <c r="K113" s="69"/>
      <c r="L113" s="69"/>
      <c r="M113" s="69"/>
      <c r="N113" s="69"/>
      <c r="O113" s="2"/>
    </row>
    <row r="114" spans="1:15" ht="21.75" customHeight="1">
      <c r="A114" s="97" t="s">
        <v>158</v>
      </c>
      <c r="D114" s="62"/>
      <c r="E114" s="62"/>
      <c r="F114" s="68"/>
      <c r="H114" s="98">
        <v>13440</v>
      </c>
      <c r="I114" s="69"/>
      <c r="J114" s="98">
        <v>43680</v>
      </c>
      <c r="K114" s="69"/>
      <c r="L114" s="98">
        <v>13440</v>
      </c>
      <c r="M114" s="69"/>
      <c r="N114" s="98">
        <v>43680</v>
      </c>
      <c r="O114" s="2"/>
    </row>
    <row r="115" spans="1:15" ht="21.75" customHeight="1">
      <c r="A115" s="97" t="s">
        <v>159</v>
      </c>
      <c r="D115" s="62"/>
      <c r="E115" s="62"/>
      <c r="F115" s="68"/>
      <c r="H115" s="69"/>
      <c r="I115" s="69"/>
      <c r="J115" s="69"/>
      <c r="K115" s="69"/>
      <c r="L115" s="69"/>
      <c r="M115" s="69"/>
      <c r="N115" s="69"/>
      <c r="O115" s="2"/>
    </row>
    <row r="116" spans="1:15" ht="21.75" customHeight="1">
      <c r="A116" s="97" t="s">
        <v>155</v>
      </c>
      <c r="D116" s="62"/>
      <c r="E116" s="62"/>
      <c r="F116" s="68"/>
      <c r="H116" s="93">
        <f>SUM(H113:H114)</f>
        <v>13440</v>
      </c>
      <c r="I116" s="84"/>
      <c r="J116" s="93">
        <f>SUM(J113:J114)</f>
        <v>43680</v>
      </c>
      <c r="K116" s="84"/>
      <c r="L116" s="93">
        <f>SUM(L113:L114)</f>
        <v>13440</v>
      </c>
      <c r="M116" s="84"/>
      <c r="N116" s="93">
        <f>SUM(N113:N114)</f>
        <v>43680</v>
      </c>
      <c r="O116" s="2"/>
    </row>
    <row r="117" spans="1:15" ht="21.75" customHeight="1" thickBot="1">
      <c r="A117" s="65" t="s">
        <v>69</v>
      </c>
      <c r="D117" s="62"/>
      <c r="E117" s="62"/>
      <c r="F117" s="68"/>
      <c r="H117" s="101">
        <f>SUM(H109,H116)</f>
        <v>-327967</v>
      </c>
      <c r="I117" s="69"/>
      <c r="J117" s="101">
        <f>SUM(J109,J116)</f>
        <v>-128034</v>
      </c>
      <c r="K117" s="69"/>
      <c r="L117" s="101">
        <f>SUM(L109,L116)</f>
        <v>-327915</v>
      </c>
      <c r="M117" s="69"/>
      <c r="N117" s="101">
        <f>SUM(N109,N116)</f>
        <v>-130650</v>
      </c>
      <c r="O117" s="2"/>
    </row>
    <row r="118" spans="1:15" ht="21.75" customHeight="1" thickTop="1">
      <c r="A118" s="65"/>
      <c r="D118" s="62"/>
      <c r="E118" s="62"/>
      <c r="F118" s="68"/>
      <c r="H118" s="84"/>
      <c r="I118" s="69"/>
      <c r="J118" s="84"/>
      <c r="K118" s="69"/>
      <c r="L118" s="84"/>
      <c r="M118" s="69"/>
      <c r="N118" s="84"/>
      <c r="O118" s="2"/>
    </row>
    <row r="119" spans="1:15" ht="21.75" customHeight="1" thickBot="1">
      <c r="A119" s="65" t="s">
        <v>70</v>
      </c>
      <c r="D119" s="62"/>
      <c r="E119" s="62"/>
      <c r="H119" s="114">
        <f>SUM(H94,H117)</f>
        <v>475313</v>
      </c>
      <c r="I119" s="69"/>
      <c r="J119" s="114">
        <f>SUM(J94,J117)</f>
        <v>-135940</v>
      </c>
      <c r="K119" s="69"/>
      <c r="L119" s="114">
        <f>SUM(L94,L117)</f>
        <v>148618</v>
      </c>
      <c r="M119" s="69"/>
      <c r="N119" s="114">
        <f>SUM(N94,N117)</f>
        <v>-208874</v>
      </c>
      <c r="O119" s="2"/>
    </row>
    <row r="120" spans="1:15" ht="21.75" customHeight="1" thickTop="1">
      <c r="A120" s="65"/>
      <c r="D120" s="62"/>
      <c r="E120" s="62"/>
      <c r="H120" s="69"/>
      <c r="I120" s="69"/>
      <c r="J120" s="69"/>
      <c r="K120" s="69"/>
      <c r="L120" s="69"/>
      <c r="M120" s="69"/>
      <c r="N120" s="69"/>
      <c r="O120" s="2"/>
    </row>
    <row r="121" spans="1:15" ht="21.75" customHeight="1">
      <c r="A121" s="65"/>
      <c r="D121" s="62"/>
      <c r="E121" s="62"/>
      <c r="H121" s="88"/>
      <c r="J121" s="88"/>
      <c r="K121" s="88"/>
      <c r="L121" s="88"/>
      <c r="M121" s="88"/>
      <c r="N121" s="14" t="s">
        <v>71</v>
      </c>
      <c r="O121" s="2"/>
    </row>
    <row r="122" spans="1:15" ht="21.75" customHeight="1">
      <c r="A122" s="65" t="s">
        <v>196</v>
      </c>
      <c r="D122" s="62"/>
      <c r="E122" s="62"/>
      <c r="F122" s="68"/>
      <c r="H122" s="88"/>
      <c r="J122" s="88"/>
      <c r="K122" s="88"/>
      <c r="L122" s="88"/>
      <c r="M122" s="88"/>
      <c r="N122" s="88"/>
      <c r="O122" s="2"/>
    </row>
    <row r="123" spans="1:15" ht="21.75" customHeight="1">
      <c r="A123" s="59" t="s">
        <v>197</v>
      </c>
      <c r="D123" s="62"/>
      <c r="E123" s="62"/>
      <c r="H123" s="88"/>
      <c r="J123" s="88"/>
      <c r="K123" s="88"/>
      <c r="L123" s="88"/>
      <c r="M123" s="88"/>
      <c r="N123" s="88"/>
      <c r="O123" s="2"/>
    </row>
    <row r="124" spans="1:15" ht="21.75" customHeight="1" thickBot="1">
      <c r="A124" s="59" t="s">
        <v>198</v>
      </c>
      <c r="D124" s="62"/>
      <c r="E124" s="62"/>
      <c r="H124" s="99">
        <f>H94/600000</f>
        <v>1.3388</v>
      </c>
      <c r="I124" s="100"/>
      <c r="J124" s="99">
        <f>J94/600000</f>
        <v>-1.3176666666666666E-2</v>
      </c>
      <c r="K124" s="100"/>
      <c r="L124" s="99">
        <f>L94/600000</f>
        <v>0.79422166666666671</v>
      </c>
      <c r="M124" s="100"/>
      <c r="N124" s="99">
        <f>N94/600000</f>
        <v>-0.13037333333333334</v>
      </c>
      <c r="O124" s="2"/>
    </row>
    <row r="125" spans="1:15" ht="21.75" customHeight="1" thickTop="1">
      <c r="D125" s="62"/>
      <c r="E125" s="62"/>
      <c r="L125" s="59"/>
      <c r="N125" s="59"/>
      <c r="O125" s="2"/>
    </row>
    <row r="126" spans="1:15" ht="21.75" customHeight="1">
      <c r="A126" s="59" t="s">
        <v>26</v>
      </c>
      <c r="D126" s="62"/>
      <c r="E126" s="62"/>
      <c r="O126" s="2"/>
    </row>
  </sheetData>
  <mergeCells count="12">
    <mergeCell ref="A99:N99"/>
    <mergeCell ref="H102:J102"/>
    <mergeCell ref="L102:N102"/>
    <mergeCell ref="H69:J69"/>
    <mergeCell ref="L69:N69"/>
    <mergeCell ref="A3:N3"/>
    <mergeCell ref="H6:J6"/>
    <mergeCell ref="L6:N6"/>
    <mergeCell ref="A66:N66"/>
    <mergeCell ref="A36:N36"/>
    <mergeCell ref="H39:J39"/>
    <mergeCell ref="L39:N39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33" max="16383" man="1"/>
    <brk id="63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showGridLines="0" view="pageBreakPreview" topLeftCell="A11" zoomScale="85" zoomScaleNormal="85" zoomScaleSheetLayoutView="85" workbookViewId="0">
      <selection activeCell="U17" sqref="U17"/>
    </sheetView>
  </sheetViews>
  <sheetFormatPr defaultColWidth="10.7265625" defaultRowHeight="20.65" customHeight="1"/>
  <cols>
    <col min="1" max="1" width="2.7265625" style="13" customWidth="1"/>
    <col min="2" max="2" width="21.81640625" style="13" customWidth="1"/>
    <col min="3" max="3" width="12.1796875" style="13" customWidth="1"/>
    <col min="4" max="4" width="1.7265625" style="13" customWidth="1"/>
    <col min="5" max="5" width="14.7265625" style="13" customWidth="1"/>
    <col min="6" max="6" width="1.7265625" style="13" customWidth="1"/>
    <col min="7" max="7" width="14.7265625" style="13" customWidth="1"/>
    <col min="8" max="8" width="1.7265625" style="13" customWidth="1"/>
    <col min="9" max="9" width="14.7265625" style="13" customWidth="1"/>
    <col min="10" max="10" width="1.7265625" style="13" customWidth="1"/>
    <col min="11" max="11" width="14.7265625" style="13" customWidth="1"/>
    <col min="12" max="12" width="1.7265625" style="13" customWidth="1"/>
    <col min="13" max="13" width="16.81640625" style="13" customWidth="1"/>
    <col min="14" max="14" width="1.7265625" style="13" customWidth="1"/>
    <col min="15" max="15" width="16.81640625" style="13" customWidth="1"/>
    <col min="16" max="16" width="1.7265625" style="13" customWidth="1"/>
    <col min="17" max="17" width="16.81640625" style="13" customWidth="1"/>
    <col min="18" max="18" width="1.7265625" style="13" customWidth="1"/>
    <col min="19" max="19" width="15.81640625" style="13" customWidth="1"/>
    <col min="20" max="20" width="1.7265625" style="13" customWidth="1"/>
    <col min="21" max="21" width="14.7265625" style="13" customWidth="1"/>
    <col min="22" max="22" width="1.7265625" style="13" customWidth="1"/>
    <col min="23" max="16384" width="10.7265625" style="13"/>
  </cols>
  <sheetData>
    <row r="1" spans="1:21" ht="20.65" customHeight="1">
      <c r="U1" s="19" t="s">
        <v>53</v>
      </c>
    </row>
    <row r="2" spans="1:21" ht="20.6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5"/>
      <c r="R2" s="15"/>
      <c r="S2" s="15"/>
      <c r="T2" s="15"/>
    </row>
    <row r="3" spans="1:21" ht="20.65" customHeight="1">
      <c r="A3" s="119" t="s">
        <v>72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5"/>
      <c r="R3" s="15"/>
      <c r="S3" s="15"/>
      <c r="T3" s="15"/>
    </row>
    <row r="4" spans="1:21" ht="20.65" customHeight="1">
      <c r="A4" s="119" t="s">
        <v>187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5"/>
      <c r="R4" s="15"/>
      <c r="S4" s="15"/>
      <c r="T4" s="15"/>
    </row>
    <row r="5" spans="1:21" s="16" customFormat="1" ht="20.65" customHeight="1">
      <c r="B5" s="17"/>
      <c r="C5" s="17"/>
      <c r="D5" s="17"/>
      <c r="E5" s="17"/>
      <c r="F5" s="17"/>
      <c r="G5" s="17"/>
      <c r="H5" s="17"/>
      <c r="I5" s="18"/>
      <c r="J5" s="17"/>
      <c r="K5" s="18"/>
      <c r="L5" s="17"/>
      <c r="M5" s="17"/>
      <c r="N5" s="17"/>
      <c r="O5" s="18"/>
      <c r="P5" s="17"/>
      <c r="Q5" s="18"/>
      <c r="R5" s="18"/>
      <c r="S5" s="18"/>
      <c r="T5" s="18"/>
      <c r="U5" s="19" t="s">
        <v>2</v>
      </c>
    </row>
    <row r="6" spans="1:21" s="16" customFormat="1" ht="20.65" customHeight="1">
      <c r="B6" s="17"/>
      <c r="C6" s="17"/>
      <c r="D6" s="17"/>
      <c r="E6" s="120" t="s">
        <v>73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</row>
    <row r="7" spans="1:21" s="16" customFormat="1" ht="20.65" customHeight="1">
      <c r="B7" s="17"/>
      <c r="C7" s="17"/>
      <c r="D7" s="17"/>
      <c r="E7" s="20"/>
      <c r="F7" s="20"/>
      <c r="G7" s="20"/>
      <c r="H7" s="20"/>
      <c r="I7" s="20"/>
      <c r="J7" s="20"/>
      <c r="K7" s="20"/>
      <c r="L7" s="20"/>
      <c r="M7" s="21" t="s">
        <v>74</v>
      </c>
      <c r="N7" s="21"/>
      <c r="O7" s="21"/>
      <c r="P7" s="21"/>
      <c r="Q7" s="21"/>
      <c r="R7" s="21"/>
      <c r="S7" s="21"/>
      <c r="T7" s="20"/>
      <c r="U7" s="20"/>
    </row>
    <row r="8" spans="1:21" s="16" customFormat="1" ht="20.65" customHeight="1">
      <c r="B8" s="17"/>
      <c r="C8" s="17"/>
      <c r="D8" s="17"/>
      <c r="E8" s="20"/>
      <c r="F8" s="22"/>
      <c r="G8" s="22"/>
      <c r="H8" s="22"/>
      <c r="I8" s="22"/>
      <c r="J8" s="22"/>
      <c r="K8" s="22"/>
      <c r="L8" s="22"/>
      <c r="M8" s="121" t="s">
        <v>75</v>
      </c>
      <c r="N8" s="121"/>
      <c r="O8" s="121"/>
      <c r="P8" s="121"/>
      <c r="Q8" s="121"/>
    </row>
    <row r="9" spans="1:21" s="16" customFormat="1" ht="20.65" customHeight="1">
      <c r="B9" s="17"/>
      <c r="C9" s="17"/>
      <c r="D9" s="17"/>
      <c r="E9" s="20"/>
      <c r="F9" s="22"/>
      <c r="G9" s="22"/>
      <c r="H9" s="22"/>
      <c r="I9" s="22"/>
      <c r="J9" s="22"/>
      <c r="K9" s="22"/>
      <c r="L9" s="22"/>
      <c r="M9" s="20"/>
      <c r="N9" s="20"/>
      <c r="O9" s="20" t="s">
        <v>160</v>
      </c>
      <c r="P9" s="20"/>
      <c r="Q9" s="20"/>
    </row>
    <row r="10" spans="1:21" s="20" customFormat="1" ht="20.65" customHeight="1">
      <c r="E10" s="23" t="s">
        <v>76</v>
      </c>
      <c r="F10" s="23"/>
      <c r="G10" s="23"/>
      <c r="H10" s="23"/>
      <c r="I10" s="118" t="s">
        <v>148</v>
      </c>
      <c r="J10" s="118"/>
      <c r="K10" s="118"/>
      <c r="M10" s="23"/>
      <c r="N10" s="24"/>
      <c r="O10" s="23" t="s">
        <v>161</v>
      </c>
      <c r="P10" s="23"/>
      <c r="Q10" s="23" t="s">
        <v>138</v>
      </c>
      <c r="R10" s="24"/>
      <c r="S10" s="23" t="s">
        <v>77</v>
      </c>
      <c r="T10" s="24"/>
      <c r="U10" s="23" t="s">
        <v>78</v>
      </c>
    </row>
    <row r="11" spans="1:21" s="20" customFormat="1" ht="20.65" customHeight="1">
      <c r="E11" s="23" t="s">
        <v>79</v>
      </c>
      <c r="F11" s="23"/>
      <c r="G11" s="23"/>
      <c r="H11" s="23"/>
      <c r="I11" s="23" t="s">
        <v>80</v>
      </c>
      <c r="J11" s="23"/>
      <c r="M11" s="23" t="s">
        <v>203</v>
      </c>
      <c r="N11" s="24"/>
      <c r="O11" s="20" t="s">
        <v>162</v>
      </c>
      <c r="Q11" s="20" t="s">
        <v>81</v>
      </c>
      <c r="R11" s="24"/>
      <c r="S11" s="23" t="s">
        <v>82</v>
      </c>
      <c r="T11" s="24"/>
      <c r="U11" s="23" t="s">
        <v>83</v>
      </c>
    </row>
    <row r="12" spans="1:21" s="20" customFormat="1" ht="20.65" customHeight="1">
      <c r="E12" s="25" t="s">
        <v>84</v>
      </c>
      <c r="F12" s="23"/>
      <c r="G12" s="25" t="s">
        <v>46</v>
      </c>
      <c r="H12" s="23"/>
      <c r="I12" s="25" t="s">
        <v>85</v>
      </c>
      <c r="J12" s="23"/>
      <c r="K12" s="25" t="s">
        <v>86</v>
      </c>
      <c r="M12" s="54" t="s">
        <v>163</v>
      </c>
      <c r="N12" s="24"/>
      <c r="O12" s="25" t="s">
        <v>164</v>
      </c>
      <c r="P12" s="23"/>
      <c r="Q12" s="25" t="s">
        <v>87</v>
      </c>
      <c r="R12" s="24"/>
      <c r="S12" s="25" t="s">
        <v>88</v>
      </c>
      <c r="T12" s="24"/>
      <c r="U12" s="25" t="s">
        <v>89</v>
      </c>
    </row>
    <row r="13" spans="1:21" ht="20.65" customHeight="1">
      <c r="A13" s="26" t="s">
        <v>165</v>
      </c>
      <c r="E13" s="27">
        <v>600000</v>
      </c>
      <c r="F13" s="27"/>
      <c r="G13" s="27">
        <v>2230175</v>
      </c>
      <c r="H13" s="27"/>
      <c r="I13" s="27">
        <v>60000</v>
      </c>
      <c r="J13" s="27"/>
      <c r="K13" s="27">
        <v>-18333</v>
      </c>
      <c r="M13" s="27">
        <v>8796</v>
      </c>
      <c r="N13" s="27"/>
      <c r="O13" s="27">
        <v>-20160</v>
      </c>
      <c r="P13" s="27"/>
      <c r="Q13" s="27">
        <v>-3685</v>
      </c>
      <c r="R13" s="27"/>
      <c r="S13" s="27">
        <v>-15049</v>
      </c>
      <c r="T13" s="27">
        <v>-3685</v>
      </c>
      <c r="U13" s="27">
        <v>2856793</v>
      </c>
    </row>
    <row r="14" spans="1:21" ht="20.65" customHeight="1">
      <c r="A14" s="13" t="s">
        <v>137</v>
      </c>
      <c r="E14" s="42">
        <v>0</v>
      </c>
      <c r="F14" s="28"/>
      <c r="G14" s="42">
        <v>0</v>
      </c>
      <c r="H14" s="28"/>
      <c r="I14" s="42" t="s">
        <v>90</v>
      </c>
      <c r="J14" s="27"/>
      <c r="K14" s="42">
        <f>PL_E!J94</f>
        <v>-7906</v>
      </c>
      <c r="L14" s="28"/>
      <c r="M14" s="42">
        <v>0</v>
      </c>
      <c r="N14" s="27"/>
      <c r="O14" s="44">
        <v>0</v>
      </c>
      <c r="P14" s="27"/>
      <c r="Q14" s="44">
        <v>0</v>
      </c>
      <c r="R14" s="27"/>
      <c r="S14" s="44">
        <f>SUM(M14:Q14)</f>
        <v>0</v>
      </c>
      <c r="U14" s="44">
        <f t="shared" ref="U14:U15" si="0">SUM(E14:K14,S14)</f>
        <v>-7906</v>
      </c>
    </row>
    <row r="15" spans="1:21" ht="20.65" customHeight="1">
      <c r="A15" s="13" t="s">
        <v>69</v>
      </c>
      <c r="E15" s="43">
        <v>0</v>
      </c>
      <c r="F15" s="28"/>
      <c r="G15" s="43">
        <v>0</v>
      </c>
      <c r="H15" s="28"/>
      <c r="I15" s="43">
        <v>0</v>
      </c>
      <c r="J15" s="28"/>
      <c r="K15" s="43">
        <v>0</v>
      </c>
      <c r="L15" s="27"/>
      <c r="M15" s="43">
        <f>SUM(PL_E!J109)</f>
        <v>-171714</v>
      </c>
      <c r="N15" s="28"/>
      <c r="O15" s="43">
        <f>PL_E!J116</f>
        <v>43680</v>
      </c>
      <c r="P15" s="28"/>
      <c r="Q15" s="43">
        <v>0</v>
      </c>
      <c r="R15" s="27"/>
      <c r="S15" s="45">
        <f>SUM(M15:Q15)</f>
        <v>-128034</v>
      </c>
      <c r="T15" s="27"/>
      <c r="U15" s="45">
        <f t="shared" si="0"/>
        <v>-128034</v>
      </c>
    </row>
    <row r="16" spans="1:21" ht="20.65" customHeight="1">
      <c r="A16" s="13" t="s">
        <v>70</v>
      </c>
      <c r="E16" s="102">
        <f>SUM(E14:E15)</f>
        <v>0</v>
      </c>
      <c r="F16" s="28"/>
      <c r="G16" s="102">
        <f>SUM(G14:G15)</f>
        <v>0</v>
      </c>
      <c r="H16" s="28"/>
      <c r="I16" s="102">
        <f>SUM(I14:I15)</f>
        <v>0</v>
      </c>
      <c r="J16" s="28"/>
      <c r="K16" s="102">
        <f>SUM(K14:K15)</f>
        <v>-7906</v>
      </c>
      <c r="M16" s="102">
        <f>SUM(M14:M15)</f>
        <v>-171714</v>
      </c>
      <c r="N16" s="27"/>
      <c r="O16" s="102">
        <f>SUM(O14:O15)</f>
        <v>43680</v>
      </c>
      <c r="P16" s="27"/>
      <c r="Q16" s="102">
        <f>SUM(Q14:Q15)</f>
        <v>0</v>
      </c>
      <c r="R16" s="27"/>
      <c r="S16" s="102">
        <f>SUM(S14:S15)</f>
        <v>-128034</v>
      </c>
      <c r="T16" s="27"/>
      <c r="U16" s="102">
        <f>SUM(U14:U15)</f>
        <v>-135940</v>
      </c>
    </row>
    <row r="17" spans="1:21" ht="20.65" customHeight="1" thickBot="1">
      <c r="A17" s="26" t="s">
        <v>177</v>
      </c>
      <c r="E17" s="29">
        <f>SUM(E13,E16:E16)</f>
        <v>600000</v>
      </c>
      <c r="F17" s="27"/>
      <c r="G17" s="29">
        <f>SUM(G13,G16:G16)</f>
        <v>2230175</v>
      </c>
      <c r="H17" s="27"/>
      <c r="I17" s="29">
        <f>SUM(I13,I16:I16)</f>
        <v>60000</v>
      </c>
      <c r="J17" s="27"/>
      <c r="K17" s="29">
        <f>SUM(K13,K16:K16)</f>
        <v>-26239</v>
      </c>
      <c r="M17" s="29">
        <f>SUM(M13,M16:M16)</f>
        <v>-162918</v>
      </c>
      <c r="N17" s="27"/>
      <c r="O17" s="29">
        <f>SUM(O13,O16:O16)</f>
        <v>23520</v>
      </c>
      <c r="P17" s="27"/>
      <c r="Q17" s="29">
        <f>SUM(Q13,Q16:Q16)</f>
        <v>-3685</v>
      </c>
      <c r="R17" s="27"/>
      <c r="S17" s="29">
        <f>SUM(S13,S16:S16)</f>
        <v>-143083</v>
      </c>
      <c r="T17" s="27"/>
      <c r="U17" s="29">
        <f>SUM(U13,U16:U16)</f>
        <v>2720853</v>
      </c>
    </row>
    <row r="18" spans="1:21" ht="20.65" customHeight="1" thickTop="1">
      <c r="A18" s="26"/>
      <c r="E18" s="27"/>
      <c r="F18" s="27"/>
      <c r="G18" s="27"/>
      <c r="H18" s="27"/>
      <c r="I18" s="27"/>
      <c r="J18" s="27"/>
      <c r="K18" s="27"/>
      <c r="M18" s="27"/>
      <c r="N18" s="27"/>
      <c r="O18" s="27"/>
      <c r="P18" s="27"/>
      <c r="Q18" s="27"/>
      <c r="R18" s="27"/>
      <c r="S18" s="27"/>
      <c r="T18" s="27"/>
      <c r="U18" s="27"/>
    </row>
    <row r="19" spans="1:21" ht="20.65" customHeight="1">
      <c r="A19" s="26" t="s">
        <v>188</v>
      </c>
      <c r="E19" s="27">
        <v>600000</v>
      </c>
      <c r="F19" s="27"/>
      <c r="G19" s="27">
        <v>2230175</v>
      </c>
      <c r="H19" s="27"/>
      <c r="I19" s="27">
        <v>60000</v>
      </c>
      <c r="J19" s="27"/>
      <c r="K19" s="27">
        <v>-350754</v>
      </c>
      <c r="M19" s="27">
        <v>-60964</v>
      </c>
      <c r="N19" s="27"/>
      <c r="O19" s="27">
        <v>36960</v>
      </c>
      <c r="P19" s="27"/>
      <c r="Q19" s="27">
        <v>-3685</v>
      </c>
      <c r="R19" s="27"/>
      <c r="S19" s="27">
        <f t="shared" ref="S19:S21" si="1">SUM(M19:Q19)</f>
        <v>-27689</v>
      </c>
      <c r="T19" s="27">
        <v>4105281760</v>
      </c>
      <c r="U19" s="27">
        <f t="shared" ref="U19:U21" si="2">SUM(E19:Q19)</f>
        <v>2511732</v>
      </c>
    </row>
    <row r="20" spans="1:21" ht="20.65" customHeight="1">
      <c r="A20" s="13" t="s">
        <v>199</v>
      </c>
      <c r="E20" s="42">
        <v>0</v>
      </c>
      <c r="F20" s="28"/>
      <c r="G20" s="42">
        <v>0</v>
      </c>
      <c r="H20" s="28"/>
      <c r="I20" s="42" t="s">
        <v>90</v>
      </c>
      <c r="J20" s="27"/>
      <c r="K20" s="44">
        <f>SUM(PL_E!H94)</f>
        <v>803280</v>
      </c>
      <c r="M20" s="44">
        <v>0</v>
      </c>
      <c r="N20" s="27"/>
      <c r="O20" s="44">
        <v>0</v>
      </c>
      <c r="P20" s="27"/>
      <c r="Q20" s="44">
        <v>0</v>
      </c>
      <c r="R20" s="27"/>
      <c r="S20" s="44">
        <f t="shared" si="1"/>
        <v>0</v>
      </c>
      <c r="T20" s="27"/>
      <c r="U20" s="44">
        <f t="shared" si="2"/>
        <v>803280</v>
      </c>
    </row>
    <row r="21" spans="1:21" ht="20.65" customHeight="1">
      <c r="A21" s="13" t="s">
        <v>69</v>
      </c>
      <c r="E21" s="43">
        <v>0</v>
      </c>
      <c r="F21" s="28"/>
      <c r="G21" s="43">
        <v>0</v>
      </c>
      <c r="H21" s="28"/>
      <c r="I21" s="43">
        <v>0</v>
      </c>
      <c r="J21" s="27"/>
      <c r="K21" s="45">
        <v>0</v>
      </c>
      <c r="M21" s="45">
        <f>SUM(PL_E!H109)</f>
        <v>-341407</v>
      </c>
      <c r="N21" s="27"/>
      <c r="O21" s="45">
        <f>SUM(PL_E!H116)</f>
        <v>13440</v>
      </c>
      <c r="P21" s="27"/>
      <c r="Q21" s="45">
        <v>0</v>
      </c>
      <c r="R21" s="27"/>
      <c r="S21" s="45">
        <f t="shared" si="1"/>
        <v>-327967</v>
      </c>
      <c r="T21" s="27"/>
      <c r="U21" s="45">
        <f t="shared" si="2"/>
        <v>-327967</v>
      </c>
    </row>
    <row r="22" spans="1:21" ht="20.65" customHeight="1">
      <c r="A22" s="13" t="s">
        <v>70</v>
      </c>
      <c r="E22" s="102">
        <f>SUM(E20:E21)</f>
        <v>0</v>
      </c>
      <c r="F22" s="28"/>
      <c r="G22" s="102">
        <f>SUM(G20:G21)</f>
        <v>0</v>
      </c>
      <c r="H22" s="28"/>
      <c r="I22" s="102">
        <f>SUM(I20:I21)</f>
        <v>0</v>
      </c>
      <c r="J22" s="28"/>
      <c r="K22" s="102">
        <f>SUM(K20:K21)</f>
        <v>803280</v>
      </c>
      <c r="M22" s="102">
        <f>SUM(M20:M21)</f>
        <v>-341407</v>
      </c>
      <c r="N22" s="27"/>
      <c r="O22" s="102">
        <f>SUM(O20:O21)</f>
        <v>13440</v>
      </c>
      <c r="P22" s="27"/>
      <c r="Q22" s="102">
        <f>SUM(Q20:Q21)</f>
        <v>0</v>
      </c>
      <c r="R22" s="27"/>
      <c r="S22" s="102">
        <f>SUM(S20:S21)</f>
        <v>-327967</v>
      </c>
      <c r="T22" s="27"/>
      <c r="U22" s="102">
        <f>SUM(U20:U21)</f>
        <v>475313</v>
      </c>
    </row>
    <row r="23" spans="1:21" ht="20.65" customHeight="1" thickBot="1">
      <c r="A23" s="26" t="s">
        <v>189</v>
      </c>
      <c r="E23" s="29">
        <f>SUM(E19,E22:E22)</f>
        <v>600000</v>
      </c>
      <c r="F23" s="27"/>
      <c r="G23" s="29">
        <f>SUM(G19,G22:G22)</f>
        <v>2230175</v>
      </c>
      <c r="H23" s="27"/>
      <c r="I23" s="29">
        <f>SUM(I19,I22:I22)</f>
        <v>60000</v>
      </c>
      <c r="J23" s="27"/>
      <c r="K23" s="29">
        <f>SUM(K19,K22:K22)</f>
        <v>452526</v>
      </c>
      <c r="M23" s="29">
        <f>SUM(M19,M22:M22)</f>
        <v>-402371</v>
      </c>
      <c r="N23" s="27"/>
      <c r="O23" s="29">
        <f>SUM(O19,O22:O22)</f>
        <v>50400</v>
      </c>
      <c r="P23" s="27"/>
      <c r="Q23" s="29">
        <f>SUM(Q19,Q22:Q22)</f>
        <v>-3685</v>
      </c>
      <c r="R23" s="27"/>
      <c r="S23" s="29">
        <f>SUM(S19,S22:S22)</f>
        <v>-355656</v>
      </c>
      <c r="T23" s="27"/>
      <c r="U23" s="29">
        <f>SUM(U19,U22:U22)</f>
        <v>2987045</v>
      </c>
    </row>
    <row r="24" spans="1:21" ht="20.65" customHeight="1" thickTop="1"/>
    <row r="25" spans="1:21" ht="20.65" customHeight="1">
      <c r="E25" s="27">
        <f>SUM(E23-BS_E!H83)</f>
        <v>0</v>
      </c>
      <c r="F25" s="27"/>
      <c r="G25" s="27">
        <f>SUM(G23-BS_E!H84)</f>
        <v>0</v>
      </c>
      <c r="H25" s="27"/>
      <c r="I25" s="27">
        <f>SUM(I23-BS_E!H86)</f>
        <v>0</v>
      </c>
      <c r="J25" s="27"/>
      <c r="K25" s="27">
        <f>SUM(K23-BS_E!H87)</f>
        <v>0</v>
      </c>
      <c r="L25" s="27"/>
      <c r="M25" s="27"/>
      <c r="N25" s="27"/>
      <c r="O25" s="27"/>
      <c r="P25" s="27"/>
      <c r="Q25" s="27"/>
      <c r="R25" s="27"/>
      <c r="S25" s="27">
        <f>SUM(S23-BS_E!H88)</f>
        <v>0</v>
      </c>
      <c r="T25" s="27"/>
      <c r="U25" s="27">
        <f>SUM(U23-BS_E!H89)</f>
        <v>0</v>
      </c>
    </row>
    <row r="26" spans="1:21" ht="20.25" customHeight="1">
      <c r="A26" s="13" t="s">
        <v>26</v>
      </c>
    </row>
    <row r="28" spans="1:21" ht="20.65" customHeight="1"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20.65" customHeight="1"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20.65" customHeight="1"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6">
    <mergeCell ref="I10:K10"/>
    <mergeCell ref="A2:P2"/>
    <mergeCell ref="A3:P3"/>
    <mergeCell ref="A4:P4"/>
    <mergeCell ref="E6:U6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showGridLines="0" view="pageBreakPreview" topLeftCell="A11" zoomScale="70" zoomScaleNormal="85" zoomScaleSheetLayoutView="70" workbookViewId="0">
      <selection activeCell="K18" sqref="K18"/>
    </sheetView>
  </sheetViews>
  <sheetFormatPr defaultColWidth="10.7265625" defaultRowHeight="21.75" customHeight="1"/>
  <cols>
    <col min="1" max="1" width="2.7265625" style="5" customWidth="1"/>
    <col min="2" max="2" width="23.1796875" style="5" customWidth="1"/>
    <col min="3" max="3" width="11.7265625" style="5" customWidth="1"/>
    <col min="4" max="4" width="2.26953125" style="5" customWidth="1"/>
    <col min="5" max="5" width="14.7265625" style="5" customWidth="1"/>
    <col min="6" max="6" width="2.26953125" style="5" customWidth="1"/>
    <col min="7" max="7" width="14.7265625" style="5" customWidth="1"/>
    <col min="8" max="8" width="2.26953125" style="5" customWidth="1"/>
    <col min="9" max="9" width="14.7265625" style="5" customWidth="1"/>
    <col min="10" max="10" width="2.26953125" style="5" customWidth="1"/>
    <col min="11" max="11" width="14.7265625" style="5" customWidth="1"/>
    <col min="12" max="12" width="2.26953125" style="5" customWidth="1"/>
    <col min="13" max="13" width="17.7265625" style="5" customWidth="1"/>
    <col min="14" max="14" width="2.26953125" style="5" customWidth="1"/>
    <col min="15" max="15" width="17.7265625" style="5" customWidth="1"/>
    <col min="16" max="16" width="2.26953125" style="5" customWidth="1"/>
    <col min="17" max="17" width="17.7265625" style="5" customWidth="1"/>
    <col min="18" max="18" width="2.26953125" style="5" customWidth="1"/>
    <col min="19" max="19" width="14.7265625" style="5" customWidth="1"/>
    <col min="20" max="20" width="3.54296875" style="5" customWidth="1"/>
    <col min="21" max="16384" width="10.7265625" style="5"/>
  </cols>
  <sheetData>
    <row r="1" spans="1:20" ht="21.75" customHeight="1">
      <c r="S1" s="4" t="s">
        <v>53</v>
      </c>
    </row>
    <row r="2" spans="1:20" ht="21.7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49"/>
      <c r="R2" s="49"/>
    </row>
    <row r="3" spans="1:20" ht="21.75" customHeight="1">
      <c r="A3" s="123" t="s">
        <v>91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49"/>
      <c r="R3" s="49"/>
    </row>
    <row r="4" spans="1:20" ht="21.75" customHeight="1">
      <c r="A4" s="123" t="s">
        <v>187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49"/>
      <c r="R4" s="49"/>
    </row>
    <row r="5" spans="1:20" s="31" customFormat="1" ht="21.75" customHeight="1">
      <c r="B5" s="32"/>
      <c r="C5" s="32"/>
      <c r="D5" s="32"/>
      <c r="E5" s="32"/>
      <c r="F5" s="32"/>
      <c r="G5" s="32"/>
      <c r="H5" s="32"/>
      <c r="I5" s="3"/>
      <c r="J5" s="32"/>
      <c r="L5" s="32"/>
      <c r="M5" s="32"/>
      <c r="N5" s="32"/>
      <c r="O5" s="3"/>
      <c r="P5" s="32"/>
      <c r="Q5" s="3"/>
      <c r="R5" s="3"/>
      <c r="S5" s="4" t="s">
        <v>2</v>
      </c>
    </row>
    <row r="6" spans="1:20" s="31" customFormat="1" ht="21.75" customHeight="1">
      <c r="B6" s="32"/>
      <c r="C6" s="32"/>
      <c r="D6" s="32"/>
      <c r="E6" s="124" t="s">
        <v>92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20" s="31" customFormat="1" ht="21.75" customHeight="1">
      <c r="B7" s="32"/>
      <c r="C7" s="32"/>
      <c r="D7" s="32"/>
      <c r="E7" s="33"/>
      <c r="F7" s="34"/>
      <c r="G7" s="34"/>
      <c r="H7" s="34"/>
      <c r="I7" s="34"/>
      <c r="J7" s="34"/>
      <c r="K7" s="34"/>
      <c r="L7" s="34"/>
      <c r="M7" s="126" t="s">
        <v>74</v>
      </c>
      <c r="N7" s="126"/>
      <c r="O7" s="126"/>
      <c r="P7" s="126"/>
      <c r="Q7" s="126"/>
      <c r="R7" s="34"/>
      <c r="S7" s="34"/>
    </row>
    <row r="8" spans="1:20" s="31" customFormat="1" ht="21.75" customHeight="1">
      <c r="B8" s="32"/>
      <c r="C8" s="32"/>
      <c r="D8" s="32"/>
      <c r="E8" s="33"/>
      <c r="F8" s="34"/>
      <c r="G8" s="34"/>
      <c r="H8" s="34"/>
      <c r="I8" s="33"/>
      <c r="J8" s="33"/>
      <c r="K8" s="33"/>
      <c r="L8" s="34"/>
      <c r="M8" s="127" t="s">
        <v>75</v>
      </c>
      <c r="N8" s="127"/>
      <c r="O8" s="127"/>
      <c r="P8" s="56"/>
      <c r="Q8" s="55"/>
      <c r="R8" s="5"/>
    </row>
    <row r="9" spans="1:20" s="33" customFormat="1" ht="21.75" customHeight="1">
      <c r="L9" s="9"/>
      <c r="M9" s="5"/>
      <c r="N9" s="5"/>
      <c r="O9" s="33" t="s">
        <v>160</v>
      </c>
      <c r="P9" s="7"/>
      <c r="Q9" s="33" t="s">
        <v>77</v>
      </c>
      <c r="R9" s="7"/>
    </row>
    <row r="10" spans="1:20" s="33" customFormat="1" ht="21.75" customHeight="1">
      <c r="E10" s="9" t="s">
        <v>76</v>
      </c>
      <c r="F10" s="9"/>
      <c r="G10" s="9"/>
      <c r="H10" s="9"/>
      <c r="I10" s="122" t="s">
        <v>148</v>
      </c>
      <c r="J10" s="122"/>
      <c r="K10" s="122"/>
      <c r="L10" s="9"/>
      <c r="M10" s="9"/>
      <c r="N10" s="7"/>
      <c r="O10" s="9" t="s">
        <v>161</v>
      </c>
      <c r="P10" s="7"/>
      <c r="Q10" s="9" t="s">
        <v>93</v>
      </c>
      <c r="R10" s="7"/>
      <c r="S10" s="9" t="s">
        <v>78</v>
      </c>
    </row>
    <row r="11" spans="1:20" s="33" customFormat="1" ht="21.75" customHeight="1">
      <c r="E11" s="9" t="s">
        <v>79</v>
      </c>
      <c r="F11" s="9"/>
      <c r="G11" s="9"/>
      <c r="H11" s="9"/>
      <c r="I11" s="33" t="s">
        <v>80</v>
      </c>
      <c r="J11" s="9"/>
      <c r="L11" s="9"/>
      <c r="M11" s="9" t="s">
        <v>203</v>
      </c>
      <c r="N11" s="7"/>
      <c r="O11" s="9" t="s">
        <v>162</v>
      </c>
      <c r="P11" s="7"/>
      <c r="Q11" s="9" t="s">
        <v>94</v>
      </c>
      <c r="R11" s="7"/>
      <c r="S11" s="9" t="s">
        <v>83</v>
      </c>
    </row>
    <row r="12" spans="1:20" s="33" customFormat="1" ht="21.75" customHeight="1">
      <c r="E12" s="48" t="s">
        <v>84</v>
      </c>
      <c r="F12" s="9"/>
      <c r="G12" s="48" t="s">
        <v>46</v>
      </c>
      <c r="H12" s="9"/>
      <c r="I12" s="50" t="s">
        <v>85</v>
      </c>
      <c r="J12" s="9"/>
      <c r="K12" s="50" t="s">
        <v>86</v>
      </c>
      <c r="L12" s="9"/>
      <c r="M12" s="48" t="s">
        <v>163</v>
      </c>
      <c r="N12" s="7"/>
      <c r="O12" s="48" t="s">
        <v>164</v>
      </c>
      <c r="P12" s="7"/>
      <c r="Q12" s="48" t="s">
        <v>89</v>
      </c>
      <c r="R12" s="7"/>
      <c r="S12" s="48" t="s">
        <v>89</v>
      </c>
    </row>
    <row r="13" spans="1:20" ht="21.75" customHeight="1">
      <c r="A13" s="35" t="s">
        <v>165</v>
      </c>
      <c r="E13" s="8">
        <v>600000</v>
      </c>
      <c r="F13" s="8"/>
      <c r="G13" s="8">
        <v>2230175</v>
      </c>
      <c r="H13" s="8"/>
      <c r="I13" s="8">
        <v>60000</v>
      </c>
      <c r="J13" s="8"/>
      <c r="K13" s="8">
        <v>94452</v>
      </c>
      <c r="L13" s="8"/>
      <c r="M13" s="8">
        <v>10283</v>
      </c>
      <c r="N13" s="8"/>
      <c r="O13" s="8">
        <v>-20160</v>
      </c>
      <c r="P13" s="8"/>
      <c r="Q13" s="8">
        <f>SUM(M13:O13)</f>
        <v>-9877</v>
      </c>
      <c r="R13" s="10"/>
      <c r="S13" s="8">
        <f>SUM(Q13,E13:K13)</f>
        <v>2974750</v>
      </c>
    </row>
    <row r="14" spans="1:20" ht="21.75" customHeight="1">
      <c r="A14" s="5" t="s">
        <v>137</v>
      </c>
      <c r="E14" s="46">
        <v>0</v>
      </c>
      <c r="F14" s="8"/>
      <c r="G14" s="46">
        <v>0</v>
      </c>
      <c r="H14" s="8"/>
      <c r="I14" s="46" t="s">
        <v>90</v>
      </c>
      <c r="J14" s="8"/>
      <c r="K14" s="46">
        <f>PL_E!N94</f>
        <v>-78224</v>
      </c>
      <c r="L14" s="8"/>
      <c r="M14" s="46">
        <v>0</v>
      </c>
      <c r="N14" s="8"/>
      <c r="O14" s="46">
        <v>0</v>
      </c>
      <c r="P14" s="8"/>
      <c r="Q14" s="46">
        <f t="shared" ref="Q14:Q17" si="0">SUM(M14:O14)</f>
        <v>0</v>
      </c>
      <c r="R14" s="10"/>
      <c r="S14" s="46">
        <f t="shared" ref="S14:S17" si="1">SUM(Q14,E14:K14)</f>
        <v>-78224</v>
      </c>
    </row>
    <row r="15" spans="1:20" ht="21.75" customHeight="1">
      <c r="A15" s="5" t="s">
        <v>69</v>
      </c>
      <c r="E15" s="47">
        <v>0</v>
      </c>
      <c r="F15" s="8"/>
      <c r="G15" s="47">
        <v>0</v>
      </c>
      <c r="H15" s="8"/>
      <c r="I15" s="47">
        <v>0</v>
      </c>
      <c r="J15" s="8"/>
      <c r="K15" s="47">
        <v>0</v>
      </c>
      <c r="L15" s="8"/>
      <c r="M15" s="47">
        <f>SUM(PL_E!N109)</f>
        <v>-174330</v>
      </c>
      <c r="N15" s="8"/>
      <c r="O15" s="47">
        <f>PL_E!N116</f>
        <v>43680</v>
      </c>
      <c r="P15" s="8"/>
      <c r="Q15" s="47">
        <f t="shared" si="0"/>
        <v>-130650</v>
      </c>
      <c r="R15" s="10"/>
      <c r="S15" s="47">
        <f t="shared" si="1"/>
        <v>-130650</v>
      </c>
    </row>
    <row r="16" spans="1:20" ht="21.75" customHeight="1">
      <c r="A16" s="5" t="s">
        <v>70</v>
      </c>
      <c r="E16" s="57">
        <f>SUM(E14:E15)</f>
        <v>0</v>
      </c>
      <c r="F16" s="8"/>
      <c r="G16" s="57">
        <f>SUM(G14:G15)</f>
        <v>0</v>
      </c>
      <c r="H16" s="8"/>
      <c r="I16" s="57">
        <f>SUM(I14:I15)</f>
        <v>0</v>
      </c>
      <c r="J16" s="8"/>
      <c r="K16" s="57">
        <f>SUM(K14:K15)</f>
        <v>-78224</v>
      </c>
      <c r="M16" s="57">
        <f>SUM(M14:M15)</f>
        <v>-174330</v>
      </c>
      <c r="N16" s="10"/>
      <c r="O16" s="57">
        <f>SUM(O14:O15)</f>
        <v>43680</v>
      </c>
      <c r="P16" s="10"/>
      <c r="Q16" s="57">
        <f t="shared" si="0"/>
        <v>-130650</v>
      </c>
      <c r="R16" s="10"/>
      <c r="S16" s="57">
        <f t="shared" si="1"/>
        <v>-208874</v>
      </c>
      <c r="T16" s="10"/>
    </row>
    <row r="17" spans="1:20" ht="21.75" customHeight="1" thickBot="1">
      <c r="A17" s="35" t="s">
        <v>177</v>
      </c>
      <c r="E17" s="36">
        <f>SUM(E13,E16:E16)</f>
        <v>600000</v>
      </c>
      <c r="F17" s="10"/>
      <c r="G17" s="36">
        <f>SUM(G13,G16:G16)</f>
        <v>2230175</v>
      </c>
      <c r="H17" s="10"/>
      <c r="I17" s="36">
        <f>SUM(I13,I16:I16)</f>
        <v>60000</v>
      </c>
      <c r="J17" s="10"/>
      <c r="K17" s="36">
        <f>SUM(K13,K16:K16)</f>
        <v>16228</v>
      </c>
      <c r="M17" s="36">
        <f>SUM(M13,M16:M16)</f>
        <v>-164047</v>
      </c>
      <c r="N17" s="10"/>
      <c r="O17" s="36">
        <f>SUM(O13,O16:O16)</f>
        <v>23520</v>
      </c>
      <c r="P17" s="10"/>
      <c r="Q17" s="36">
        <f t="shared" si="0"/>
        <v>-140527</v>
      </c>
      <c r="R17" s="10"/>
      <c r="S17" s="36">
        <f t="shared" si="1"/>
        <v>2765876</v>
      </c>
      <c r="T17" s="10"/>
    </row>
    <row r="18" spans="1:20" ht="21.75" customHeight="1" thickTop="1">
      <c r="A18" s="35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20" ht="21.75" customHeight="1">
      <c r="A19" s="35" t="s">
        <v>190</v>
      </c>
      <c r="E19" s="8">
        <v>600000</v>
      </c>
      <c r="F19" s="8"/>
      <c r="G19" s="8">
        <v>2230175</v>
      </c>
      <c r="H19" s="8"/>
      <c r="I19" s="8">
        <v>60000</v>
      </c>
      <c r="J19" s="8"/>
      <c r="K19" s="8">
        <v>-179116</v>
      </c>
      <c r="L19" s="8"/>
      <c r="M19" s="8">
        <v>-61865</v>
      </c>
      <c r="N19" s="8"/>
      <c r="O19" s="8">
        <v>36960</v>
      </c>
      <c r="P19" s="8"/>
      <c r="Q19" s="8">
        <f>SUM(M19:O19)</f>
        <v>-24905</v>
      </c>
      <c r="R19" s="10"/>
      <c r="S19" s="8">
        <f>SUM(Q19,E19:K19)</f>
        <v>2686154</v>
      </c>
    </row>
    <row r="20" spans="1:20" ht="21.75" customHeight="1">
      <c r="A20" s="5" t="s">
        <v>199</v>
      </c>
      <c r="E20" s="46">
        <v>0</v>
      </c>
      <c r="F20" s="8"/>
      <c r="G20" s="46">
        <v>0</v>
      </c>
      <c r="H20" s="8"/>
      <c r="I20" s="46" t="s">
        <v>90</v>
      </c>
      <c r="J20" s="8"/>
      <c r="K20" s="46">
        <f>SUM(PL_E!L94)</f>
        <v>476533</v>
      </c>
      <c r="L20" s="8"/>
      <c r="M20" s="46">
        <v>0</v>
      </c>
      <c r="N20" s="8"/>
      <c r="O20" s="46">
        <v>0</v>
      </c>
      <c r="P20" s="8"/>
      <c r="Q20" s="46">
        <f t="shared" ref="Q20:Q23" si="2">SUM(M20:O20)</f>
        <v>0</v>
      </c>
      <c r="R20" s="10"/>
      <c r="S20" s="46">
        <f t="shared" ref="S20:S23" si="3">SUM(Q20,E20:K20)</f>
        <v>476533</v>
      </c>
    </row>
    <row r="21" spans="1:20" ht="21.75" customHeight="1">
      <c r="A21" s="5" t="s">
        <v>69</v>
      </c>
      <c r="E21" s="47">
        <v>0</v>
      </c>
      <c r="F21" s="8"/>
      <c r="G21" s="47">
        <v>0</v>
      </c>
      <c r="H21" s="8"/>
      <c r="I21" s="47">
        <v>0</v>
      </c>
      <c r="J21" s="8"/>
      <c r="K21" s="47">
        <v>0</v>
      </c>
      <c r="L21" s="8"/>
      <c r="M21" s="47">
        <f>SUM(PL_E!L109)</f>
        <v>-341355</v>
      </c>
      <c r="N21" s="8"/>
      <c r="O21" s="47">
        <f>SUM(PL_E!L116)</f>
        <v>13440</v>
      </c>
      <c r="P21" s="8"/>
      <c r="Q21" s="47">
        <f t="shared" si="2"/>
        <v>-327915</v>
      </c>
      <c r="R21" s="10"/>
      <c r="S21" s="47">
        <f t="shared" si="3"/>
        <v>-327915</v>
      </c>
    </row>
    <row r="22" spans="1:20" s="37" customFormat="1" ht="21.75" customHeight="1">
      <c r="A22" s="5" t="s">
        <v>70</v>
      </c>
      <c r="B22" s="5"/>
      <c r="C22" s="5"/>
      <c r="D22" s="5"/>
      <c r="E22" s="57">
        <f>SUM(E20:E21)</f>
        <v>0</v>
      </c>
      <c r="F22" s="8"/>
      <c r="G22" s="57">
        <f>SUM(G20:G21)</f>
        <v>0</v>
      </c>
      <c r="H22" s="8"/>
      <c r="I22" s="57">
        <f>SUM(I20:I21)</f>
        <v>0</v>
      </c>
      <c r="J22" s="8"/>
      <c r="K22" s="57">
        <f>SUM(K20:K21)</f>
        <v>476533</v>
      </c>
      <c r="L22" s="5"/>
      <c r="M22" s="57">
        <f>SUM(M20:M21)</f>
        <v>-341355</v>
      </c>
      <c r="N22" s="10"/>
      <c r="O22" s="57">
        <f>SUM(O20:O21)</f>
        <v>13440</v>
      </c>
      <c r="P22" s="10"/>
      <c r="Q22" s="57">
        <f t="shared" si="2"/>
        <v>-327915</v>
      </c>
      <c r="R22" s="10"/>
      <c r="S22" s="57">
        <f t="shared" si="3"/>
        <v>148618</v>
      </c>
    </row>
    <row r="23" spans="1:20" ht="21.75" customHeight="1" thickBot="1">
      <c r="A23" s="35" t="s">
        <v>189</v>
      </c>
      <c r="E23" s="36">
        <f>SUM(E19,E22:E22)</f>
        <v>600000</v>
      </c>
      <c r="F23" s="10"/>
      <c r="G23" s="36">
        <f>SUM(G19,G22:G22)</f>
        <v>2230175</v>
      </c>
      <c r="H23" s="10"/>
      <c r="I23" s="36">
        <f>SUM(I19,I22:I22)</f>
        <v>60000</v>
      </c>
      <c r="J23" s="10"/>
      <c r="K23" s="36">
        <f>SUM(K19,K22:K22)</f>
        <v>297417</v>
      </c>
      <c r="M23" s="36">
        <f>SUM(M19,M22:M22)</f>
        <v>-403220</v>
      </c>
      <c r="N23" s="10"/>
      <c r="O23" s="36">
        <f>SUM(O19,O22:O22)</f>
        <v>50400</v>
      </c>
      <c r="P23" s="10"/>
      <c r="Q23" s="36">
        <f t="shared" si="2"/>
        <v>-352820</v>
      </c>
      <c r="R23" s="10"/>
      <c r="S23" s="36">
        <f t="shared" si="3"/>
        <v>2834772</v>
      </c>
    </row>
    <row r="24" spans="1:20" ht="21.75" customHeight="1" thickTop="1">
      <c r="A24" s="35"/>
      <c r="E24" s="10"/>
      <c r="F24" s="10"/>
      <c r="G24" s="10"/>
      <c r="H24" s="10"/>
      <c r="I24" s="10"/>
      <c r="J24" s="10"/>
      <c r="K24" s="10"/>
      <c r="M24" s="10"/>
      <c r="N24" s="10"/>
      <c r="O24" s="10"/>
      <c r="P24" s="10"/>
      <c r="Q24" s="10"/>
      <c r="R24" s="10"/>
      <c r="S24" s="10"/>
    </row>
    <row r="25" spans="1:20" ht="21.75" customHeight="1">
      <c r="B25" s="35"/>
      <c r="E25" s="8">
        <f>SUM(E23-BS_E!L83)</f>
        <v>0</v>
      </c>
      <c r="F25" s="8"/>
      <c r="G25" s="8">
        <f>SUM(G23-BS_E!L84)</f>
        <v>0</v>
      </c>
      <c r="H25" s="8"/>
      <c r="I25" s="8">
        <f>SUM(I23-BS_E!L86)</f>
        <v>0</v>
      </c>
      <c r="J25" s="8">
        <f>SUM(J19:J23)</f>
        <v>0</v>
      </c>
      <c r="K25" s="8">
        <f>SUM(K23-BS_E!L87)</f>
        <v>0</v>
      </c>
      <c r="L25" s="8"/>
      <c r="M25" s="8"/>
      <c r="N25" s="8"/>
      <c r="O25" s="8"/>
      <c r="P25" s="8"/>
      <c r="Q25" s="53">
        <f>SUM(Q23-BS_E!L88)</f>
        <v>0</v>
      </c>
      <c r="R25" s="8"/>
      <c r="S25" s="8">
        <f>SUM(S23-BS_E!L89)</f>
        <v>0</v>
      </c>
    </row>
    <row r="26" spans="1:20" ht="21.75" customHeight="1">
      <c r="A26" s="5" t="s">
        <v>26</v>
      </c>
    </row>
    <row r="27" spans="1:20" ht="21.75" customHeight="1"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20" ht="21.75" customHeight="1">
      <c r="C28" s="35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20" ht="21.75" customHeight="1"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7">
    <mergeCell ref="I10:K10"/>
    <mergeCell ref="A2:P2"/>
    <mergeCell ref="A3:P3"/>
    <mergeCell ref="A4:P4"/>
    <mergeCell ref="E6:S6"/>
    <mergeCell ref="M7:Q7"/>
    <mergeCell ref="M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5"/>
  <sheetViews>
    <sheetView showGridLines="0" view="pageBreakPreview" zoomScale="85" zoomScaleNormal="100" zoomScaleSheetLayoutView="85" workbookViewId="0">
      <selection activeCell="H54" activeCellId="1" sqref="L54 H54"/>
    </sheetView>
  </sheetViews>
  <sheetFormatPr defaultColWidth="10.7265625" defaultRowHeight="21.75" customHeight="1"/>
  <cols>
    <col min="1" max="1" width="10.7265625" style="59" customWidth="1"/>
    <col min="2" max="2" width="13.26953125" style="59" customWidth="1"/>
    <col min="3" max="3" width="10.7265625" style="59" customWidth="1"/>
    <col min="4" max="4" width="9.453125" style="59" customWidth="1"/>
    <col min="5" max="5" width="11.1796875" style="59" customWidth="1"/>
    <col min="6" max="6" width="5.7265625" style="59" customWidth="1"/>
    <col min="7" max="7" width="1.54296875" style="59" customWidth="1"/>
    <col min="8" max="8" width="15.453125" style="59" customWidth="1"/>
    <col min="9" max="9" width="2.7265625" style="59" customWidth="1"/>
    <col min="10" max="10" width="15.453125" style="59" customWidth="1"/>
    <col min="11" max="11" width="1.7265625" style="59" customWidth="1"/>
    <col min="12" max="12" width="15.453125" style="66" customWidth="1"/>
    <col min="13" max="13" width="1.7265625" style="59" customWidth="1"/>
    <col min="14" max="14" width="15.453125" style="66" customWidth="1"/>
    <col min="15" max="15" width="1.26953125" style="1" customWidth="1"/>
    <col min="16" max="16" width="10.7265625" style="39"/>
    <col min="17" max="16384" width="10.7265625" style="2"/>
  </cols>
  <sheetData>
    <row r="1" spans="1:16" ht="21.75" customHeight="1">
      <c r="N1" s="14" t="s">
        <v>53</v>
      </c>
    </row>
    <row r="2" spans="1:16" ht="21.75" customHeight="1">
      <c r="A2" s="58" t="s">
        <v>0</v>
      </c>
      <c r="B2" s="103"/>
      <c r="C2" s="83"/>
      <c r="D2" s="83"/>
      <c r="E2" s="83"/>
      <c r="F2" s="83"/>
      <c r="G2" s="83"/>
      <c r="H2" s="83"/>
      <c r="I2" s="83"/>
      <c r="J2" s="83"/>
      <c r="K2" s="83"/>
      <c r="L2" s="104"/>
      <c r="O2" s="2"/>
    </row>
    <row r="3" spans="1:16" ht="21.75" customHeight="1">
      <c r="A3" s="105" t="s">
        <v>140</v>
      </c>
      <c r="B3" s="103"/>
      <c r="C3" s="83"/>
      <c r="D3" s="83"/>
      <c r="E3" s="83"/>
      <c r="F3" s="83"/>
      <c r="G3" s="83"/>
      <c r="H3" s="83"/>
      <c r="I3" s="83"/>
      <c r="J3" s="83"/>
      <c r="K3" s="83"/>
      <c r="L3" s="104"/>
      <c r="N3" s="59"/>
      <c r="O3" s="2"/>
    </row>
    <row r="4" spans="1:16" s="11" customFormat="1" ht="21.75" customHeight="1">
      <c r="A4" s="58" t="s">
        <v>187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/>
      <c r="P4" s="40"/>
    </row>
    <row r="5" spans="1:16" ht="21.75" customHeight="1">
      <c r="G5" s="60"/>
      <c r="H5" s="60"/>
      <c r="I5" s="60"/>
      <c r="J5" s="60"/>
      <c r="K5" s="60"/>
      <c r="L5" s="83"/>
      <c r="N5" s="14" t="s">
        <v>2</v>
      </c>
      <c r="O5" s="4"/>
    </row>
    <row r="6" spans="1:16" ht="21.75" customHeight="1">
      <c r="G6" s="60"/>
      <c r="H6" s="117" t="s">
        <v>73</v>
      </c>
      <c r="I6" s="117"/>
      <c r="J6" s="117"/>
      <c r="K6" s="62"/>
      <c r="L6" s="117" t="s">
        <v>92</v>
      </c>
      <c r="M6" s="117"/>
      <c r="N6" s="117"/>
      <c r="O6" s="4"/>
    </row>
    <row r="7" spans="1:16" ht="21.75" customHeight="1">
      <c r="F7" s="60"/>
      <c r="G7" s="60"/>
      <c r="H7" s="92">
        <v>2022</v>
      </c>
      <c r="I7" s="62"/>
      <c r="J7" s="92">
        <v>2021</v>
      </c>
      <c r="K7" s="60"/>
      <c r="L7" s="92">
        <v>2022</v>
      </c>
      <c r="M7" s="62"/>
      <c r="N7" s="92">
        <v>2021</v>
      </c>
      <c r="O7" s="4"/>
    </row>
    <row r="8" spans="1:16" ht="21.75" customHeight="1">
      <c r="A8" s="106" t="s">
        <v>95</v>
      </c>
      <c r="B8" s="103"/>
      <c r="C8" s="66"/>
      <c r="D8" s="66"/>
      <c r="E8" s="66"/>
      <c r="L8" s="107"/>
      <c r="M8" s="66"/>
      <c r="N8" s="108"/>
    </row>
    <row r="9" spans="1:16" ht="21.75" customHeight="1">
      <c r="A9" s="66" t="s">
        <v>204</v>
      </c>
      <c r="B9" s="103"/>
      <c r="C9" s="66"/>
      <c r="D9" s="84"/>
      <c r="E9" s="88"/>
      <c r="H9" s="84">
        <f>PL_E!H92</f>
        <v>792170</v>
      </c>
      <c r="I9" s="84"/>
      <c r="J9" s="84">
        <f>PL_E!J92</f>
        <v>-4292</v>
      </c>
      <c r="K9" s="84"/>
      <c r="L9" s="84">
        <f>PL_E!L92</f>
        <v>463880</v>
      </c>
      <c r="M9" s="84"/>
      <c r="N9" s="84">
        <f>PL_E!N92</f>
        <v>-76586</v>
      </c>
    </row>
    <row r="10" spans="1:16" ht="21.75" customHeight="1">
      <c r="A10" s="66" t="s">
        <v>205</v>
      </c>
      <c r="B10" s="103"/>
      <c r="C10" s="66"/>
      <c r="D10" s="84"/>
      <c r="E10" s="88"/>
      <c r="H10" s="84"/>
      <c r="I10" s="84"/>
      <c r="J10" s="84"/>
      <c r="K10" s="84"/>
      <c r="L10" s="84"/>
      <c r="M10" s="84"/>
      <c r="N10" s="84"/>
    </row>
    <row r="11" spans="1:16" ht="21.75" customHeight="1">
      <c r="A11" s="66" t="s">
        <v>96</v>
      </c>
      <c r="B11" s="103"/>
      <c r="C11" s="66"/>
      <c r="D11" s="84"/>
      <c r="E11" s="88"/>
      <c r="H11" s="84"/>
      <c r="I11" s="84"/>
      <c r="J11" s="84"/>
      <c r="K11" s="84"/>
      <c r="L11" s="84"/>
      <c r="M11" s="84"/>
      <c r="N11" s="84"/>
    </row>
    <row r="12" spans="1:16" ht="21.75" customHeight="1">
      <c r="A12" s="66" t="s">
        <v>97</v>
      </c>
      <c r="B12" s="103"/>
      <c r="C12" s="66"/>
      <c r="D12" s="84"/>
      <c r="E12" s="84"/>
      <c r="H12" s="70">
        <v>543145</v>
      </c>
      <c r="I12" s="69"/>
      <c r="J12" s="70">
        <v>440188</v>
      </c>
      <c r="K12" s="69"/>
      <c r="L12" s="70">
        <v>377184</v>
      </c>
      <c r="M12" s="69"/>
      <c r="N12" s="70">
        <v>306323</v>
      </c>
    </row>
    <row r="13" spans="1:16" ht="21.75" customHeight="1">
      <c r="A13" s="109" t="s">
        <v>183</v>
      </c>
      <c r="B13" s="109"/>
      <c r="C13" s="66"/>
      <c r="D13" s="84"/>
      <c r="E13" s="84"/>
      <c r="H13" s="70">
        <v>-1624</v>
      </c>
      <c r="I13" s="69"/>
      <c r="J13" s="70">
        <v>-10633</v>
      </c>
      <c r="K13" s="69"/>
      <c r="L13" s="70">
        <v>-1624</v>
      </c>
      <c r="M13" s="69"/>
      <c r="N13" s="70">
        <v>-10259</v>
      </c>
    </row>
    <row r="14" spans="1:16" ht="21.75" customHeight="1">
      <c r="A14" s="66" t="s">
        <v>176</v>
      </c>
      <c r="B14" s="66"/>
      <c r="C14" s="66"/>
      <c r="D14" s="84"/>
      <c r="E14" s="84"/>
      <c r="H14" s="84">
        <v>0</v>
      </c>
      <c r="I14" s="69"/>
      <c r="J14" s="70">
        <v>2790</v>
      </c>
      <c r="K14" s="69"/>
      <c r="L14" s="84">
        <v>0</v>
      </c>
      <c r="M14" s="69"/>
      <c r="N14" s="70">
        <v>2790</v>
      </c>
    </row>
    <row r="15" spans="1:16" ht="21.75" customHeight="1">
      <c r="A15" s="66" t="s">
        <v>119</v>
      </c>
      <c r="B15" s="66"/>
      <c r="C15" s="66"/>
      <c r="D15" s="84"/>
      <c r="E15" s="84"/>
      <c r="H15" s="84">
        <v>457</v>
      </c>
      <c r="I15" s="84"/>
      <c r="J15" s="84">
        <v>1412</v>
      </c>
      <c r="K15" s="84"/>
      <c r="L15" s="84">
        <v>457</v>
      </c>
      <c r="M15" s="84"/>
      <c r="N15" s="84">
        <v>1412</v>
      </c>
    </row>
    <row r="16" spans="1:16" ht="21.75" customHeight="1">
      <c r="A16" s="66" t="s">
        <v>178</v>
      </c>
      <c r="B16" s="66"/>
      <c r="C16" s="66"/>
      <c r="D16" s="84"/>
      <c r="E16" s="84"/>
      <c r="H16" s="84">
        <v>-43</v>
      </c>
      <c r="I16" s="84"/>
      <c r="J16" s="84">
        <v>6000</v>
      </c>
      <c r="K16" s="84"/>
      <c r="L16" s="84">
        <v>-43</v>
      </c>
      <c r="M16" s="84"/>
      <c r="N16" s="84">
        <v>6000</v>
      </c>
    </row>
    <row r="17" spans="1:15" ht="21.75" customHeight="1">
      <c r="A17" s="66" t="s">
        <v>206</v>
      </c>
      <c r="B17" s="66"/>
      <c r="C17" s="66"/>
      <c r="D17" s="84"/>
      <c r="E17" s="84"/>
      <c r="H17" s="84">
        <v>-1693</v>
      </c>
      <c r="I17" s="84"/>
      <c r="J17" s="84">
        <v>-568</v>
      </c>
      <c r="K17" s="84"/>
      <c r="L17" s="84">
        <v>0</v>
      </c>
      <c r="M17" s="84"/>
      <c r="N17" s="84">
        <v>0</v>
      </c>
    </row>
    <row r="18" spans="1:15" ht="21.75" customHeight="1">
      <c r="A18" s="66" t="s">
        <v>207</v>
      </c>
      <c r="B18" s="66"/>
      <c r="C18" s="66"/>
      <c r="D18" s="84"/>
      <c r="E18" s="84"/>
      <c r="H18" s="84">
        <v>-3157</v>
      </c>
      <c r="I18" s="84"/>
      <c r="J18" s="84">
        <v>2741</v>
      </c>
      <c r="K18" s="84"/>
      <c r="L18" s="84">
        <v>-3172</v>
      </c>
      <c r="M18" s="84"/>
      <c r="N18" s="84">
        <v>2787</v>
      </c>
    </row>
    <row r="19" spans="1:15" ht="21.75" customHeight="1">
      <c r="A19" s="66" t="s">
        <v>208</v>
      </c>
      <c r="B19" s="66"/>
      <c r="C19" s="66"/>
      <c r="D19" s="84"/>
      <c r="E19" s="84"/>
      <c r="H19" s="84">
        <v>0</v>
      </c>
      <c r="I19" s="84"/>
      <c r="J19" s="84">
        <v>3394</v>
      </c>
      <c r="K19" s="84"/>
      <c r="L19" s="84">
        <v>0</v>
      </c>
      <c r="M19" s="84"/>
      <c r="N19" s="84">
        <v>3394</v>
      </c>
    </row>
    <row r="20" spans="1:15" ht="21.75" customHeight="1">
      <c r="A20" s="66" t="s">
        <v>98</v>
      </c>
      <c r="B20" s="66"/>
      <c r="C20" s="66"/>
      <c r="D20" s="84"/>
      <c r="E20" s="84"/>
      <c r="H20" s="84">
        <v>3973</v>
      </c>
      <c r="I20" s="84"/>
      <c r="J20" s="84">
        <v>4689</v>
      </c>
      <c r="K20" s="84"/>
      <c r="L20" s="84">
        <v>4036</v>
      </c>
      <c r="M20" s="84"/>
      <c r="N20" s="84">
        <v>4162</v>
      </c>
    </row>
    <row r="21" spans="1:15" ht="21.75" customHeight="1">
      <c r="A21" s="66" t="s">
        <v>166</v>
      </c>
      <c r="B21" s="103"/>
      <c r="C21" s="66"/>
      <c r="D21" s="84"/>
      <c r="E21" s="84"/>
      <c r="H21" s="70">
        <v>67045</v>
      </c>
      <c r="I21" s="69"/>
      <c r="J21" s="70">
        <v>-10208</v>
      </c>
      <c r="K21" s="69"/>
      <c r="L21" s="75">
        <v>67045</v>
      </c>
      <c r="M21" s="75"/>
      <c r="N21" s="75">
        <v>-10208</v>
      </c>
      <c r="O21" s="2"/>
    </row>
    <row r="22" spans="1:15" ht="21.75" customHeight="1">
      <c r="A22" s="66" t="s">
        <v>139</v>
      </c>
      <c r="B22" s="103"/>
      <c r="C22" s="66"/>
      <c r="D22" s="84"/>
      <c r="E22" s="84"/>
      <c r="H22" s="70">
        <v>-3345</v>
      </c>
      <c r="I22" s="69"/>
      <c r="J22" s="70">
        <v>-717</v>
      </c>
      <c r="K22" s="69"/>
      <c r="L22" s="75">
        <v>-3345</v>
      </c>
      <c r="M22" s="75"/>
      <c r="N22" s="75">
        <v>-717</v>
      </c>
      <c r="O22" s="2"/>
    </row>
    <row r="23" spans="1:15" ht="21.75" customHeight="1">
      <c r="A23" s="66" t="s">
        <v>181</v>
      </c>
      <c r="B23" s="103"/>
      <c r="C23" s="66"/>
      <c r="D23" s="84"/>
      <c r="E23" s="84"/>
      <c r="H23" s="84">
        <v>0</v>
      </c>
      <c r="I23" s="69"/>
      <c r="J23" s="70">
        <v>689</v>
      </c>
      <c r="K23" s="69"/>
      <c r="L23" s="84">
        <v>0</v>
      </c>
      <c r="M23" s="75"/>
      <c r="N23" s="75">
        <v>689</v>
      </c>
      <c r="O23" s="2"/>
    </row>
    <row r="24" spans="1:15" ht="21.75" customHeight="1">
      <c r="A24" s="66" t="s">
        <v>60</v>
      </c>
      <c r="B24" s="103"/>
      <c r="C24" s="66"/>
      <c r="D24" s="84"/>
      <c r="E24" s="88"/>
      <c r="H24" s="84">
        <v>-28189</v>
      </c>
      <c r="I24" s="69"/>
      <c r="J24" s="84">
        <v>-37177</v>
      </c>
      <c r="K24" s="69"/>
      <c r="L24" s="84">
        <v>-28189</v>
      </c>
      <c r="M24" s="75"/>
      <c r="N24" s="84">
        <v>-37177</v>
      </c>
      <c r="O24" s="2"/>
    </row>
    <row r="25" spans="1:15" ht="21.75" customHeight="1">
      <c r="A25" s="66" t="s">
        <v>167</v>
      </c>
      <c r="B25" s="103"/>
      <c r="C25" s="66"/>
      <c r="D25" s="84"/>
      <c r="E25" s="88"/>
      <c r="H25" s="70">
        <v>-28799</v>
      </c>
      <c r="I25" s="69"/>
      <c r="J25" s="70">
        <v>-28729</v>
      </c>
      <c r="K25" s="69"/>
      <c r="L25" s="70">
        <v>-28985</v>
      </c>
      <c r="M25" s="69"/>
      <c r="N25" s="70">
        <v>-28897</v>
      </c>
      <c r="O25" s="2"/>
    </row>
    <row r="26" spans="1:15" ht="21.75" customHeight="1">
      <c r="A26" s="66" t="s">
        <v>168</v>
      </c>
      <c r="B26" s="103"/>
      <c r="C26" s="66"/>
      <c r="D26" s="88"/>
      <c r="E26" s="88"/>
      <c r="H26" s="94">
        <v>314000</v>
      </c>
      <c r="I26" s="69"/>
      <c r="J26" s="94">
        <v>219755</v>
      </c>
      <c r="K26" s="69"/>
      <c r="L26" s="94">
        <v>155689</v>
      </c>
      <c r="M26" s="69"/>
      <c r="N26" s="94">
        <v>98368</v>
      </c>
      <c r="O26" s="2"/>
    </row>
    <row r="27" spans="1:15" ht="21.75" customHeight="1">
      <c r="A27" s="106" t="s">
        <v>99</v>
      </c>
      <c r="B27" s="103"/>
      <c r="C27" s="66"/>
      <c r="D27" s="84"/>
      <c r="E27" s="84"/>
      <c r="H27" s="69"/>
      <c r="I27" s="69"/>
      <c r="J27" s="69"/>
      <c r="K27" s="69"/>
      <c r="L27" s="69"/>
      <c r="M27" s="69"/>
      <c r="N27" s="69"/>
      <c r="O27" s="2"/>
    </row>
    <row r="28" spans="1:15" ht="21.75" customHeight="1">
      <c r="A28" s="106" t="s">
        <v>100</v>
      </c>
      <c r="B28" s="103"/>
      <c r="C28" s="66"/>
      <c r="D28" s="84"/>
      <c r="E28" s="84"/>
      <c r="H28" s="70">
        <f>SUM(H9:H26)</f>
        <v>1653940</v>
      </c>
      <c r="I28" s="69"/>
      <c r="J28" s="70">
        <f>SUM(J9:J26)</f>
        <v>589334</v>
      </c>
      <c r="K28" s="70"/>
      <c r="L28" s="70">
        <f>SUM(L9:L26)</f>
        <v>1002933</v>
      </c>
      <c r="M28" s="69"/>
      <c r="N28" s="70">
        <f>SUM(N9:N26)</f>
        <v>262081</v>
      </c>
      <c r="O28" s="2"/>
    </row>
    <row r="29" spans="1:15" ht="21.75" customHeight="1">
      <c r="A29" s="106" t="s">
        <v>101</v>
      </c>
      <c r="B29" s="103"/>
      <c r="C29" s="66"/>
      <c r="D29" s="84"/>
      <c r="E29" s="84"/>
      <c r="H29" s="69"/>
      <c r="I29" s="69"/>
      <c r="J29" s="69"/>
      <c r="K29" s="69"/>
      <c r="L29" s="69"/>
      <c r="M29" s="69"/>
      <c r="N29" s="69"/>
      <c r="O29" s="2"/>
    </row>
    <row r="30" spans="1:15" ht="21.75" customHeight="1">
      <c r="A30" s="66" t="s">
        <v>10</v>
      </c>
      <c r="B30" s="103"/>
      <c r="C30" s="66"/>
      <c r="D30" s="84"/>
      <c r="E30" s="84"/>
      <c r="H30" s="70">
        <v>-193606</v>
      </c>
      <c r="I30" s="69"/>
      <c r="J30" s="70">
        <v>-48065</v>
      </c>
      <c r="K30" s="69"/>
      <c r="L30" s="70">
        <v>-208476</v>
      </c>
      <c r="M30" s="69"/>
      <c r="N30" s="70">
        <v>-42173</v>
      </c>
      <c r="O30" s="2"/>
    </row>
    <row r="31" spans="1:15" ht="21.75" customHeight="1">
      <c r="A31" s="66" t="s">
        <v>102</v>
      </c>
      <c r="B31" s="103"/>
      <c r="C31" s="66"/>
      <c r="D31" s="84"/>
      <c r="E31" s="84"/>
      <c r="H31" s="70">
        <v>45846</v>
      </c>
      <c r="I31" s="69"/>
      <c r="J31" s="70">
        <v>-60570</v>
      </c>
      <c r="K31" s="69"/>
      <c r="L31" s="70">
        <v>45846</v>
      </c>
      <c r="M31" s="69"/>
      <c r="N31" s="70">
        <v>-60570</v>
      </c>
      <c r="O31" s="2"/>
    </row>
    <row r="32" spans="1:15" ht="21.75" customHeight="1">
      <c r="A32" s="66" t="s">
        <v>13</v>
      </c>
      <c r="B32" s="103"/>
      <c r="C32" s="66"/>
      <c r="D32" s="84"/>
      <c r="E32" s="84"/>
      <c r="H32" s="70">
        <v>-400469</v>
      </c>
      <c r="I32" s="69"/>
      <c r="J32" s="70">
        <v>-1147526</v>
      </c>
      <c r="K32" s="69"/>
      <c r="L32" s="70">
        <v>-344492</v>
      </c>
      <c r="M32" s="69"/>
      <c r="N32" s="70">
        <v>-1141844</v>
      </c>
      <c r="O32" s="2"/>
    </row>
    <row r="33" spans="1:16" ht="21.75" customHeight="1">
      <c r="A33" s="66" t="s">
        <v>15</v>
      </c>
      <c r="B33" s="103"/>
      <c r="C33" s="66"/>
      <c r="D33" s="84"/>
      <c r="E33" s="84"/>
      <c r="H33" s="70">
        <v>8355</v>
      </c>
      <c r="I33" s="69"/>
      <c r="J33" s="70">
        <v>-4814</v>
      </c>
      <c r="K33" s="69"/>
      <c r="L33" s="70">
        <v>-618</v>
      </c>
      <c r="M33" s="69"/>
      <c r="N33" s="70">
        <v>-16119</v>
      </c>
      <c r="O33" s="2"/>
    </row>
    <row r="34" spans="1:16" ht="21.75" customHeight="1">
      <c r="A34" s="66" t="s">
        <v>23</v>
      </c>
      <c r="B34" s="103"/>
      <c r="C34" s="66"/>
      <c r="D34" s="84"/>
      <c r="E34" s="84"/>
      <c r="H34" s="70">
        <v>37990</v>
      </c>
      <c r="I34" s="69"/>
      <c r="J34" s="70">
        <v>-72692</v>
      </c>
      <c r="K34" s="69"/>
      <c r="L34" s="70">
        <v>37917</v>
      </c>
      <c r="M34" s="69"/>
      <c r="N34" s="70">
        <v>-72415</v>
      </c>
      <c r="O34" s="2"/>
    </row>
    <row r="35" spans="1:16" ht="21.75" customHeight="1">
      <c r="A35" s="106" t="s">
        <v>103</v>
      </c>
      <c r="B35" s="103"/>
      <c r="C35" s="66"/>
      <c r="D35" s="84"/>
      <c r="E35" s="84"/>
      <c r="H35" s="84"/>
      <c r="I35" s="69"/>
      <c r="J35" s="84"/>
      <c r="K35" s="69"/>
      <c r="L35" s="84"/>
      <c r="M35" s="69"/>
      <c r="N35" s="84"/>
      <c r="O35" s="2"/>
    </row>
    <row r="36" spans="1:16" ht="21.75" customHeight="1">
      <c r="A36" s="66" t="s">
        <v>32</v>
      </c>
      <c r="B36" s="103"/>
      <c r="C36" s="66"/>
      <c r="D36" s="84"/>
      <c r="E36" s="84"/>
      <c r="H36" s="70">
        <v>-695922</v>
      </c>
      <c r="I36" s="69"/>
      <c r="J36" s="70">
        <v>-176741</v>
      </c>
      <c r="K36" s="69"/>
      <c r="L36" s="70">
        <v>-561391</v>
      </c>
      <c r="M36" s="69"/>
      <c r="N36" s="70">
        <v>-156324</v>
      </c>
      <c r="O36" s="2"/>
    </row>
    <row r="37" spans="1:16" ht="21.75" customHeight="1">
      <c r="A37" s="66" t="s">
        <v>35</v>
      </c>
      <c r="B37" s="103"/>
      <c r="C37" s="66"/>
      <c r="D37" s="84"/>
      <c r="E37" s="84"/>
      <c r="H37" s="70">
        <v>94099</v>
      </c>
      <c r="I37" s="69"/>
      <c r="J37" s="70">
        <v>-16409</v>
      </c>
      <c r="K37" s="69"/>
      <c r="L37" s="69">
        <v>65684</v>
      </c>
      <c r="M37" s="69"/>
      <c r="N37" s="69">
        <v>-23768</v>
      </c>
      <c r="O37" s="2"/>
    </row>
    <row r="38" spans="1:16" ht="21.75" customHeight="1">
      <c r="A38" s="66" t="s">
        <v>38</v>
      </c>
      <c r="B38" s="103"/>
      <c r="C38" s="66"/>
      <c r="D38" s="84"/>
      <c r="E38" s="84"/>
      <c r="H38" s="93">
        <v>-6977</v>
      </c>
      <c r="I38" s="69"/>
      <c r="J38" s="93">
        <v>-248</v>
      </c>
      <c r="K38" s="69"/>
      <c r="L38" s="93">
        <v>-6977</v>
      </c>
      <c r="M38" s="69"/>
      <c r="N38" s="93">
        <v>-248</v>
      </c>
      <c r="O38" s="2"/>
    </row>
    <row r="39" spans="1:16" ht="21.75" customHeight="1">
      <c r="A39" s="66" t="s">
        <v>182</v>
      </c>
      <c r="B39" s="103"/>
      <c r="C39" s="66"/>
      <c r="D39" s="84"/>
      <c r="E39" s="84"/>
      <c r="H39" s="69">
        <f>SUM(H28:H38)</f>
        <v>543256</v>
      </c>
      <c r="I39" s="69"/>
      <c r="J39" s="69">
        <f>SUM(J28:J38)</f>
        <v>-937731</v>
      </c>
      <c r="K39" s="69"/>
      <c r="L39" s="69">
        <f>SUM(L28:L38)</f>
        <v>30426</v>
      </c>
      <c r="M39" s="69"/>
      <c r="N39" s="69">
        <f>SUM(N28:N38)</f>
        <v>-1251380</v>
      </c>
    </row>
    <row r="40" spans="1:16" ht="21.75" customHeight="1">
      <c r="A40" s="66" t="s">
        <v>104</v>
      </c>
      <c r="B40" s="103"/>
      <c r="C40" s="66"/>
      <c r="D40" s="84"/>
      <c r="E40" s="84"/>
      <c r="H40" s="94">
        <v>-7363</v>
      </c>
      <c r="I40" s="69"/>
      <c r="J40" s="94">
        <v>-4294</v>
      </c>
      <c r="K40" s="69"/>
      <c r="L40" s="94">
        <v>-391</v>
      </c>
      <c r="M40" s="69"/>
      <c r="N40" s="94">
        <v>-725</v>
      </c>
    </row>
    <row r="41" spans="1:16" ht="21.75" customHeight="1">
      <c r="A41" s="106" t="s">
        <v>180</v>
      </c>
      <c r="B41" s="103"/>
      <c r="C41" s="66"/>
      <c r="D41" s="84"/>
      <c r="E41" s="84"/>
      <c r="H41" s="98">
        <f>SUM(H39:H40)</f>
        <v>535893</v>
      </c>
      <c r="I41" s="69"/>
      <c r="J41" s="98">
        <f>SUM(J39:J40)</f>
        <v>-942025</v>
      </c>
      <c r="K41" s="69"/>
      <c r="L41" s="98">
        <f>SUM(L39:L40)</f>
        <v>30035</v>
      </c>
      <c r="M41" s="69"/>
      <c r="N41" s="98">
        <f>SUM(N39:N40)</f>
        <v>-1252105</v>
      </c>
    </row>
    <row r="42" spans="1:16" ht="21.75" customHeight="1">
      <c r="A42" s="66"/>
      <c r="B42" s="103"/>
      <c r="C42" s="83"/>
      <c r="D42" s="66"/>
      <c r="E42" s="66"/>
      <c r="L42" s="59"/>
      <c r="N42" s="59"/>
    </row>
    <row r="43" spans="1:16" ht="21.75" customHeight="1">
      <c r="A43" s="59" t="s">
        <v>26</v>
      </c>
      <c r="B43" s="103"/>
      <c r="C43" s="83"/>
      <c r="D43" s="66"/>
      <c r="E43" s="66"/>
      <c r="L43" s="59"/>
      <c r="N43" s="59"/>
    </row>
    <row r="44" spans="1:16" ht="21.75" customHeight="1">
      <c r="N44" s="14" t="s">
        <v>53</v>
      </c>
    </row>
    <row r="45" spans="1:16" ht="21.75" customHeight="1">
      <c r="A45" s="58" t="s">
        <v>0</v>
      </c>
      <c r="B45" s="103"/>
      <c r="C45" s="83"/>
      <c r="D45" s="83"/>
      <c r="E45" s="83"/>
      <c r="L45" s="110"/>
      <c r="M45" s="110"/>
      <c r="N45" s="110"/>
    </row>
    <row r="46" spans="1:16" ht="21.75" customHeight="1">
      <c r="A46" s="105" t="s">
        <v>141</v>
      </c>
      <c r="B46" s="103"/>
      <c r="C46" s="83"/>
      <c r="D46" s="83"/>
      <c r="E46" s="83"/>
      <c r="L46" s="110"/>
      <c r="M46" s="110"/>
      <c r="N46" s="110"/>
    </row>
    <row r="47" spans="1:16" s="11" customFormat="1" ht="21.75" customHeight="1">
      <c r="A47" s="58" t="s">
        <v>187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1"/>
      <c r="P47" s="40"/>
    </row>
    <row r="48" spans="1:16" ht="21.75" customHeight="1">
      <c r="G48" s="60"/>
      <c r="H48" s="60"/>
      <c r="I48" s="60"/>
      <c r="J48" s="60"/>
      <c r="K48" s="60"/>
      <c r="L48" s="83"/>
      <c r="N48" s="14" t="s">
        <v>2</v>
      </c>
      <c r="O48" s="4"/>
    </row>
    <row r="49" spans="1:15" ht="21.75" customHeight="1">
      <c r="G49" s="60"/>
      <c r="H49" s="117" t="s">
        <v>73</v>
      </c>
      <c r="I49" s="117"/>
      <c r="J49" s="117"/>
      <c r="K49" s="62"/>
      <c r="L49" s="117" t="s">
        <v>92</v>
      </c>
      <c r="M49" s="117"/>
      <c r="N49" s="117"/>
      <c r="O49" s="4"/>
    </row>
    <row r="50" spans="1:15" ht="21.75" customHeight="1">
      <c r="F50" s="60"/>
      <c r="G50" s="60"/>
      <c r="H50" s="92">
        <v>2022</v>
      </c>
      <c r="I50" s="62"/>
      <c r="J50" s="92">
        <v>2021</v>
      </c>
      <c r="K50" s="60"/>
      <c r="L50" s="92">
        <v>2022</v>
      </c>
      <c r="M50" s="62"/>
      <c r="N50" s="92">
        <v>2021</v>
      </c>
      <c r="O50" s="4"/>
    </row>
    <row r="51" spans="1:15" ht="21.75" customHeight="1">
      <c r="A51" s="106" t="s">
        <v>105</v>
      </c>
      <c r="B51" s="103"/>
      <c r="C51" s="66"/>
      <c r="D51" s="66"/>
      <c r="E51" s="66"/>
      <c r="L51" s="59"/>
      <c r="N51" s="59"/>
    </row>
    <row r="52" spans="1:15" ht="21.75" customHeight="1">
      <c r="A52" s="66" t="s">
        <v>217</v>
      </c>
      <c r="B52" s="103"/>
      <c r="C52" s="66"/>
      <c r="D52" s="66"/>
      <c r="E52" s="66"/>
      <c r="H52" s="84" t="s">
        <v>216</v>
      </c>
      <c r="I52" s="84"/>
      <c r="J52" s="84">
        <v>0</v>
      </c>
      <c r="K52" s="84"/>
      <c r="L52" s="84">
        <v>-2000</v>
      </c>
      <c r="M52" s="84"/>
      <c r="N52" s="84">
        <v>-3300</v>
      </c>
      <c r="O52" s="2"/>
    </row>
    <row r="53" spans="1:15" ht="21.75" customHeight="1">
      <c r="A53" s="66" t="s">
        <v>118</v>
      </c>
      <c r="B53" s="103"/>
      <c r="C53" s="66"/>
      <c r="D53" s="84"/>
      <c r="E53" s="88"/>
      <c r="H53" s="84">
        <v>-675482</v>
      </c>
      <c r="I53" s="84"/>
      <c r="J53" s="84">
        <v>-753590</v>
      </c>
      <c r="K53" s="84"/>
      <c r="L53" s="84">
        <v>-496951</v>
      </c>
      <c r="M53" s="84"/>
      <c r="N53" s="84">
        <v>-403347</v>
      </c>
      <c r="O53" s="2"/>
    </row>
    <row r="54" spans="1:15" ht="21.75" customHeight="1">
      <c r="A54" s="66" t="s">
        <v>106</v>
      </c>
      <c r="B54" s="103"/>
      <c r="C54" s="66"/>
      <c r="D54" s="84"/>
      <c r="E54" s="88"/>
      <c r="H54" s="84">
        <v>2004</v>
      </c>
      <c r="I54" s="84"/>
      <c r="J54" s="84">
        <v>13181</v>
      </c>
      <c r="K54" s="84"/>
      <c r="L54" s="84">
        <v>3311</v>
      </c>
      <c r="M54" s="84"/>
      <c r="N54" s="84">
        <v>12807</v>
      </c>
      <c r="O54" s="2"/>
    </row>
    <row r="55" spans="1:15" ht="21.75" customHeight="1">
      <c r="A55" s="66" t="s">
        <v>172</v>
      </c>
      <c r="B55" s="103"/>
      <c r="C55" s="66"/>
      <c r="D55" s="111"/>
      <c r="E55" s="88"/>
      <c r="H55" s="84">
        <v>-192</v>
      </c>
      <c r="I55" s="84"/>
      <c r="J55" s="84">
        <v>-407</v>
      </c>
      <c r="K55" s="84"/>
      <c r="L55" s="84">
        <v>-132</v>
      </c>
      <c r="M55" s="84"/>
      <c r="N55" s="84">
        <v>0</v>
      </c>
      <c r="O55" s="2"/>
    </row>
    <row r="56" spans="1:15" ht="21.75" customHeight="1">
      <c r="A56" s="66" t="s">
        <v>209</v>
      </c>
      <c r="B56" s="103"/>
      <c r="C56" s="66"/>
      <c r="D56" s="111"/>
      <c r="E56" s="88"/>
      <c r="H56" s="84">
        <v>19107</v>
      </c>
      <c r="I56" s="84"/>
      <c r="J56" s="84">
        <v>-23076</v>
      </c>
      <c r="K56" s="84"/>
      <c r="L56" s="84">
        <v>17486</v>
      </c>
      <c r="M56" s="84"/>
      <c r="N56" s="84">
        <v>-22518</v>
      </c>
      <c r="O56" s="2"/>
    </row>
    <row r="57" spans="1:15" ht="21.75" customHeight="1">
      <c r="A57" s="66" t="s">
        <v>107</v>
      </c>
      <c r="B57" s="103"/>
      <c r="C57" s="66"/>
      <c r="D57" s="111"/>
      <c r="E57" s="88"/>
      <c r="H57" s="84">
        <v>26382</v>
      </c>
      <c r="I57" s="84"/>
      <c r="J57" s="84">
        <v>25480</v>
      </c>
      <c r="K57" s="84"/>
      <c r="L57" s="84">
        <v>26569</v>
      </c>
      <c r="M57" s="84"/>
      <c r="N57" s="84">
        <v>25645</v>
      </c>
      <c r="O57" s="2"/>
    </row>
    <row r="58" spans="1:15" ht="21.75" customHeight="1">
      <c r="A58" s="66" t="s">
        <v>108</v>
      </c>
      <c r="B58" s="103"/>
      <c r="C58" s="66"/>
      <c r="D58" s="111"/>
      <c r="E58" s="88"/>
      <c r="H58" s="70">
        <v>28189</v>
      </c>
      <c r="I58" s="69"/>
      <c r="J58" s="70">
        <v>37177</v>
      </c>
      <c r="K58" s="75"/>
      <c r="L58" s="84">
        <v>28189</v>
      </c>
      <c r="M58" s="75"/>
      <c r="N58" s="84">
        <v>142177</v>
      </c>
      <c r="O58" s="2"/>
    </row>
    <row r="59" spans="1:15" ht="21.75" customHeight="1">
      <c r="A59" s="106" t="s">
        <v>218</v>
      </c>
      <c r="B59" s="103"/>
      <c r="C59" s="66"/>
      <c r="D59" s="111"/>
      <c r="E59" s="88"/>
      <c r="H59" s="112">
        <f>SUM(H52:H58)</f>
        <v>-599992</v>
      </c>
      <c r="I59" s="69"/>
      <c r="J59" s="112">
        <f>SUM(J52:J58)</f>
        <v>-701235</v>
      </c>
      <c r="K59" s="70"/>
      <c r="L59" s="112">
        <f>SUM(L52:L58)</f>
        <v>-423528</v>
      </c>
      <c r="M59" s="70"/>
      <c r="N59" s="112">
        <f>SUM(N52:N58)</f>
        <v>-248536</v>
      </c>
      <c r="O59" s="2"/>
    </row>
    <row r="60" spans="1:15" ht="21.75" customHeight="1">
      <c r="A60" s="106" t="s">
        <v>109</v>
      </c>
      <c r="B60" s="103"/>
      <c r="C60" s="66"/>
      <c r="D60" s="111"/>
      <c r="E60" s="88"/>
      <c r="H60" s="69"/>
      <c r="I60" s="69"/>
      <c r="J60" s="69"/>
      <c r="K60" s="69"/>
      <c r="L60" s="69"/>
      <c r="M60" s="69"/>
      <c r="N60" s="69"/>
      <c r="O60" s="2"/>
    </row>
    <row r="61" spans="1:15" ht="21.75" customHeight="1">
      <c r="A61" s="66" t="s">
        <v>219</v>
      </c>
      <c r="B61" s="103"/>
      <c r="C61" s="66"/>
      <c r="D61" s="111"/>
      <c r="E61" s="88"/>
      <c r="H61" s="69">
        <v>15705</v>
      </c>
      <c r="I61" s="69"/>
      <c r="J61" s="69">
        <v>1216436</v>
      </c>
      <c r="K61" s="69"/>
      <c r="L61" s="69">
        <v>70705</v>
      </c>
      <c r="M61" s="69"/>
      <c r="N61" s="69">
        <v>1111140</v>
      </c>
      <c r="O61" s="2"/>
    </row>
    <row r="62" spans="1:15" ht="21.75" customHeight="1">
      <c r="A62" s="85" t="s">
        <v>179</v>
      </c>
      <c r="B62" s="103"/>
      <c r="C62" s="66"/>
      <c r="D62" s="111"/>
      <c r="E62" s="88"/>
      <c r="H62" s="69">
        <v>179230</v>
      </c>
      <c r="I62" s="69"/>
      <c r="J62" s="69">
        <v>403977</v>
      </c>
      <c r="K62" s="69"/>
      <c r="L62" s="69">
        <v>278530</v>
      </c>
      <c r="M62" s="69"/>
      <c r="N62" s="69">
        <v>433177</v>
      </c>
      <c r="O62" s="2"/>
    </row>
    <row r="63" spans="1:15" ht="21.75" customHeight="1">
      <c r="A63" s="85" t="s">
        <v>169</v>
      </c>
      <c r="B63" s="103"/>
      <c r="C63" s="66"/>
      <c r="D63" s="111"/>
      <c r="E63" s="88"/>
      <c r="H63" s="84"/>
      <c r="I63" s="84"/>
      <c r="J63" s="84"/>
      <c r="K63" s="84"/>
      <c r="L63" s="84"/>
      <c r="M63" s="69"/>
      <c r="N63" s="84"/>
      <c r="O63" s="2"/>
    </row>
    <row r="64" spans="1:15" ht="21.75" customHeight="1">
      <c r="A64" s="85" t="s">
        <v>170</v>
      </c>
      <c r="B64" s="103"/>
      <c r="C64" s="66"/>
      <c r="D64" s="111"/>
      <c r="E64" s="88"/>
      <c r="H64" s="84">
        <v>-63080</v>
      </c>
      <c r="I64" s="84"/>
      <c r="J64" s="84">
        <v>-57506</v>
      </c>
      <c r="K64" s="84"/>
      <c r="L64" s="84">
        <v>0</v>
      </c>
      <c r="M64" s="69"/>
      <c r="N64" s="84">
        <v>0</v>
      </c>
      <c r="O64" s="2"/>
    </row>
    <row r="65" spans="1:16" ht="21.75" customHeight="1">
      <c r="A65" s="66" t="s">
        <v>173</v>
      </c>
      <c r="B65" s="103"/>
      <c r="C65" s="66"/>
      <c r="D65" s="111"/>
      <c r="E65" s="88"/>
      <c r="H65" s="84">
        <v>-73697</v>
      </c>
      <c r="I65" s="84"/>
      <c r="J65" s="84">
        <v>-12711</v>
      </c>
      <c r="K65" s="84"/>
      <c r="L65" s="84">
        <v>-73175</v>
      </c>
      <c r="M65" s="69"/>
      <c r="N65" s="84">
        <v>-12711</v>
      </c>
      <c r="O65" s="2"/>
    </row>
    <row r="66" spans="1:16" ht="21.75" customHeight="1">
      <c r="A66" s="66" t="s">
        <v>110</v>
      </c>
      <c r="B66" s="103"/>
      <c r="C66" s="66"/>
      <c r="D66" s="111"/>
      <c r="E66" s="88"/>
      <c r="H66" s="84">
        <v>522365</v>
      </c>
      <c r="I66" s="84"/>
      <c r="J66" s="84">
        <v>691422</v>
      </c>
      <c r="K66" s="84"/>
      <c r="L66" s="84">
        <v>455491</v>
      </c>
      <c r="M66" s="69"/>
      <c r="N66" s="84">
        <v>438502</v>
      </c>
      <c r="O66" s="2"/>
    </row>
    <row r="67" spans="1:16" ht="21.75" customHeight="1">
      <c r="A67" s="66" t="s">
        <v>111</v>
      </c>
      <c r="B67" s="103"/>
      <c r="C67" s="66"/>
      <c r="D67" s="111"/>
      <c r="E67" s="88"/>
      <c r="H67" s="84">
        <v>-221066</v>
      </c>
      <c r="I67" s="84"/>
      <c r="J67" s="84">
        <v>-322709</v>
      </c>
      <c r="K67" s="84"/>
      <c r="L67" s="84">
        <v>-211066</v>
      </c>
      <c r="M67" s="69"/>
      <c r="N67" s="84">
        <v>-322709</v>
      </c>
      <c r="O67" s="2"/>
    </row>
    <row r="68" spans="1:16" ht="21.75" customHeight="1">
      <c r="A68" s="66" t="s">
        <v>112</v>
      </c>
      <c r="B68" s="103"/>
      <c r="C68" s="66"/>
      <c r="D68" s="111"/>
      <c r="E68" s="88"/>
      <c r="H68" s="70">
        <v>-303525</v>
      </c>
      <c r="I68" s="69"/>
      <c r="J68" s="70">
        <v>-269992</v>
      </c>
      <c r="K68" s="69"/>
      <c r="L68" s="70">
        <v>-145207</v>
      </c>
      <c r="M68" s="69"/>
      <c r="N68" s="70">
        <v>-136618</v>
      </c>
      <c r="O68" s="2"/>
    </row>
    <row r="69" spans="1:16" ht="21.75" customHeight="1">
      <c r="A69" s="106" t="s">
        <v>220</v>
      </c>
      <c r="B69" s="103"/>
      <c r="C69" s="66"/>
      <c r="D69" s="88"/>
      <c r="E69" s="88"/>
      <c r="F69" s="107"/>
      <c r="G69" s="107"/>
      <c r="H69" s="79">
        <f>SUM(H61:H68)</f>
        <v>55932</v>
      </c>
      <c r="I69" s="70"/>
      <c r="J69" s="79">
        <f>SUM(J61:J68)</f>
        <v>1648917</v>
      </c>
      <c r="K69" s="70"/>
      <c r="L69" s="79">
        <f>SUM(L61:L68)</f>
        <v>375278</v>
      </c>
      <c r="M69" s="70"/>
      <c r="N69" s="79">
        <f>SUM(N61:N68)</f>
        <v>1510781</v>
      </c>
      <c r="O69" s="2"/>
    </row>
    <row r="70" spans="1:16" ht="21.75" customHeight="1">
      <c r="A70" s="106" t="s">
        <v>210</v>
      </c>
      <c r="B70" s="103"/>
      <c r="C70" s="66"/>
      <c r="D70" s="88"/>
      <c r="E70" s="88"/>
      <c r="F70" s="88"/>
      <c r="G70" s="88"/>
      <c r="H70" s="70">
        <f>SUM(H41,H59,H69)</f>
        <v>-8167</v>
      </c>
      <c r="I70" s="69"/>
      <c r="J70" s="70">
        <f>SUM(J41,J59,J69)</f>
        <v>5657</v>
      </c>
      <c r="K70" s="70"/>
      <c r="L70" s="70">
        <f>SUM(L41,L59,L69)</f>
        <v>-18215</v>
      </c>
      <c r="M70" s="69"/>
      <c r="N70" s="70">
        <f>SUM(N41,N59,N69)</f>
        <v>10140</v>
      </c>
      <c r="O70" s="2"/>
    </row>
    <row r="71" spans="1:16" ht="21.75" customHeight="1">
      <c r="A71" s="66" t="s">
        <v>113</v>
      </c>
      <c r="B71" s="103"/>
      <c r="C71" s="66"/>
      <c r="D71" s="88"/>
      <c r="E71" s="88"/>
      <c r="F71" s="88"/>
      <c r="G71" s="88"/>
      <c r="H71" s="70">
        <v>74560</v>
      </c>
      <c r="I71" s="69"/>
      <c r="J71" s="70">
        <v>51610</v>
      </c>
      <c r="K71" s="69"/>
      <c r="L71" s="70">
        <v>50288</v>
      </c>
      <c r="M71" s="69"/>
      <c r="N71" s="70">
        <v>36338</v>
      </c>
      <c r="O71" s="2"/>
    </row>
    <row r="72" spans="1:16" ht="21.75" customHeight="1" thickBot="1">
      <c r="A72" s="106" t="s">
        <v>114</v>
      </c>
      <c r="B72" s="103"/>
      <c r="C72" s="66"/>
      <c r="D72" s="88"/>
      <c r="E72" s="88"/>
      <c r="F72" s="88"/>
      <c r="G72" s="88"/>
      <c r="H72" s="113">
        <f>SUM(H70:H71)</f>
        <v>66393</v>
      </c>
      <c r="I72" s="69"/>
      <c r="J72" s="113">
        <f>SUM(J70:J71)</f>
        <v>57267</v>
      </c>
      <c r="K72" s="69"/>
      <c r="L72" s="113">
        <f>SUM(L70:L71)</f>
        <v>32073</v>
      </c>
      <c r="M72" s="69"/>
      <c r="N72" s="113">
        <f>SUM(N70:N71)</f>
        <v>46478</v>
      </c>
      <c r="O72" s="2"/>
    </row>
    <row r="73" spans="1:16" ht="21.75" customHeight="1" thickTop="1">
      <c r="B73" s="103"/>
      <c r="C73" s="66"/>
      <c r="D73" s="88"/>
      <c r="E73" s="88"/>
      <c r="F73" s="88"/>
      <c r="G73" s="88"/>
      <c r="H73" s="88">
        <f>SUM(H72-BS_E!H11)</f>
        <v>0</v>
      </c>
      <c r="I73" s="88"/>
      <c r="J73" s="88"/>
      <c r="K73" s="88"/>
      <c r="L73" s="88">
        <f>SUM(L72-BS_E!L11)</f>
        <v>0</v>
      </c>
      <c r="M73" s="88"/>
      <c r="N73" s="88"/>
      <c r="O73" s="2"/>
    </row>
    <row r="74" spans="1:16" ht="21.75" customHeight="1">
      <c r="A74" s="106" t="s">
        <v>115</v>
      </c>
      <c r="B74" s="103"/>
      <c r="C74" s="66"/>
      <c r="D74" s="88"/>
      <c r="E74" s="88"/>
      <c r="F74" s="88"/>
      <c r="G74" s="88"/>
      <c r="H74" s="69"/>
      <c r="I74" s="69"/>
      <c r="J74" s="69"/>
      <c r="K74" s="69"/>
      <c r="L74" s="69"/>
      <c r="M74" s="69"/>
      <c r="N74" s="69"/>
      <c r="O74" s="2"/>
    </row>
    <row r="75" spans="1:16" ht="21.75" customHeight="1">
      <c r="A75" s="66" t="s">
        <v>116</v>
      </c>
      <c r="B75" s="103"/>
      <c r="C75" s="66"/>
      <c r="D75" s="88"/>
      <c r="E75" s="88"/>
      <c r="F75" s="88"/>
      <c r="G75" s="88"/>
      <c r="H75" s="69"/>
      <c r="I75" s="70"/>
      <c r="J75" s="69"/>
      <c r="K75" s="70"/>
      <c r="L75" s="70"/>
      <c r="M75" s="70"/>
      <c r="N75" s="70"/>
      <c r="O75" s="2"/>
    </row>
    <row r="76" spans="1:16" ht="21.75" customHeight="1">
      <c r="A76" s="66" t="s">
        <v>221</v>
      </c>
      <c r="B76" s="103"/>
      <c r="C76" s="66"/>
      <c r="D76" s="88"/>
      <c r="E76" s="88"/>
      <c r="F76" s="88"/>
      <c r="G76" s="88"/>
      <c r="H76" s="69"/>
      <c r="I76" s="70"/>
      <c r="J76" s="69"/>
      <c r="K76" s="70"/>
      <c r="L76" s="70"/>
      <c r="M76" s="70"/>
      <c r="N76" s="70"/>
      <c r="O76" s="2"/>
    </row>
    <row r="77" spans="1:16" ht="21.75" customHeight="1">
      <c r="A77" s="66" t="s">
        <v>174</v>
      </c>
      <c r="B77" s="103"/>
      <c r="C77" s="66"/>
      <c r="D77" s="88"/>
      <c r="E77" s="88"/>
      <c r="F77" s="88"/>
      <c r="G77" s="88"/>
      <c r="H77" s="69">
        <v>-229804</v>
      </c>
      <c r="I77" s="69"/>
      <c r="J77" s="69">
        <v>-49644</v>
      </c>
      <c r="K77" s="75"/>
      <c r="L77" s="75">
        <v>-121184</v>
      </c>
      <c r="M77" s="75"/>
      <c r="N77" s="75">
        <v>-34587</v>
      </c>
      <c r="O77" s="10"/>
      <c r="P77" s="41"/>
    </row>
    <row r="78" spans="1:16" ht="21.75" customHeight="1">
      <c r="A78" s="66" t="s">
        <v>175</v>
      </c>
      <c r="H78" s="84">
        <v>20870</v>
      </c>
      <c r="I78" s="69"/>
      <c r="J78" s="84">
        <v>10728</v>
      </c>
      <c r="K78" s="75"/>
      <c r="L78" s="84">
        <v>20870</v>
      </c>
      <c r="M78" s="75"/>
      <c r="N78" s="84">
        <v>9122</v>
      </c>
    </row>
    <row r="79" spans="1:16" ht="21.75" customHeight="1">
      <c r="A79" s="66" t="s">
        <v>130</v>
      </c>
      <c r="H79" s="84">
        <v>1451</v>
      </c>
      <c r="I79" s="69"/>
      <c r="J79" s="84">
        <v>52832</v>
      </c>
      <c r="K79" s="75"/>
      <c r="L79" s="84">
        <v>1451</v>
      </c>
      <c r="M79" s="75"/>
      <c r="N79" s="84">
        <v>40904</v>
      </c>
    </row>
    <row r="80" spans="1:16" ht="21.75" customHeight="1">
      <c r="A80" s="66" t="s">
        <v>171</v>
      </c>
      <c r="H80" s="84">
        <v>16</v>
      </c>
      <c r="I80" s="69"/>
      <c r="J80" s="84">
        <v>648</v>
      </c>
      <c r="K80" s="75"/>
      <c r="L80" s="84">
        <v>16</v>
      </c>
      <c r="M80" s="75"/>
      <c r="N80" s="84">
        <v>470</v>
      </c>
    </row>
    <row r="81" spans="1:14" ht="21.75" customHeight="1">
      <c r="A81" s="66" t="s">
        <v>131</v>
      </c>
      <c r="H81" s="84">
        <v>3466</v>
      </c>
      <c r="I81" s="69"/>
      <c r="J81" s="84">
        <v>0</v>
      </c>
      <c r="K81" s="75"/>
      <c r="L81" s="84">
        <v>3466</v>
      </c>
      <c r="M81" s="75"/>
      <c r="N81" s="84">
        <v>0</v>
      </c>
    </row>
    <row r="82" spans="1:14" ht="21.75" customHeight="1">
      <c r="A82" s="66" t="s">
        <v>200</v>
      </c>
      <c r="H82" s="84">
        <v>5049</v>
      </c>
      <c r="I82" s="69"/>
      <c r="J82" s="84">
        <v>0</v>
      </c>
      <c r="K82" s="75"/>
      <c r="L82" s="84">
        <v>5049</v>
      </c>
      <c r="M82" s="75"/>
      <c r="N82" s="84">
        <v>0</v>
      </c>
    </row>
    <row r="83" spans="1:14" ht="21.75" customHeight="1">
      <c r="A83" s="66"/>
      <c r="H83" s="84"/>
      <c r="I83" s="69"/>
      <c r="J83" s="84"/>
      <c r="K83" s="75"/>
      <c r="L83" s="84"/>
      <c r="M83" s="75"/>
      <c r="N83" s="84"/>
    </row>
    <row r="84" spans="1:14" ht="21.75" customHeight="1">
      <c r="A84" s="59" t="s">
        <v>26</v>
      </c>
    </row>
    <row r="85" spans="1:14" ht="21.75" customHeight="1">
      <c r="A85" s="66"/>
    </row>
  </sheetData>
  <mergeCells count="4">
    <mergeCell ref="H49:J49"/>
    <mergeCell ref="L49:N49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BS_E</vt:lpstr>
      <vt:lpstr>PL_E</vt:lpstr>
      <vt:lpstr>Conso_E</vt:lpstr>
      <vt:lpstr>Company_E</vt:lpstr>
      <vt:lpstr>CF_E</vt:lpstr>
      <vt:lpstr>BS_E!Print_Area</vt:lpstr>
      <vt:lpstr>CF_E!Print_Area</vt:lpstr>
      <vt:lpstr>Conso_E!Print_Area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Waraporn Keawpapan</cp:lastModifiedBy>
  <cp:lastPrinted>2021-11-02T01:48:22Z</cp:lastPrinted>
  <dcterms:created xsi:type="dcterms:W3CDTF">2019-08-02T12:46:56Z</dcterms:created>
  <dcterms:modified xsi:type="dcterms:W3CDTF">2022-11-14T09:08:09Z</dcterms:modified>
</cp:coreProperties>
</file>