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Sep22 (ATV-14)\"/>
    </mc:Choice>
  </mc:AlternateContent>
  <xr:revisionPtr revIDLastSave="0" documentId="13_ncr:1_{57472010-D8E8-456A-B72A-A253225AB97D}" xr6:coauthVersionLast="47" xr6:coauthVersionMax="47" xr10:uidLastSave="{00000000-0000-0000-0000-000000000000}"/>
  <bookViews>
    <workbookView xWindow="-120" yWindow="-120" windowWidth="21840" windowHeight="13140" activeTab="5" xr2:uid="{C6B6BAE9-7570-4400-95CD-81C0F0550A55}"/>
  </bookViews>
  <sheets>
    <sheet name="2-4" sheetId="1" r:id="rId1"/>
    <sheet name="5-6 (3m)" sheetId="18" r:id="rId2"/>
    <sheet name="7-8 (9m)" sheetId="19" r:id="rId3"/>
    <sheet name="9" sheetId="23" r:id="rId4"/>
    <sheet name="10" sheetId="21" r:id="rId5"/>
    <sheet name="11-13" sheetId="24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0" i="24" l="1"/>
  <c r="E54" i="24" l="1"/>
  <c r="K136" i="1" l="1"/>
  <c r="I136" i="1"/>
  <c r="G136" i="1"/>
  <c r="E136" i="1"/>
  <c r="F72" i="19" l="1"/>
  <c r="F27" i="19"/>
  <c r="F86" i="19" l="1"/>
  <c r="F80" i="19"/>
  <c r="K104" i="24" l="1"/>
  <c r="I104" i="24"/>
  <c r="G104" i="24"/>
  <c r="E104" i="24"/>
  <c r="Q32" i="23"/>
  <c r="K130" i="24" l="1"/>
  <c r="I130" i="24"/>
  <c r="G130" i="24"/>
  <c r="A113" i="24"/>
  <c r="K89" i="24"/>
  <c r="I89" i="24"/>
  <c r="G89" i="24"/>
  <c r="E89" i="24"/>
  <c r="K54" i="24"/>
  <c r="K59" i="24" s="1"/>
  <c r="I54" i="24"/>
  <c r="I59" i="24" s="1"/>
  <c r="G54" i="24"/>
  <c r="G59" i="24" s="1"/>
  <c r="E59" i="24"/>
  <c r="E106" i="24" s="1"/>
  <c r="E109" i="24" s="1"/>
  <c r="A64" i="24"/>
  <c r="A116" i="24" s="1"/>
  <c r="K106" i="24" l="1"/>
  <c r="K109" i="24" s="1"/>
  <c r="I106" i="24"/>
  <c r="I109" i="24" s="1"/>
  <c r="G106" i="24"/>
  <c r="G109" i="24" s="1"/>
  <c r="Q23" i="21"/>
  <c r="Q22" i="21"/>
  <c r="O25" i="21"/>
  <c r="M25" i="21"/>
  <c r="K25" i="21"/>
  <c r="I25" i="21"/>
  <c r="G25" i="21"/>
  <c r="E25" i="21"/>
  <c r="S32" i="23" l="1"/>
  <c r="O32" i="23"/>
  <c r="M32" i="23"/>
  <c r="K32" i="23"/>
  <c r="I32" i="23"/>
  <c r="G32" i="23"/>
  <c r="E32" i="23"/>
  <c r="W32" i="23"/>
  <c r="U30" i="23"/>
  <c r="Y30" i="23" s="1"/>
  <c r="U29" i="23"/>
  <c r="Y29" i="23" s="1"/>
  <c r="U27" i="23"/>
  <c r="Y27" i="23" s="1"/>
  <c r="U26" i="23"/>
  <c r="Y26" i="23" s="1"/>
  <c r="U25" i="23"/>
  <c r="Y25" i="23" s="1"/>
  <c r="U22" i="23"/>
  <c r="W20" i="23"/>
  <c r="S20" i="23"/>
  <c r="Q20" i="23"/>
  <c r="O20" i="23"/>
  <c r="M20" i="23"/>
  <c r="K20" i="23"/>
  <c r="I20" i="23"/>
  <c r="G20" i="23"/>
  <c r="E20" i="23"/>
  <c r="U18" i="23"/>
  <c r="Y18" i="23" s="1"/>
  <c r="U15" i="23"/>
  <c r="Y15" i="23" s="1"/>
  <c r="U20" i="23" l="1"/>
  <c r="Y20" i="23"/>
  <c r="U32" i="23"/>
  <c r="Y22" i="23"/>
  <c r="Y32" i="23" s="1"/>
  <c r="Q19" i="21" l="1"/>
  <c r="Q25" i="21" s="1"/>
  <c r="Q15" i="21"/>
  <c r="Q12" i="21"/>
  <c r="O17" i="21"/>
  <c r="M17" i="21"/>
  <c r="K17" i="21"/>
  <c r="I17" i="21"/>
  <c r="G17" i="21"/>
  <c r="E17" i="21"/>
  <c r="L86" i="19"/>
  <c r="L80" i="19"/>
  <c r="L72" i="19"/>
  <c r="L27" i="19"/>
  <c r="L18" i="19"/>
  <c r="H86" i="19"/>
  <c r="H80" i="19"/>
  <c r="H72" i="19"/>
  <c r="H27" i="19"/>
  <c r="H18" i="19"/>
  <c r="L85" i="18"/>
  <c r="J85" i="18"/>
  <c r="H85" i="18"/>
  <c r="F85" i="18"/>
  <c r="L79" i="18"/>
  <c r="J79" i="18"/>
  <c r="H79" i="18"/>
  <c r="F79" i="18"/>
  <c r="L71" i="18"/>
  <c r="J71" i="18"/>
  <c r="H71" i="18"/>
  <c r="F71" i="18"/>
  <c r="L27" i="18"/>
  <c r="J27" i="18"/>
  <c r="H27" i="18"/>
  <c r="F27" i="18"/>
  <c r="L18" i="18"/>
  <c r="J18" i="18"/>
  <c r="H18" i="18"/>
  <c r="F18" i="18"/>
  <c r="A92" i="19"/>
  <c r="J86" i="19"/>
  <c r="J80" i="19"/>
  <c r="J72" i="19"/>
  <c r="J27" i="19"/>
  <c r="J18" i="19"/>
  <c r="F18" i="19"/>
  <c r="L29" i="19" l="1"/>
  <c r="L41" i="19" s="1"/>
  <c r="L44" i="19" s="1"/>
  <c r="L74" i="19" s="1"/>
  <c r="H29" i="18"/>
  <c r="H40" i="18" s="1"/>
  <c r="H43" i="18" s="1"/>
  <c r="H73" i="18" s="1"/>
  <c r="L29" i="18"/>
  <c r="L40" i="18" s="1"/>
  <c r="L43" i="18" s="1"/>
  <c r="L73" i="18" s="1"/>
  <c r="J29" i="18"/>
  <c r="J40" i="18" s="1"/>
  <c r="J43" i="18" s="1"/>
  <c r="J73" i="18" s="1"/>
  <c r="F29" i="18"/>
  <c r="F40" i="18" s="1"/>
  <c r="F43" i="18" s="1"/>
  <c r="F73" i="18" s="1"/>
  <c r="H29" i="19"/>
  <c r="H41" i="19" s="1"/>
  <c r="H44" i="19" s="1"/>
  <c r="H74" i="19" s="1"/>
  <c r="Q17" i="21"/>
  <c r="J29" i="19"/>
  <c r="J41" i="19" s="1"/>
  <c r="J44" i="19" s="1"/>
  <c r="J74" i="19" s="1"/>
  <c r="F29" i="19"/>
  <c r="E30" i="1"/>
  <c r="F41" i="19" l="1"/>
  <c r="F44" i="19" s="1"/>
  <c r="F74" i="19" s="1"/>
  <c r="K139" i="1"/>
  <c r="G139" i="1"/>
  <c r="K94" i="1"/>
  <c r="K82" i="1"/>
  <c r="G94" i="1"/>
  <c r="G82" i="1"/>
  <c r="K49" i="1"/>
  <c r="K30" i="1"/>
  <c r="G49" i="1"/>
  <c r="G30" i="1"/>
  <c r="I49" i="1"/>
  <c r="E49" i="1"/>
  <c r="K51" i="1" l="1"/>
  <c r="G51" i="1"/>
  <c r="G96" i="1"/>
  <c r="G141" i="1" s="1"/>
  <c r="K96" i="1"/>
  <c r="K141" i="1" s="1"/>
  <c r="E51" i="1"/>
  <c r="I139" i="1" l="1"/>
  <c r="A106" i="1"/>
  <c r="A104" i="1"/>
  <c r="A103" i="1"/>
  <c r="A152" i="1" s="1"/>
  <c r="A56" i="1"/>
  <c r="A54" i="1"/>
  <c r="I30" i="1" l="1"/>
  <c r="I51" i="1" s="1"/>
  <c r="I94" i="1" l="1"/>
  <c r="I82" i="1" l="1"/>
  <c r="I96" i="1" s="1"/>
  <c r="I141" i="1" s="1"/>
  <c r="E94" i="1" l="1"/>
  <c r="E82" i="1" l="1"/>
  <c r="E96" i="1" s="1"/>
  <c r="E139" i="1" l="1"/>
  <c r="E141" i="1" s="1"/>
</calcChain>
</file>

<file path=xl/sharedStrings.xml><?xml version="1.0" encoding="utf-8"?>
<sst xmlns="http://schemas.openxmlformats.org/spreadsheetml/2006/main" count="588" uniqueCount="282">
  <si>
    <t>บริษัท สกาย ไอซีที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</si>
  <si>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</si>
  <si>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</si>
  <si>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</si>
  <si>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</si>
  <si>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</si>
  <si>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</si>
  <si>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</si>
  <si>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</si>
  <si>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</si>
  <si>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</si>
  <si>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</si>
  <si>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</si>
  <si>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วิธีราคาทุนตัดจำหน่าย</t>
  </si>
  <si>
    <t>ลูกหนี้การค้าและลูกหนี้อื่น</t>
  </si>
  <si>
    <t>สินทรัพย์ที่เกิดจากสัญญา</t>
  </si>
  <si>
    <t>ส่วนของลูกหนี้ตามสัญญาเช่าการเงิน</t>
  </si>
  <si>
    <t>ที่ถึงกำหนดรับชำระภายในหนึ่งปี</t>
  </si>
  <si>
    <t>เงินให้กู้ยืมแก่กิจการที่เกี่ยวข้องกัน</t>
  </si>
  <si>
    <t>งานระหว่างทำและสินค้าระหว่างติดตั้ง</t>
  </si>
  <si>
    <t>สินค้าคงเหลือ</t>
  </si>
  <si>
    <t>เงินจ่ายล่วงหน้าโครงการ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</si>
  <si>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</si>
  <si>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</si>
  <si>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</si>
  <si>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</si>
  <si>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</si>
  <si>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</si>
  <si>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</si>
  <si>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</si>
  <si>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</si>
  <si>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ส่วนปรับปรุงอาคารและอุปกรณ์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</si>
  <si>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</si>
  <si>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</si>
  <si>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</si>
  <si>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</si>
  <si>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</si>
  <si>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</si>
  <si>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</si>
  <si>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</si>
  <si>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</si>
  <si>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</si>
  <si>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 xml:space="preserve">เงินเบิกเกินบัญชี 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</si>
  <si>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</si>
  <si>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</si>
  <si>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</si>
  <si>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</si>
  <si>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</si>
  <si>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</si>
  <si>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</si>
  <si>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</si>
  <si>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</si>
  <si>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หนี้สินที่เกิดจากสัญญาที่ถึงกำหนดรับรู้เกินกว่าหนึ่งปี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</si>
  <si>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</si>
  <si>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</si>
  <si>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</si>
  <si>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</si>
  <si>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ประมาณการหนี้สินจากการรับประกัน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</si>
  <si>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</si>
  <si>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</si>
  <si>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</si>
  <si>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</si>
  <si>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</si>
  <si>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</si>
  <si>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</si>
  <si>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</si>
  <si>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</si>
  <si>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</si>
  <si>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</si>
  <si>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</si>
  <si>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</si>
  <si>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</si>
  <si>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</si>
  <si>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</si>
  <si>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</si>
  <si>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</si>
  <si>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</si>
  <si>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</si>
  <si>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</si>
  <si>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</si>
  <si>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</si>
  <si>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</si>
  <si>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</si>
  <si>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</si>
  <si>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</si>
  <si>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</si>
  <si>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</si>
  <si>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</si>
  <si>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</si>
  <si>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</si>
  <si>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</si>
  <si>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รายการที่จะจัดประเภทรายการใหม่ไปยัง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</si>
  <si>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</si>
  <si>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</si>
  <si>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</si>
  <si>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</si>
  <si>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</si>
  <si>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</si>
  <si>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</si>
  <si>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</si>
  <si>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</si>
  <si>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</si>
  <si>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</si>
  <si>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จัดสรรแล้ว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</si>
  <si>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</si>
  <si>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</si>
  <si>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</si>
  <si>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</si>
  <si>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</si>
  <si>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</si>
  <si>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- ทุนสำรอง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</si>
  <si>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</si>
  <si>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</si>
  <si>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</si>
  <si>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</si>
  <si>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</si>
  <si>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ยังไม่ได้จัดสรร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</si>
  <si>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</si>
  <si>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</si>
  <si>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</si>
  <si>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</si>
  <si>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</si>
  <si>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ยอดคงเหลือต้นงวดวันที่ 1 มกราคม พ.ศ. 2564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</si>
  <si>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</si>
  <si>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</si>
  <si>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</si>
  <si>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</si>
  <si>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</si>
  <si>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</si>
  <si>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</si>
  <si>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กำไรจากการจำหน่ายสินทรัพย์ให้เช่า</t>
  </si>
  <si>
    <t>กำไรจากการยกเลิกสัญญาของสินทรัพย์สิทธิการใช้</t>
  </si>
  <si>
    <t>ค่าใช้จ่ายผลประโยชน์พนักงาน</t>
  </si>
  <si>
    <t>ดอกเบี้ยรับ</t>
  </si>
  <si>
    <t>-  ลูกหนี้การค้าและลูกหนี้อื่น</t>
  </si>
  <si>
    <t>-  สินทรัพย์ที่เกิดจากสัญญา</t>
  </si>
  <si>
    <t>-  ลูกหนี้ตามสัญญาเช่าการเงิน</t>
  </si>
  <si>
    <t>-  งานระหว่างทำและสินค้าระหว่างติดตั้ง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</si>
  <si>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</si>
  <si>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</si>
  <si>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</si>
  <si>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</si>
  <si>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</si>
  <si>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</si>
  <si>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</si>
  <si>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เงินสดรับจากการจำหน่ายทรัพย์สินให้เช่า</t>
  </si>
  <si>
    <t>เงินสดจ่ายจากการรับประกัน</t>
  </si>
  <si>
    <t>จ่ายดอกเบี้ย</t>
  </si>
  <si>
    <t>จ่ายภาษีเงินได้</t>
  </si>
  <si>
    <t>เงินสดรับจากภาษีเงินได้</t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</si>
  <si>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</si>
  <si>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</si>
  <si>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</si>
  <si>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</si>
  <si>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เงินให้กู้ยืมแก่บริษัทย่อย</t>
  </si>
  <si>
    <t>บริษัทย่อยจ่ายชำระคืนเงินให้กู้ยืม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</si>
  <si>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</si>
  <si>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</si>
  <si>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</si>
  <si>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</si>
  <si>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</si>
  <si>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</si>
  <si>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</si>
  <si>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</si>
  <si>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การได้มาซึ่งอุปกรณ์โดยที่ยังไม่ชำระเป็นเงินสด</t>
  </si>
  <si>
    <t>พ.ศ. 2565</t>
  </si>
  <si>
    <t>ยอดคงเหลือต้นงวดวันที่ 1 มกราคม พ.ศ. 2565</t>
  </si>
  <si>
    <t>สินทรัพย์อนุพันธ์</t>
  </si>
  <si>
    <t>เงินกู้ยืมระยะสั้นจากกิจการหรือบุคคลที่เกี่ยวข้องกัน</t>
  </si>
  <si>
    <t>ส่วนของหนี้สินอนุพันธ์ที่ถึงกำหนดไถ่ถอนภายในหนึ่งปี</t>
  </si>
  <si>
    <t>สินทรัพย์ทางการเงินอื่นที่วัดมูลค่า</t>
  </si>
  <si>
    <t>ด้วยวิธีราคาทุนตัดจำหน่าย</t>
  </si>
  <si>
    <t>ส่วนของสินทรัพย์อนุพันธ์ที่ถึงกำหนด</t>
  </si>
  <si>
    <t>ไถ่ถอนภายในหนึ่งปี</t>
  </si>
  <si>
    <t>ส่วนของหนี้สินตามสัญญาเช่าที่ถึงกำหนด</t>
  </si>
  <si>
    <t>ชำระภายในหนึ่งปี</t>
  </si>
  <si>
    <t>ผลขาดทุนจากการด้อยค่าของดอกเบี้ยค้างรับ</t>
  </si>
  <si>
    <t>เงินสดจ่ายเพื่อซื้อเงินลงทุนในบริษัทร่วม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</si>
  <si>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</si>
  <si>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</si>
  <si>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กำไรเบ็ดเสร็จอื่นสำหรับงวด - สุทธิจากภาษี</t>
  </si>
  <si>
    <t>การเปลี่ยนแปลงในส่วนของเจ้าของสำหรับงวด</t>
  </si>
  <si>
    <t>ผลขาดทุนจากการด้อยค่าของเงินให้กู้ยืมแก่บริษัทอื่น</t>
  </si>
  <si>
    <t>กำไรจากการที่ได้รับการยกเว้นค่าเช่าจากผู้ให้เช่า</t>
  </si>
  <si>
    <t>รายได้เงินปันผลจากบริษัทร่วม</t>
  </si>
  <si>
    <t>ขาดทุนจากการอัตราแลกเปลี่ยนที่ยังไม่เกิดขึ้น</t>
  </si>
  <si>
    <t>การเปลี่ยนแปลงในสินทรัพย์ดำเนินงานและหนี้สินดำเนินงาน</t>
  </si>
  <si>
    <t>-  เงินจ่ายล่วงหน้างานโครงการ</t>
  </si>
  <si>
    <t>เงินสดจากการดำเนินงาน</t>
  </si>
  <si>
    <t>เงินปันผลรับจากบริษัทร่วม</t>
  </si>
  <si>
    <t>เงินสดจ่ายภาระผูกพันผลประโยชน์พนักงาน</t>
  </si>
  <si>
    <t>หุ้นกู้</t>
  </si>
  <si>
    <t xml:space="preserve">   หุ้นสามัญจำนวน 624,266,575 หุ้น </t>
  </si>
  <si>
    <t>ผลขาดทุนจากการด้อยค่าของลูกหนี้การค้า</t>
  </si>
  <si>
    <t>กำไรรอรับรู้ของรายการระหว่างกันจากการร่วมค้า</t>
  </si>
  <si>
    <t>กำไร(ขาดทุน)ก่อนภาษีเงินได้</t>
  </si>
  <si>
    <t xml:space="preserve">  (พ.ศ. 2564: หุ้นสามัญจำนวน 616,270,694 หุ้น</t>
  </si>
  <si>
    <t xml:space="preserve">  (พ.ศ. 2564: หุ้นสามัญจำนวน  616,266,575 หุ้น</t>
  </si>
  <si>
    <t>ณ วันที่ 30 กันยายน พ.ศ. 2565</t>
  </si>
  <si>
    <t>30 กันยายน</t>
  </si>
  <si>
    <t>รายได้จากการจำหน่ายและวางระบบ</t>
  </si>
  <si>
    <t>แบบเบ็ดเสร็จ</t>
  </si>
  <si>
    <t>ต้นทุนจากการจำหน่ายและวางระบบ</t>
  </si>
  <si>
    <t>รายการที่จะไม่จัดประเภทรายการใหม่</t>
  </si>
  <si>
    <t>ส่วนแบ่งกำไรเบ็ดเสร็จอื่น</t>
  </si>
  <si>
    <t xml:space="preserve">  ของบริษัทร่วมตามวิธีส่วนได้เสีย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</si>
  <si>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</si>
  <si>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</si>
  <si>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</si>
  <si>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ตามกฏหมาย</t>
  </si>
  <si>
    <t>ยอดคงเหลือสิ้นงวดวันที่ 30 กันยายน พ.ศ. 2564</t>
  </si>
  <si>
    <t>สำหรับงวดเก้าเดือนสิ้นสุดวันที่ 30 กันยายน พ.ศ. 2565</t>
  </si>
  <si>
    <t>สำหรับงวดสามเดือนสิ้นสุดวันที่ 30 กันยายน พ.ศ. 2565</t>
  </si>
  <si>
    <t>ยอดคงเหลือสิ้นงวดวันที่ 30 กันยายน พ.ศ. 2565</t>
  </si>
  <si>
    <t>ขาดทุนจากอัตราแลกเปลี่ยน</t>
  </si>
  <si>
    <t>กำไรจากการจำหน่ายเงินลงทุน</t>
  </si>
  <si>
    <t>เพิ่มทุน</t>
  </si>
  <si>
    <t>การเปลี่ยนแปลงส่วนได้เสียของบริษัทใหญ่ในบริษัทย่อย</t>
  </si>
  <si>
    <t>เงินปันผล</t>
  </si>
  <si>
    <t>โอนกำไรของตราสารทุนที่วัดมูลค่าด้วยมูลค่ายุติธรรม</t>
  </si>
  <si>
    <t>ผ่านกำไรขาดทุนเบ็ดเสร็จ - สุทธิจากภาษี</t>
  </si>
  <si>
    <t>การเปลี่ยนแปลง</t>
  </si>
  <si>
    <t>การวัดมูลค่า</t>
  </si>
  <si>
    <t>ส่วนได้เสีย</t>
  </si>
  <si>
    <t>เงินลงทุนในตราสารทุน</t>
  </si>
  <si>
    <t>ของบริษัทใหญ่</t>
  </si>
  <si>
    <t>ด้วยมูลค่ายุติธรรมผ่าน</t>
  </si>
  <si>
    <t>ตามกฎหมาย</t>
  </si>
  <si>
    <t>ในบริษัทย่อย</t>
  </si>
  <si>
    <t>กำไรขาดทุนเบ็ดเสร็จอื่น</t>
  </si>
  <si>
    <t>ผลขาดทุนจากการด้อยค่าของสินค้าคงเหลือ</t>
  </si>
  <si>
    <t>ขาดทุนจากการตัดจำหน่ายอุปกรณ์</t>
  </si>
  <si>
    <t>(กลับรายการ)ค่าใช้จ่ายประมาณการจากการรับประกัน</t>
  </si>
  <si>
    <t>กำไรจากการจำหน่ายเงินลงทุนในบริษัทร่วม</t>
  </si>
  <si>
    <t>รายได้ดอกเบี้ยทางการเงินตามสัญญาเช่าการเงินรับรู้เป็นรายได้</t>
  </si>
  <si>
    <t>รายได้เงินปันผลจากบริษัทย่อย</t>
  </si>
  <si>
    <t>เงินสดสุทธิใช้ไปในกิจกรรมดำเนินงาน</t>
  </si>
  <si>
    <t>การลดลงของเงินฝากธนาคารที่ติดภาระค้ำประกัน</t>
  </si>
  <si>
    <t>เงินสดรับจากการขายเงินลงทุนในบริษัทร่วม</t>
  </si>
  <si>
    <t>เงินสดสุทธิได้มาจาก(ใช้ไปใน)กิจกรรมลงทุน</t>
  </si>
  <si>
    <t>เงินสดรับจากเงินกู้ยืมจากกิจการที่เกี่ยวข้องกัน</t>
  </si>
  <si>
    <t>เงินสดรับจากการออกหุ้นกู้</t>
  </si>
  <si>
    <t>เงินสดจ่ายคืนเงินกู้ยืมจากกิจการที่เกี่ยวข้องกัน</t>
  </si>
  <si>
    <t>เงินสดจ่ายชำระค่าธรรมเนียมเงินกู้</t>
  </si>
  <si>
    <t>เงินสดจ่ายชำระค่าธรรมเนียมหุ้นกู้</t>
  </si>
  <si>
    <t>เงินสดสุทธิได้มาจากกิจกรรมจัดหาเงิน</t>
  </si>
  <si>
    <t>สำหรับข้อมูลในงบกระแสเงินสด เงินสดและรายการ</t>
  </si>
  <si>
    <t>เทียบเท่าเงินสดประกอบด้วยรายการดังนี้</t>
  </si>
  <si>
    <t>เงินเบิกเกินบัญชี</t>
  </si>
  <si>
    <t>การได้มาซึ่งสินทรัพย์ไม่มีตัวตนโดยที่ยังไม่ชำระเป็นเงินสด</t>
  </si>
  <si>
    <t>การออกหุ้นเพื่อแลกกับเงินลงทุนในบริษัทย่อย</t>
  </si>
  <si>
    <t>เงินปันผลรับจากบริษัทย่อย</t>
  </si>
  <si>
    <t>เงินสดรับจากการขายเงินลงทุนในบริษัทย่อย</t>
  </si>
  <si>
    <t>การลดลง(เพิ่มขึ้น)ของสินทรัพย์ทางการเงินที่วัดมูลค่าด้วย</t>
  </si>
  <si>
    <t>เงินปันผลจ่าย</t>
  </si>
  <si>
    <t>เงินสดและรายการเทียบเท่าเงินสดเพิ่มขึ้นสุทธิ</t>
  </si>
  <si>
    <t>(ขาดทุน)กำไรก่อนภาษีเงินได้</t>
  </si>
  <si>
    <t>รายได้(ค่าใช้จ่าย)ภาษีเงินได้</t>
  </si>
  <si>
    <t>(ขาดทุน)กำไรสำหรับงวด</t>
  </si>
  <si>
    <t>(ขาดทุน)กำไรต่อหุ้น</t>
  </si>
  <si>
    <t>(ขาดทุน)กำไรต่อหุ้นขั้นพื้นฐาน</t>
  </si>
  <si>
    <t>ส่วนแบ่งกำไรจากเงินลงทุนในบริษัทร่วมและ</t>
  </si>
  <si>
    <t>(ค่าใช้จ่าย)รายได้ภาษีเงินได้</t>
  </si>
  <si>
    <t>กำไร(ขาดทุน)สำหรับงวด</t>
  </si>
  <si>
    <t>กำไร(ขาดทุน)ต่อหุ้นขั้นพื้นฐาน</t>
  </si>
  <si>
    <t>กำไร(ขาดทุน)ต่อหุ้น</t>
  </si>
  <si>
    <t>ขาดทุน(กำไร)จากมูลค่ายุติธรรมของอนุพันธ์ทางการเงิน</t>
  </si>
  <si>
    <t>เงินสดจ่ายเพื่อซื้อเงินลงทุนในการร่วมค้า</t>
  </si>
  <si>
    <t>13, 14</t>
  </si>
  <si>
    <t xml:space="preserve">งบกำไรขาดทุนเบ็ดเสร็จ </t>
  </si>
  <si>
    <t>กำไรเบ็ดเสร็จอื่น:</t>
  </si>
  <si>
    <t>เข้าไปไว้ในกำไรหรือขาดทุนในภายหลัง:</t>
  </si>
  <si>
    <t>กำไรหรือขาดทุนในภายหลัง:</t>
  </si>
  <si>
    <t xml:space="preserve">       มูลค่าที่ตราไว้หุ้นละ 0.50 บาท)</t>
  </si>
  <si>
    <t>ส่วนแบ่งกำไรและส่วนเกินจากการเปลี่ยนสัดส่วน</t>
  </si>
  <si>
    <t xml:space="preserve">   ในบริษัทร่วมและการร่วมค้าตามวิธีส่วนได้เสีย</t>
  </si>
  <si>
    <t>การร่วมค้าตามวิธีส่วนได้เสียและ</t>
  </si>
  <si>
    <t>ส่วนเกินจากการเปลี่ยนสัดส่วน</t>
  </si>
  <si>
    <t>เงินลงทุนในบริษัทร่วมและการร่วมค้า</t>
  </si>
  <si>
    <t>7, 8</t>
  </si>
  <si>
    <t xml:space="preserve">     ในภายหลัง</t>
  </si>
  <si>
    <t xml:space="preserve">   รายการใหม่ไปยังกำไรหรือขาดทุน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</si>
</sst>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#,##0;\(#,##0\);&quot;-&quot;;@"/>
    <numFmt numFmtId="166" formatCode="#,##0;\(#,##0\)"/>
    <numFmt numFmtId="167" formatCode="_(* #,##0_);_(* \(#,##0\);_(* &quot;-&quot;??_);_(@_)"/>
    <numFmt numFmtId="168" formatCode="_(* #,##0.00_);_(* \(#,##0.00\);_(* &quot;-&quot;_);_(@_)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8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>
      <protection locked="0"/>
    </xf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6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2" fillId="0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5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2"/>
    </xf>
    <xf numFmtId="164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164" fontId="3" fillId="0" borderId="2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2" borderId="0" xfId="0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centerContinuous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2" fillId="0" borderId="0" xfId="0" quotePrefix="1" applyFont="1" applyAlignment="1">
      <alignment horizontal="left" vertical="top"/>
    </xf>
    <xf numFmtId="0" fontId="2" fillId="0" borderId="0" xfId="0" quotePrefix="1" applyNumberFormat="1" applyFont="1" applyFill="1" applyAlignment="1">
      <alignment horizontal="left" vertical="top"/>
    </xf>
    <xf numFmtId="167" fontId="3" fillId="0" borderId="0" xfId="0" applyNumberFormat="1" applyFont="1" applyFill="1" applyAlignment="1">
      <alignment horizontal="center" vertical="top"/>
    </xf>
    <xf numFmtId="164" fontId="3" fillId="0" borderId="3" xfId="0" applyNumberFormat="1" applyFont="1" applyFill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7" fontId="3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center"/>
    </xf>
    <xf numFmtId="164" fontId="3" fillId="2" borderId="0" xfId="0" applyNumberFormat="1" applyFont="1" applyFill="1" applyBorder="1" applyAlignment="1">
      <alignment horizontal="right" vertical="top"/>
    </xf>
    <xf numFmtId="164" fontId="3" fillId="2" borderId="0" xfId="0" applyNumberFormat="1" applyFont="1" applyFill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top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Continuous" vertical="center"/>
    </xf>
    <xf numFmtId="166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Continuous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top"/>
    </xf>
    <xf numFmtId="167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top"/>
    </xf>
    <xf numFmtId="167" fontId="2" fillId="0" borderId="0" xfId="0" quotePrefix="1" applyNumberFormat="1" applyFont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167" fontId="3" fillId="0" borderId="0" xfId="0" applyNumberFormat="1" applyFont="1" applyAlignment="1">
      <alignment vertical="top"/>
    </xf>
    <xf numFmtId="167" fontId="2" fillId="0" borderId="0" xfId="0" quotePrefix="1" applyNumberFormat="1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top"/>
    </xf>
    <xf numFmtId="164" fontId="3" fillId="2" borderId="1" xfId="0" applyNumberFormat="1" applyFont="1" applyFill="1" applyBorder="1" applyAlignment="1">
      <alignment horizontal="right" vertical="top"/>
    </xf>
    <xf numFmtId="164" fontId="3" fillId="2" borderId="3" xfId="0" applyNumberFormat="1" applyFont="1" applyFill="1" applyBorder="1" applyAlignment="1">
      <alignment horizontal="right" vertical="top"/>
    </xf>
    <xf numFmtId="166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quotePrefix="1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quotePrefix="1" applyNumberFormat="1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quotePrefix="1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6" fillId="0" borderId="1" xfId="0" quotePrefix="1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6" fillId="2" borderId="0" xfId="0" quotePrefix="1" applyNumberFormat="1" applyFont="1" applyFill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4" fontId="7" fillId="2" borderId="3" xfId="0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168" fontId="3" fillId="2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118">
    <cellStyle name="Comma 10" xfId="25" xr:uid="{68C126DA-CF5F-42B2-AFD4-2CEF681BDEB6}"/>
    <cellStyle name="Comma 10 2" xfId="64" xr:uid="{EA973528-A7F4-4E8A-8DA6-EC0A126A1FAB}"/>
    <cellStyle name="Comma 10 2 2" xfId="90" xr:uid="{897DF7EE-9D20-4DC1-8B0D-A24962CD8F4A}"/>
    <cellStyle name="Comma 10 3" xfId="109" xr:uid="{FD3CBA36-1241-4FB2-9FD2-E5BB0DD73050}"/>
    <cellStyle name="Comma 11" xfId="88" xr:uid="{A871FBA1-B72E-447E-A6CA-360EA400B8C8}"/>
    <cellStyle name="Comma 11 2" xfId="38" xr:uid="{4309DABC-3665-4C0D-BA4E-0CA1DDEB2DE7}"/>
    <cellStyle name="Comma 12" xfId="92" xr:uid="{1FAED9F8-7D21-4CE7-8168-189A0B7A1777}"/>
    <cellStyle name="Comma 2" xfId="3" xr:uid="{0844FCF1-43DB-4A19-A3E5-A984E3FDC3DA}"/>
    <cellStyle name="Comma 2 2" xfId="6" xr:uid="{9A33CA15-2472-4441-8336-00F13DBCD519}"/>
    <cellStyle name="Comma 2 2 2" xfId="7" xr:uid="{4EBC4DCB-23BC-4CAA-B390-88B0F4E95771}"/>
    <cellStyle name="Comma 2 2 2 2" xfId="54" xr:uid="{9E8FE8B3-C092-46D6-BCA6-7ED3B6C93086}"/>
    <cellStyle name="Comma 2 2 2 2 2" xfId="81" xr:uid="{2B78EF7D-B924-40F3-A56B-4F8F661E042E}"/>
    <cellStyle name="Comma 2 2 2 3" xfId="99" xr:uid="{D3B366D6-E7D6-40E0-951B-6270FCA7878F}"/>
    <cellStyle name="Comma 2 2 3" xfId="53" xr:uid="{E4C3D9DF-2DE8-40F8-823C-15019251DDB7}"/>
    <cellStyle name="Comma 2 2 3 2" xfId="79" xr:uid="{B3FC1D89-51B0-4F0D-9829-6EC587547BF8}"/>
    <cellStyle name="Comma 2 2 4" xfId="98" xr:uid="{7AFDC1E6-2BD0-4992-B238-7DE2F4D086A3}"/>
    <cellStyle name="Comma 2 3" xfId="29" xr:uid="{84E31225-3558-4A0A-BF45-182496DBACEA}"/>
    <cellStyle name="Comma 2 3 2" xfId="68" xr:uid="{AF39F0FF-F1BF-477B-A6D3-0BBF53823B6B}"/>
    <cellStyle name="Comma 2 3 2 2" xfId="80" xr:uid="{234C8E41-A80E-4815-B25D-7300DF6F8A3E}"/>
    <cellStyle name="Comma 2 3 3" xfId="113" xr:uid="{A5DC3F9A-BD6D-459E-A8F9-535628A52400}"/>
    <cellStyle name="Comma 2 4" xfId="52" xr:uid="{3CC53834-C13D-4139-B49B-227FE718099F}"/>
    <cellStyle name="Comma 2 4 2" xfId="45" xr:uid="{4CAAA1D3-74BC-4EA9-9AE2-E1A9B16900E9}"/>
    <cellStyle name="Comma 2 5" xfId="97" xr:uid="{370684F8-E45F-4E4F-BFE3-D9F575DB3521}"/>
    <cellStyle name="Comma 2 7" xfId="34" xr:uid="{AAE1C241-A725-4334-964D-CC599FB61C90}"/>
    <cellStyle name="Comma 2 7 10" xfId="74" xr:uid="{8B88D630-59EC-43B2-ACCB-D020A0360199}"/>
    <cellStyle name="Comma 2 7 10 2" xfId="46" xr:uid="{8F826578-A899-4189-8D05-BBD9B06F0BE6}"/>
    <cellStyle name="Comma 2 7 10 2 2" xfId="94" xr:uid="{1E3ED018-344B-44C0-B3EE-35102167BE2C}"/>
    <cellStyle name="Comma 2 7 2" xfId="72" xr:uid="{61AFF913-F183-479E-9014-0F98201CEEB0}"/>
    <cellStyle name="Comma 2 7 2 2" xfId="47" xr:uid="{43811E5C-8EB4-465A-8217-78601D76326A}"/>
    <cellStyle name="Comma 2 7 3" xfId="83" xr:uid="{B431B1AC-FC39-46B7-BCD1-E1947D80B3DB}"/>
    <cellStyle name="Comma 2 7 3 2" xfId="78" xr:uid="{0602B638-7C23-4B71-A7B1-79BE1A7395E9}"/>
    <cellStyle name="Comma 2 7 4" xfId="93" xr:uid="{C3139580-F7C6-4725-A4B9-F08ADA936EFE}"/>
    <cellStyle name="Comma 3" xfId="10" xr:uid="{81D19AF2-F183-44FD-B3EA-ADBD8411002F}"/>
    <cellStyle name="Comma 3 2" xfId="32" xr:uid="{060F1431-01F2-48EE-B708-95A1B7B2B859}"/>
    <cellStyle name="Comma 3 2 13" xfId="87" xr:uid="{E2954228-8083-4D89-A815-EC95D99DC95A}"/>
    <cellStyle name="Comma 3 2 13 2" xfId="50" xr:uid="{581A6E4D-6598-4465-9C8B-8082F4FAD6CE}"/>
    <cellStyle name="Comma 3 2 13 2 2" xfId="96" xr:uid="{11B49B11-F061-4F26-8123-8ACB57E034EC}"/>
    <cellStyle name="Comma 3 2 2" xfId="37" xr:uid="{CDDBDBA8-4F2C-4BCD-BF81-DC82FF415664}"/>
    <cellStyle name="Comma 3 2 2 2" xfId="73" xr:uid="{9ED365F6-2F8B-4E39-8103-2DD974482190}"/>
    <cellStyle name="Comma 3 2 2 2 2" xfId="89" xr:uid="{175710A7-FFE2-42B9-BFAE-9212463586A3}"/>
    <cellStyle name="Comma 3 2 2 3" xfId="117" xr:uid="{3A5E0236-3A74-490E-A5BD-83E9926B3FBB}"/>
    <cellStyle name="Comma 3 2 3" xfId="71" xr:uid="{6B42D0A3-5FF9-408A-B197-12D449389E31}"/>
    <cellStyle name="Comma 3 2 3 2" xfId="77" xr:uid="{E513A59C-0D4E-4ECA-A4B9-BBD57679DF2E}"/>
    <cellStyle name="Comma 3 2 3 2 2" xfId="116" xr:uid="{7EC63CB6-197D-4016-BF23-C2E3C1C04590}"/>
    <cellStyle name="Comma 3 2 4" xfId="44" xr:uid="{00FD73D2-887C-4911-A027-D75FBA322D7F}"/>
    <cellStyle name="Comma 3 2 4 2" xfId="48" xr:uid="{8CFDB2F1-22EC-4FB9-9F8C-72E4CAA4F891}"/>
    <cellStyle name="Comma 3 2 5" xfId="95" xr:uid="{345B68C6-473D-4694-9E6E-902D73C74691}"/>
    <cellStyle name="Comma 3 3" xfId="56" xr:uid="{FF44F032-2D7B-4304-BAD3-72F211071231}"/>
    <cellStyle name="Comma 3 3 2" xfId="75" xr:uid="{4D1C0FCE-812A-4B76-8076-29CB92F52758}"/>
    <cellStyle name="Comma 3 4" xfId="16" xr:uid="{3DB3BC26-337C-453B-A025-3E4D086F467E}"/>
    <cellStyle name="Comma 3 4 2" xfId="60" xr:uid="{6F9D104F-11CC-44FB-9E9C-0D56D65283D0}"/>
    <cellStyle name="Comma 3 4 2 2" xfId="39" xr:uid="{C15AFEF1-A822-4F71-A17A-64F501AB39CF}"/>
    <cellStyle name="Comma 3 4 3" xfId="105" xr:uid="{2088DB78-D93B-4497-94E6-908DE1D6758E}"/>
    <cellStyle name="Comma 3 5" xfId="101" xr:uid="{8EAA7A6E-A75B-4519-9EDF-83B62F8C0E33}"/>
    <cellStyle name="Comma 4" xfId="22" xr:uid="{3B8E550E-BD86-4BA3-BDB7-64ECD1674D2A}"/>
    <cellStyle name="Comma 4 2" xfId="63" xr:uid="{70673F88-3DFE-4342-956C-2D648955537F}"/>
    <cellStyle name="Comma 4 2 2" xfId="91" xr:uid="{274FC08B-EEEB-469D-8546-205B8679E521}"/>
    <cellStyle name="Comma 4 3" xfId="108" xr:uid="{5FDBD849-A5A1-42B4-96FF-0F87220644B6}"/>
    <cellStyle name="Comma 5" xfId="18" xr:uid="{0FAB863D-4D33-486E-9391-E45B9BE002B7}"/>
    <cellStyle name="Comma 5 2" xfId="31" xr:uid="{1466CA8E-00D4-4BDF-9710-F3A98BE6430B}"/>
    <cellStyle name="Comma 5 2 2" xfId="70" xr:uid="{13759A33-26D0-415C-B553-1A912B691433}"/>
    <cellStyle name="Comma 5 2 2 2" xfId="43" xr:uid="{77765451-4A71-4320-A18E-335692598F42}"/>
    <cellStyle name="Comma 5 2 3" xfId="115" xr:uid="{4D12216C-73A0-415C-BBC8-8FBF11C68D25}"/>
    <cellStyle name="Comma 5 3" xfId="61" xr:uid="{34695180-5FF7-49E4-99FC-D2B262DFCFD4}"/>
    <cellStyle name="Comma 5 3 2" xfId="42" xr:uid="{FD7549D3-B61D-49EE-B998-FA03625EA63E}"/>
    <cellStyle name="Comma 5 4" xfId="106" xr:uid="{283A251C-ED22-4D81-A9DE-DE02334E2EBF}"/>
    <cellStyle name="Comma 6" xfId="12" xr:uid="{F01B4EEA-0D1F-4896-9F66-4F599E62595A}"/>
    <cellStyle name="Comma 6 2" xfId="57" xr:uid="{A6A2A29B-51E1-412B-AA58-104F62F1879A}"/>
    <cellStyle name="Comma 6 2 2" xfId="76" xr:uid="{28CAA8A5-0324-4435-AB54-198107451C1D}"/>
    <cellStyle name="Comma 6 3" xfId="102" xr:uid="{BC860B3A-D07D-47BF-B7E5-3296CA160D68}"/>
    <cellStyle name="Comma 7" xfId="20" xr:uid="{53888EE3-6BF8-4096-A20F-36E8FB775F4A}"/>
    <cellStyle name="Comma 7 2" xfId="62" xr:uid="{8846BEEC-CB25-4DC0-84E6-99C81905CA2C}"/>
    <cellStyle name="Comma 7 2 2" xfId="49" xr:uid="{612F8350-B556-4A57-9D24-446D29CBE2B0}"/>
    <cellStyle name="Comma 7 3" xfId="107" xr:uid="{C22C48BB-44F7-40AE-B26D-9C4DFDDAD066}"/>
    <cellStyle name="Comma 8" xfId="27" xr:uid="{3031C4BB-8ADC-410A-8DAC-EA625BD50524}"/>
    <cellStyle name="Comma 8 2" xfId="66" xr:uid="{C696897B-653E-407A-9E28-210DA7769F53}"/>
    <cellStyle name="Comma 8 2 2" xfId="40" xr:uid="{14A0A422-0C63-49EA-ACED-0945113DB8E0}"/>
    <cellStyle name="Comma 8 3" xfId="111" xr:uid="{B50FBF73-85E4-414D-9B96-9784A946E212}"/>
    <cellStyle name="Comma 9" xfId="30" xr:uid="{4453DFB4-DC76-4FAA-B906-15E7EA806321}"/>
    <cellStyle name="Comma 9 2" xfId="69" xr:uid="{63044D9B-E988-4893-86C7-7CB7A7306343}"/>
    <cellStyle name="Comma 9 2 2" xfId="41" xr:uid="{23D0AC47-DBB6-436B-921B-06641F90909F}"/>
    <cellStyle name="Comma 9 3" xfId="114" xr:uid="{F937F85B-D857-4605-90E1-F00FD97B592E}"/>
    <cellStyle name="Normal" xfId="0" builtinId="0"/>
    <cellStyle name="Normal 10" xfId="51" xr:uid="{B6044C35-B334-4970-9E49-7DB027EBBB77}"/>
    <cellStyle name="Normal 131" xfId="84" xr:uid="{125DA0D4-0333-43CC-8360-7AFF24DEAD86}"/>
    <cellStyle name="Normal 2" xfId="5" xr:uid="{5512382D-E34C-4644-AC60-E29DEEF58561}"/>
    <cellStyle name="Normal 2 2" xfId="23" xr:uid="{D2CAC45A-BE64-497B-AFB5-0873CD52F3A1}"/>
    <cellStyle name="Normal 2 3" xfId="33" xr:uid="{0E55A794-0241-41CE-9CF0-85F0086F2C38}"/>
    <cellStyle name="Normal 2 5" xfId="11" xr:uid="{03FACE2E-AA9F-4A46-8406-11FA9411D6D6}"/>
    <cellStyle name="Normal 211" xfId="82" xr:uid="{B9AE1C5A-1B13-4EB5-B68F-9A3DFBA3D3D0}"/>
    <cellStyle name="Normal 3" xfId="9" xr:uid="{AE12D2D6-386B-4CED-B2D8-341966C69E06}"/>
    <cellStyle name="Normal 3 2" xfId="55" xr:uid="{9F677653-6FA6-4E91-BAB1-34BDA3669F54}"/>
    <cellStyle name="Normal 3 3" xfId="100" xr:uid="{EED9E6D5-D283-48F9-990C-E0C734C18D1A}"/>
    <cellStyle name="Normal 4" xfId="21" xr:uid="{E16AAEEE-884C-4183-8A95-FEFC7AB091C6}"/>
    <cellStyle name="Normal 4 2" xfId="4" xr:uid="{CFE64BE1-F455-4392-B7CC-C16245BC21A0}"/>
    <cellStyle name="Normal 5" xfId="17" xr:uid="{A04F7E1B-14E1-425E-978F-0C35D8CEF859}"/>
    <cellStyle name="Normal 6" xfId="15" xr:uid="{4EEBEA0F-7AA5-40AA-A786-D2E7B2C61738}"/>
    <cellStyle name="Normal 6 2" xfId="59" xr:uid="{D383BAD4-95D1-490C-BC5A-1A28E5ED97ED}"/>
    <cellStyle name="Normal 6 3" xfId="104" xr:uid="{E2EA00DB-BA16-46D0-A7AD-2CF180F2F3FB}"/>
    <cellStyle name="Normal 7" xfId="26" xr:uid="{24567D63-C564-4D57-8641-9A24B73A8257}"/>
    <cellStyle name="Normal 7 2" xfId="36" xr:uid="{2E6A21F8-A574-4304-9E23-7FA80165827B}"/>
    <cellStyle name="Normal 7 3" xfId="65" xr:uid="{3B298E89-D6DE-4536-B4E6-3E6151BDD61A}"/>
    <cellStyle name="Normal 7 4" xfId="110" xr:uid="{C838517C-F49F-403C-BEDD-4ACFF00D7810}"/>
    <cellStyle name="Normal 8" xfId="1" xr:uid="{611D6823-653B-4E70-9698-1E4D9D447CC6}"/>
    <cellStyle name="Normal 9" xfId="35" xr:uid="{B22F010A-CE4D-44E7-B798-806739228719}"/>
    <cellStyle name="Percent 2" xfId="24" xr:uid="{48249128-1E9C-4B53-AF80-9F1D3CA21A2C}"/>
    <cellStyle name="Percent 2 2" xfId="86" xr:uid="{E18DFB57-CBCA-4B6A-8E6E-E2602E10946E}"/>
    <cellStyle name="Percent 2 3" xfId="13" xr:uid="{C6AE5BCD-2B42-4DA8-A001-9064E73CF517}"/>
    <cellStyle name="Percent 2 4" xfId="85" xr:uid="{28B8AB3A-6802-4844-A285-1206F6BCE9AF}"/>
    <cellStyle name="Percent 3" xfId="8" xr:uid="{5A0E34AF-B7A2-4180-966A-8432DF7BFA5F}"/>
    <cellStyle name="Percent 4" xfId="28" xr:uid="{22F40F0C-D5D2-43FE-926B-06CBAEBB34DD}"/>
    <cellStyle name="Percent 4 2" xfId="67" xr:uid="{14EAFF64-1F87-4079-9986-E172C19311E8}"/>
    <cellStyle name="Percent 4 3" xfId="112" xr:uid="{B6770F90-EA26-4DC5-9D8D-484A22E804FB}"/>
    <cellStyle name="Percent 5" xfId="19" xr:uid="{D03BC37B-61D3-463F-BB3E-0A7652DEE830}"/>
    <cellStyle name="Percent 6" xfId="14" xr:uid="{21D9E180-010F-42C4-B96B-A84782CCA04D}"/>
    <cellStyle name="Percent 6 2" xfId="58" xr:uid="{AD5FAE8E-618A-4F6B-9FE6-A52B17DD5F48}"/>
    <cellStyle name="Percent 6 3" xfId="103" xr:uid="{FAE3A823-6B4D-4D0F-BE93-43C8E2044983}"/>
    <cellStyle name="Percent 7" xfId="2" xr:uid="{BF51488D-C02F-46C7-B42D-0F66D29C39C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8CBB9-5291-4C86-A663-7C891C8DBD35}">
  <dimension ref="A1:K152"/>
  <sheetViews>
    <sheetView zoomScale="90" zoomScaleNormal="90" zoomScaleSheetLayoutView="110" workbookViewId="0">
      <selection activeCell="C20" sqref="C20"/>
    </sheetView>
  </sheetViews>
  <sheetFormatPr defaultColWidth="9.140625" defaultRowHeight="20.100000000000001" customHeight="1"/>
  <cols>
    <col min="1" max="1" width="1.42578125" style="2" customWidth="1"/>
    <col min="2" max="2" width="41" style="2" customWidth="1"/>
    <col min="3" max="3" width="8.7109375" style="2" customWidth="1"/>
    <col min="4" max="4" width="0.85546875" style="2" customWidth="1"/>
    <col min="5" max="5" width="15.28515625" style="3" customWidth="1"/>
    <col min="6" max="6" width="0.85546875" style="3" customWidth="1"/>
    <col min="7" max="7" width="13.7109375" style="4" customWidth="1"/>
    <col min="8" max="8" width="0.85546875" style="4" customWidth="1"/>
    <col min="9" max="9" width="15.28515625" style="4" customWidth="1"/>
    <col min="10" max="10" width="0.85546875" style="4" customWidth="1"/>
    <col min="11" max="11" width="13.7109375" style="4" customWidth="1"/>
    <col min="12" max="16384" width="9.140625" style="2"/>
  </cols>
  <sheetData>
    <row r="1" spans="1:11" ht="21" customHeight="1">
      <c r="A1" s="1" t="s">
        <v>0</v>
      </c>
    </row>
    <row r="2" spans="1:11" ht="21" customHeight="1">
      <c r="A2" s="5" t="s">
        <v>1</v>
      </c>
      <c r="B2" s="5"/>
      <c r="C2" s="6"/>
      <c r="D2" s="6"/>
      <c r="E2" s="7"/>
      <c r="F2" s="7"/>
    </row>
    <row r="3" spans="1:11" ht="21" customHeight="1">
      <c r="A3" s="8" t="s">
        <v>198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18" customHeight="1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20.100000000000001" customHeight="1">
      <c r="A5" s="5"/>
      <c r="B5" s="5"/>
      <c r="C5" s="6"/>
      <c r="D5" s="6"/>
      <c r="E5" s="260" t="s">
        <v>2</v>
      </c>
      <c r="F5" s="260"/>
      <c r="G5" s="260"/>
      <c r="H5" s="7"/>
      <c r="I5" s="260" t="s">
        <v>3</v>
      </c>
      <c r="J5" s="260"/>
      <c r="K5" s="260"/>
    </row>
    <row r="6" spans="1:11" ht="20.100000000000001" customHeight="1">
      <c r="A6" s="5"/>
      <c r="B6" s="5"/>
      <c r="C6" s="6"/>
      <c r="D6" s="6"/>
      <c r="E6" s="13" t="s">
        <v>4</v>
      </c>
      <c r="F6" s="14"/>
      <c r="G6" s="13" t="s">
        <v>5</v>
      </c>
      <c r="H6" s="7"/>
      <c r="I6" s="13" t="s">
        <v>4</v>
      </c>
      <c r="J6" s="14"/>
      <c r="K6" s="13" t="s">
        <v>5</v>
      </c>
    </row>
    <row r="7" spans="1:11" ht="20.100000000000001" customHeight="1">
      <c r="A7" s="5"/>
      <c r="B7" s="5"/>
      <c r="C7" s="6"/>
      <c r="D7" s="6"/>
      <c r="E7" s="71" t="s">
        <v>199</v>
      </c>
      <c r="F7" s="14"/>
      <c r="G7" s="13" t="s">
        <v>6</v>
      </c>
      <c r="H7" s="7"/>
      <c r="I7" s="71" t="s">
        <v>199</v>
      </c>
      <c r="J7" s="14"/>
      <c r="K7" s="13" t="s">
        <v>6</v>
      </c>
    </row>
    <row r="8" spans="1:11" s="1" customFormat="1" ht="20.100000000000001" customHeight="1">
      <c r="C8" s="15"/>
      <c r="D8" s="15"/>
      <c r="E8" s="16" t="s">
        <v>165</v>
      </c>
      <c r="F8" s="17"/>
      <c r="G8" s="68" t="s">
        <v>7</v>
      </c>
      <c r="H8" s="18"/>
      <c r="I8" s="16" t="s">
        <v>165</v>
      </c>
      <c r="J8" s="17"/>
      <c r="K8" s="68" t="s">
        <v>7</v>
      </c>
    </row>
    <row r="9" spans="1:11" s="1" customFormat="1" ht="20.100000000000001" customHeight="1">
      <c r="C9" s="19" t="s">
        <v>8</v>
      </c>
      <c r="D9" s="20"/>
      <c r="E9" s="21" t="s">
        <v>9</v>
      </c>
      <c r="F9" s="22"/>
      <c r="G9" s="21" t="s">
        <v>9</v>
      </c>
      <c r="H9" s="23"/>
      <c r="I9" s="21" t="s">
        <v>9</v>
      </c>
      <c r="J9" s="23"/>
      <c r="K9" s="21" t="s">
        <v>9</v>
      </c>
    </row>
    <row r="10" spans="1:11" ht="3.95" customHeight="1">
      <c r="B10" s="1"/>
      <c r="C10" s="24"/>
      <c r="D10" s="24"/>
      <c r="E10" s="25"/>
      <c r="F10" s="26"/>
      <c r="H10" s="27"/>
      <c r="I10" s="25"/>
      <c r="J10" s="27"/>
    </row>
    <row r="11" spans="1:11" s="1" customFormat="1" ht="20.100000000000001" customHeight="1">
      <c r="A11" s="1" t="s">
        <v>10</v>
      </c>
      <c r="C11" s="15"/>
      <c r="D11" s="15"/>
      <c r="E11" s="25"/>
      <c r="F11" s="17"/>
      <c r="G11" s="4"/>
      <c r="H11" s="27"/>
      <c r="I11" s="25"/>
      <c r="J11" s="27"/>
      <c r="K11" s="4"/>
    </row>
    <row r="12" spans="1:11" ht="3.95" customHeight="1">
      <c r="B12" s="1"/>
      <c r="C12" s="24"/>
      <c r="D12" s="24"/>
      <c r="E12" s="25"/>
      <c r="F12" s="26"/>
      <c r="H12" s="27"/>
      <c r="I12" s="25"/>
      <c r="J12" s="27"/>
    </row>
    <row r="13" spans="1:11" ht="20.100000000000001" customHeight="1">
      <c r="A13" s="1" t="s">
        <v>11</v>
      </c>
      <c r="B13" s="1"/>
      <c r="C13" s="24"/>
      <c r="D13" s="24"/>
      <c r="E13" s="25"/>
      <c r="F13" s="26"/>
      <c r="H13" s="27"/>
      <c r="I13" s="25"/>
      <c r="J13" s="27"/>
    </row>
    <row r="14" spans="1:11" ht="4.3499999999999996" customHeight="1">
      <c r="A14" s="1"/>
      <c r="B14" s="1"/>
      <c r="C14" s="24"/>
      <c r="D14" s="24"/>
      <c r="E14" s="25"/>
      <c r="F14" s="26"/>
      <c r="H14" s="27"/>
      <c r="I14" s="25"/>
      <c r="J14" s="27"/>
    </row>
    <row r="15" spans="1:11" ht="20.100000000000001" customHeight="1">
      <c r="A15" s="56" t="s">
        <v>12</v>
      </c>
      <c r="B15" s="56"/>
      <c r="C15" s="57"/>
      <c r="D15" s="42"/>
      <c r="E15" s="79">
        <v>96099204</v>
      </c>
      <c r="F15" s="80"/>
      <c r="G15" s="80">
        <v>67175691</v>
      </c>
      <c r="H15" s="80"/>
      <c r="I15" s="79">
        <v>82102262</v>
      </c>
      <c r="J15" s="75"/>
      <c r="K15" s="80">
        <v>39311896</v>
      </c>
    </row>
    <row r="16" spans="1:11" ht="20.100000000000001" customHeight="1">
      <c r="A16" s="56" t="s">
        <v>170</v>
      </c>
      <c r="B16" s="56"/>
      <c r="C16" s="57"/>
      <c r="D16" s="42"/>
      <c r="E16" s="29"/>
      <c r="F16" s="27"/>
      <c r="G16" s="27"/>
      <c r="H16" s="27"/>
      <c r="I16" s="29"/>
      <c r="K16" s="27"/>
    </row>
    <row r="17" spans="1:11" ht="20.100000000000001" customHeight="1">
      <c r="B17" s="56" t="s">
        <v>171</v>
      </c>
      <c r="C17" s="57"/>
      <c r="D17" s="42"/>
      <c r="E17" s="79">
        <v>719915</v>
      </c>
      <c r="F17" s="80"/>
      <c r="G17" s="80">
        <v>9893828</v>
      </c>
      <c r="H17" s="80"/>
      <c r="I17" s="79">
        <v>514522</v>
      </c>
      <c r="J17" s="75"/>
      <c r="K17" s="80">
        <v>9227434</v>
      </c>
    </row>
    <row r="18" spans="1:11" ht="20.100000000000001" customHeight="1">
      <c r="A18" s="56" t="s">
        <v>14</v>
      </c>
      <c r="B18" s="56"/>
      <c r="C18" s="57">
        <v>10</v>
      </c>
      <c r="D18" s="42"/>
      <c r="E18" s="79">
        <v>1085107350</v>
      </c>
      <c r="F18" s="80"/>
      <c r="G18" s="80">
        <v>200681436</v>
      </c>
      <c r="H18" s="80"/>
      <c r="I18" s="79">
        <v>980974400</v>
      </c>
      <c r="J18" s="75"/>
      <c r="K18" s="80">
        <v>130893310</v>
      </c>
    </row>
    <row r="19" spans="1:11" ht="20.100000000000001" customHeight="1">
      <c r="A19" s="56" t="s">
        <v>15</v>
      </c>
      <c r="B19" s="56"/>
      <c r="C19" s="57">
        <v>11</v>
      </c>
      <c r="D19" s="42"/>
      <c r="E19" s="79">
        <v>1777496236</v>
      </c>
      <c r="F19" s="80"/>
      <c r="G19" s="80">
        <v>1693564760</v>
      </c>
      <c r="H19" s="80"/>
      <c r="I19" s="79">
        <v>1333222253</v>
      </c>
      <c r="J19" s="75"/>
      <c r="K19" s="80">
        <v>1322205735</v>
      </c>
    </row>
    <row r="20" spans="1:11" ht="20.100000000000001" customHeight="1">
      <c r="A20" s="41" t="s">
        <v>16</v>
      </c>
      <c r="B20" s="41"/>
      <c r="C20" s="57"/>
      <c r="D20" s="42"/>
      <c r="E20" s="29"/>
      <c r="F20" s="27"/>
      <c r="G20" s="27"/>
      <c r="H20" s="27"/>
      <c r="I20" s="29"/>
      <c r="K20" s="27"/>
    </row>
    <row r="21" spans="1:11" ht="20.100000000000001" customHeight="1">
      <c r="A21" s="41"/>
      <c r="B21" s="41" t="s">
        <v>17</v>
      </c>
      <c r="C21" s="57"/>
      <c r="D21" s="42"/>
      <c r="E21" s="79">
        <v>10327924</v>
      </c>
      <c r="F21" s="80"/>
      <c r="G21" s="80">
        <v>9607766</v>
      </c>
      <c r="H21" s="80"/>
      <c r="I21" s="79">
        <v>10327924</v>
      </c>
      <c r="J21" s="75"/>
      <c r="K21" s="80">
        <v>9607766</v>
      </c>
    </row>
    <row r="22" spans="1:11" ht="20.100000000000001" customHeight="1">
      <c r="A22" s="41" t="s">
        <v>18</v>
      </c>
      <c r="B22" s="41"/>
      <c r="C22" s="57">
        <v>20</v>
      </c>
      <c r="D22" s="42"/>
      <c r="E22" s="29">
        <v>0</v>
      </c>
      <c r="F22" s="27"/>
      <c r="G22" s="27">
        <v>0</v>
      </c>
      <c r="H22" s="27"/>
      <c r="I22" s="29">
        <v>10000000</v>
      </c>
      <c r="K22" s="27">
        <v>8000000</v>
      </c>
    </row>
    <row r="23" spans="1:11" ht="20.100000000000001" customHeight="1">
      <c r="A23" s="56" t="s">
        <v>172</v>
      </c>
      <c r="B23" s="41"/>
      <c r="C23" s="57"/>
      <c r="D23" s="42"/>
      <c r="E23" s="29"/>
      <c r="F23" s="27"/>
      <c r="G23" s="27"/>
      <c r="H23" s="27"/>
      <c r="I23" s="29"/>
      <c r="K23" s="27"/>
    </row>
    <row r="24" spans="1:11" ht="20.100000000000001" customHeight="1">
      <c r="B24" s="56" t="s">
        <v>173</v>
      </c>
      <c r="C24" s="57"/>
      <c r="D24" s="42"/>
      <c r="E24" s="79">
        <v>41301589</v>
      </c>
      <c r="F24" s="80"/>
      <c r="G24" s="80">
        <v>13775787</v>
      </c>
      <c r="H24" s="80"/>
      <c r="I24" s="79">
        <v>41301589</v>
      </c>
      <c r="J24" s="75"/>
      <c r="K24" s="80">
        <v>13775787</v>
      </c>
    </row>
    <row r="25" spans="1:11" ht="20.100000000000001" customHeight="1">
      <c r="A25" s="41" t="s">
        <v>19</v>
      </c>
      <c r="B25" s="41"/>
      <c r="C25" s="57"/>
      <c r="D25" s="42"/>
      <c r="E25" s="79">
        <v>102435528</v>
      </c>
      <c r="F25" s="80"/>
      <c r="G25" s="80">
        <v>38203561</v>
      </c>
      <c r="H25" s="80"/>
      <c r="I25" s="79">
        <v>49803252</v>
      </c>
      <c r="J25" s="75"/>
      <c r="K25" s="80">
        <v>40166703</v>
      </c>
    </row>
    <row r="26" spans="1:11" ht="20.100000000000001" customHeight="1">
      <c r="A26" s="56" t="s">
        <v>20</v>
      </c>
      <c r="B26" s="56"/>
      <c r="C26" s="41"/>
      <c r="D26" s="42"/>
      <c r="E26" s="79">
        <v>44602172</v>
      </c>
      <c r="F26" s="80"/>
      <c r="G26" s="80">
        <v>105015457</v>
      </c>
      <c r="H26" s="80"/>
      <c r="I26" s="79">
        <v>35492856</v>
      </c>
      <c r="J26" s="75"/>
      <c r="K26" s="80">
        <v>102221848</v>
      </c>
    </row>
    <row r="27" spans="1:11" ht="20.100000000000001" customHeight="1">
      <c r="A27" s="56" t="s">
        <v>21</v>
      </c>
      <c r="B27" s="56"/>
      <c r="C27" s="57"/>
      <c r="D27" s="42"/>
      <c r="E27" s="79">
        <v>210282503</v>
      </c>
      <c r="F27" s="80"/>
      <c r="G27" s="80">
        <v>188278790</v>
      </c>
      <c r="H27" s="80"/>
      <c r="I27" s="79">
        <v>233571036</v>
      </c>
      <c r="J27" s="75"/>
      <c r="K27" s="80">
        <v>138920122</v>
      </c>
    </row>
    <row r="28" spans="1:11" ht="20.100000000000001" customHeight="1">
      <c r="A28" s="56" t="s">
        <v>22</v>
      </c>
      <c r="B28" s="56"/>
      <c r="C28" s="57"/>
      <c r="D28" s="42"/>
      <c r="E28" s="47">
        <v>137989219</v>
      </c>
      <c r="F28" s="80"/>
      <c r="G28" s="72">
        <v>27099111</v>
      </c>
      <c r="H28" s="80"/>
      <c r="I28" s="47">
        <v>122087334</v>
      </c>
      <c r="J28" s="75"/>
      <c r="K28" s="72">
        <v>20524909</v>
      </c>
    </row>
    <row r="29" spans="1:11" s="44" customFormat="1" ht="4.3499999999999996" customHeight="1">
      <c r="C29" s="43"/>
      <c r="D29" s="43"/>
      <c r="E29" s="79"/>
      <c r="F29" s="75"/>
      <c r="G29" s="80"/>
      <c r="H29" s="75"/>
      <c r="I29" s="79"/>
      <c r="J29" s="80"/>
      <c r="K29" s="80"/>
    </row>
    <row r="30" spans="1:11" ht="20.100000000000001" customHeight="1">
      <c r="A30" s="58" t="s">
        <v>23</v>
      </c>
      <c r="B30" s="41"/>
      <c r="C30" s="42"/>
      <c r="D30" s="42"/>
      <c r="E30" s="47">
        <f>SUM(E15:E29)</f>
        <v>3506361640</v>
      </c>
      <c r="F30" s="80"/>
      <c r="G30" s="72">
        <f>SUM(G15:G29)</f>
        <v>2353296187</v>
      </c>
      <c r="H30" s="80"/>
      <c r="I30" s="47">
        <f>SUM(I15:I29)</f>
        <v>2899397428</v>
      </c>
      <c r="J30" s="75"/>
      <c r="K30" s="72">
        <f>SUM(K15:K29)</f>
        <v>1834855510</v>
      </c>
    </row>
    <row r="31" spans="1:11" ht="7.5" customHeight="1">
      <c r="A31" s="56"/>
      <c r="B31" s="56"/>
      <c r="C31" s="42"/>
      <c r="D31" s="42"/>
      <c r="E31" s="29"/>
      <c r="F31" s="27"/>
      <c r="G31" s="27"/>
      <c r="H31" s="27"/>
      <c r="I31" s="29"/>
      <c r="J31" s="27"/>
      <c r="K31" s="27"/>
    </row>
    <row r="32" spans="1:11" ht="20.100000000000001" customHeight="1">
      <c r="A32" s="58" t="s">
        <v>24</v>
      </c>
      <c r="B32" s="58"/>
      <c r="C32" s="42"/>
      <c r="D32" s="42"/>
      <c r="E32" s="25"/>
      <c r="F32" s="27"/>
      <c r="H32" s="27"/>
      <c r="I32" s="25"/>
      <c r="J32" s="27"/>
    </row>
    <row r="33" spans="1:11" ht="4.3499999999999996" customHeight="1">
      <c r="A33" s="58"/>
      <c r="B33" s="58"/>
      <c r="C33" s="42"/>
      <c r="D33" s="42"/>
      <c r="E33" s="25"/>
      <c r="F33" s="27"/>
      <c r="H33" s="27"/>
      <c r="I33" s="25"/>
      <c r="J33" s="27"/>
    </row>
    <row r="34" spans="1:11" ht="20.100000000000001" customHeight="1">
      <c r="A34" s="56" t="s">
        <v>25</v>
      </c>
      <c r="B34" s="56"/>
      <c r="C34" s="57"/>
      <c r="D34" s="42"/>
      <c r="E34" s="79">
        <v>268890763</v>
      </c>
      <c r="F34" s="80"/>
      <c r="G34" s="80">
        <v>376385290</v>
      </c>
      <c r="H34" s="80"/>
      <c r="I34" s="79">
        <v>200242175</v>
      </c>
      <c r="J34" s="80"/>
      <c r="K34" s="80">
        <v>300689373</v>
      </c>
    </row>
    <row r="35" spans="1:11" ht="20.100000000000001" customHeight="1">
      <c r="A35" s="56" t="s">
        <v>26</v>
      </c>
      <c r="B35" s="56"/>
      <c r="C35" s="57"/>
      <c r="D35" s="42"/>
      <c r="E35" s="79">
        <v>0</v>
      </c>
      <c r="F35" s="80"/>
      <c r="G35" s="80">
        <v>13680658</v>
      </c>
      <c r="H35" s="80"/>
      <c r="I35" s="79">
        <v>0</v>
      </c>
      <c r="J35" s="80"/>
      <c r="K35" s="80">
        <v>13680658</v>
      </c>
    </row>
    <row r="36" spans="1:11" ht="20.100000000000001" customHeight="1">
      <c r="A36" s="56" t="s">
        <v>27</v>
      </c>
      <c r="B36" s="56"/>
      <c r="C36" s="57"/>
      <c r="D36" s="42"/>
      <c r="E36" s="79">
        <v>52032256</v>
      </c>
      <c r="F36" s="80"/>
      <c r="G36" s="80">
        <v>59870748</v>
      </c>
      <c r="H36" s="80"/>
      <c r="I36" s="79">
        <v>52032256</v>
      </c>
      <c r="J36" s="80"/>
      <c r="K36" s="80">
        <v>59870748</v>
      </c>
    </row>
    <row r="37" spans="1:11" ht="20.100000000000001" customHeight="1">
      <c r="A37" s="56" t="s">
        <v>28</v>
      </c>
      <c r="B37" s="56"/>
      <c r="C37" s="57">
        <v>12</v>
      </c>
      <c r="D37" s="42"/>
      <c r="E37" s="79">
        <v>0</v>
      </c>
      <c r="F37" s="80"/>
      <c r="G37" s="80">
        <v>0</v>
      </c>
      <c r="H37" s="80"/>
      <c r="I37" s="79">
        <v>399347400</v>
      </c>
      <c r="J37" s="80"/>
      <c r="K37" s="80">
        <v>238949700</v>
      </c>
    </row>
    <row r="38" spans="1:11" ht="20.100000000000001" customHeight="1">
      <c r="A38" s="56" t="s">
        <v>29</v>
      </c>
      <c r="B38" s="56"/>
      <c r="C38" s="57">
        <v>12</v>
      </c>
      <c r="D38" s="42"/>
      <c r="E38" s="79">
        <v>619475275</v>
      </c>
      <c r="F38" s="80"/>
      <c r="G38" s="80">
        <v>374617004</v>
      </c>
      <c r="H38" s="80"/>
      <c r="I38" s="76">
        <v>367559167</v>
      </c>
      <c r="J38" s="80"/>
      <c r="K38" s="80">
        <v>351100004</v>
      </c>
    </row>
    <row r="39" spans="1:11" ht="20.100000000000001" customHeight="1">
      <c r="A39" s="56" t="s">
        <v>30</v>
      </c>
      <c r="B39" s="56"/>
      <c r="C39" s="57">
        <v>12</v>
      </c>
      <c r="D39" s="42"/>
      <c r="E39" s="79">
        <v>347099202</v>
      </c>
      <c r="F39" s="80"/>
      <c r="G39" s="80">
        <v>327791495</v>
      </c>
      <c r="H39" s="80"/>
      <c r="I39" s="76">
        <v>366559179</v>
      </c>
      <c r="J39" s="80"/>
      <c r="K39" s="80">
        <v>366559179</v>
      </c>
    </row>
    <row r="40" spans="1:11" ht="20.100000000000001" customHeight="1">
      <c r="A40" s="56" t="s">
        <v>167</v>
      </c>
      <c r="B40" s="56"/>
      <c r="C40" s="57"/>
      <c r="D40" s="42"/>
      <c r="E40" s="79">
        <v>193837114</v>
      </c>
      <c r="F40" s="80"/>
      <c r="G40" s="80">
        <v>53902836</v>
      </c>
      <c r="H40" s="80"/>
      <c r="I40" s="76">
        <v>193837114</v>
      </c>
      <c r="J40" s="80"/>
      <c r="K40" s="80">
        <v>53902836</v>
      </c>
    </row>
    <row r="41" spans="1:11" ht="20.100000000000001" customHeight="1">
      <c r="A41" s="56" t="s">
        <v>15</v>
      </c>
      <c r="B41" s="56"/>
      <c r="C41" s="57"/>
      <c r="D41" s="42"/>
      <c r="E41" s="79">
        <v>2466710246</v>
      </c>
      <c r="F41" s="80"/>
      <c r="G41" s="80">
        <v>1563262343</v>
      </c>
      <c r="H41" s="80"/>
      <c r="I41" s="76">
        <v>2466710246</v>
      </c>
      <c r="J41" s="80"/>
      <c r="K41" s="80">
        <v>1563262343</v>
      </c>
    </row>
    <row r="42" spans="1:11" ht="20.100000000000001" customHeight="1">
      <c r="A42" s="56" t="s">
        <v>31</v>
      </c>
      <c r="B42" s="59"/>
      <c r="C42" s="57">
        <v>13</v>
      </c>
      <c r="D42" s="42"/>
      <c r="E42" s="79">
        <v>1381504552</v>
      </c>
      <c r="F42" s="80"/>
      <c r="G42" s="80">
        <v>1565264532</v>
      </c>
      <c r="H42" s="80"/>
      <c r="I42" s="76">
        <v>1378959630</v>
      </c>
      <c r="J42" s="80"/>
      <c r="K42" s="80">
        <v>1563494729</v>
      </c>
    </row>
    <row r="43" spans="1:11" ht="20.100000000000001" customHeight="1">
      <c r="A43" s="56" t="s">
        <v>32</v>
      </c>
      <c r="B43" s="59"/>
      <c r="C43" s="57">
        <v>14</v>
      </c>
      <c r="D43" s="42"/>
      <c r="E43" s="79">
        <v>535822374</v>
      </c>
      <c r="F43" s="80"/>
      <c r="G43" s="80">
        <v>586604448</v>
      </c>
      <c r="H43" s="80"/>
      <c r="I43" s="76">
        <v>532308704</v>
      </c>
      <c r="J43" s="80"/>
      <c r="K43" s="80">
        <v>583038711</v>
      </c>
    </row>
    <row r="44" spans="1:11" ht="20.100000000000001" customHeight="1">
      <c r="A44" s="41" t="s">
        <v>33</v>
      </c>
      <c r="B44" s="41"/>
      <c r="C44" s="57">
        <v>13</v>
      </c>
      <c r="D44" s="42"/>
      <c r="E44" s="79">
        <v>38160560</v>
      </c>
      <c r="F44" s="80"/>
      <c r="G44" s="80">
        <v>142858600</v>
      </c>
      <c r="H44" s="80"/>
      <c r="I44" s="76">
        <v>28028837</v>
      </c>
      <c r="J44" s="80"/>
      <c r="K44" s="80">
        <v>130129390</v>
      </c>
    </row>
    <row r="45" spans="1:11" ht="20.100000000000001" customHeight="1">
      <c r="A45" s="56" t="s">
        <v>34</v>
      </c>
      <c r="B45" s="56"/>
      <c r="C45" s="57"/>
      <c r="D45" s="42"/>
      <c r="E45" s="79">
        <v>87805007</v>
      </c>
      <c r="F45" s="80"/>
      <c r="G45" s="80">
        <v>87805007</v>
      </c>
      <c r="H45" s="80"/>
      <c r="I45" s="79">
        <v>0</v>
      </c>
      <c r="J45" s="80"/>
      <c r="K45" s="80">
        <v>0</v>
      </c>
    </row>
    <row r="46" spans="1:11" ht="20.100000000000001" customHeight="1">
      <c r="A46" s="41" t="s">
        <v>35</v>
      </c>
      <c r="B46" s="41"/>
      <c r="C46" s="57"/>
      <c r="D46" s="42"/>
      <c r="E46" s="79">
        <v>14712224</v>
      </c>
      <c r="F46" s="80"/>
      <c r="G46" s="80">
        <v>16210665</v>
      </c>
      <c r="H46" s="80"/>
      <c r="I46" s="76">
        <v>10777496</v>
      </c>
      <c r="J46" s="80"/>
      <c r="K46" s="80">
        <v>15048668</v>
      </c>
    </row>
    <row r="47" spans="1:11" ht="20.100000000000001" customHeight="1">
      <c r="A47" s="41" t="s">
        <v>36</v>
      </c>
      <c r="B47" s="41"/>
      <c r="C47" s="57"/>
      <c r="D47" s="42"/>
      <c r="E47" s="47">
        <v>82782441</v>
      </c>
      <c r="F47" s="75"/>
      <c r="G47" s="72">
        <v>116132930</v>
      </c>
      <c r="H47" s="75"/>
      <c r="I47" s="77">
        <v>81542300</v>
      </c>
      <c r="J47" s="80"/>
      <c r="K47" s="72">
        <v>112756507</v>
      </c>
    </row>
    <row r="48" spans="1:11" ht="4.3499999999999996" customHeight="1">
      <c r="A48" s="41"/>
      <c r="B48" s="41"/>
      <c r="C48" s="42"/>
      <c r="D48" s="42"/>
      <c r="E48" s="29"/>
      <c r="F48" s="4"/>
      <c r="G48" s="27"/>
      <c r="I48" s="29"/>
      <c r="J48" s="27"/>
      <c r="K48" s="27"/>
    </row>
    <row r="49" spans="1:11" ht="20.100000000000001" customHeight="1">
      <c r="A49" s="60" t="s">
        <v>37</v>
      </c>
      <c r="B49" s="41"/>
      <c r="C49" s="42"/>
      <c r="D49" s="42"/>
      <c r="E49" s="30">
        <f>SUM(E34:E47)</f>
        <v>6088832014</v>
      </c>
      <c r="F49" s="4"/>
      <c r="G49" s="11">
        <f>SUM(G34:G47)</f>
        <v>5284386556</v>
      </c>
      <c r="I49" s="30">
        <f>SUM(I34:I47)</f>
        <v>6077904504</v>
      </c>
      <c r="J49" s="27"/>
      <c r="K49" s="11">
        <f>SUM(K34:K47)</f>
        <v>5352482846</v>
      </c>
    </row>
    <row r="50" spans="1:11" ht="4.3499999999999996" customHeight="1">
      <c r="A50" s="41"/>
      <c r="B50" s="41"/>
      <c r="C50" s="42"/>
      <c r="D50" s="42"/>
      <c r="E50" s="29"/>
      <c r="F50" s="4"/>
      <c r="G50" s="27"/>
      <c r="I50" s="29"/>
      <c r="J50" s="27"/>
      <c r="K50" s="27"/>
    </row>
    <row r="51" spans="1:11" ht="20.100000000000001" customHeight="1" thickBot="1">
      <c r="A51" s="60" t="s">
        <v>38</v>
      </c>
      <c r="B51" s="60"/>
      <c r="C51" s="42"/>
      <c r="D51" s="42"/>
      <c r="E51" s="31">
        <f>SUM(E30+E49)</f>
        <v>9595193654</v>
      </c>
      <c r="F51" s="4"/>
      <c r="G51" s="32">
        <f>SUM(G30+G49)</f>
        <v>7637682743</v>
      </c>
      <c r="I51" s="31">
        <f>SUM(I30+I49)</f>
        <v>8977301932</v>
      </c>
      <c r="J51" s="27"/>
      <c r="K51" s="32">
        <f>SUM(K30+K49)</f>
        <v>7187338356</v>
      </c>
    </row>
    <row r="52" spans="1:11" s="44" customFormat="1" ht="11.25" customHeight="1" thickTop="1">
      <c r="C52" s="74"/>
      <c r="D52" s="74"/>
      <c r="E52" s="80"/>
      <c r="F52" s="70"/>
      <c r="G52" s="80"/>
      <c r="H52" s="80"/>
      <c r="I52" s="80"/>
      <c r="J52" s="80"/>
      <c r="K52" s="80"/>
    </row>
    <row r="53" spans="1:11" ht="22.15" customHeight="1">
      <c r="A53" s="261" t="s">
        <v>39</v>
      </c>
      <c r="B53" s="261"/>
      <c r="C53" s="261"/>
      <c r="D53" s="261"/>
      <c r="E53" s="261"/>
      <c r="F53" s="261"/>
      <c r="G53" s="261"/>
      <c r="H53" s="261"/>
      <c r="I53" s="261"/>
      <c r="J53" s="261"/>
      <c r="K53" s="261"/>
    </row>
    <row r="54" spans="1:11" s="1" customFormat="1" ht="21" customHeight="1">
      <c r="A54" s="5" t="str">
        <f>+A1</f>
        <v>บริษัท สกาย ไอซีที จำกัด (มหาชน)</v>
      </c>
      <c r="E54" s="33"/>
      <c r="F54" s="33"/>
      <c r="G54" s="69"/>
      <c r="H54" s="33"/>
      <c r="I54" s="33"/>
      <c r="J54" s="33"/>
      <c r="K54" s="69"/>
    </row>
    <row r="55" spans="1:11" ht="21" customHeight="1">
      <c r="A55" s="5" t="s">
        <v>1</v>
      </c>
      <c r="B55" s="5"/>
      <c r="C55" s="6"/>
      <c r="D55" s="6"/>
      <c r="E55" s="7"/>
      <c r="F55" s="7"/>
    </row>
    <row r="56" spans="1:11" ht="21" customHeight="1">
      <c r="A56" s="8" t="str">
        <f>A3</f>
        <v>ณ วันที่ 30 กันยายน พ.ศ. 2565</v>
      </c>
      <c r="B56" s="8"/>
      <c r="C56" s="9"/>
      <c r="D56" s="9"/>
      <c r="E56" s="10"/>
      <c r="F56" s="10"/>
      <c r="G56" s="11"/>
      <c r="H56" s="11"/>
      <c r="I56" s="11"/>
      <c r="J56" s="11"/>
      <c r="K56" s="11"/>
    </row>
    <row r="57" spans="1:11" ht="21" customHeight="1">
      <c r="A57" s="5"/>
      <c r="B57" s="5"/>
      <c r="C57" s="6"/>
      <c r="D57" s="6"/>
      <c r="E57" s="7"/>
      <c r="F57" s="7"/>
      <c r="G57" s="12"/>
      <c r="H57" s="12"/>
      <c r="I57" s="12"/>
      <c r="J57" s="12"/>
      <c r="K57" s="12"/>
    </row>
    <row r="58" spans="1:11" ht="21" customHeight="1">
      <c r="A58" s="5"/>
      <c r="B58" s="5"/>
      <c r="C58" s="6"/>
      <c r="D58" s="6"/>
      <c r="E58" s="260" t="s">
        <v>2</v>
      </c>
      <c r="F58" s="260"/>
      <c r="G58" s="260"/>
      <c r="H58" s="7"/>
      <c r="I58" s="260" t="s">
        <v>3</v>
      </c>
      <c r="J58" s="260"/>
      <c r="K58" s="260"/>
    </row>
    <row r="59" spans="1:11" ht="21" customHeight="1">
      <c r="A59" s="5"/>
      <c r="B59" s="5"/>
      <c r="C59" s="6"/>
      <c r="D59" s="6"/>
      <c r="E59" s="13" t="s">
        <v>4</v>
      </c>
      <c r="F59" s="14"/>
      <c r="G59" s="13" t="s">
        <v>5</v>
      </c>
      <c r="H59" s="7"/>
      <c r="I59" s="13" t="s">
        <v>4</v>
      </c>
      <c r="J59" s="14"/>
      <c r="K59" s="13" t="s">
        <v>5</v>
      </c>
    </row>
    <row r="60" spans="1:11" ht="21" customHeight="1">
      <c r="A60" s="5"/>
      <c r="B60" s="5"/>
      <c r="C60" s="6"/>
      <c r="D60" s="6"/>
      <c r="E60" s="71" t="s">
        <v>199</v>
      </c>
      <c r="F60" s="14"/>
      <c r="G60" s="13" t="s">
        <v>6</v>
      </c>
      <c r="H60" s="7"/>
      <c r="I60" s="71" t="s">
        <v>199</v>
      </c>
      <c r="J60" s="14"/>
      <c r="K60" s="13" t="s">
        <v>6</v>
      </c>
    </row>
    <row r="61" spans="1:11" s="1" customFormat="1" ht="21" customHeight="1">
      <c r="C61" s="15"/>
      <c r="D61" s="15"/>
      <c r="E61" s="16" t="s">
        <v>165</v>
      </c>
      <c r="F61" s="17"/>
      <c r="G61" s="68" t="s">
        <v>7</v>
      </c>
      <c r="H61" s="18"/>
      <c r="I61" s="16" t="s">
        <v>165</v>
      </c>
      <c r="J61" s="17"/>
      <c r="K61" s="68" t="s">
        <v>7</v>
      </c>
    </row>
    <row r="62" spans="1:11" s="1" customFormat="1" ht="21" customHeight="1">
      <c r="C62" s="19" t="s">
        <v>8</v>
      </c>
      <c r="D62" s="20"/>
      <c r="E62" s="21" t="s">
        <v>9</v>
      </c>
      <c r="F62" s="22"/>
      <c r="G62" s="21" t="s">
        <v>9</v>
      </c>
      <c r="H62" s="23"/>
      <c r="I62" s="21" t="s">
        <v>9</v>
      </c>
      <c r="J62" s="23"/>
      <c r="K62" s="21" t="s">
        <v>9</v>
      </c>
    </row>
    <row r="63" spans="1:11" ht="6" customHeight="1">
      <c r="B63" s="5"/>
      <c r="C63" s="24"/>
      <c r="D63" s="24"/>
      <c r="E63" s="25"/>
      <c r="F63" s="26"/>
      <c r="H63" s="27"/>
      <c r="I63" s="25"/>
      <c r="J63" s="27"/>
    </row>
    <row r="64" spans="1:11" ht="21" customHeight="1">
      <c r="A64" s="5" t="s">
        <v>40</v>
      </c>
      <c r="B64" s="1"/>
      <c r="C64" s="15"/>
      <c r="D64" s="15"/>
      <c r="E64" s="25"/>
      <c r="F64" s="17"/>
      <c r="H64" s="27"/>
      <c r="I64" s="25"/>
      <c r="J64" s="27"/>
    </row>
    <row r="65" spans="1:11" ht="6" customHeight="1">
      <c r="B65" s="5"/>
      <c r="C65" s="24"/>
      <c r="D65" s="24"/>
      <c r="E65" s="25"/>
      <c r="F65" s="26"/>
      <c r="H65" s="27"/>
      <c r="I65" s="25"/>
      <c r="J65" s="27"/>
    </row>
    <row r="66" spans="1:11" ht="21" customHeight="1">
      <c r="A66" s="1" t="s">
        <v>41</v>
      </c>
      <c r="B66" s="1"/>
      <c r="C66" s="34"/>
      <c r="D66" s="34"/>
      <c r="E66" s="25"/>
      <c r="F66" s="26"/>
      <c r="H66" s="27"/>
      <c r="I66" s="25"/>
      <c r="J66" s="27"/>
    </row>
    <row r="67" spans="1:11" ht="6" customHeight="1">
      <c r="A67" s="1"/>
      <c r="B67" s="1"/>
      <c r="C67" s="34"/>
      <c r="D67" s="34"/>
      <c r="E67" s="25"/>
      <c r="F67" s="26"/>
      <c r="H67" s="27"/>
      <c r="I67" s="25"/>
      <c r="J67" s="27"/>
    </row>
    <row r="68" spans="1:11" ht="21" customHeight="1">
      <c r="A68" s="41" t="s">
        <v>42</v>
      </c>
      <c r="B68" s="56"/>
      <c r="C68" s="61"/>
      <c r="D68" s="61"/>
      <c r="E68" s="79">
        <v>0</v>
      </c>
      <c r="F68" s="70"/>
      <c r="G68" s="80">
        <v>55931925</v>
      </c>
      <c r="H68" s="70"/>
      <c r="I68" s="79">
        <v>0</v>
      </c>
      <c r="J68" s="80"/>
      <c r="K68" s="80">
        <v>46405518</v>
      </c>
    </row>
    <row r="69" spans="1:11" ht="21" customHeight="1">
      <c r="A69" s="41" t="s">
        <v>43</v>
      </c>
      <c r="B69" s="56"/>
      <c r="C69" s="61"/>
      <c r="D69" s="61"/>
      <c r="E69" s="79">
        <v>1175402446</v>
      </c>
      <c r="F69" s="70"/>
      <c r="G69" s="80">
        <v>1007532302</v>
      </c>
      <c r="H69" s="70"/>
      <c r="I69" s="79">
        <v>863360875</v>
      </c>
      <c r="J69" s="80"/>
      <c r="K69" s="80">
        <v>757906042</v>
      </c>
    </row>
    <row r="70" spans="1:11" ht="21" customHeight="1">
      <c r="A70" s="41" t="s">
        <v>168</v>
      </c>
      <c r="B70" s="56"/>
      <c r="C70" s="61">
        <v>20</v>
      </c>
      <c r="D70" s="61"/>
      <c r="E70" s="79">
        <v>20250000</v>
      </c>
      <c r="F70" s="70"/>
      <c r="G70" s="80">
        <v>20250000</v>
      </c>
      <c r="H70" s="70"/>
      <c r="I70" s="79">
        <v>4000000</v>
      </c>
      <c r="J70" s="80"/>
      <c r="K70" s="80">
        <v>4000000</v>
      </c>
    </row>
    <row r="71" spans="1:11" ht="21" customHeight="1">
      <c r="A71" s="41" t="s">
        <v>44</v>
      </c>
      <c r="B71" s="41"/>
      <c r="C71" s="61"/>
      <c r="D71" s="61"/>
      <c r="E71" s="79">
        <v>572053360</v>
      </c>
      <c r="F71" s="70"/>
      <c r="G71" s="80">
        <v>279724635</v>
      </c>
      <c r="H71" s="70"/>
      <c r="I71" s="79">
        <v>548697585</v>
      </c>
      <c r="J71" s="80"/>
      <c r="K71" s="80">
        <v>303609870</v>
      </c>
    </row>
    <row r="72" spans="1:11" ht="21" customHeight="1">
      <c r="A72" s="41" t="s">
        <v>45</v>
      </c>
      <c r="B72" s="41"/>
      <c r="C72" s="61"/>
      <c r="D72" s="61"/>
      <c r="E72" s="79">
        <v>93824167</v>
      </c>
      <c r="F72" s="70"/>
      <c r="G72" s="80">
        <v>174180527</v>
      </c>
      <c r="H72" s="70"/>
      <c r="I72" s="79">
        <v>60916017</v>
      </c>
      <c r="J72" s="80"/>
      <c r="K72" s="80">
        <v>129237094</v>
      </c>
    </row>
    <row r="73" spans="1:11" ht="21" customHeight="1">
      <c r="A73" s="41" t="s">
        <v>169</v>
      </c>
      <c r="B73" s="56"/>
      <c r="C73" s="61"/>
      <c r="D73" s="61"/>
      <c r="E73" s="79">
        <v>494854</v>
      </c>
      <c r="F73" s="70"/>
      <c r="G73" s="80">
        <v>145149</v>
      </c>
      <c r="H73" s="70"/>
      <c r="I73" s="79">
        <v>494854</v>
      </c>
      <c r="J73" s="80"/>
      <c r="K73" s="80">
        <v>145149</v>
      </c>
    </row>
    <row r="74" spans="1:11" ht="21" customHeight="1">
      <c r="A74" s="56" t="s">
        <v>46</v>
      </c>
      <c r="B74" s="56"/>
      <c r="C74" s="42"/>
      <c r="D74" s="42"/>
      <c r="E74" s="62"/>
      <c r="F74" s="50"/>
      <c r="G74" s="35"/>
      <c r="H74" s="50"/>
      <c r="I74" s="62"/>
      <c r="J74" s="35"/>
      <c r="K74" s="35"/>
    </row>
    <row r="75" spans="1:11" ht="21" customHeight="1">
      <c r="A75" s="56"/>
      <c r="B75" s="56" t="s">
        <v>47</v>
      </c>
      <c r="C75" s="61"/>
      <c r="D75" s="61"/>
      <c r="E75" s="62">
        <v>272224597</v>
      </c>
      <c r="F75" s="70"/>
      <c r="G75" s="80">
        <v>226518788</v>
      </c>
      <c r="H75" s="70"/>
      <c r="I75" s="79">
        <v>272224597</v>
      </c>
      <c r="J75" s="80"/>
      <c r="K75" s="80">
        <v>226518788</v>
      </c>
    </row>
    <row r="76" spans="1:11" ht="21" customHeight="1">
      <c r="A76" s="56" t="s">
        <v>174</v>
      </c>
      <c r="B76" s="56"/>
      <c r="C76" s="61"/>
      <c r="D76" s="61"/>
      <c r="E76" s="29"/>
      <c r="F76" s="50"/>
      <c r="G76" s="27"/>
      <c r="H76" s="50"/>
      <c r="I76" s="29"/>
      <c r="J76" s="27"/>
      <c r="K76" s="27"/>
    </row>
    <row r="77" spans="1:11" ht="21" customHeight="1">
      <c r="B77" s="56" t="s">
        <v>175</v>
      </c>
      <c r="C77" s="61">
        <v>17</v>
      </c>
      <c r="D77" s="61"/>
      <c r="E77" s="79">
        <v>495224629</v>
      </c>
      <c r="F77" s="70"/>
      <c r="G77" s="80">
        <v>388002288</v>
      </c>
      <c r="H77" s="70"/>
      <c r="I77" s="79">
        <v>494030724</v>
      </c>
      <c r="J77" s="80"/>
      <c r="K77" s="80">
        <v>386159502</v>
      </c>
    </row>
    <row r="78" spans="1:11" ht="21" customHeight="1">
      <c r="A78" s="56" t="s">
        <v>48</v>
      </c>
      <c r="B78" s="56"/>
      <c r="C78" s="42"/>
      <c r="D78" s="42"/>
      <c r="E78" s="79">
        <v>0</v>
      </c>
      <c r="F78" s="70"/>
      <c r="G78" s="80">
        <v>11990957</v>
      </c>
      <c r="H78" s="75"/>
      <c r="I78" s="79">
        <v>0</v>
      </c>
      <c r="J78" s="80"/>
      <c r="K78" s="80">
        <v>0</v>
      </c>
    </row>
    <row r="79" spans="1:11" ht="21" customHeight="1">
      <c r="A79" s="56" t="s">
        <v>57</v>
      </c>
      <c r="B79" s="56"/>
      <c r="C79" s="42"/>
      <c r="D79" s="42"/>
      <c r="E79" s="79">
        <v>49736632</v>
      </c>
      <c r="F79" s="63"/>
      <c r="G79" s="80">
        <v>57769183</v>
      </c>
      <c r="H79" s="63"/>
      <c r="I79" s="79">
        <v>48812895</v>
      </c>
      <c r="J79" s="80"/>
      <c r="K79" s="80">
        <v>57489110</v>
      </c>
    </row>
    <row r="80" spans="1:11" ht="21" customHeight="1">
      <c r="A80" s="56" t="s">
        <v>49</v>
      </c>
      <c r="B80" s="56"/>
      <c r="C80" s="61"/>
      <c r="D80" s="61"/>
      <c r="E80" s="47">
        <v>78871710</v>
      </c>
      <c r="F80" s="70"/>
      <c r="G80" s="72">
        <v>21551740</v>
      </c>
      <c r="H80" s="70"/>
      <c r="I80" s="47">
        <v>65731184</v>
      </c>
      <c r="J80" s="80"/>
      <c r="K80" s="72">
        <v>9284256</v>
      </c>
    </row>
    <row r="81" spans="1:11" ht="6" customHeight="1">
      <c r="A81" s="1"/>
      <c r="B81" s="1"/>
      <c r="C81" s="34"/>
      <c r="D81" s="34"/>
      <c r="E81" s="25"/>
      <c r="F81" s="26"/>
      <c r="H81" s="27"/>
      <c r="I81" s="25"/>
      <c r="J81" s="27"/>
    </row>
    <row r="82" spans="1:11" ht="21" customHeight="1">
      <c r="A82" s="60" t="s">
        <v>50</v>
      </c>
      <c r="B82" s="41"/>
      <c r="C82" s="61"/>
      <c r="D82" s="61"/>
      <c r="E82" s="30">
        <f>SUM(E68:E80)</f>
        <v>2758082395</v>
      </c>
      <c r="F82" s="50"/>
      <c r="G82" s="11">
        <f>SUM(G68:G80)</f>
        <v>2243597494</v>
      </c>
      <c r="H82" s="50"/>
      <c r="I82" s="30">
        <f>SUM(I68:I80)</f>
        <v>2358268731</v>
      </c>
      <c r="J82" s="27"/>
      <c r="K82" s="11">
        <f>SUM(K68:K80)</f>
        <v>1920755329</v>
      </c>
    </row>
    <row r="83" spans="1:11" ht="21" customHeight="1">
      <c r="A83" s="41"/>
      <c r="B83" s="41"/>
      <c r="C83" s="61"/>
      <c r="D83" s="61"/>
      <c r="E83" s="29"/>
      <c r="F83" s="50"/>
      <c r="G83" s="27"/>
      <c r="H83" s="50"/>
      <c r="I83" s="29"/>
      <c r="J83" s="27"/>
      <c r="K83" s="27"/>
    </row>
    <row r="84" spans="1:11" ht="21" customHeight="1">
      <c r="A84" s="58" t="s">
        <v>51</v>
      </c>
      <c r="B84" s="58"/>
      <c r="C84" s="61"/>
      <c r="D84" s="61"/>
      <c r="E84" s="29"/>
      <c r="F84" s="50"/>
      <c r="G84" s="27"/>
      <c r="H84" s="50"/>
      <c r="I84" s="29"/>
      <c r="J84" s="27"/>
      <c r="K84" s="27"/>
    </row>
    <row r="85" spans="1:11" ht="6" customHeight="1">
      <c r="A85" s="1"/>
      <c r="B85" s="1"/>
      <c r="C85" s="34"/>
      <c r="D85" s="34"/>
      <c r="E85" s="25"/>
      <c r="F85" s="26"/>
      <c r="H85" s="27"/>
      <c r="I85" s="25"/>
      <c r="J85" s="27"/>
    </row>
    <row r="86" spans="1:11" ht="21" customHeight="1">
      <c r="A86" s="41" t="s">
        <v>52</v>
      </c>
      <c r="B86" s="41"/>
      <c r="C86" s="61"/>
      <c r="D86" s="61"/>
      <c r="E86" s="79">
        <v>37208617</v>
      </c>
      <c r="F86" s="70"/>
      <c r="G86" s="80">
        <v>51581058</v>
      </c>
      <c r="H86" s="70"/>
      <c r="I86" s="79">
        <v>26455721</v>
      </c>
      <c r="J86" s="80"/>
      <c r="K86" s="80">
        <v>39426498</v>
      </c>
    </row>
    <row r="87" spans="1:11" ht="21" customHeight="1">
      <c r="A87" s="28" t="s">
        <v>191</v>
      </c>
      <c r="B87" s="56"/>
      <c r="C87" s="42">
        <v>15</v>
      </c>
      <c r="D87" s="42"/>
      <c r="E87" s="79">
        <v>548582249</v>
      </c>
      <c r="F87" s="70"/>
      <c r="G87" s="80">
        <v>0</v>
      </c>
      <c r="H87" s="70"/>
      <c r="I87" s="79">
        <v>548582249</v>
      </c>
      <c r="J87" s="80"/>
      <c r="K87" s="80">
        <v>0</v>
      </c>
    </row>
    <row r="88" spans="1:11" ht="21" customHeight="1">
      <c r="A88" s="56" t="s">
        <v>53</v>
      </c>
      <c r="B88" s="56"/>
      <c r="C88" s="42"/>
      <c r="D88" s="42"/>
      <c r="E88" s="79">
        <v>3294702405</v>
      </c>
      <c r="F88" s="70"/>
      <c r="G88" s="80">
        <v>2567051891</v>
      </c>
      <c r="H88" s="70"/>
      <c r="I88" s="79">
        <v>3294702405</v>
      </c>
      <c r="J88" s="80"/>
      <c r="K88" s="80">
        <v>2567051891</v>
      </c>
    </row>
    <row r="89" spans="1:11" ht="21" customHeight="1">
      <c r="A89" s="28" t="s">
        <v>54</v>
      </c>
      <c r="B89" s="56"/>
      <c r="C89" s="42">
        <v>17</v>
      </c>
      <c r="D89" s="42"/>
      <c r="E89" s="79">
        <v>74802878</v>
      </c>
      <c r="F89" s="70"/>
      <c r="G89" s="80">
        <v>200207632</v>
      </c>
      <c r="H89" s="70"/>
      <c r="I89" s="79">
        <v>72388871</v>
      </c>
      <c r="J89" s="80"/>
      <c r="K89" s="80">
        <v>198423823</v>
      </c>
    </row>
    <row r="90" spans="1:11" ht="21" customHeight="1">
      <c r="A90" s="56" t="s">
        <v>55</v>
      </c>
      <c r="B90" s="56"/>
      <c r="C90" s="42"/>
      <c r="D90" s="42"/>
      <c r="E90" s="79">
        <v>52048760</v>
      </c>
      <c r="F90" s="70"/>
      <c r="G90" s="80">
        <v>490717</v>
      </c>
      <c r="H90" s="70"/>
      <c r="I90" s="79">
        <v>0</v>
      </c>
      <c r="J90" s="80"/>
      <c r="K90" s="80">
        <v>0</v>
      </c>
    </row>
    <row r="91" spans="1:11" ht="21" customHeight="1">
      <c r="A91" s="41" t="s">
        <v>56</v>
      </c>
      <c r="B91" s="56"/>
      <c r="C91" s="42"/>
      <c r="D91" s="42"/>
      <c r="E91" s="79">
        <v>21176754</v>
      </c>
      <c r="F91" s="70"/>
      <c r="G91" s="80">
        <v>17261630</v>
      </c>
      <c r="H91" s="70"/>
      <c r="I91" s="79">
        <v>9197387</v>
      </c>
      <c r="J91" s="80"/>
      <c r="K91" s="80">
        <v>7475417</v>
      </c>
    </row>
    <row r="92" spans="1:11" ht="21" customHeight="1">
      <c r="A92" s="56" t="s">
        <v>58</v>
      </c>
      <c r="B92" s="56"/>
      <c r="C92" s="42"/>
      <c r="D92" s="42"/>
      <c r="E92" s="47">
        <v>0</v>
      </c>
      <c r="F92" s="70"/>
      <c r="G92" s="72">
        <v>14820490</v>
      </c>
      <c r="H92" s="70"/>
      <c r="I92" s="47">
        <v>0</v>
      </c>
      <c r="J92" s="80"/>
      <c r="K92" s="72">
        <v>0</v>
      </c>
    </row>
    <row r="93" spans="1:11" ht="6" customHeight="1">
      <c r="A93" s="1"/>
      <c r="B93" s="1"/>
      <c r="C93" s="34"/>
      <c r="D93" s="34"/>
      <c r="E93" s="25"/>
      <c r="F93" s="26"/>
      <c r="H93" s="27"/>
      <c r="I93" s="25"/>
      <c r="J93" s="27"/>
    </row>
    <row r="94" spans="1:11" ht="21" customHeight="1">
      <c r="A94" s="60" t="s">
        <v>59</v>
      </c>
      <c r="B94" s="41"/>
      <c r="C94" s="61"/>
      <c r="D94" s="61"/>
      <c r="E94" s="30">
        <f>SUM(E86:E93)</f>
        <v>4028521663</v>
      </c>
      <c r="F94" s="50"/>
      <c r="G94" s="11">
        <f>SUM(G86:G93)</f>
        <v>2851413418</v>
      </c>
      <c r="H94" s="50"/>
      <c r="I94" s="30">
        <f>SUM(I86:I93)</f>
        <v>3951326633</v>
      </c>
      <c r="J94" s="27"/>
      <c r="K94" s="11">
        <f>SUM(K86:K93)</f>
        <v>2812377629</v>
      </c>
    </row>
    <row r="95" spans="1:11" ht="6" customHeight="1">
      <c r="A95" s="1"/>
      <c r="B95" s="1"/>
      <c r="C95" s="34"/>
      <c r="D95" s="34"/>
      <c r="E95" s="25"/>
      <c r="F95" s="26"/>
      <c r="H95" s="27"/>
      <c r="I95" s="25"/>
      <c r="J95" s="27"/>
    </row>
    <row r="96" spans="1:11" ht="21" customHeight="1">
      <c r="A96" s="60" t="s">
        <v>60</v>
      </c>
      <c r="B96" s="41"/>
      <c r="C96" s="64"/>
      <c r="D96" s="64"/>
      <c r="E96" s="30">
        <f>SUM(E82+E94)</f>
        <v>6786604058</v>
      </c>
      <c r="F96" s="65"/>
      <c r="G96" s="11">
        <f>SUM(G82+G94)</f>
        <v>5095010912</v>
      </c>
      <c r="H96" s="65"/>
      <c r="I96" s="30">
        <f>SUM(I82+I94)</f>
        <v>6309595364</v>
      </c>
      <c r="J96" s="27"/>
      <c r="K96" s="11">
        <f>SUM(K82+K94)</f>
        <v>4733132958</v>
      </c>
    </row>
    <row r="97" spans="1:11" ht="21" customHeight="1">
      <c r="A97" s="1"/>
      <c r="C97" s="36"/>
      <c r="D97" s="36"/>
      <c r="E97" s="27"/>
      <c r="F97" s="37"/>
      <c r="G97" s="27"/>
      <c r="H97" s="27"/>
      <c r="I97" s="27"/>
      <c r="J97" s="27"/>
      <c r="K97" s="27"/>
    </row>
    <row r="98" spans="1:11" s="44" customFormat="1" ht="21" customHeight="1">
      <c r="A98" s="60"/>
      <c r="C98" s="64"/>
      <c r="D98" s="64"/>
      <c r="E98" s="80"/>
      <c r="F98" s="37"/>
      <c r="G98" s="80"/>
      <c r="H98" s="80"/>
      <c r="I98" s="80"/>
      <c r="J98" s="80"/>
      <c r="K98" s="80"/>
    </row>
    <row r="99" spans="1:11" ht="21" customHeight="1">
      <c r="A99" s="1"/>
      <c r="C99" s="36"/>
      <c r="D99" s="36"/>
      <c r="E99" s="27"/>
      <c r="F99" s="37"/>
      <c r="G99" s="27"/>
      <c r="H99" s="27"/>
      <c r="I99" s="27"/>
      <c r="J99" s="27"/>
      <c r="K99" s="27"/>
    </row>
    <row r="100" spans="1:11" s="44" customFormat="1" ht="21" customHeight="1">
      <c r="A100" s="60"/>
      <c r="C100" s="64"/>
      <c r="D100" s="64"/>
      <c r="E100" s="80"/>
      <c r="F100" s="37"/>
      <c r="G100" s="80"/>
      <c r="H100" s="80"/>
      <c r="I100" s="80"/>
      <c r="J100" s="80"/>
      <c r="K100" s="80"/>
    </row>
    <row r="101" spans="1:11" ht="21" customHeight="1">
      <c r="A101" s="1"/>
      <c r="C101" s="36"/>
      <c r="D101" s="36"/>
      <c r="E101" s="27"/>
      <c r="F101" s="37"/>
      <c r="G101" s="27"/>
      <c r="H101" s="27"/>
      <c r="I101" s="27"/>
      <c r="J101" s="27"/>
      <c r="K101" s="27"/>
    </row>
    <row r="102" spans="1:11" ht="11.25" customHeight="1">
      <c r="A102" s="1"/>
      <c r="C102" s="36"/>
      <c r="D102" s="36"/>
      <c r="E102" s="27"/>
      <c r="F102" s="37"/>
      <c r="G102" s="27"/>
      <c r="H102" s="27"/>
      <c r="I102" s="27"/>
      <c r="J102" s="27"/>
      <c r="K102" s="27"/>
    </row>
    <row r="103" spans="1:11" ht="22.15" customHeight="1">
      <c r="A103" s="261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</row>
    <row r="104" spans="1:11" ht="21" customHeight="1">
      <c r="A104" s="1" t="str">
        <f>+A1</f>
        <v>บริษัท สกาย ไอซีที จำกัด (มหาชน)</v>
      </c>
      <c r="B104" s="38"/>
      <c r="C104" s="6"/>
      <c r="D104" s="6"/>
      <c r="E104" s="7"/>
      <c r="F104" s="7"/>
      <c r="G104" s="39"/>
      <c r="I104" s="39"/>
      <c r="K104" s="39"/>
    </row>
    <row r="105" spans="1:11" ht="21" customHeight="1">
      <c r="A105" s="5" t="s">
        <v>1</v>
      </c>
      <c r="B105" s="5"/>
      <c r="C105" s="6"/>
      <c r="D105" s="6"/>
      <c r="E105" s="7"/>
      <c r="F105" s="7"/>
    </row>
    <row r="106" spans="1:11" s="1" customFormat="1" ht="21" customHeight="1">
      <c r="A106" s="8" t="str">
        <f>A3</f>
        <v>ณ วันที่ 30 กันยายน พ.ศ. 2565</v>
      </c>
      <c r="B106" s="8"/>
      <c r="C106" s="9"/>
      <c r="D106" s="9"/>
      <c r="E106" s="10"/>
      <c r="F106" s="10"/>
      <c r="G106" s="11"/>
      <c r="H106" s="11"/>
      <c r="I106" s="11"/>
      <c r="J106" s="11"/>
      <c r="K106" s="11"/>
    </row>
    <row r="107" spans="1:11" s="1" customFormat="1" ht="21" customHeight="1">
      <c r="A107" s="5"/>
      <c r="B107" s="5"/>
      <c r="C107" s="6"/>
      <c r="D107" s="6"/>
      <c r="E107" s="7"/>
      <c r="F107" s="7"/>
      <c r="G107" s="27"/>
      <c r="H107" s="27"/>
      <c r="I107" s="27"/>
      <c r="J107" s="27"/>
      <c r="K107" s="27"/>
    </row>
    <row r="108" spans="1:11" ht="21" customHeight="1">
      <c r="A108" s="5"/>
      <c r="B108" s="5"/>
      <c r="C108" s="6"/>
      <c r="D108" s="6"/>
      <c r="E108" s="260" t="s">
        <v>2</v>
      </c>
      <c r="F108" s="260"/>
      <c r="G108" s="260"/>
      <c r="H108" s="7"/>
      <c r="I108" s="260" t="s">
        <v>3</v>
      </c>
      <c r="J108" s="260"/>
      <c r="K108" s="260"/>
    </row>
    <row r="109" spans="1:11" ht="21" customHeight="1">
      <c r="A109" s="5"/>
      <c r="B109" s="5"/>
      <c r="D109" s="6"/>
      <c r="E109" s="13" t="s">
        <v>4</v>
      </c>
      <c r="F109" s="14"/>
      <c r="G109" s="13" t="s">
        <v>5</v>
      </c>
      <c r="H109" s="7"/>
      <c r="I109" s="13" t="s">
        <v>4</v>
      </c>
      <c r="J109" s="14"/>
      <c r="K109" s="13" t="s">
        <v>5</v>
      </c>
    </row>
    <row r="110" spans="1:11" ht="21" customHeight="1">
      <c r="A110" s="5"/>
      <c r="B110" s="5"/>
      <c r="C110" s="6"/>
      <c r="D110" s="6"/>
      <c r="E110" s="71" t="s">
        <v>199</v>
      </c>
      <c r="F110" s="14"/>
      <c r="G110" s="13" t="s">
        <v>6</v>
      </c>
      <c r="H110" s="7"/>
      <c r="I110" s="71" t="s">
        <v>199</v>
      </c>
      <c r="J110" s="14"/>
      <c r="K110" s="13" t="s">
        <v>6</v>
      </c>
    </row>
    <row r="111" spans="1:11" s="1" customFormat="1" ht="21" customHeight="1">
      <c r="C111" s="15"/>
      <c r="D111" s="15"/>
      <c r="E111" s="16" t="s">
        <v>165</v>
      </c>
      <c r="F111" s="17"/>
      <c r="G111" s="68" t="s">
        <v>7</v>
      </c>
      <c r="H111" s="18"/>
      <c r="I111" s="16" t="s">
        <v>165</v>
      </c>
      <c r="J111" s="17"/>
      <c r="K111" s="68" t="s">
        <v>7</v>
      </c>
    </row>
    <row r="112" spans="1:11" s="1" customFormat="1" ht="21" customHeight="1">
      <c r="C112" s="52" t="s">
        <v>8</v>
      </c>
      <c r="D112" s="20"/>
      <c r="E112" s="21" t="s">
        <v>9</v>
      </c>
      <c r="F112" s="22"/>
      <c r="G112" s="21" t="s">
        <v>9</v>
      </c>
      <c r="H112" s="23"/>
      <c r="I112" s="21" t="s">
        <v>9</v>
      </c>
      <c r="J112" s="23"/>
      <c r="K112" s="21" t="s">
        <v>9</v>
      </c>
    </row>
    <row r="113" spans="1:11" ht="6" customHeight="1">
      <c r="C113" s="15"/>
      <c r="D113" s="15"/>
      <c r="E113" s="25"/>
      <c r="F113" s="17"/>
      <c r="H113" s="27"/>
      <c r="I113" s="25"/>
      <c r="J113" s="27"/>
    </row>
    <row r="114" spans="1:11" ht="21" customHeight="1">
      <c r="A114" s="5" t="s">
        <v>61</v>
      </c>
      <c r="C114" s="15"/>
      <c r="D114" s="15"/>
      <c r="E114" s="25"/>
      <c r="F114" s="17"/>
      <c r="H114" s="27"/>
      <c r="I114" s="29"/>
      <c r="J114" s="27"/>
    </row>
    <row r="115" spans="1:11" ht="6" customHeight="1">
      <c r="C115" s="15"/>
      <c r="D115" s="15"/>
      <c r="E115" s="25"/>
      <c r="F115" s="17"/>
      <c r="H115" s="27"/>
      <c r="I115" s="25"/>
      <c r="J115" s="27"/>
    </row>
    <row r="116" spans="1:11" ht="21" customHeight="1">
      <c r="A116" s="1" t="s">
        <v>62</v>
      </c>
      <c r="B116" s="1"/>
      <c r="C116" s="40"/>
      <c r="D116" s="40"/>
      <c r="E116" s="29"/>
      <c r="F116" s="37"/>
      <c r="G116" s="27"/>
      <c r="H116" s="27"/>
      <c r="I116" s="29"/>
      <c r="J116" s="27"/>
      <c r="K116" s="27"/>
    </row>
    <row r="117" spans="1:11" ht="6" customHeight="1">
      <c r="A117" s="1"/>
      <c r="B117" s="1"/>
      <c r="C117" s="40"/>
      <c r="D117" s="40"/>
      <c r="E117" s="29"/>
      <c r="F117" s="37"/>
      <c r="G117" s="27"/>
      <c r="H117" s="27"/>
      <c r="I117" s="29"/>
      <c r="J117" s="27"/>
      <c r="K117" s="27"/>
    </row>
    <row r="118" spans="1:11" ht="21" customHeight="1">
      <c r="A118" s="41" t="s">
        <v>63</v>
      </c>
      <c r="B118" s="41"/>
      <c r="C118" s="42">
        <v>19</v>
      </c>
      <c r="D118" s="42"/>
      <c r="E118" s="29"/>
      <c r="F118" s="50"/>
      <c r="G118" s="27"/>
      <c r="H118" s="27"/>
      <c r="I118" s="29"/>
      <c r="J118" s="27"/>
      <c r="K118" s="27"/>
    </row>
    <row r="119" spans="1:11" ht="21" customHeight="1">
      <c r="A119" s="41"/>
      <c r="B119" s="41" t="s">
        <v>64</v>
      </c>
      <c r="C119" s="42"/>
      <c r="D119" s="42"/>
      <c r="E119" s="66"/>
      <c r="F119" s="50"/>
      <c r="G119" s="48"/>
      <c r="H119" s="48"/>
      <c r="I119" s="66"/>
      <c r="J119" s="48"/>
      <c r="K119" s="48"/>
    </row>
    <row r="120" spans="1:11" ht="21" customHeight="1">
      <c r="A120" s="41"/>
      <c r="B120" s="41" t="s">
        <v>192</v>
      </c>
      <c r="C120" s="42"/>
      <c r="D120" s="42"/>
      <c r="E120" s="29"/>
      <c r="F120" s="63"/>
      <c r="G120" s="35"/>
      <c r="H120" s="35"/>
      <c r="I120" s="29"/>
      <c r="J120" s="48"/>
      <c r="K120" s="48"/>
    </row>
    <row r="121" spans="1:11" ht="21" customHeight="1" thickBot="1">
      <c r="A121" s="41"/>
      <c r="B121" s="41" t="s">
        <v>65</v>
      </c>
      <c r="C121" s="42"/>
      <c r="D121" s="42"/>
      <c r="E121" s="31">
        <v>312133288</v>
      </c>
      <c r="F121" s="50"/>
      <c r="G121" s="27"/>
      <c r="H121" s="48"/>
      <c r="I121" s="31">
        <v>312133288</v>
      </c>
      <c r="J121" s="48"/>
      <c r="K121" s="27"/>
    </row>
    <row r="122" spans="1:11" ht="21" customHeight="1" thickTop="1">
      <c r="A122" s="41"/>
      <c r="B122" s="78" t="s">
        <v>196</v>
      </c>
      <c r="C122" s="42"/>
      <c r="D122" s="42"/>
      <c r="E122" s="29"/>
      <c r="F122" s="63"/>
      <c r="G122" s="35"/>
      <c r="H122" s="35"/>
      <c r="I122" s="29"/>
      <c r="J122" s="48"/>
      <c r="K122" s="48"/>
    </row>
    <row r="123" spans="1:11" ht="21" customHeight="1" thickBot="1">
      <c r="A123" s="41"/>
      <c r="B123" s="41" t="s">
        <v>273</v>
      </c>
      <c r="C123" s="42"/>
      <c r="D123" s="42"/>
      <c r="E123" s="29"/>
      <c r="F123" s="50"/>
      <c r="G123" s="32">
        <v>308135347</v>
      </c>
      <c r="H123" s="48"/>
      <c r="I123" s="29"/>
      <c r="J123" s="48"/>
      <c r="K123" s="32">
        <v>308135347</v>
      </c>
    </row>
    <row r="124" spans="1:11" ht="6" customHeight="1" thickTop="1">
      <c r="A124" s="41"/>
      <c r="B124" s="41"/>
      <c r="C124" s="42"/>
      <c r="D124" s="42"/>
      <c r="E124" s="29"/>
      <c r="F124" s="50"/>
      <c r="G124" s="27"/>
      <c r="H124" s="50"/>
      <c r="I124" s="29"/>
      <c r="J124" s="27"/>
      <c r="K124" s="27"/>
    </row>
    <row r="125" spans="1:11" ht="21" customHeight="1">
      <c r="A125" s="41"/>
      <c r="B125" s="41" t="s">
        <v>66</v>
      </c>
      <c r="C125" s="42"/>
      <c r="D125" s="42"/>
      <c r="E125" s="29"/>
      <c r="F125" s="50"/>
      <c r="G125" s="27"/>
      <c r="H125" s="50"/>
      <c r="I125" s="29"/>
      <c r="J125" s="27"/>
      <c r="K125" s="27"/>
    </row>
    <row r="126" spans="1:11" ht="21" customHeight="1">
      <c r="A126" s="41"/>
      <c r="B126" s="41" t="s">
        <v>192</v>
      </c>
      <c r="C126" s="42"/>
      <c r="D126" s="42"/>
      <c r="E126" s="29"/>
      <c r="F126" s="50"/>
      <c r="G126" s="27"/>
      <c r="H126" s="50"/>
      <c r="I126" s="29"/>
      <c r="J126" s="27"/>
      <c r="K126" s="27"/>
    </row>
    <row r="127" spans="1:11" ht="21" customHeight="1">
      <c r="A127" s="41"/>
      <c r="B127" s="41" t="s">
        <v>67</v>
      </c>
      <c r="C127" s="42"/>
      <c r="D127" s="42"/>
      <c r="E127" s="79">
        <v>312133288</v>
      </c>
      <c r="F127" s="50"/>
      <c r="G127" s="27"/>
      <c r="H127" s="50"/>
      <c r="I127" s="79">
        <v>312133288</v>
      </c>
      <c r="J127" s="27"/>
      <c r="K127" s="27"/>
    </row>
    <row r="128" spans="1:11" ht="21" customHeight="1">
      <c r="A128" s="41"/>
      <c r="B128" s="78" t="s">
        <v>197</v>
      </c>
      <c r="C128" s="42"/>
      <c r="D128" s="42"/>
      <c r="E128" s="29"/>
      <c r="F128" s="50"/>
      <c r="G128" s="27"/>
      <c r="H128" s="50"/>
      <c r="I128" s="29"/>
      <c r="J128" s="27"/>
      <c r="K128" s="27"/>
    </row>
    <row r="129" spans="1:11" ht="21" customHeight="1">
      <c r="A129" s="41"/>
      <c r="B129" s="41" t="s">
        <v>273</v>
      </c>
      <c r="C129" s="42"/>
      <c r="D129" s="42"/>
      <c r="E129" s="29"/>
      <c r="F129" s="50"/>
      <c r="G129" s="27">
        <v>308133288</v>
      </c>
      <c r="H129" s="50"/>
      <c r="I129" s="29"/>
      <c r="J129" s="27"/>
      <c r="K129" s="27">
        <v>308133288</v>
      </c>
    </row>
    <row r="130" spans="1:11" ht="21" customHeight="1">
      <c r="A130" s="56" t="s">
        <v>68</v>
      </c>
      <c r="B130" s="56"/>
      <c r="C130" s="42">
        <v>19</v>
      </c>
      <c r="D130" s="42"/>
      <c r="E130" s="79">
        <v>1669237748</v>
      </c>
      <c r="F130" s="70"/>
      <c r="G130" s="80">
        <v>1582837748</v>
      </c>
      <c r="H130" s="70"/>
      <c r="I130" s="79">
        <v>1669237748</v>
      </c>
      <c r="J130" s="80"/>
      <c r="K130" s="80">
        <v>1582837748</v>
      </c>
    </row>
    <row r="131" spans="1:11" ht="21" customHeight="1">
      <c r="A131" s="41" t="s">
        <v>69</v>
      </c>
      <c r="B131" s="41"/>
      <c r="C131" s="41"/>
      <c r="D131" s="41"/>
      <c r="E131" s="29"/>
      <c r="F131" s="48"/>
      <c r="G131" s="27"/>
      <c r="H131" s="48"/>
      <c r="I131" s="29"/>
      <c r="J131" s="27"/>
      <c r="K131" s="80"/>
    </row>
    <row r="132" spans="1:11" ht="21" customHeight="1">
      <c r="A132" s="41"/>
      <c r="B132" s="41" t="s">
        <v>70</v>
      </c>
      <c r="C132" s="42"/>
      <c r="D132" s="67"/>
      <c r="E132" s="79">
        <v>30813535</v>
      </c>
      <c r="F132" s="65"/>
      <c r="G132" s="80">
        <v>30813535</v>
      </c>
      <c r="H132" s="65"/>
      <c r="I132" s="79">
        <v>30813535</v>
      </c>
      <c r="J132" s="80"/>
      <c r="K132" s="80">
        <v>30813535</v>
      </c>
    </row>
    <row r="133" spans="1:11" ht="21" customHeight="1">
      <c r="A133" s="41"/>
      <c r="B133" s="41" t="s">
        <v>71</v>
      </c>
      <c r="C133" s="41"/>
      <c r="D133" s="42"/>
      <c r="E133" s="79">
        <v>662146761</v>
      </c>
      <c r="F133" s="63"/>
      <c r="G133" s="80">
        <v>512833630</v>
      </c>
      <c r="H133" s="63"/>
      <c r="I133" s="79">
        <v>467698109</v>
      </c>
      <c r="J133" s="80"/>
      <c r="K133" s="80">
        <v>480241825</v>
      </c>
    </row>
    <row r="134" spans="1:11" ht="21" customHeight="1">
      <c r="A134" s="56" t="s">
        <v>72</v>
      </c>
      <c r="B134" s="56"/>
      <c r="C134" s="42"/>
      <c r="D134" s="42"/>
      <c r="E134" s="47">
        <v>134255690</v>
      </c>
      <c r="F134" s="70"/>
      <c r="G134" s="72">
        <v>69995002</v>
      </c>
      <c r="H134" s="70"/>
      <c r="I134" s="47">
        <v>187823888</v>
      </c>
      <c r="J134" s="70"/>
      <c r="K134" s="72">
        <v>52179002</v>
      </c>
    </row>
    <row r="135" spans="1:11" ht="6" customHeight="1">
      <c r="A135" s="41"/>
      <c r="B135" s="41"/>
      <c r="C135" s="42"/>
      <c r="D135" s="42"/>
      <c r="E135" s="29"/>
      <c r="F135" s="63"/>
      <c r="G135" s="80"/>
      <c r="H135" s="63"/>
      <c r="I135" s="29"/>
      <c r="J135" s="27"/>
      <c r="K135" s="80"/>
    </row>
    <row r="136" spans="1:11" ht="21" customHeight="1">
      <c r="A136" s="58" t="s">
        <v>73</v>
      </c>
      <c r="B136" s="41"/>
      <c r="C136" s="42"/>
      <c r="D136" s="67"/>
      <c r="E136" s="79">
        <f>SUM(E127:E134)</f>
        <v>2808587022</v>
      </c>
      <c r="F136" s="65"/>
      <c r="G136" s="80">
        <f>SUM(G127:G134)</f>
        <v>2504613203</v>
      </c>
      <c r="H136" s="65"/>
      <c r="I136" s="79">
        <f>SUM(I127:I134)</f>
        <v>2667706568</v>
      </c>
      <c r="J136" s="27"/>
      <c r="K136" s="80">
        <f>SUM(K127:K134)</f>
        <v>2454205398</v>
      </c>
    </row>
    <row r="137" spans="1:11" ht="21" customHeight="1">
      <c r="A137" s="56" t="s">
        <v>74</v>
      </c>
      <c r="B137" s="41"/>
      <c r="C137" s="42"/>
      <c r="D137" s="67"/>
      <c r="E137" s="30">
        <v>2574</v>
      </c>
      <c r="F137" s="65"/>
      <c r="G137" s="72">
        <v>38058628</v>
      </c>
      <c r="H137" s="65"/>
      <c r="I137" s="30">
        <v>0</v>
      </c>
      <c r="J137" s="27"/>
      <c r="K137" s="72">
        <v>0</v>
      </c>
    </row>
    <row r="138" spans="1:11" ht="6" customHeight="1">
      <c r="A138" s="41"/>
      <c r="B138" s="41"/>
      <c r="C138" s="42"/>
      <c r="D138" s="42"/>
      <c r="E138" s="29"/>
      <c r="F138" s="63"/>
      <c r="G138" s="27"/>
      <c r="H138" s="63"/>
      <c r="I138" s="29"/>
      <c r="J138" s="27"/>
      <c r="K138" s="80"/>
    </row>
    <row r="139" spans="1:11" ht="21" customHeight="1">
      <c r="A139" s="58" t="s">
        <v>75</v>
      </c>
      <c r="B139" s="41"/>
      <c r="C139" s="42"/>
      <c r="D139" s="67"/>
      <c r="E139" s="30">
        <f>SUM(E136:E137)</f>
        <v>2808589596</v>
      </c>
      <c r="F139" s="65"/>
      <c r="G139" s="11">
        <f>SUM(G136:G137)</f>
        <v>2542671831</v>
      </c>
      <c r="H139" s="65"/>
      <c r="I139" s="30">
        <f>SUM(I136:I137)</f>
        <v>2667706568</v>
      </c>
      <c r="J139" s="27"/>
      <c r="K139" s="72">
        <f>SUM(K136:K137)</f>
        <v>2454205398</v>
      </c>
    </row>
    <row r="140" spans="1:11" ht="6" customHeight="1">
      <c r="A140" s="58"/>
      <c r="B140" s="58"/>
      <c r="C140" s="42"/>
      <c r="D140" s="67"/>
      <c r="E140" s="29"/>
      <c r="F140" s="65"/>
      <c r="G140" s="27"/>
      <c r="H140" s="65"/>
      <c r="I140" s="29"/>
      <c r="J140" s="27"/>
      <c r="K140" s="80"/>
    </row>
    <row r="141" spans="1:11" ht="21" customHeight="1" thickBot="1">
      <c r="A141" s="58" t="s">
        <v>76</v>
      </c>
      <c r="B141" s="58"/>
      <c r="C141" s="42"/>
      <c r="D141" s="42"/>
      <c r="E141" s="31">
        <f>SUM(E96+E139)</f>
        <v>9595193654</v>
      </c>
      <c r="F141" s="50"/>
      <c r="G141" s="32">
        <f>SUM(G96+G139)</f>
        <v>7637682743</v>
      </c>
      <c r="H141" s="50"/>
      <c r="I141" s="31">
        <f>SUM(I96+I139)</f>
        <v>8977301932</v>
      </c>
      <c r="J141" s="27"/>
      <c r="K141" s="32">
        <f>SUM(K96+K139)</f>
        <v>7187338356</v>
      </c>
    </row>
    <row r="142" spans="1:11" ht="21" customHeight="1" thickTop="1">
      <c r="A142" s="5"/>
      <c r="B142" s="5"/>
      <c r="C142" s="24"/>
      <c r="D142" s="24"/>
      <c r="E142" s="26"/>
      <c r="F142" s="26"/>
      <c r="G142" s="26"/>
      <c r="H142" s="26"/>
      <c r="I142" s="26"/>
      <c r="J142" s="26"/>
      <c r="K142" s="26"/>
    </row>
    <row r="143" spans="1:11" ht="21" customHeight="1">
      <c r="A143" s="5"/>
      <c r="B143" s="5"/>
      <c r="C143" s="24"/>
      <c r="D143" s="24"/>
      <c r="E143" s="26"/>
      <c r="F143" s="26"/>
      <c r="G143" s="70"/>
      <c r="H143" s="26"/>
      <c r="I143" s="26"/>
      <c r="J143" s="26"/>
      <c r="K143" s="70"/>
    </row>
    <row r="144" spans="1:11" ht="21" customHeight="1">
      <c r="A144" s="5"/>
      <c r="B144" s="5"/>
      <c r="C144" s="24"/>
      <c r="D144" s="24"/>
      <c r="E144" s="26"/>
      <c r="F144" s="26"/>
      <c r="G144" s="70"/>
      <c r="H144" s="26"/>
      <c r="I144" s="26"/>
      <c r="J144" s="26"/>
      <c r="K144" s="70"/>
    </row>
    <row r="145" spans="1:11" ht="21" customHeight="1">
      <c r="A145" s="5"/>
      <c r="B145" s="5"/>
      <c r="C145" s="24"/>
      <c r="D145" s="24"/>
      <c r="E145" s="26"/>
      <c r="F145" s="26"/>
      <c r="G145" s="70"/>
      <c r="H145" s="26"/>
      <c r="I145" s="26"/>
      <c r="J145" s="26"/>
      <c r="K145" s="70"/>
    </row>
    <row r="146" spans="1:11" ht="21" customHeight="1">
      <c r="A146" s="5"/>
      <c r="B146" s="5"/>
      <c r="C146" s="24"/>
      <c r="D146" s="24"/>
      <c r="E146" s="26"/>
      <c r="F146" s="26"/>
      <c r="G146" s="70"/>
      <c r="H146" s="26"/>
      <c r="I146" s="26"/>
      <c r="J146" s="26"/>
      <c r="K146" s="70"/>
    </row>
    <row r="147" spans="1:11" s="44" customFormat="1" ht="21" customHeight="1">
      <c r="A147" s="58"/>
      <c r="B147" s="58"/>
      <c r="C147" s="43"/>
      <c r="D147" s="43"/>
      <c r="E147" s="51"/>
      <c r="F147" s="51"/>
      <c r="G147" s="70"/>
      <c r="H147" s="51"/>
      <c r="I147" s="51"/>
      <c r="J147" s="51"/>
      <c r="K147" s="70"/>
    </row>
    <row r="148" spans="1:11" ht="21" customHeight="1">
      <c r="A148" s="5"/>
      <c r="B148" s="5"/>
      <c r="C148" s="24"/>
      <c r="D148" s="24"/>
      <c r="E148" s="26"/>
      <c r="F148" s="26"/>
      <c r="G148" s="70"/>
      <c r="H148" s="26"/>
      <c r="I148" s="26"/>
      <c r="J148" s="26"/>
      <c r="K148" s="70"/>
    </row>
    <row r="149" spans="1:11" s="171" customFormat="1" ht="21" customHeight="1">
      <c r="A149" s="172"/>
      <c r="B149" s="172"/>
      <c r="C149" s="175"/>
      <c r="D149" s="175"/>
      <c r="E149" s="51"/>
      <c r="F149" s="51"/>
      <c r="G149" s="70"/>
      <c r="H149" s="51"/>
      <c r="I149" s="51"/>
      <c r="J149" s="51"/>
      <c r="K149" s="70"/>
    </row>
    <row r="150" spans="1:11" ht="21" customHeight="1">
      <c r="A150" s="5"/>
      <c r="B150" s="5"/>
      <c r="C150" s="24"/>
      <c r="D150" s="24"/>
      <c r="E150" s="26"/>
      <c r="F150" s="26"/>
      <c r="G150" s="70"/>
      <c r="H150" s="26"/>
      <c r="I150" s="26"/>
      <c r="J150" s="26"/>
      <c r="K150" s="70"/>
    </row>
    <row r="151" spans="1:11" ht="30.75" customHeight="1">
      <c r="A151" s="5"/>
      <c r="B151" s="5"/>
      <c r="C151" s="24"/>
      <c r="D151" s="24"/>
      <c r="E151" s="26"/>
      <c r="F151" s="26"/>
      <c r="G151" s="70"/>
      <c r="H151" s="26"/>
      <c r="I151" s="26"/>
      <c r="J151" s="26"/>
      <c r="K151" s="70"/>
    </row>
    <row r="152" spans="1:11" ht="21" customHeight="1">
      <c r="A152" s="261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</row>
  </sheetData>
  <mergeCells count="9">
    <mergeCell ref="E108:G108"/>
    <mergeCell ref="I108:K108"/>
    <mergeCell ref="A152:K152"/>
    <mergeCell ref="E5:G5"/>
    <mergeCell ref="I5:K5"/>
    <mergeCell ref="A53:K53"/>
    <mergeCell ref="E58:G58"/>
    <mergeCell ref="I58:K58"/>
    <mergeCell ref="A103:K103"/>
  </mergeCells>
  <pageMargins left="0.8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B7B04-274A-4A97-A39F-5A6D31557125}">
  <dimension ref="A1:L92"/>
  <sheetViews>
    <sheetView zoomScaleNormal="100" zoomScaleSheetLayoutView="100" workbookViewId="0">
      <selection activeCell="D1" sqref="D1:M1048576"/>
    </sheetView>
  </sheetViews>
  <sheetFormatPr defaultColWidth="9.140625" defaultRowHeight="21.75" customHeight="1"/>
  <cols>
    <col min="1" max="2" width="1.7109375" style="44" customWidth="1"/>
    <col min="3" max="3" width="30.28515625" style="44" customWidth="1"/>
    <col min="4" max="4" width="8.28515625" style="44" customWidth="1"/>
    <col min="5" max="5" width="0.85546875" style="44" customWidth="1"/>
    <col min="6" max="6" width="15.7109375" style="105" customWidth="1"/>
    <col min="7" max="7" width="0.85546875" style="105" customWidth="1"/>
    <col min="8" max="8" width="15.7109375" style="105" customWidth="1"/>
    <col min="9" max="9" width="0.85546875" style="105" customWidth="1"/>
    <col min="10" max="10" width="15.7109375" style="105" customWidth="1"/>
    <col min="11" max="11" width="0.85546875" style="105" customWidth="1"/>
    <col min="12" max="12" width="15.7109375" style="105" customWidth="1"/>
    <col min="13" max="16384" width="9.140625" style="44"/>
  </cols>
  <sheetData>
    <row r="1" spans="1:12" ht="21.75" customHeight="1">
      <c r="A1" s="60" t="s">
        <v>0</v>
      </c>
      <c r="B1" s="60"/>
      <c r="C1" s="46"/>
      <c r="D1" s="6"/>
      <c r="E1" s="6"/>
      <c r="F1" s="81"/>
      <c r="G1" s="82"/>
      <c r="H1" s="81"/>
      <c r="I1" s="82"/>
      <c r="J1" s="81"/>
      <c r="K1" s="82"/>
      <c r="L1" s="81"/>
    </row>
    <row r="2" spans="1:12" ht="21.75" customHeight="1">
      <c r="A2" s="58" t="s">
        <v>77</v>
      </c>
      <c r="B2" s="58"/>
      <c r="C2" s="58"/>
      <c r="D2" s="6"/>
      <c r="E2" s="6"/>
      <c r="F2" s="82"/>
      <c r="G2" s="82"/>
      <c r="H2" s="82"/>
      <c r="I2" s="82"/>
      <c r="J2" s="82"/>
      <c r="K2" s="82"/>
      <c r="L2" s="82"/>
    </row>
    <row r="3" spans="1:12" ht="21.75" customHeight="1">
      <c r="A3" s="53" t="s">
        <v>212</v>
      </c>
      <c r="B3" s="53"/>
      <c r="C3" s="53"/>
      <c r="D3" s="9"/>
      <c r="E3" s="9"/>
      <c r="F3" s="83"/>
      <c r="G3" s="83"/>
      <c r="H3" s="83"/>
      <c r="I3" s="83"/>
      <c r="J3" s="83"/>
      <c r="K3" s="83"/>
      <c r="L3" s="83"/>
    </row>
    <row r="4" spans="1:12" ht="21.75" customHeight="1">
      <c r="A4" s="58"/>
      <c r="B4" s="58"/>
      <c r="C4" s="58"/>
      <c r="D4" s="6"/>
      <c r="E4" s="6"/>
      <c r="F4" s="84"/>
      <c r="G4" s="84"/>
      <c r="H4" s="84"/>
      <c r="I4" s="84"/>
      <c r="J4" s="84"/>
      <c r="K4" s="84"/>
      <c r="L4" s="84"/>
    </row>
    <row r="5" spans="1:12" ht="21.75" customHeight="1">
      <c r="A5" s="58"/>
      <c r="B5" s="58"/>
      <c r="C5" s="58"/>
      <c r="D5" s="6"/>
      <c r="E5" s="6"/>
      <c r="F5" s="260" t="s">
        <v>2</v>
      </c>
      <c r="G5" s="260"/>
      <c r="H5" s="260"/>
      <c r="I5" s="85"/>
      <c r="J5" s="260" t="s">
        <v>3</v>
      </c>
      <c r="K5" s="260"/>
      <c r="L5" s="260"/>
    </row>
    <row r="6" spans="1:12" ht="21.75" customHeight="1">
      <c r="A6" s="58"/>
      <c r="B6" s="58"/>
      <c r="C6" s="58"/>
      <c r="D6" s="6"/>
      <c r="E6" s="6"/>
      <c r="F6" s="86" t="s">
        <v>4</v>
      </c>
      <c r="G6" s="87"/>
      <c r="H6" s="86" t="s">
        <v>4</v>
      </c>
      <c r="I6" s="85"/>
      <c r="J6" s="86" t="s">
        <v>4</v>
      </c>
      <c r="K6" s="87"/>
      <c r="L6" s="86" t="s">
        <v>4</v>
      </c>
    </row>
    <row r="7" spans="1:12" ht="21.75" customHeight="1">
      <c r="A7" s="58"/>
      <c r="B7" s="58"/>
      <c r="C7" s="58"/>
      <c r="D7" s="6"/>
      <c r="E7" s="6"/>
      <c r="F7" s="86" t="s">
        <v>199</v>
      </c>
      <c r="G7" s="87"/>
      <c r="H7" s="86" t="s">
        <v>199</v>
      </c>
      <c r="I7" s="85"/>
      <c r="J7" s="86" t="s">
        <v>199</v>
      </c>
      <c r="K7" s="87"/>
      <c r="L7" s="86" t="s">
        <v>199</v>
      </c>
    </row>
    <row r="8" spans="1:12" ht="21.75" customHeight="1">
      <c r="A8" s="58"/>
      <c r="B8" s="58"/>
      <c r="C8" s="58"/>
      <c r="D8" s="6"/>
      <c r="E8" s="6"/>
      <c r="F8" s="88" t="s">
        <v>165</v>
      </c>
      <c r="G8" s="89"/>
      <c r="H8" s="162" t="s">
        <v>7</v>
      </c>
      <c r="I8" s="90"/>
      <c r="J8" s="88" t="s">
        <v>165</v>
      </c>
      <c r="K8" s="89"/>
      <c r="L8" s="162" t="s">
        <v>7</v>
      </c>
    </row>
    <row r="9" spans="1:12" ht="21.75" customHeight="1">
      <c r="D9" s="6"/>
      <c r="E9" s="20"/>
      <c r="F9" s="91" t="s">
        <v>9</v>
      </c>
      <c r="G9" s="92"/>
      <c r="H9" s="91" t="s">
        <v>9</v>
      </c>
      <c r="I9" s="92"/>
      <c r="J9" s="91" t="s">
        <v>9</v>
      </c>
      <c r="K9" s="92"/>
      <c r="L9" s="91" t="s">
        <v>9</v>
      </c>
    </row>
    <row r="10" spans="1:12" ht="6" customHeight="1">
      <c r="D10" s="45"/>
      <c r="E10" s="20"/>
      <c r="F10" s="93"/>
      <c r="G10" s="92"/>
      <c r="H10" s="86"/>
      <c r="I10" s="92"/>
      <c r="J10" s="93"/>
      <c r="K10" s="92"/>
      <c r="L10" s="86"/>
    </row>
    <row r="11" spans="1:12" ht="21.75" customHeight="1">
      <c r="A11" s="94" t="s">
        <v>78</v>
      </c>
      <c r="B11" s="94"/>
      <c r="C11" s="95"/>
      <c r="D11" s="96"/>
      <c r="E11" s="97"/>
      <c r="F11" s="98"/>
      <c r="G11" s="99"/>
      <c r="H11" s="99"/>
      <c r="I11" s="99"/>
      <c r="J11" s="98"/>
      <c r="K11" s="49"/>
      <c r="L11" s="99"/>
    </row>
    <row r="12" spans="1:12" ht="6" customHeight="1">
      <c r="A12" s="95"/>
      <c r="B12" s="95"/>
      <c r="C12" s="95"/>
      <c r="D12" s="97"/>
      <c r="E12" s="97"/>
      <c r="F12" s="98"/>
      <c r="G12" s="99"/>
      <c r="H12" s="99"/>
      <c r="I12" s="99"/>
      <c r="J12" s="98"/>
      <c r="K12" s="49"/>
      <c r="L12" s="99"/>
    </row>
    <row r="13" spans="1:12" ht="21.75" customHeight="1">
      <c r="A13" s="95" t="s">
        <v>200</v>
      </c>
      <c r="B13" s="95"/>
      <c r="C13" s="95"/>
      <c r="D13" s="97"/>
      <c r="E13" s="97"/>
      <c r="F13" s="98"/>
      <c r="G13" s="99"/>
      <c r="H13" s="99"/>
      <c r="I13" s="99"/>
      <c r="J13" s="98"/>
      <c r="K13" s="49"/>
      <c r="L13" s="99"/>
    </row>
    <row r="14" spans="1:12" ht="21.75" customHeight="1">
      <c r="A14" s="95"/>
      <c r="B14" s="95" t="s">
        <v>201</v>
      </c>
      <c r="C14" s="95"/>
      <c r="D14" s="97"/>
      <c r="E14" s="97"/>
      <c r="F14" s="98">
        <v>239247356</v>
      </c>
      <c r="G14" s="99"/>
      <c r="H14" s="99">
        <v>356680894</v>
      </c>
      <c r="I14" s="99"/>
      <c r="J14" s="98">
        <v>183775660</v>
      </c>
      <c r="K14" s="49"/>
      <c r="L14" s="99">
        <v>293042875</v>
      </c>
    </row>
    <row r="15" spans="1:12" ht="21.75" customHeight="1">
      <c r="A15" s="95" t="s">
        <v>79</v>
      </c>
      <c r="B15" s="95"/>
      <c r="C15" s="96"/>
      <c r="D15" s="97"/>
      <c r="E15" s="97"/>
      <c r="F15" s="98">
        <v>874327</v>
      </c>
      <c r="G15" s="99"/>
      <c r="H15" s="99">
        <v>23477964</v>
      </c>
      <c r="I15" s="99"/>
      <c r="J15" s="98">
        <v>0</v>
      </c>
      <c r="K15" s="49"/>
      <c r="L15" s="99">
        <v>5648477</v>
      </c>
    </row>
    <row r="16" spans="1:12" ht="21.75" customHeight="1">
      <c r="A16" s="95" t="s">
        <v>80</v>
      </c>
      <c r="B16" s="95"/>
      <c r="C16" s="96"/>
      <c r="D16" s="97"/>
      <c r="E16" s="97"/>
      <c r="F16" s="100">
        <v>439101687</v>
      </c>
      <c r="G16" s="99"/>
      <c r="H16" s="101">
        <v>326245698</v>
      </c>
      <c r="I16" s="99"/>
      <c r="J16" s="100">
        <v>395416354</v>
      </c>
      <c r="K16" s="49"/>
      <c r="L16" s="101">
        <v>296194229</v>
      </c>
    </row>
    <row r="17" spans="1:12" ht="6" customHeight="1">
      <c r="A17" s="95"/>
      <c r="B17" s="95"/>
      <c r="C17" s="95"/>
      <c r="D17" s="97"/>
      <c r="E17" s="97"/>
      <c r="F17" s="98"/>
      <c r="G17" s="99"/>
      <c r="H17" s="99"/>
      <c r="I17" s="99"/>
      <c r="J17" s="98"/>
      <c r="K17" s="49"/>
      <c r="L17" s="99"/>
    </row>
    <row r="18" spans="1:12" ht="21.75" customHeight="1">
      <c r="A18" s="94" t="s">
        <v>81</v>
      </c>
      <c r="B18" s="94"/>
      <c r="C18" s="96"/>
      <c r="D18" s="97"/>
      <c r="E18" s="97"/>
      <c r="F18" s="100">
        <f>SUM(F14:F17)</f>
        <v>679223370</v>
      </c>
      <c r="G18" s="99"/>
      <c r="H18" s="101">
        <f>SUM(H14:H17)</f>
        <v>706404556</v>
      </c>
      <c r="I18" s="99"/>
      <c r="J18" s="100">
        <f>SUM(J14:J17)</f>
        <v>579192014</v>
      </c>
      <c r="K18" s="49"/>
      <c r="L18" s="101">
        <f>SUM(L14:L17)</f>
        <v>594885581</v>
      </c>
    </row>
    <row r="19" spans="1:12" ht="21.75" customHeight="1">
      <c r="A19" s="95"/>
      <c r="B19" s="95"/>
      <c r="C19" s="94"/>
      <c r="D19" s="97"/>
      <c r="E19" s="97"/>
      <c r="F19" s="98"/>
      <c r="G19" s="99"/>
      <c r="H19" s="99"/>
      <c r="I19" s="99"/>
      <c r="J19" s="98"/>
      <c r="K19" s="49"/>
      <c r="L19" s="99"/>
    </row>
    <row r="20" spans="1:12" ht="21.75" customHeight="1">
      <c r="A20" s="94" t="s">
        <v>82</v>
      </c>
      <c r="B20" s="94"/>
      <c r="C20" s="94"/>
      <c r="D20" s="97"/>
      <c r="E20" s="97"/>
      <c r="F20" s="98"/>
      <c r="G20" s="99"/>
      <c r="H20" s="99"/>
      <c r="I20" s="99"/>
      <c r="J20" s="98"/>
      <c r="K20" s="49"/>
      <c r="L20" s="99"/>
    </row>
    <row r="21" spans="1:12" ht="6" customHeight="1">
      <c r="A21" s="95"/>
      <c r="B21" s="95"/>
      <c r="C21" s="95"/>
      <c r="D21" s="97"/>
      <c r="E21" s="97"/>
      <c r="F21" s="98"/>
      <c r="G21" s="99"/>
      <c r="H21" s="99"/>
      <c r="I21" s="99"/>
      <c r="J21" s="98"/>
      <c r="K21" s="49"/>
      <c r="L21" s="99"/>
    </row>
    <row r="22" spans="1:12" ht="21.75" customHeight="1">
      <c r="A22" s="95" t="s">
        <v>202</v>
      </c>
      <c r="B22" s="95"/>
      <c r="C22" s="95"/>
      <c r="D22" s="97"/>
      <c r="E22" s="97"/>
      <c r="F22" s="98"/>
      <c r="G22" s="99"/>
      <c r="H22" s="99"/>
      <c r="I22" s="99"/>
      <c r="J22" s="98"/>
      <c r="K22" s="49"/>
      <c r="L22" s="99"/>
    </row>
    <row r="23" spans="1:12" ht="21.75" customHeight="1">
      <c r="A23" s="95"/>
      <c r="B23" s="95" t="s">
        <v>201</v>
      </c>
      <c r="C23" s="95"/>
      <c r="D23" s="97"/>
      <c r="E23" s="97"/>
      <c r="F23" s="169">
        <v>-183542308</v>
      </c>
      <c r="G23" s="99"/>
      <c r="H23" s="99">
        <v>-214075343</v>
      </c>
      <c r="I23" s="99"/>
      <c r="J23" s="169">
        <v>-155189642</v>
      </c>
      <c r="K23" s="49"/>
      <c r="L23" s="99">
        <v>-205455052</v>
      </c>
    </row>
    <row r="24" spans="1:12" ht="21.75" customHeight="1">
      <c r="A24" s="95" t="s">
        <v>83</v>
      </c>
      <c r="B24" s="95"/>
      <c r="C24" s="95"/>
      <c r="D24" s="97"/>
      <c r="E24" s="97"/>
      <c r="F24" s="169">
        <v>-705282</v>
      </c>
      <c r="G24" s="99"/>
      <c r="H24" s="99">
        <v>-16246871</v>
      </c>
      <c r="I24" s="99"/>
      <c r="J24" s="169">
        <v>0</v>
      </c>
      <c r="K24" s="49"/>
      <c r="L24" s="99">
        <v>-3379142</v>
      </c>
    </row>
    <row r="25" spans="1:12" ht="21.75" customHeight="1">
      <c r="A25" s="95" t="s">
        <v>84</v>
      </c>
      <c r="B25" s="95"/>
      <c r="C25" s="95"/>
      <c r="D25" s="97"/>
      <c r="E25" s="97"/>
      <c r="F25" s="100">
        <v>-387412997</v>
      </c>
      <c r="G25" s="99"/>
      <c r="H25" s="101">
        <v>-308729769</v>
      </c>
      <c r="I25" s="99"/>
      <c r="J25" s="100">
        <v>-360799017</v>
      </c>
      <c r="K25" s="49"/>
      <c r="L25" s="101">
        <v>-294744053</v>
      </c>
    </row>
    <row r="26" spans="1:12" ht="6" customHeight="1">
      <c r="A26" s="96"/>
      <c r="B26" s="96"/>
      <c r="C26" s="95"/>
      <c r="D26" s="97"/>
      <c r="E26" s="97"/>
      <c r="F26" s="98"/>
      <c r="G26" s="99"/>
      <c r="H26" s="99"/>
      <c r="I26" s="99"/>
      <c r="J26" s="98"/>
      <c r="K26" s="49"/>
      <c r="L26" s="99"/>
    </row>
    <row r="27" spans="1:12" s="60" customFormat="1" ht="21.75" customHeight="1">
      <c r="A27" s="94" t="s">
        <v>85</v>
      </c>
      <c r="B27" s="94"/>
      <c r="C27" s="102"/>
      <c r="D27" s="103"/>
      <c r="E27" s="103"/>
      <c r="F27" s="100">
        <f>SUM(F23:F26)</f>
        <v>-571660587</v>
      </c>
      <c r="G27" s="99"/>
      <c r="H27" s="101">
        <f>SUM(H23:H26)</f>
        <v>-539051983</v>
      </c>
      <c r="I27" s="99"/>
      <c r="J27" s="100">
        <f>SUM(J23:J26)</f>
        <v>-515988659</v>
      </c>
      <c r="K27" s="33"/>
      <c r="L27" s="101">
        <f>SUM(L23:L26)</f>
        <v>-503578247</v>
      </c>
    </row>
    <row r="28" spans="1:12" s="60" customFormat="1" ht="21.75" customHeight="1">
      <c r="A28" s="94"/>
      <c r="B28" s="94"/>
      <c r="C28" s="94"/>
      <c r="D28" s="103"/>
      <c r="E28" s="103"/>
      <c r="F28" s="98"/>
      <c r="G28" s="99"/>
      <c r="H28" s="99"/>
      <c r="I28" s="99"/>
      <c r="J28" s="98"/>
      <c r="K28" s="33"/>
      <c r="L28" s="99"/>
    </row>
    <row r="29" spans="1:12" s="60" customFormat="1" ht="21.75" customHeight="1">
      <c r="A29" s="94" t="s">
        <v>86</v>
      </c>
      <c r="B29" s="94"/>
      <c r="C29" s="94"/>
      <c r="D29" s="103"/>
      <c r="E29" s="103"/>
      <c r="F29" s="98">
        <f>F18+F27</f>
        <v>107562783</v>
      </c>
      <c r="G29" s="99"/>
      <c r="H29" s="99">
        <f>H18+H27</f>
        <v>167352573</v>
      </c>
      <c r="I29" s="99"/>
      <c r="J29" s="98">
        <f>J18+J27</f>
        <v>63203355</v>
      </c>
      <c r="K29" s="99"/>
      <c r="L29" s="99">
        <f>L18+L27</f>
        <v>91307334</v>
      </c>
    </row>
    <row r="30" spans="1:12" ht="21.75" customHeight="1">
      <c r="A30" s="95" t="s">
        <v>87</v>
      </c>
      <c r="B30" s="95"/>
      <c r="C30" s="95"/>
      <c r="D30" s="97"/>
      <c r="E30" s="97"/>
      <c r="F30" s="98">
        <v>1089490</v>
      </c>
      <c r="G30" s="99"/>
      <c r="H30" s="99">
        <v>604375</v>
      </c>
      <c r="I30" s="99"/>
      <c r="J30" s="98">
        <v>46511256</v>
      </c>
      <c r="K30" s="49"/>
      <c r="L30" s="99">
        <v>56534466</v>
      </c>
    </row>
    <row r="31" spans="1:12" ht="21.75" customHeight="1">
      <c r="A31" s="95" t="s">
        <v>214</v>
      </c>
      <c r="B31" s="95"/>
      <c r="C31" s="95"/>
      <c r="D31" s="97"/>
      <c r="E31" s="97"/>
      <c r="F31" s="98">
        <v>-19321841</v>
      </c>
      <c r="G31" s="99"/>
      <c r="H31" s="99">
        <v>-22950447</v>
      </c>
      <c r="I31" s="99"/>
      <c r="J31" s="98">
        <v>-19298158</v>
      </c>
      <c r="K31" s="49"/>
      <c r="L31" s="99">
        <v>-22892870</v>
      </c>
    </row>
    <row r="32" spans="1:12" ht="21.75" customHeight="1">
      <c r="A32" s="95" t="s">
        <v>88</v>
      </c>
      <c r="B32" s="95"/>
      <c r="C32" s="95"/>
      <c r="D32" s="97"/>
      <c r="E32" s="97"/>
      <c r="F32" s="98">
        <v>-25832482</v>
      </c>
      <c r="G32" s="99"/>
      <c r="H32" s="99">
        <v>-28770635</v>
      </c>
      <c r="I32" s="99"/>
      <c r="J32" s="98">
        <v>-9743587</v>
      </c>
      <c r="K32" s="49"/>
      <c r="L32" s="99">
        <v>-15313037</v>
      </c>
    </row>
    <row r="33" spans="1:12" ht="21.75" customHeight="1">
      <c r="A33" s="96" t="s">
        <v>89</v>
      </c>
      <c r="B33" s="96"/>
      <c r="C33" s="95"/>
      <c r="D33" s="97"/>
      <c r="E33" s="97"/>
      <c r="F33" s="98">
        <v>-67686744</v>
      </c>
      <c r="G33" s="99"/>
      <c r="H33" s="99">
        <v>-47693234</v>
      </c>
      <c r="I33" s="99"/>
      <c r="J33" s="98">
        <v>-51295819</v>
      </c>
      <c r="K33" s="49"/>
      <c r="L33" s="99">
        <v>-35165827</v>
      </c>
    </row>
    <row r="34" spans="1:12" ht="21.75" customHeight="1">
      <c r="A34" s="96" t="s">
        <v>90</v>
      </c>
      <c r="B34" s="96"/>
      <c r="C34" s="95"/>
      <c r="D34" s="97"/>
      <c r="E34" s="97"/>
      <c r="F34" s="98">
        <v>-61879423</v>
      </c>
      <c r="G34" s="99"/>
      <c r="H34" s="99">
        <v>-48764353</v>
      </c>
      <c r="I34" s="99"/>
      <c r="J34" s="98">
        <v>-58330805</v>
      </c>
      <c r="K34" s="49"/>
      <c r="L34" s="99">
        <v>-46481013</v>
      </c>
    </row>
    <row r="35" spans="1:12" ht="21.75" customHeight="1">
      <c r="A35" s="95" t="s">
        <v>261</v>
      </c>
      <c r="B35" s="95"/>
      <c r="C35" s="96"/>
      <c r="D35" s="97"/>
      <c r="E35" s="97"/>
      <c r="F35" s="98"/>
      <c r="G35" s="99"/>
      <c r="H35" s="99"/>
      <c r="I35" s="99"/>
      <c r="J35" s="98"/>
      <c r="K35" s="49"/>
      <c r="L35" s="99"/>
    </row>
    <row r="36" spans="1:12" s="171" customFormat="1" ht="21.75" customHeight="1">
      <c r="A36" s="95"/>
      <c r="B36" s="95" t="s">
        <v>276</v>
      </c>
      <c r="C36" s="96"/>
      <c r="D36" s="97"/>
      <c r="E36" s="97"/>
      <c r="F36" s="98"/>
      <c r="G36" s="99"/>
      <c r="H36" s="99"/>
      <c r="I36" s="99"/>
      <c r="J36" s="98"/>
      <c r="K36" s="49"/>
      <c r="L36" s="99"/>
    </row>
    <row r="37" spans="1:12" ht="21.75" customHeight="1">
      <c r="A37" s="96"/>
      <c r="B37" s="96" t="s">
        <v>277</v>
      </c>
      <c r="D37" s="97"/>
      <c r="E37" s="97"/>
      <c r="F37" s="98"/>
      <c r="G37" s="44"/>
      <c r="H37" s="44"/>
      <c r="I37" s="44"/>
      <c r="J37" s="98"/>
      <c r="K37" s="44"/>
      <c r="L37" s="44"/>
    </row>
    <row r="38" spans="1:12" s="171" customFormat="1" ht="21.75" customHeight="1">
      <c r="A38" s="96"/>
      <c r="B38" s="96" t="s">
        <v>278</v>
      </c>
      <c r="D38" s="97"/>
      <c r="E38" s="97"/>
      <c r="F38" s="100">
        <v>23337620</v>
      </c>
      <c r="G38" s="99"/>
      <c r="H38" s="101">
        <v>668439</v>
      </c>
      <c r="I38" s="99"/>
      <c r="J38" s="100">
        <v>0</v>
      </c>
      <c r="K38" s="49"/>
      <c r="L38" s="101">
        <v>0</v>
      </c>
    </row>
    <row r="39" spans="1:12" ht="6" customHeight="1">
      <c r="A39" s="95"/>
      <c r="B39" s="95"/>
      <c r="C39" s="95"/>
      <c r="D39" s="97"/>
      <c r="E39" s="97"/>
      <c r="F39" s="104"/>
      <c r="J39" s="104"/>
    </row>
    <row r="40" spans="1:12" ht="21.75" customHeight="1">
      <c r="A40" s="94" t="s">
        <v>256</v>
      </c>
      <c r="B40" s="102"/>
      <c r="C40" s="96"/>
      <c r="E40" s="97"/>
      <c r="F40" s="98">
        <f>SUM(F29:F38)</f>
        <v>-42730597</v>
      </c>
      <c r="G40" s="99"/>
      <c r="H40" s="99">
        <f>SUM(H29:H38)</f>
        <v>20446718</v>
      </c>
      <c r="I40" s="99"/>
      <c r="J40" s="98">
        <f>SUM(J29:J38)</f>
        <v>-28953758</v>
      </c>
      <c r="K40" s="49"/>
      <c r="L40" s="99">
        <f>SUM(L29:L38)</f>
        <v>27989053</v>
      </c>
    </row>
    <row r="41" spans="1:12" ht="21.75" customHeight="1">
      <c r="A41" s="95" t="s">
        <v>257</v>
      </c>
      <c r="B41" s="95"/>
      <c r="C41" s="95"/>
      <c r="D41" s="97"/>
      <c r="E41" s="97"/>
      <c r="F41" s="100">
        <v>7158888</v>
      </c>
      <c r="G41" s="99"/>
      <c r="H41" s="101">
        <v>-5901944</v>
      </c>
      <c r="I41" s="99"/>
      <c r="J41" s="100">
        <v>17373209</v>
      </c>
      <c r="K41" s="49"/>
      <c r="L41" s="101">
        <v>5781350</v>
      </c>
    </row>
    <row r="42" spans="1:12" ht="6" customHeight="1">
      <c r="A42" s="95"/>
      <c r="B42" s="95"/>
      <c r="C42" s="95"/>
      <c r="D42" s="97"/>
      <c r="E42" s="97"/>
      <c r="F42" s="98"/>
      <c r="G42" s="99"/>
      <c r="H42" s="99"/>
      <c r="I42" s="99"/>
      <c r="J42" s="98"/>
      <c r="K42" s="49"/>
      <c r="L42" s="99"/>
    </row>
    <row r="43" spans="1:12" ht="21.75" customHeight="1" thickBot="1">
      <c r="A43" s="94" t="s">
        <v>258</v>
      </c>
      <c r="B43" s="94"/>
      <c r="C43" s="102"/>
      <c r="D43" s="97"/>
      <c r="E43" s="96"/>
      <c r="F43" s="106">
        <f>SUM(F40:F41)</f>
        <v>-35571709</v>
      </c>
      <c r="G43" s="99"/>
      <c r="H43" s="107">
        <f>SUM(H40:H41)</f>
        <v>14544774</v>
      </c>
      <c r="I43" s="99"/>
      <c r="J43" s="106">
        <f>SUM(J40:J41)</f>
        <v>-11580549</v>
      </c>
      <c r="K43" s="49"/>
      <c r="L43" s="107">
        <f>SUM(L40:L41)</f>
        <v>33770403</v>
      </c>
    </row>
    <row r="44" spans="1:12" ht="24.75" customHeight="1" thickTop="1">
      <c r="A44" s="94"/>
      <c r="B44" s="94"/>
      <c r="C44" s="102"/>
      <c r="D44" s="97"/>
      <c r="E44" s="96"/>
      <c r="F44" s="99"/>
      <c r="G44" s="99"/>
      <c r="H44" s="99"/>
      <c r="I44" s="99"/>
      <c r="J44" s="99"/>
      <c r="K44" s="49"/>
      <c r="L44" s="99"/>
    </row>
    <row r="45" spans="1:12" s="171" customFormat="1" ht="22.5" customHeight="1">
      <c r="A45" s="94"/>
      <c r="B45" s="94"/>
      <c r="C45" s="102"/>
      <c r="D45" s="97"/>
      <c r="E45" s="96"/>
      <c r="F45" s="99"/>
      <c r="G45" s="99"/>
      <c r="H45" s="99"/>
      <c r="I45" s="99"/>
      <c r="J45" s="99"/>
      <c r="K45" s="49"/>
      <c r="L45" s="99"/>
    </row>
    <row r="46" spans="1:12" ht="21.95" customHeight="1">
      <c r="A46" s="261" t="s">
        <v>39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</row>
    <row r="47" spans="1:12" ht="21.75" customHeight="1">
      <c r="A47" s="60" t="s">
        <v>0</v>
      </c>
      <c r="B47" s="60"/>
      <c r="C47" s="46"/>
      <c r="D47" s="6"/>
      <c r="E47" s="6"/>
      <c r="F47" s="81"/>
      <c r="G47" s="82"/>
      <c r="H47" s="81"/>
      <c r="I47" s="82"/>
      <c r="J47" s="81"/>
      <c r="K47" s="82"/>
      <c r="L47" s="81"/>
    </row>
    <row r="48" spans="1:12" ht="21.75" customHeight="1">
      <c r="A48" s="58" t="s">
        <v>269</v>
      </c>
      <c r="B48" s="58"/>
      <c r="C48" s="58"/>
      <c r="D48" s="6"/>
      <c r="E48" s="6"/>
      <c r="F48" s="82"/>
      <c r="G48" s="82"/>
      <c r="H48" s="82"/>
      <c r="I48" s="82"/>
      <c r="J48" s="82"/>
      <c r="K48" s="82"/>
      <c r="L48" s="82"/>
    </row>
    <row r="49" spans="1:12" ht="21.75" customHeight="1">
      <c r="A49" s="53" t="s">
        <v>212</v>
      </c>
      <c r="B49" s="53"/>
      <c r="C49" s="53"/>
      <c r="D49" s="9"/>
      <c r="E49" s="9"/>
      <c r="F49" s="83"/>
      <c r="G49" s="83"/>
      <c r="H49" s="83"/>
      <c r="I49" s="83"/>
      <c r="J49" s="83"/>
      <c r="K49" s="83"/>
      <c r="L49" s="83"/>
    </row>
    <row r="50" spans="1:12" ht="21.75" customHeight="1">
      <c r="A50" s="58"/>
      <c r="B50" s="58"/>
      <c r="C50" s="58"/>
      <c r="D50" s="6"/>
      <c r="E50" s="6"/>
      <c r="F50" s="84"/>
      <c r="G50" s="84"/>
      <c r="H50" s="84"/>
      <c r="I50" s="84"/>
      <c r="J50" s="84"/>
      <c r="K50" s="84"/>
      <c r="L50" s="84"/>
    </row>
    <row r="51" spans="1:12" ht="21.75" customHeight="1">
      <c r="A51" s="58"/>
      <c r="B51" s="58"/>
      <c r="C51" s="58"/>
      <c r="D51" s="6"/>
      <c r="E51" s="6"/>
      <c r="F51" s="260" t="s">
        <v>2</v>
      </c>
      <c r="G51" s="260"/>
      <c r="H51" s="260"/>
      <c r="I51" s="85"/>
      <c r="J51" s="260" t="s">
        <v>3</v>
      </c>
      <c r="K51" s="260"/>
      <c r="L51" s="260"/>
    </row>
    <row r="52" spans="1:12" ht="21.75" customHeight="1">
      <c r="A52" s="58"/>
      <c r="B52" s="58"/>
      <c r="C52" s="58"/>
      <c r="D52" s="6"/>
      <c r="E52" s="6"/>
      <c r="F52" s="86" t="s">
        <v>4</v>
      </c>
      <c r="G52" s="87"/>
      <c r="H52" s="86" t="s">
        <v>4</v>
      </c>
      <c r="I52" s="85"/>
      <c r="J52" s="86" t="s">
        <v>4</v>
      </c>
      <c r="K52" s="87"/>
      <c r="L52" s="86" t="s">
        <v>4</v>
      </c>
    </row>
    <row r="53" spans="1:12" ht="21.75" customHeight="1">
      <c r="A53" s="58"/>
      <c r="B53" s="58"/>
      <c r="C53" s="58"/>
      <c r="D53" s="6"/>
      <c r="E53" s="6"/>
      <c r="F53" s="86" t="s">
        <v>199</v>
      </c>
      <c r="G53" s="87"/>
      <c r="H53" s="86" t="s">
        <v>199</v>
      </c>
      <c r="I53" s="85"/>
      <c r="J53" s="86" t="s">
        <v>199</v>
      </c>
      <c r="K53" s="87"/>
      <c r="L53" s="86" t="s">
        <v>199</v>
      </c>
    </row>
    <row r="54" spans="1:12" ht="21.75" customHeight="1">
      <c r="A54" s="58"/>
      <c r="B54" s="58"/>
      <c r="C54" s="58"/>
      <c r="D54" s="6"/>
      <c r="E54" s="6"/>
      <c r="F54" s="88" t="s">
        <v>165</v>
      </c>
      <c r="G54" s="89"/>
      <c r="H54" s="162" t="s">
        <v>7</v>
      </c>
      <c r="I54" s="90"/>
      <c r="J54" s="88" t="s">
        <v>165</v>
      </c>
      <c r="K54" s="89"/>
      <c r="L54" s="162" t="s">
        <v>7</v>
      </c>
    </row>
    <row r="55" spans="1:12" ht="21.75" customHeight="1">
      <c r="D55" s="45"/>
      <c r="E55" s="20"/>
      <c r="F55" s="91" t="s">
        <v>9</v>
      </c>
      <c r="G55" s="92"/>
      <c r="H55" s="91" t="s">
        <v>9</v>
      </c>
      <c r="I55" s="92"/>
      <c r="J55" s="91" t="s">
        <v>9</v>
      </c>
      <c r="K55" s="92"/>
      <c r="L55" s="91" t="s">
        <v>9</v>
      </c>
    </row>
    <row r="56" spans="1:12" ht="6" customHeight="1">
      <c r="A56" s="56"/>
      <c r="B56" s="56"/>
      <c r="C56" s="56"/>
      <c r="D56" s="43"/>
      <c r="E56" s="43"/>
      <c r="F56" s="98"/>
      <c r="G56" s="99"/>
      <c r="H56" s="99"/>
      <c r="I56" s="99"/>
      <c r="J56" s="98"/>
      <c r="K56" s="99"/>
      <c r="L56" s="99"/>
    </row>
    <row r="57" spans="1:12" ht="21.75" customHeight="1">
      <c r="A57" s="58" t="s">
        <v>270</v>
      </c>
      <c r="B57" s="56"/>
      <c r="C57" s="56"/>
      <c r="D57" s="43"/>
      <c r="E57" s="43"/>
      <c r="F57" s="98"/>
      <c r="G57" s="99"/>
      <c r="H57" s="99"/>
      <c r="I57" s="99"/>
      <c r="J57" s="98"/>
      <c r="K57" s="99"/>
      <c r="L57" s="99"/>
    </row>
    <row r="58" spans="1:12" ht="6" customHeight="1">
      <c r="A58" s="58"/>
      <c r="B58" s="56"/>
      <c r="C58" s="56"/>
      <c r="D58" s="43"/>
      <c r="E58" s="43"/>
      <c r="F58" s="98"/>
      <c r="G58" s="99"/>
      <c r="H58" s="99"/>
      <c r="I58" s="99"/>
      <c r="J58" s="98"/>
      <c r="K58" s="99"/>
      <c r="L58" s="99"/>
    </row>
    <row r="59" spans="1:12" ht="21.75" customHeight="1">
      <c r="A59" s="58"/>
      <c r="B59" s="58" t="s">
        <v>203</v>
      </c>
      <c r="C59" s="56"/>
      <c r="D59" s="43"/>
      <c r="E59" s="43"/>
      <c r="F59" s="98"/>
      <c r="G59" s="99"/>
      <c r="H59" s="99"/>
      <c r="I59" s="99"/>
      <c r="J59" s="98"/>
      <c r="K59" s="99"/>
      <c r="L59" s="99"/>
    </row>
    <row r="60" spans="1:12" ht="21.75" customHeight="1">
      <c r="A60" s="58"/>
      <c r="B60" s="56"/>
      <c r="C60" s="58" t="s">
        <v>271</v>
      </c>
      <c r="D60" s="43"/>
      <c r="E60" s="43"/>
      <c r="F60" s="98"/>
      <c r="G60" s="99"/>
      <c r="H60" s="99"/>
      <c r="I60" s="99"/>
      <c r="J60" s="98"/>
      <c r="K60" s="99"/>
      <c r="L60" s="99"/>
    </row>
    <row r="61" spans="1:12" ht="21.75" customHeight="1">
      <c r="A61" s="58"/>
      <c r="B61" s="56"/>
      <c r="C61" s="56" t="s">
        <v>204</v>
      </c>
      <c r="D61" s="43"/>
      <c r="E61" s="43"/>
      <c r="F61" s="98"/>
      <c r="G61" s="99"/>
      <c r="H61" s="99"/>
      <c r="I61" s="99"/>
      <c r="J61" s="98"/>
      <c r="K61" s="99"/>
      <c r="L61" s="99"/>
    </row>
    <row r="62" spans="1:12" ht="21.75" customHeight="1">
      <c r="A62" s="58"/>
      <c r="B62" s="56"/>
      <c r="C62" s="56" t="s">
        <v>205</v>
      </c>
      <c r="D62" s="43"/>
      <c r="E62" s="43"/>
      <c r="F62" s="98">
        <v>1660914</v>
      </c>
      <c r="G62" s="99"/>
      <c r="H62" s="99">
        <v>0</v>
      </c>
      <c r="I62" s="99"/>
      <c r="J62" s="98">
        <v>0</v>
      </c>
      <c r="K62" s="99"/>
      <c r="L62" s="99">
        <v>0</v>
      </c>
    </row>
    <row r="63" spans="1:12" ht="6" customHeight="1">
      <c r="A63" s="58"/>
      <c r="B63" s="56"/>
      <c r="C63" s="56"/>
      <c r="D63" s="43"/>
      <c r="E63" s="43"/>
      <c r="F63" s="98"/>
      <c r="G63" s="99"/>
      <c r="H63" s="99"/>
      <c r="I63" s="99"/>
      <c r="J63" s="98"/>
      <c r="K63" s="99"/>
      <c r="L63" s="99"/>
    </row>
    <row r="64" spans="1:12" ht="21.75" customHeight="1">
      <c r="A64" s="58"/>
      <c r="B64" s="58" t="s">
        <v>91</v>
      </c>
      <c r="D64" s="43"/>
      <c r="E64" s="43"/>
      <c r="F64" s="98"/>
      <c r="G64" s="99"/>
      <c r="H64" s="99"/>
      <c r="I64" s="99"/>
      <c r="J64" s="98"/>
      <c r="K64" s="99"/>
      <c r="L64" s="99"/>
    </row>
    <row r="65" spans="1:12" ht="21.75" customHeight="1">
      <c r="A65" s="58"/>
      <c r="B65" s="58"/>
      <c r="C65" s="60" t="s">
        <v>272</v>
      </c>
      <c r="D65" s="43"/>
      <c r="E65" s="43"/>
      <c r="F65" s="98"/>
      <c r="G65" s="99"/>
      <c r="H65" s="99"/>
      <c r="I65" s="99"/>
      <c r="J65" s="98"/>
      <c r="K65" s="99"/>
      <c r="L65" s="99"/>
    </row>
    <row r="66" spans="1:12" ht="21.75" customHeight="1">
      <c r="A66" s="58"/>
      <c r="B66" s="58"/>
      <c r="C66" s="44" t="s">
        <v>92</v>
      </c>
      <c r="D66" s="43"/>
      <c r="E66" s="43"/>
      <c r="F66" s="98">
        <v>228644670</v>
      </c>
      <c r="G66" s="99"/>
      <c r="H66" s="99">
        <v>186025970</v>
      </c>
      <c r="I66" s="99"/>
      <c r="J66" s="98">
        <v>228644670</v>
      </c>
      <c r="K66" s="99"/>
      <c r="L66" s="99">
        <v>186025970</v>
      </c>
    </row>
    <row r="67" spans="1:12" ht="21.75" customHeight="1">
      <c r="A67" s="58"/>
      <c r="B67" s="58"/>
      <c r="C67" s="44" t="s">
        <v>93</v>
      </c>
      <c r="D67" s="43"/>
      <c r="E67" s="43"/>
      <c r="F67" s="98">
        <v>-181184550</v>
      </c>
      <c r="G67" s="99"/>
      <c r="H67" s="99">
        <v>-12861597</v>
      </c>
      <c r="I67" s="99"/>
      <c r="J67" s="98">
        <v>-181184550</v>
      </c>
      <c r="K67" s="99"/>
      <c r="L67" s="99">
        <v>-12861597</v>
      </c>
    </row>
    <row r="68" spans="1:12" ht="21.75" customHeight="1">
      <c r="A68" s="58"/>
      <c r="B68" s="58"/>
      <c r="C68" s="44" t="s">
        <v>94</v>
      </c>
      <c r="D68" s="43"/>
      <c r="E68" s="43"/>
      <c r="F68" s="98"/>
      <c r="G68" s="99"/>
      <c r="H68" s="99"/>
      <c r="I68" s="99"/>
      <c r="J68" s="98"/>
      <c r="K68" s="99"/>
      <c r="L68" s="99"/>
    </row>
    <row r="69" spans="1:12" ht="21.75" customHeight="1">
      <c r="A69" s="58"/>
      <c r="B69" s="58"/>
      <c r="C69" s="44" t="s">
        <v>95</v>
      </c>
      <c r="D69" s="43"/>
      <c r="E69" s="43"/>
      <c r="F69" s="100">
        <v>-9492024</v>
      </c>
      <c r="G69" s="99"/>
      <c r="H69" s="101">
        <v>-34632875</v>
      </c>
      <c r="I69" s="99"/>
      <c r="J69" s="100">
        <v>-9492024</v>
      </c>
      <c r="K69" s="99"/>
      <c r="L69" s="101">
        <v>-34632875</v>
      </c>
    </row>
    <row r="70" spans="1:12" ht="6" customHeight="1">
      <c r="E70" s="43"/>
      <c r="F70" s="98"/>
      <c r="G70" s="99"/>
      <c r="H70" s="99"/>
      <c r="I70" s="99"/>
      <c r="J70" s="98"/>
      <c r="K70" s="99"/>
      <c r="L70" s="99"/>
    </row>
    <row r="71" spans="1:12" ht="21.75" customHeight="1">
      <c r="A71" s="60" t="s">
        <v>180</v>
      </c>
      <c r="E71" s="43"/>
      <c r="F71" s="100">
        <f>SUM(F62:F69)</f>
        <v>39629010</v>
      </c>
      <c r="G71" s="99"/>
      <c r="H71" s="101">
        <f>SUM(H62:H69)</f>
        <v>138531498</v>
      </c>
      <c r="I71" s="99"/>
      <c r="J71" s="100">
        <f>SUM(J62:J69)</f>
        <v>37968096</v>
      </c>
      <c r="K71" s="99"/>
      <c r="L71" s="101">
        <f>SUM(L62:L69)</f>
        <v>138531498</v>
      </c>
    </row>
    <row r="72" spans="1:12" ht="6" customHeight="1">
      <c r="E72" s="43"/>
      <c r="F72" s="98"/>
      <c r="G72" s="99"/>
      <c r="H72" s="99"/>
      <c r="I72" s="99"/>
      <c r="J72" s="98"/>
      <c r="K72" s="99"/>
      <c r="L72" s="99"/>
    </row>
    <row r="73" spans="1:12" ht="21.75" customHeight="1" thickBot="1">
      <c r="A73" s="58" t="s">
        <v>96</v>
      </c>
      <c r="B73" s="56"/>
      <c r="C73" s="56"/>
      <c r="D73" s="43"/>
      <c r="E73" s="43"/>
      <c r="F73" s="106">
        <f>+F43+F71</f>
        <v>4057301</v>
      </c>
      <c r="G73" s="99"/>
      <c r="H73" s="107">
        <f>+H43+H71</f>
        <v>153076272</v>
      </c>
      <c r="I73" s="99"/>
      <c r="J73" s="106">
        <f>+J43+J71</f>
        <v>26387547</v>
      </c>
      <c r="K73" s="99"/>
      <c r="L73" s="107">
        <f>+L43+L71</f>
        <v>172301901</v>
      </c>
    </row>
    <row r="74" spans="1:12" ht="21.75" customHeight="1" thickTop="1">
      <c r="A74" s="56"/>
      <c r="B74" s="56"/>
      <c r="C74" s="56"/>
      <c r="D74" s="43"/>
      <c r="E74" s="43"/>
      <c r="F74" s="98"/>
      <c r="G74" s="99"/>
      <c r="H74" s="99"/>
      <c r="I74" s="99"/>
      <c r="J74" s="98"/>
      <c r="K74" s="99"/>
      <c r="L74" s="99"/>
    </row>
    <row r="75" spans="1:12" ht="21.75" customHeight="1">
      <c r="A75" s="60" t="s">
        <v>206</v>
      </c>
      <c r="E75" s="43"/>
      <c r="F75" s="98"/>
      <c r="G75" s="99"/>
      <c r="H75" s="99"/>
      <c r="I75" s="99"/>
      <c r="J75" s="98"/>
      <c r="K75" s="99"/>
      <c r="L75" s="99"/>
    </row>
    <row r="76" spans="1:12" ht="21.75" customHeight="1">
      <c r="B76" s="44" t="s">
        <v>97</v>
      </c>
      <c r="E76" s="43"/>
      <c r="F76" s="98">
        <v>-35571709</v>
      </c>
      <c r="G76" s="99"/>
      <c r="H76" s="99">
        <v>10763315</v>
      </c>
      <c r="I76" s="99"/>
      <c r="J76" s="98">
        <v>-11580549</v>
      </c>
      <c r="K76" s="99"/>
      <c r="L76" s="99">
        <v>33770403</v>
      </c>
    </row>
    <row r="77" spans="1:12" ht="21.75" customHeight="1">
      <c r="B77" s="44" t="s">
        <v>98</v>
      </c>
      <c r="E77" s="43"/>
      <c r="F77" s="100">
        <v>0</v>
      </c>
      <c r="G77" s="99"/>
      <c r="H77" s="101">
        <v>3781459</v>
      </c>
      <c r="I77" s="99"/>
      <c r="J77" s="100">
        <v>0</v>
      </c>
      <c r="K77" s="99"/>
      <c r="L77" s="101">
        <v>0</v>
      </c>
    </row>
    <row r="78" spans="1:12" ht="6" customHeight="1">
      <c r="E78" s="43"/>
      <c r="F78" s="98"/>
      <c r="G78" s="99"/>
      <c r="H78" s="99"/>
      <c r="I78" s="99"/>
      <c r="J78" s="98"/>
      <c r="K78" s="99"/>
      <c r="L78" s="99"/>
    </row>
    <row r="79" spans="1:12" ht="21.75" customHeight="1" thickBot="1">
      <c r="E79" s="43"/>
      <c r="F79" s="106">
        <f>SUM(F76:F78)</f>
        <v>-35571709</v>
      </c>
      <c r="G79" s="99"/>
      <c r="H79" s="107">
        <f>SUM(H76:H78)</f>
        <v>14544774</v>
      </c>
      <c r="I79" s="99"/>
      <c r="J79" s="106">
        <f>SUM(J76:J78)</f>
        <v>-11580549</v>
      </c>
      <c r="K79" s="99"/>
      <c r="L79" s="107">
        <f>SUM(L76:L78)</f>
        <v>33770403</v>
      </c>
    </row>
    <row r="80" spans="1:12" ht="21.75" customHeight="1" thickTop="1">
      <c r="A80" s="56"/>
      <c r="B80" s="56"/>
      <c r="C80" s="56"/>
      <c r="D80" s="43"/>
      <c r="E80" s="43"/>
      <c r="F80" s="98"/>
      <c r="G80" s="99"/>
      <c r="H80" s="99"/>
      <c r="I80" s="99"/>
      <c r="J80" s="98"/>
      <c r="K80" s="99"/>
      <c r="L80" s="99"/>
    </row>
    <row r="81" spans="1:12" ht="21.75" customHeight="1">
      <c r="A81" s="60" t="s">
        <v>207</v>
      </c>
      <c r="E81" s="43"/>
      <c r="F81" s="98"/>
      <c r="G81" s="99"/>
      <c r="H81" s="99"/>
      <c r="I81" s="99"/>
      <c r="J81" s="98"/>
      <c r="K81" s="99"/>
      <c r="L81" s="99"/>
    </row>
    <row r="82" spans="1:12" ht="21.75" customHeight="1">
      <c r="B82" s="44" t="s">
        <v>97</v>
      </c>
      <c r="E82" s="43"/>
      <c r="F82" s="98">
        <v>4057301</v>
      </c>
      <c r="G82" s="99"/>
      <c r="H82" s="99">
        <v>149294813</v>
      </c>
      <c r="I82" s="99"/>
      <c r="J82" s="98">
        <v>26387547</v>
      </c>
      <c r="K82" s="99"/>
      <c r="L82" s="99">
        <v>172301901</v>
      </c>
    </row>
    <row r="83" spans="1:12" ht="21.75" customHeight="1">
      <c r="B83" s="44" t="s">
        <v>98</v>
      </c>
      <c r="E83" s="43"/>
      <c r="F83" s="100">
        <v>0</v>
      </c>
      <c r="G83" s="99"/>
      <c r="H83" s="101">
        <v>3781459</v>
      </c>
      <c r="I83" s="99"/>
      <c r="J83" s="100">
        <v>0</v>
      </c>
      <c r="K83" s="99"/>
      <c r="L83" s="101">
        <v>0</v>
      </c>
    </row>
    <row r="84" spans="1:12" ht="6" customHeight="1">
      <c r="E84" s="43"/>
      <c r="F84" s="98"/>
      <c r="G84" s="99"/>
      <c r="H84" s="99"/>
      <c r="I84" s="99"/>
      <c r="J84" s="98"/>
      <c r="K84" s="99"/>
      <c r="L84" s="99"/>
    </row>
    <row r="85" spans="1:12" ht="21.75" customHeight="1" thickBot="1">
      <c r="E85" s="43"/>
      <c r="F85" s="106">
        <f>SUM(F82:F84)</f>
        <v>4057301</v>
      </c>
      <c r="G85" s="99"/>
      <c r="H85" s="107">
        <f>SUM(H82:H84)</f>
        <v>153076272</v>
      </c>
      <c r="I85" s="99"/>
      <c r="J85" s="106">
        <f>SUM(J82:J84)</f>
        <v>26387547</v>
      </c>
      <c r="K85" s="99"/>
      <c r="L85" s="107">
        <f>SUM(L82:L84)</f>
        <v>172301901</v>
      </c>
    </row>
    <row r="86" spans="1:12" ht="21.75" customHeight="1" thickTop="1">
      <c r="E86" s="43"/>
      <c r="F86" s="98"/>
      <c r="G86" s="99"/>
      <c r="H86" s="99"/>
      <c r="I86" s="99"/>
      <c r="J86" s="98"/>
      <c r="K86" s="99"/>
      <c r="L86" s="99"/>
    </row>
    <row r="87" spans="1:12" ht="21.75" customHeight="1">
      <c r="A87" s="54" t="s">
        <v>259</v>
      </c>
      <c r="D87" s="43"/>
      <c r="E87" s="43"/>
      <c r="F87" s="98"/>
      <c r="G87" s="99"/>
      <c r="H87" s="99"/>
      <c r="I87" s="99"/>
      <c r="J87" s="98"/>
      <c r="K87" s="99"/>
      <c r="L87" s="99"/>
    </row>
    <row r="88" spans="1:12" ht="21.75" customHeight="1">
      <c r="A88" s="96" t="s">
        <v>260</v>
      </c>
      <c r="D88" s="43"/>
      <c r="E88" s="43"/>
      <c r="F88" s="258">
        <v>-5.7000000000000002E-2</v>
      </c>
      <c r="G88" s="99"/>
      <c r="H88" s="108">
        <v>0.02</v>
      </c>
      <c r="I88" s="99"/>
      <c r="J88" s="258">
        <v>-1.9E-2</v>
      </c>
      <c r="K88" s="99"/>
      <c r="L88" s="108">
        <v>0.06</v>
      </c>
    </row>
    <row r="89" spans="1:12" ht="21.75" customHeight="1">
      <c r="A89" s="96"/>
      <c r="D89" s="43"/>
      <c r="E89" s="43"/>
      <c r="F89" s="108"/>
      <c r="G89" s="99"/>
      <c r="H89" s="108"/>
      <c r="I89" s="99"/>
      <c r="J89" s="108"/>
      <c r="K89" s="99"/>
      <c r="L89" s="108"/>
    </row>
    <row r="90" spans="1:12" s="171" customFormat="1" ht="21.75" customHeight="1">
      <c r="A90" s="96"/>
      <c r="D90" s="175"/>
      <c r="E90" s="175"/>
      <c r="F90" s="108"/>
      <c r="G90" s="99"/>
      <c r="H90" s="108"/>
      <c r="I90" s="99"/>
      <c r="J90" s="108"/>
      <c r="K90" s="99"/>
      <c r="L90" s="108"/>
    </row>
    <row r="91" spans="1:12" s="171" customFormat="1" ht="26.25" customHeight="1">
      <c r="A91" s="96"/>
      <c r="D91" s="175"/>
      <c r="E91" s="175"/>
      <c r="F91" s="108"/>
      <c r="G91" s="99"/>
      <c r="H91" s="108"/>
      <c r="I91" s="99"/>
      <c r="J91" s="108"/>
      <c r="K91" s="99"/>
      <c r="L91" s="108"/>
    </row>
    <row r="92" spans="1:12" ht="21.95" customHeight="1">
      <c r="A92" s="55" t="s">
        <v>39</v>
      </c>
      <c r="B92" s="55"/>
      <c r="C92" s="55"/>
      <c r="D92" s="55"/>
      <c r="E92" s="55"/>
      <c r="F92" s="109"/>
      <c r="G92" s="109"/>
      <c r="H92" s="109"/>
      <c r="I92" s="109"/>
      <c r="J92" s="109"/>
      <c r="K92" s="109"/>
      <c r="L92" s="109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4F02-3A75-431F-96B6-0E13ABFFDF5E}">
  <dimension ref="A1:M92"/>
  <sheetViews>
    <sheetView zoomScaleNormal="100" zoomScaleSheetLayoutView="100" workbookViewId="0">
      <selection activeCell="L16" sqref="L16"/>
    </sheetView>
  </sheetViews>
  <sheetFormatPr defaultColWidth="9.140625" defaultRowHeight="21.75" customHeight="1"/>
  <cols>
    <col min="1" max="2" width="1.7109375" style="44" customWidth="1"/>
    <col min="3" max="3" width="31.85546875" style="44" customWidth="1"/>
    <col min="4" max="4" width="8.42578125" style="175" customWidth="1"/>
    <col min="5" max="5" width="0.85546875" style="44" customWidth="1"/>
    <col min="6" max="6" width="15.28515625" style="105" customWidth="1"/>
    <col min="7" max="7" width="0.85546875" style="105" customWidth="1"/>
    <col min="8" max="8" width="15.28515625" style="105" customWidth="1"/>
    <col min="9" max="9" width="0.85546875" style="105" customWidth="1"/>
    <col min="10" max="10" width="15.28515625" style="105" customWidth="1"/>
    <col min="11" max="11" width="0.85546875" style="105" customWidth="1"/>
    <col min="12" max="12" width="15.28515625" style="105" customWidth="1"/>
    <col min="13" max="13" width="10.7109375" style="44" bestFit="1" customWidth="1"/>
    <col min="14" max="16384" width="9.140625" style="44"/>
  </cols>
  <sheetData>
    <row r="1" spans="1:12" ht="21.75" customHeight="1">
      <c r="A1" s="60" t="s">
        <v>0</v>
      </c>
      <c r="B1" s="60"/>
      <c r="C1" s="46"/>
      <c r="E1" s="6"/>
      <c r="F1" s="81"/>
      <c r="G1" s="82"/>
      <c r="H1" s="81"/>
      <c r="I1" s="82"/>
      <c r="J1" s="81"/>
      <c r="K1" s="82"/>
      <c r="L1" s="81"/>
    </row>
    <row r="2" spans="1:12" ht="21.75" customHeight="1">
      <c r="A2" s="58" t="s">
        <v>77</v>
      </c>
      <c r="B2" s="58"/>
      <c r="C2" s="58"/>
      <c r="E2" s="6"/>
      <c r="F2" s="82"/>
      <c r="G2" s="82"/>
      <c r="H2" s="82"/>
      <c r="I2" s="82"/>
      <c r="J2" s="82"/>
      <c r="K2" s="82"/>
      <c r="L2" s="82"/>
    </row>
    <row r="3" spans="1:12" ht="21.75" customHeight="1">
      <c r="A3" s="53" t="s">
        <v>211</v>
      </c>
      <c r="B3" s="53"/>
      <c r="C3" s="53"/>
      <c r="D3" s="226"/>
      <c r="E3" s="9"/>
      <c r="F3" s="83"/>
      <c r="G3" s="83"/>
      <c r="H3" s="83"/>
      <c r="I3" s="83"/>
      <c r="J3" s="83"/>
      <c r="K3" s="83"/>
      <c r="L3" s="83"/>
    </row>
    <row r="4" spans="1:12" ht="21.75" customHeight="1">
      <c r="A4" s="58"/>
      <c r="B4" s="58"/>
      <c r="C4" s="58"/>
      <c r="E4" s="6"/>
      <c r="F4" s="84"/>
      <c r="G4" s="84"/>
      <c r="H4" s="84"/>
      <c r="I4" s="84"/>
      <c r="J4" s="84"/>
      <c r="K4" s="84"/>
      <c r="L4" s="84"/>
    </row>
    <row r="5" spans="1:12" ht="21.75" customHeight="1">
      <c r="A5" s="58"/>
      <c r="B5" s="58"/>
      <c r="C5" s="58"/>
      <c r="E5" s="6"/>
      <c r="F5" s="260" t="s">
        <v>2</v>
      </c>
      <c r="G5" s="260"/>
      <c r="H5" s="260"/>
      <c r="I5" s="85"/>
      <c r="J5" s="260" t="s">
        <v>3</v>
      </c>
      <c r="K5" s="260"/>
      <c r="L5" s="260"/>
    </row>
    <row r="6" spans="1:12" ht="21.75" customHeight="1">
      <c r="A6" s="58"/>
      <c r="B6" s="58"/>
      <c r="C6" s="58"/>
      <c r="E6" s="6"/>
      <c r="F6" s="86" t="s">
        <v>4</v>
      </c>
      <c r="G6" s="87"/>
      <c r="H6" s="86" t="s">
        <v>4</v>
      </c>
      <c r="I6" s="85"/>
      <c r="J6" s="86" t="s">
        <v>4</v>
      </c>
      <c r="K6" s="87"/>
      <c r="L6" s="86" t="s">
        <v>4</v>
      </c>
    </row>
    <row r="7" spans="1:12" ht="21.75" customHeight="1">
      <c r="A7" s="58"/>
      <c r="B7" s="58"/>
      <c r="C7" s="58"/>
      <c r="E7" s="6"/>
      <c r="F7" s="86" t="s">
        <v>199</v>
      </c>
      <c r="G7" s="87"/>
      <c r="H7" s="86" t="s">
        <v>199</v>
      </c>
      <c r="I7" s="85"/>
      <c r="J7" s="86" t="s">
        <v>199</v>
      </c>
      <c r="K7" s="87"/>
      <c r="L7" s="86" t="s">
        <v>199</v>
      </c>
    </row>
    <row r="8" spans="1:12" ht="21.75" customHeight="1">
      <c r="A8" s="58"/>
      <c r="B8" s="58"/>
      <c r="C8" s="58"/>
      <c r="E8" s="6"/>
      <c r="F8" s="88" t="s">
        <v>165</v>
      </c>
      <c r="G8" s="89"/>
      <c r="H8" s="162" t="s">
        <v>7</v>
      </c>
      <c r="I8" s="90"/>
      <c r="J8" s="88" t="s">
        <v>165</v>
      </c>
      <c r="K8" s="89"/>
      <c r="L8" s="162" t="s">
        <v>7</v>
      </c>
    </row>
    <row r="9" spans="1:12" ht="21.75" customHeight="1">
      <c r="D9" s="174" t="s">
        <v>8</v>
      </c>
      <c r="E9" s="20"/>
      <c r="F9" s="91" t="s">
        <v>9</v>
      </c>
      <c r="G9" s="92"/>
      <c r="H9" s="91" t="s">
        <v>9</v>
      </c>
      <c r="I9" s="92"/>
      <c r="J9" s="91" t="s">
        <v>9</v>
      </c>
      <c r="K9" s="92"/>
      <c r="L9" s="91" t="s">
        <v>9</v>
      </c>
    </row>
    <row r="10" spans="1:12" ht="6" customHeight="1">
      <c r="D10" s="173"/>
      <c r="E10" s="20"/>
      <c r="F10" s="93"/>
      <c r="G10" s="92"/>
      <c r="H10" s="86"/>
      <c r="I10" s="92"/>
      <c r="J10" s="93"/>
      <c r="K10" s="92"/>
      <c r="L10" s="86"/>
    </row>
    <row r="11" spans="1:12" ht="21.75" customHeight="1">
      <c r="A11" s="94" t="s">
        <v>78</v>
      </c>
      <c r="B11" s="94"/>
      <c r="C11" s="95"/>
      <c r="D11" s="97" t="s">
        <v>279</v>
      </c>
      <c r="E11" s="97"/>
      <c r="F11" s="98"/>
      <c r="G11" s="99"/>
      <c r="H11" s="99"/>
      <c r="I11" s="99"/>
      <c r="J11" s="98"/>
      <c r="K11" s="49"/>
      <c r="L11" s="99"/>
    </row>
    <row r="12" spans="1:12" ht="6" customHeight="1">
      <c r="A12" s="95"/>
      <c r="B12" s="95"/>
      <c r="C12" s="95"/>
      <c r="D12" s="97"/>
      <c r="E12" s="97"/>
      <c r="F12" s="98"/>
      <c r="G12" s="99"/>
      <c r="H12" s="99"/>
      <c r="I12" s="99"/>
      <c r="J12" s="98"/>
      <c r="K12" s="49"/>
      <c r="L12" s="99"/>
    </row>
    <row r="13" spans="1:12" ht="21.75" customHeight="1">
      <c r="A13" s="95" t="s">
        <v>200</v>
      </c>
      <c r="B13" s="95"/>
      <c r="C13" s="95"/>
      <c r="D13" s="97"/>
      <c r="E13" s="97"/>
      <c r="F13" s="98"/>
      <c r="G13" s="99"/>
      <c r="H13" s="99"/>
      <c r="I13" s="99"/>
      <c r="J13" s="98"/>
      <c r="K13" s="49"/>
      <c r="L13" s="99"/>
    </row>
    <row r="14" spans="1:12" ht="21.75" customHeight="1">
      <c r="A14" s="95"/>
      <c r="B14" s="95" t="s">
        <v>201</v>
      </c>
      <c r="C14" s="95"/>
      <c r="D14" s="97"/>
      <c r="E14" s="97"/>
      <c r="F14" s="98">
        <v>721093631</v>
      </c>
      <c r="G14" s="99"/>
      <c r="H14" s="99">
        <v>1459887188</v>
      </c>
      <c r="I14" s="99"/>
      <c r="J14" s="98">
        <v>466931632</v>
      </c>
      <c r="K14" s="49"/>
      <c r="L14" s="99">
        <v>1148420321</v>
      </c>
    </row>
    <row r="15" spans="1:12" ht="21.75" customHeight="1">
      <c r="A15" s="95" t="s">
        <v>79</v>
      </c>
      <c r="B15" s="95"/>
      <c r="C15" s="96"/>
      <c r="D15" s="97"/>
      <c r="E15" s="97"/>
      <c r="F15" s="98">
        <v>24148237</v>
      </c>
      <c r="G15" s="99"/>
      <c r="H15" s="99">
        <v>67076586</v>
      </c>
      <c r="I15" s="99"/>
      <c r="J15" s="98">
        <v>561571</v>
      </c>
      <c r="K15" s="49"/>
      <c r="L15" s="99">
        <v>11011038</v>
      </c>
    </row>
    <row r="16" spans="1:12" ht="21.75" customHeight="1">
      <c r="A16" s="95" t="s">
        <v>80</v>
      </c>
      <c r="B16" s="95"/>
      <c r="C16" s="96"/>
      <c r="D16" s="97"/>
      <c r="E16" s="97"/>
      <c r="F16" s="100">
        <v>1206344061</v>
      </c>
      <c r="G16" s="99"/>
      <c r="H16" s="101">
        <v>976021429</v>
      </c>
      <c r="I16" s="99"/>
      <c r="J16" s="100">
        <v>1087907721</v>
      </c>
      <c r="K16" s="49"/>
      <c r="L16" s="101">
        <v>920153543</v>
      </c>
    </row>
    <row r="17" spans="1:13" ht="6" customHeight="1">
      <c r="A17" s="95"/>
      <c r="B17" s="95"/>
      <c r="C17" s="95"/>
      <c r="D17" s="97"/>
      <c r="E17" s="97"/>
      <c r="F17" s="98"/>
      <c r="G17" s="99"/>
      <c r="H17" s="99"/>
      <c r="I17" s="99"/>
      <c r="J17" s="98"/>
      <c r="K17" s="49"/>
      <c r="L17" s="99"/>
    </row>
    <row r="18" spans="1:13" ht="21.75" customHeight="1">
      <c r="A18" s="94" t="s">
        <v>81</v>
      </c>
      <c r="B18" s="94"/>
      <c r="C18" s="96"/>
      <c r="D18" s="97"/>
      <c r="E18" s="97"/>
      <c r="F18" s="100">
        <f>SUM(F13:F17)</f>
        <v>1951585929</v>
      </c>
      <c r="G18" s="99"/>
      <c r="H18" s="101">
        <f>SUM(H13:H17)</f>
        <v>2502985203</v>
      </c>
      <c r="I18" s="99"/>
      <c r="J18" s="100">
        <f>SUM(J13:J17)</f>
        <v>1555400924</v>
      </c>
      <c r="K18" s="49"/>
      <c r="L18" s="101">
        <f>SUM(L13:L17)</f>
        <v>2079584902</v>
      </c>
    </row>
    <row r="19" spans="1:13" ht="21.75" customHeight="1">
      <c r="A19" s="95"/>
      <c r="B19" s="95"/>
      <c r="C19" s="94"/>
      <c r="D19" s="97"/>
      <c r="E19" s="97"/>
      <c r="F19" s="98"/>
      <c r="G19" s="99"/>
      <c r="H19" s="99"/>
      <c r="I19" s="99"/>
      <c r="J19" s="98"/>
      <c r="K19" s="49"/>
      <c r="L19" s="99"/>
    </row>
    <row r="20" spans="1:13" ht="21.75" customHeight="1">
      <c r="A20" s="94" t="s">
        <v>82</v>
      </c>
      <c r="B20" s="94"/>
      <c r="C20" s="94"/>
      <c r="D20" s="97"/>
      <c r="E20" s="97"/>
      <c r="F20" s="98"/>
      <c r="G20" s="99"/>
      <c r="H20" s="99"/>
      <c r="I20" s="99"/>
      <c r="J20" s="98"/>
      <c r="K20" s="49"/>
      <c r="L20" s="99"/>
    </row>
    <row r="21" spans="1:13" ht="6" customHeight="1">
      <c r="A21" s="95"/>
      <c r="B21" s="95"/>
      <c r="C21" s="95"/>
      <c r="D21" s="97"/>
      <c r="E21" s="97"/>
      <c r="F21" s="98"/>
      <c r="G21" s="99"/>
      <c r="H21" s="99"/>
      <c r="I21" s="99"/>
      <c r="J21" s="98"/>
      <c r="K21" s="49"/>
      <c r="L21" s="99"/>
    </row>
    <row r="22" spans="1:13" ht="21.75" customHeight="1">
      <c r="A22" s="95" t="s">
        <v>202</v>
      </c>
      <c r="B22" s="95"/>
      <c r="C22" s="95"/>
      <c r="D22" s="97"/>
      <c r="E22" s="97"/>
      <c r="F22" s="98"/>
      <c r="G22" s="99"/>
      <c r="H22" s="99"/>
      <c r="I22" s="99"/>
      <c r="J22" s="98"/>
      <c r="K22" s="49"/>
      <c r="L22" s="99"/>
    </row>
    <row r="23" spans="1:13" ht="21.75" customHeight="1">
      <c r="A23" s="95"/>
      <c r="B23" s="95" t="s">
        <v>201</v>
      </c>
      <c r="C23" s="95"/>
      <c r="D23" s="97"/>
      <c r="E23" s="97"/>
      <c r="F23" s="98">
        <v>-553646464</v>
      </c>
      <c r="G23" s="99"/>
      <c r="H23" s="99">
        <v>-1035263022</v>
      </c>
      <c r="I23" s="99"/>
      <c r="J23" s="98">
        <v>-381830546</v>
      </c>
      <c r="K23" s="49"/>
      <c r="L23" s="99">
        <v>-855500565</v>
      </c>
      <c r="M23" s="212"/>
    </row>
    <row r="24" spans="1:13" ht="21.75" customHeight="1">
      <c r="A24" s="95" t="s">
        <v>83</v>
      </c>
      <c r="B24" s="95"/>
      <c r="C24" s="95"/>
      <c r="D24" s="97"/>
      <c r="E24" s="97"/>
      <c r="F24" s="98">
        <v>-23347226</v>
      </c>
      <c r="G24" s="99"/>
      <c r="H24" s="99">
        <v>-46431461</v>
      </c>
      <c r="I24" s="99"/>
      <c r="J24" s="98">
        <v>-85929</v>
      </c>
      <c r="K24" s="49"/>
      <c r="L24" s="99">
        <v>-8368463</v>
      </c>
      <c r="M24" s="212"/>
    </row>
    <row r="25" spans="1:13" ht="21.75" customHeight="1">
      <c r="A25" s="95" t="s">
        <v>84</v>
      </c>
      <c r="B25" s="95"/>
      <c r="C25" s="95"/>
      <c r="D25" s="97"/>
      <c r="E25" s="97"/>
      <c r="F25" s="100">
        <v>-1150110138</v>
      </c>
      <c r="G25" s="99"/>
      <c r="H25" s="101">
        <v>-942953430</v>
      </c>
      <c r="I25" s="99"/>
      <c r="J25" s="100">
        <v>-1073938617</v>
      </c>
      <c r="K25" s="49"/>
      <c r="L25" s="101">
        <v>-905586612</v>
      </c>
    </row>
    <row r="26" spans="1:13" ht="6" customHeight="1">
      <c r="A26" s="96"/>
      <c r="B26" s="96"/>
      <c r="C26" s="95"/>
      <c r="D26" s="97"/>
      <c r="E26" s="97"/>
      <c r="F26" s="98"/>
      <c r="G26" s="99"/>
      <c r="H26" s="99"/>
      <c r="I26" s="99"/>
      <c r="J26" s="98"/>
      <c r="K26" s="49"/>
      <c r="L26" s="99"/>
    </row>
    <row r="27" spans="1:13" s="60" customFormat="1" ht="21.75" customHeight="1">
      <c r="A27" s="94" t="s">
        <v>85</v>
      </c>
      <c r="B27" s="94"/>
      <c r="C27" s="102"/>
      <c r="D27" s="103"/>
      <c r="E27" s="103"/>
      <c r="F27" s="100">
        <f>SUM(F22:F25)</f>
        <v>-1727103828</v>
      </c>
      <c r="G27" s="99"/>
      <c r="H27" s="101">
        <f>SUM(H22:H25)</f>
        <v>-2024647913</v>
      </c>
      <c r="I27" s="99"/>
      <c r="J27" s="100">
        <f>SUM(J22:J25)</f>
        <v>-1455855092</v>
      </c>
      <c r="K27" s="33"/>
      <c r="L27" s="101">
        <f>SUM(L22:L25)</f>
        <v>-1769455640</v>
      </c>
    </row>
    <row r="28" spans="1:13" s="60" customFormat="1" ht="21.75" customHeight="1">
      <c r="A28" s="94"/>
      <c r="B28" s="94"/>
      <c r="C28" s="94"/>
      <c r="D28" s="103"/>
      <c r="E28" s="103"/>
      <c r="F28" s="98"/>
      <c r="G28" s="99"/>
      <c r="H28" s="99"/>
      <c r="I28" s="99"/>
      <c r="J28" s="98"/>
      <c r="K28" s="33"/>
      <c r="L28" s="99"/>
    </row>
    <row r="29" spans="1:13" s="60" customFormat="1" ht="21.75" customHeight="1">
      <c r="A29" s="94" t="s">
        <v>86</v>
      </c>
      <c r="B29" s="94"/>
      <c r="C29" s="94"/>
      <c r="D29" s="97">
        <v>7</v>
      </c>
      <c r="E29" s="103"/>
      <c r="F29" s="98">
        <f>F18+F27</f>
        <v>224482101</v>
      </c>
      <c r="G29" s="99"/>
      <c r="H29" s="99">
        <f>H18+H27</f>
        <v>478337290</v>
      </c>
      <c r="I29" s="99"/>
      <c r="J29" s="98">
        <f>J18+J27</f>
        <v>99545832</v>
      </c>
      <c r="K29" s="33"/>
      <c r="L29" s="99">
        <f>L18+L27</f>
        <v>310129262</v>
      </c>
    </row>
    <row r="30" spans="1:13" ht="21.75" customHeight="1">
      <c r="A30" s="95" t="s">
        <v>87</v>
      </c>
      <c r="B30" s="95"/>
      <c r="C30" s="95"/>
      <c r="D30" s="97"/>
      <c r="E30" s="97"/>
      <c r="F30" s="169">
        <v>3184160</v>
      </c>
      <c r="G30" s="99"/>
      <c r="H30" s="99">
        <v>3534232</v>
      </c>
      <c r="I30" s="99"/>
      <c r="J30" s="98">
        <v>110122486</v>
      </c>
      <c r="K30" s="49"/>
      <c r="L30" s="99">
        <v>61588768</v>
      </c>
    </row>
    <row r="31" spans="1:13" ht="21.75" customHeight="1">
      <c r="A31" s="95" t="s">
        <v>215</v>
      </c>
      <c r="B31" s="95"/>
      <c r="C31" s="95"/>
      <c r="D31" s="97">
        <v>12</v>
      </c>
      <c r="E31" s="97"/>
      <c r="F31" s="98">
        <v>111224707</v>
      </c>
      <c r="G31" s="99"/>
      <c r="H31" s="99">
        <v>0</v>
      </c>
      <c r="I31" s="99"/>
      <c r="J31" s="98">
        <v>138243917</v>
      </c>
      <c r="K31" s="49"/>
      <c r="L31" s="99">
        <v>0</v>
      </c>
    </row>
    <row r="32" spans="1:13" ht="21.75" customHeight="1">
      <c r="A32" s="95" t="s">
        <v>214</v>
      </c>
      <c r="B32" s="95"/>
      <c r="C32" s="95"/>
      <c r="D32" s="97"/>
      <c r="E32" s="97"/>
      <c r="F32" s="98">
        <v>-47636111</v>
      </c>
      <c r="G32" s="99"/>
      <c r="H32" s="99">
        <v>-48880555</v>
      </c>
      <c r="I32" s="99"/>
      <c r="J32" s="98">
        <v>-47183444</v>
      </c>
      <c r="K32" s="49"/>
      <c r="L32" s="99">
        <v>-48786648</v>
      </c>
    </row>
    <row r="33" spans="1:12" ht="21.75" customHeight="1">
      <c r="A33" s="95" t="s">
        <v>88</v>
      </c>
      <c r="B33" s="95"/>
      <c r="C33" s="95"/>
      <c r="D33" s="97"/>
      <c r="E33" s="97"/>
      <c r="F33" s="98">
        <v>-77130707</v>
      </c>
      <c r="G33" s="99"/>
      <c r="H33" s="99">
        <v>-76665004</v>
      </c>
      <c r="I33" s="99"/>
      <c r="J33" s="98">
        <v>-30419490</v>
      </c>
      <c r="K33" s="49"/>
      <c r="L33" s="99">
        <v>-39333962</v>
      </c>
    </row>
    <row r="34" spans="1:12" ht="21.75" customHeight="1">
      <c r="A34" s="96" t="s">
        <v>89</v>
      </c>
      <c r="B34" s="96"/>
      <c r="C34" s="95"/>
      <c r="D34" s="97"/>
      <c r="E34" s="97"/>
      <c r="F34" s="98">
        <v>-208547161</v>
      </c>
      <c r="G34" s="99"/>
      <c r="H34" s="99">
        <v>-196788221</v>
      </c>
      <c r="I34" s="99"/>
      <c r="J34" s="98">
        <v>-164495905</v>
      </c>
      <c r="K34" s="49"/>
      <c r="L34" s="99">
        <v>-165487597</v>
      </c>
    </row>
    <row r="35" spans="1:12" ht="21.75" customHeight="1">
      <c r="A35" s="96" t="s">
        <v>90</v>
      </c>
      <c r="B35" s="96"/>
      <c r="C35" s="95"/>
      <c r="D35" s="97"/>
      <c r="E35" s="97"/>
      <c r="F35" s="98">
        <v>-152415474</v>
      </c>
      <c r="G35" s="99"/>
      <c r="H35" s="99">
        <v>-132848973</v>
      </c>
      <c r="I35" s="99"/>
      <c r="J35" s="98">
        <v>-142436661</v>
      </c>
      <c r="K35" s="49"/>
      <c r="L35" s="99">
        <v>-124347051</v>
      </c>
    </row>
    <row r="36" spans="1:12" ht="21.75" customHeight="1">
      <c r="A36" s="95" t="s">
        <v>261</v>
      </c>
      <c r="B36" s="95"/>
      <c r="C36" s="96"/>
      <c r="D36" s="97"/>
      <c r="E36" s="96"/>
      <c r="F36" s="98"/>
      <c r="G36" s="99"/>
      <c r="H36" s="99"/>
      <c r="I36" s="99"/>
      <c r="J36" s="98"/>
      <c r="K36" s="49"/>
      <c r="L36" s="99"/>
    </row>
    <row r="37" spans="1:12" s="171" customFormat="1" ht="21.75" customHeight="1">
      <c r="A37" s="95"/>
      <c r="B37" s="95" t="s">
        <v>276</v>
      </c>
      <c r="C37" s="96"/>
      <c r="D37" s="97"/>
      <c r="E37" s="96"/>
      <c r="F37" s="98"/>
      <c r="G37" s="99"/>
      <c r="H37" s="99"/>
      <c r="I37" s="99"/>
      <c r="J37" s="98"/>
      <c r="K37" s="49"/>
      <c r="L37" s="99"/>
    </row>
    <row r="38" spans="1:12" s="171" customFormat="1" ht="21.75" customHeight="1">
      <c r="A38" s="95"/>
      <c r="B38" s="96" t="s">
        <v>277</v>
      </c>
      <c r="C38" s="96"/>
      <c r="D38" s="97"/>
      <c r="E38" s="96"/>
      <c r="F38" s="98"/>
      <c r="G38" s="99"/>
      <c r="H38" s="99"/>
      <c r="I38" s="99"/>
      <c r="J38" s="98"/>
      <c r="K38" s="49"/>
      <c r="L38" s="99"/>
    </row>
    <row r="39" spans="1:12" ht="21.75" customHeight="1">
      <c r="A39" s="96"/>
      <c r="B39" s="171" t="s">
        <v>278</v>
      </c>
      <c r="C39" s="96"/>
      <c r="D39" s="97">
        <v>12</v>
      </c>
      <c r="E39" s="97"/>
      <c r="F39" s="100">
        <v>306343100</v>
      </c>
      <c r="G39" s="99"/>
      <c r="H39" s="101">
        <v>32554094</v>
      </c>
      <c r="I39" s="99"/>
      <c r="J39" s="100">
        <v>0</v>
      </c>
      <c r="K39" s="49"/>
      <c r="L39" s="101">
        <v>0</v>
      </c>
    </row>
    <row r="40" spans="1:12" ht="6" customHeight="1">
      <c r="A40" s="95"/>
      <c r="B40" s="95"/>
      <c r="C40" s="95"/>
      <c r="D40" s="97"/>
      <c r="E40" s="97"/>
      <c r="F40" s="98"/>
      <c r="G40" s="99"/>
      <c r="H40" s="99"/>
      <c r="I40" s="99"/>
      <c r="J40" s="98"/>
      <c r="K40" s="49"/>
      <c r="L40" s="99"/>
    </row>
    <row r="41" spans="1:12" ht="21.75" customHeight="1">
      <c r="A41" s="94" t="s">
        <v>195</v>
      </c>
      <c r="B41" s="102"/>
      <c r="C41" s="96"/>
      <c r="E41" s="97"/>
      <c r="F41" s="98">
        <f>SUM(F29:F40)</f>
        <v>159504615</v>
      </c>
      <c r="G41" s="99"/>
      <c r="H41" s="99">
        <f>SUM(H29:H40)</f>
        <v>59242863</v>
      </c>
      <c r="I41" s="99"/>
      <c r="J41" s="98">
        <f>SUM(J29:J40)</f>
        <v>-36623265</v>
      </c>
      <c r="K41" s="49"/>
      <c r="L41" s="99">
        <f>SUM(L29:L40)</f>
        <v>-6237228</v>
      </c>
    </row>
    <row r="42" spans="1:12" ht="21.75" customHeight="1">
      <c r="A42" s="95" t="s">
        <v>262</v>
      </c>
      <c r="B42" s="95"/>
      <c r="C42" s="95"/>
      <c r="D42" s="97">
        <v>18</v>
      </c>
      <c r="E42" s="97"/>
      <c r="F42" s="100">
        <v>-33894179</v>
      </c>
      <c r="G42" s="99"/>
      <c r="H42" s="101">
        <v>-10990506</v>
      </c>
      <c r="I42" s="99"/>
      <c r="J42" s="100">
        <v>24079549</v>
      </c>
      <c r="K42" s="49"/>
      <c r="L42" s="101">
        <v>10406801</v>
      </c>
    </row>
    <row r="43" spans="1:12" ht="6" customHeight="1">
      <c r="A43" s="95"/>
      <c r="B43" s="95"/>
      <c r="C43" s="95"/>
      <c r="D43" s="97"/>
      <c r="E43" s="97"/>
      <c r="F43" s="98"/>
      <c r="G43" s="99"/>
      <c r="H43" s="99"/>
      <c r="I43" s="99"/>
      <c r="J43" s="98"/>
      <c r="K43" s="49"/>
      <c r="L43" s="99"/>
    </row>
    <row r="44" spans="1:12" ht="21.75" customHeight="1" thickBot="1">
      <c r="A44" s="94" t="s">
        <v>263</v>
      </c>
      <c r="B44" s="94"/>
      <c r="C44" s="102"/>
      <c r="D44" s="97"/>
      <c r="E44" s="96"/>
      <c r="F44" s="106">
        <f>SUM(F41:F42)</f>
        <v>125610436</v>
      </c>
      <c r="G44" s="99"/>
      <c r="H44" s="107">
        <f>SUM(H41:H42)</f>
        <v>48252357</v>
      </c>
      <c r="I44" s="99"/>
      <c r="J44" s="106">
        <f>SUM(J41:J42)</f>
        <v>-12543716</v>
      </c>
      <c r="K44" s="49"/>
      <c r="L44" s="107">
        <f>SUM(L41:L42)</f>
        <v>4169573</v>
      </c>
    </row>
    <row r="45" spans="1:12" ht="25.5" customHeight="1" thickTop="1">
      <c r="A45" s="94"/>
      <c r="B45" s="94"/>
      <c r="C45" s="102"/>
      <c r="D45" s="97"/>
      <c r="E45" s="96"/>
      <c r="F45" s="99"/>
      <c r="G45" s="99"/>
      <c r="H45" s="99"/>
      <c r="I45" s="99"/>
      <c r="J45" s="99"/>
      <c r="K45" s="49"/>
      <c r="L45" s="99"/>
    </row>
    <row r="46" spans="1:12" ht="21.75" customHeight="1">
      <c r="A46" s="261" t="s">
        <v>39</v>
      </c>
      <c r="B46" s="261"/>
      <c r="C46" s="261"/>
      <c r="D46" s="261"/>
      <c r="E46" s="261"/>
      <c r="F46" s="261"/>
      <c r="G46" s="261"/>
      <c r="H46" s="261"/>
      <c r="I46" s="261"/>
      <c r="J46" s="261"/>
      <c r="K46" s="261"/>
      <c r="L46" s="261"/>
    </row>
    <row r="47" spans="1:12" ht="21.75" customHeight="1">
      <c r="A47" s="60" t="s">
        <v>0</v>
      </c>
      <c r="B47" s="60"/>
      <c r="C47" s="46"/>
      <c r="E47" s="6"/>
      <c r="F47" s="81"/>
      <c r="G47" s="82"/>
      <c r="H47" s="81"/>
      <c r="I47" s="82"/>
      <c r="J47" s="81"/>
      <c r="K47" s="82"/>
      <c r="L47" s="81"/>
    </row>
    <row r="48" spans="1:12" ht="21.75" customHeight="1">
      <c r="A48" s="58" t="s">
        <v>77</v>
      </c>
      <c r="B48" s="58"/>
      <c r="C48" s="58"/>
      <c r="E48" s="6"/>
      <c r="F48" s="82"/>
      <c r="G48" s="82"/>
      <c r="H48" s="82"/>
      <c r="I48" s="82"/>
      <c r="J48" s="82"/>
      <c r="K48" s="82"/>
      <c r="L48" s="82"/>
    </row>
    <row r="49" spans="1:12" ht="21.75" customHeight="1">
      <c r="A49" s="53" t="s">
        <v>211</v>
      </c>
      <c r="B49" s="53"/>
      <c r="C49" s="53"/>
      <c r="D49" s="226"/>
      <c r="E49" s="9"/>
      <c r="F49" s="83"/>
      <c r="G49" s="83"/>
      <c r="H49" s="83"/>
      <c r="I49" s="83"/>
      <c r="J49" s="83"/>
      <c r="K49" s="83"/>
      <c r="L49" s="83"/>
    </row>
    <row r="50" spans="1:12" ht="21.75" customHeight="1">
      <c r="A50" s="58"/>
      <c r="B50" s="58"/>
      <c r="C50" s="58"/>
      <c r="E50" s="6"/>
      <c r="F50" s="84"/>
      <c r="G50" s="84"/>
      <c r="H50" s="84"/>
      <c r="I50" s="84"/>
      <c r="J50" s="84"/>
      <c r="K50" s="84"/>
      <c r="L50" s="84"/>
    </row>
    <row r="51" spans="1:12" ht="21.75" customHeight="1">
      <c r="A51" s="58"/>
      <c r="B51" s="58"/>
      <c r="C51" s="58"/>
      <c r="E51" s="6"/>
      <c r="F51" s="260" t="s">
        <v>2</v>
      </c>
      <c r="G51" s="260"/>
      <c r="H51" s="260"/>
      <c r="I51" s="85"/>
      <c r="J51" s="260" t="s">
        <v>3</v>
      </c>
      <c r="K51" s="260"/>
      <c r="L51" s="260"/>
    </row>
    <row r="52" spans="1:12" ht="21.75" customHeight="1">
      <c r="A52" s="58"/>
      <c r="B52" s="58"/>
      <c r="C52" s="58"/>
      <c r="E52" s="6"/>
      <c r="F52" s="86" t="s">
        <v>4</v>
      </c>
      <c r="G52" s="87"/>
      <c r="H52" s="86" t="s">
        <v>4</v>
      </c>
      <c r="I52" s="85"/>
      <c r="J52" s="86" t="s">
        <v>4</v>
      </c>
      <c r="K52" s="87"/>
      <c r="L52" s="86" t="s">
        <v>4</v>
      </c>
    </row>
    <row r="53" spans="1:12" ht="21.75" customHeight="1">
      <c r="A53" s="58"/>
      <c r="B53" s="58"/>
      <c r="C53" s="58"/>
      <c r="E53" s="6"/>
      <c r="F53" s="86" t="s">
        <v>199</v>
      </c>
      <c r="G53" s="87"/>
      <c r="H53" s="86" t="s">
        <v>199</v>
      </c>
      <c r="I53" s="85"/>
      <c r="J53" s="86" t="s">
        <v>199</v>
      </c>
      <c r="K53" s="87"/>
      <c r="L53" s="86" t="s">
        <v>199</v>
      </c>
    </row>
    <row r="54" spans="1:12" ht="21.75" customHeight="1">
      <c r="A54" s="58"/>
      <c r="B54" s="58"/>
      <c r="C54" s="58"/>
      <c r="E54" s="6"/>
      <c r="F54" s="88" t="s">
        <v>165</v>
      </c>
      <c r="G54" s="89"/>
      <c r="H54" s="162" t="s">
        <v>7</v>
      </c>
      <c r="I54" s="90"/>
      <c r="J54" s="88" t="s">
        <v>165</v>
      </c>
      <c r="K54" s="89"/>
      <c r="L54" s="162" t="s">
        <v>7</v>
      </c>
    </row>
    <row r="55" spans="1:12" ht="21.75" customHeight="1">
      <c r="D55" s="174" t="s">
        <v>8</v>
      </c>
      <c r="E55" s="20"/>
      <c r="F55" s="91" t="s">
        <v>9</v>
      </c>
      <c r="G55" s="92"/>
      <c r="H55" s="91" t="s">
        <v>9</v>
      </c>
      <c r="I55" s="92"/>
      <c r="J55" s="91" t="s">
        <v>9</v>
      </c>
      <c r="K55" s="92"/>
      <c r="L55" s="91" t="s">
        <v>9</v>
      </c>
    </row>
    <row r="56" spans="1:12" ht="6" customHeight="1">
      <c r="A56" s="56"/>
      <c r="B56" s="56"/>
      <c r="C56" s="56"/>
      <c r="E56" s="43"/>
      <c r="F56" s="98"/>
      <c r="G56" s="99"/>
      <c r="H56" s="99"/>
      <c r="I56" s="99"/>
      <c r="J56" s="98"/>
      <c r="K56" s="99"/>
      <c r="L56" s="99"/>
    </row>
    <row r="57" spans="1:12" ht="21.75" customHeight="1">
      <c r="A57" s="58" t="s">
        <v>270</v>
      </c>
      <c r="B57" s="56"/>
      <c r="C57" s="56"/>
      <c r="E57" s="43"/>
      <c r="F57" s="98"/>
      <c r="G57" s="99"/>
      <c r="H57" s="99"/>
      <c r="I57" s="99"/>
      <c r="J57" s="98"/>
      <c r="K57" s="99"/>
      <c r="L57" s="99"/>
    </row>
    <row r="58" spans="1:12" ht="6" customHeight="1">
      <c r="A58" s="58"/>
      <c r="B58" s="56"/>
      <c r="C58" s="56"/>
      <c r="E58" s="43"/>
      <c r="F58" s="98"/>
      <c r="G58" s="99"/>
      <c r="H58" s="99"/>
      <c r="I58" s="99"/>
      <c r="J58" s="98"/>
      <c r="K58" s="99"/>
      <c r="L58" s="99"/>
    </row>
    <row r="59" spans="1:12" ht="21.75" customHeight="1">
      <c r="A59" s="58"/>
      <c r="B59" s="58" t="s">
        <v>203</v>
      </c>
      <c r="C59" s="56"/>
      <c r="E59" s="43"/>
      <c r="F59" s="98"/>
      <c r="G59" s="99"/>
      <c r="H59" s="99"/>
      <c r="I59" s="99"/>
      <c r="J59" s="98"/>
      <c r="K59" s="99"/>
      <c r="L59" s="99"/>
    </row>
    <row r="60" spans="1:12" ht="21.75" customHeight="1">
      <c r="A60" s="58"/>
      <c r="B60" s="56"/>
      <c r="C60" s="58" t="s">
        <v>271</v>
      </c>
      <c r="E60" s="43"/>
      <c r="F60" s="98"/>
      <c r="G60" s="99"/>
      <c r="H60" s="99"/>
      <c r="I60" s="99"/>
      <c r="J60" s="98"/>
      <c r="K60" s="99"/>
      <c r="L60" s="99"/>
    </row>
    <row r="61" spans="1:12" ht="21.75" customHeight="1">
      <c r="A61" s="58"/>
      <c r="B61" s="56"/>
      <c r="C61" s="56" t="s">
        <v>204</v>
      </c>
      <c r="E61" s="43"/>
      <c r="F61" s="98"/>
      <c r="G61" s="99"/>
      <c r="H61" s="99"/>
      <c r="I61" s="99"/>
      <c r="J61" s="98"/>
      <c r="K61" s="99"/>
      <c r="L61" s="99"/>
    </row>
    <row r="62" spans="1:12" ht="21.75" customHeight="1">
      <c r="A62" s="58"/>
      <c r="B62" s="56"/>
      <c r="C62" s="56" t="s">
        <v>205</v>
      </c>
      <c r="D62" s="175">
        <v>12</v>
      </c>
      <c r="E62" s="43"/>
      <c r="F62" s="98">
        <v>4660259</v>
      </c>
      <c r="G62" s="99"/>
      <c r="H62" s="99">
        <v>0</v>
      </c>
      <c r="I62" s="99"/>
      <c r="J62" s="98">
        <v>0</v>
      </c>
      <c r="K62" s="99"/>
      <c r="L62" s="99">
        <v>0</v>
      </c>
    </row>
    <row r="63" spans="1:12" ht="6" customHeight="1">
      <c r="A63" s="58"/>
      <c r="B63" s="56"/>
      <c r="C63" s="56"/>
      <c r="E63" s="43"/>
      <c r="F63" s="98"/>
      <c r="G63" s="99"/>
      <c r="H63" s="99"/>
      <c r="I63" s="99"/>
      <c r="J63" s="98"/>
      <c r="K63" s="99"/>
      <c r="L63" s="99"/>
    </row>
    <row r="64" spans="1:12" ht="21.75" customHeight="1">
      <c r="A64" s="58"/>
      <c r="B64" s="58" t="s">
        <v>91</v>
      </c>
      <c r="E64" s="43"/>
      <c r="F64" s="98"/>
      <c r="G64" s="99"/>
      <c r="H64" s="99"/>
      <c r="I64" s="99"/>
      <c r="J64" s="98"/>
      <c r="K64" s="99"/>
      <c r="L64" s="99"/>
    </row>
    <row r="65" spans="1:12" ht="21.75" customHeight="1">
      <c r="A65" s="58"/>
      <c r="B65" s="58"/>
      <c r="C65" s="60" t="s">
        <v>272</v>
      </c>
      <c r="E65" s="43"/>
      <c r="F65" s="98"/>
      <c r="G65" s="99"/>
      <c r="H65" s="99"/>
      <c r="I65" s="99"/>
      <c r="J65" s="98"/>
      <c r="K65" s="99"/>
      <c r="L65" s="99"/>
    </row>
    <row r="66" spans="1:12" ht="21.75" customHeight="1">
      <c r="A66" s="58"/>
      <c r="B66" s="58"/>
      <c r="C66" s="44" t="s">
        <v>92</v>
      </c>
      <c r="E66" s="43"/>
      <c r="F66" s="98">
        <v>406022768</v>
      </c>
      <c r="G66" s="99"/>
      <c r="H66" s="99">
        <v>394049275</v>
      </c>
      <c r="I66" s="99"/>
      <c r="J66" s="98">
        <v>406022768</v>
      </c>
      <c r="K66" s="99"/>
      <c r="L66" s="99">
        <v>394049275</v>
      </c>
    </row>
    <row r="67" spans="1:12" ht="21.75" customHeight="1">
      <c r="A67" s="58"/>
      <c r="B67" s="58"/>
      <c r="C67" s="44" t="s">
        <v>93</v>
      </c>
      <c r="E67" s="43"/>
      <c r="F67" s="98">
        <v>-236466660</v>
      </c>
      <c r="G67" s="99"/>
      <c r="H67" s="99">
        <v>-62736506</v>
      </c>
      <c r="I67" s="99"/>
      <c r="J67" s="98">
        <v>-236466660</v>
      </c>
      <c r="K67" s="99"/>
      <c r="L67" s="99">
        <v>-62736506</v>
      </c>
    </row>
    <row r="68" spans="1:12" ht="21.75" customHeight="1">
      <c r="A68" s="58"/>
      <c r="B68" s="58"/>
      <c r="C68" s="44" t="s">
        <v>94</v>
      </c>
      <c r="E68" s="43"/>
      <c r="F68" s="98"/>
      <c r="G68" s="99"/>
      <c r="H68" s="99"/>
      <c r="I68" s="99"/>
      <c r="J68" s="98"/>
      <c r="K68" s="99"/>
      <c r="L68" s="99"/>
    </row>
    <row r="69" spans="1:12" s="171" customFormat="1" ht="21.75" customHeight="1">
      <c r="A69" s="172"/>
      <c r="B69" s="172"/>
      <c r="C69" s="171" t="s">
        <v>281</v>
      </c>
      <c r="D69" s="175"/>
      <c r="E69" s="175"/>
      <c r="F69" s="169"/>
      <c r="G69" s="147"/>
      <c r="H69" s="147"/>
      <c r="I69" s="147"/>
      <c r="J69" s="169"/>
      <c r="K69" s="147"/>
      <c r="L69" s="147"/>
    </row>
    <row r="70" spans="1:12" ht="21.75" customHeight="1">
      <c r="A70" s="58"/>
      <c r="B70" s="56"/>
      <c r="C70" s="44" t="s">
        <v>280</v>
      </c>
      <c r="E70" s="43"/>
      <c r="F70" s="100">
        <v>-33911222</v>
      </c>
      <c r="G70" s="99"/>
      <c r="H70" s="101">
        <v>-66262554</v>
      </c>
      <c r="I70" s="99"/>
      <c r="J70" s="100">
        <v>-33911222</v>
      </c>
      <c r="K70" s="99"/>
      <c r="L70" s="101">
        <v>-66262554</v>
      </c>
    </row>
    <row r="71" spans="1:12" ht="6" customHeight="1">
      <c r="E71" s="43"/>
      <c r="F71" s="98"/>
      <c r="G71" s="99"/>
      <c r="H71" s="99"/>
      <c r="I71" s="99"/>
      <c r="J71" s="98"/>
      <c r="K71" s="99"/>
      <c r="L71" s="99"/>
    </row>
    <row r="72" spans="1:12" ht="21.75" customHeight="1">
      <c r="A72" s="60" t="s">
        <v>180</v>
      </c>
      <c r="E72" s="43"/>
      <c r="F72" s="100">
        <f>SUM(F62:F70)</f>
        <v>140305145</v>
      </c>
      <c r="G72" s="99"/>
      <c r="H72" s="101">
        <f>SUM(H62:H70)</f>
        <v>265050215</v>
      </c>
      <c r="I72" s="99"/>
      <c r="J72" s="100">
        <f>SUM(J62:J70)</f>
        <v>135644886</v>
      </c>
      <c r="K72" s="99"/>
      <c r="L72" s="101">
        <f>SUM(L62:L70)</f>
        <v>265050215</v>
      </c>
    </row>
    <row r="73" spans="1:12" ht="6" customHeight="1">
      <c r="E73" s="43"/>
      <c r="F73" s="98"/>
      <c r="G73" s="99"/>
      <c r="H73" s="99"/>
      <c r="I73" s="99"/>
      <c r="J73" s="98"/>
      <c r="K73" s="99"/>
      <c r="L73" s="99"/>
    </row>
    <row r="74" spans="1:12" ht="21.75" customHeight="1" thickBot="1">
      <c r="A74" s="58" t="s">
        <v>96</v>
      </c>
      <c r="B74" s="56"/>
      <c r="C74" s="56"/>
      <c r="E74" s="43"/>
      <c r="F74" s="106">
        <f>F44+F72</f>
        <v>265915581</v>
      </c>
      <c r="G74" s="99"/>
      <c r="H74" s="107">
        <f>H44+H72</f>
        <v>313302572</v>
      </c>
      <c r="I74" s="99"/>
      <c r="J74" s="106">
        <f>J44+J72</f>
        <v>123101170</v>
      </c>
      <c r="K74" s="99"/>
      <c r="L74" s="107">
        <f>L44+L72</f>
        <v>269219788</v>
      </c>
    </row>
    <row r="75" spans="1:12" ht="21.75" customHeight="1" thickTop="1">
      <c r="A75" s="56"/>
      <c r="B75" s="56"/>
      <c r="C75" s="56"/>
      <c r="E75" s="43"/>
      <c r="F75" s="98"/>
      <c r="G75" s="99"/>
      <c r="H75" s="99"/>
      <c r="I75" s="99"/>
      <c r="J75" s="98"/>
      <c r="K75" s="99"/>
      <c r="L75" s="99"/>
    </row>
    <row r="76" spans="1:12" ht="21.75" customHeight="1">
      <c r="A76" s="60" t="s">
        <v>206</v>
      </c>
      <c r="E76" s="43"/>
      <c r="F76" s="98"/>
      <c r="G76" s="99"/>
      <c r="H76" s="99"/>
      <c r="I76" s="99"/>
      <c r="J76" s="98"/>
      <c r="K76" s="99"/>
      <c r="L76" s="99"/>
    </row>
    <row r="77" spans="1:12" ht="21.75" customHeight="1">
      <c r="B77" s="44" t="s">
        <v>97</v>
      </c>
      <c r="E77" s="43"/>
      <c r="F77" s="169">
        <v>129681642</v>
      </c>
      <c r="G77" s="99"/>
      <c r="H77" s="99">
        <v>35273322</v>
      </c>
      <c r="I77" s="99"/>
      <c r="J77" s="98">
        <v>-12543716</v>
      </c>
      <c r="K77" s="99"/>
      <c r="L77" s="99">
        <v>4169573</v>
      </c>
    </row>
    <row r="78" spans="1:12" ht="21.75" customHeight="1">
      <c r="B78" s="44" t="s">
        <v>98</v>
      </c>
      <c r="E78" s="43"/>
      <c r="F78" s="100">
        <v>-4071206</v>
      </c>
      <c r="G78" s="99"/>
      <c r="H78" s="101">
        <v>12979035</v>
      </c>
      <c r="I78" s="99"/>
      <c r="J78" s="100">
        <v>0</v>
      </c>
      <c r="K78" s="99"/>
      <c r="L78" s="101">
        <v>0</v>
      </c>
    </row>
    <row r="79" spans="1:12" ht="6" customHeight="1">
      <c r="E79" s="43"/>
      <c r="F79" s="98"/>
      <c r="G79" s="99"/>
      <c r="H79" s="99"/>
      <c r="I79" s="99"/>
      <c r="J79" s="98"/>
      <c r="K79" s="99"/>
      <c r="L79" s="99"/>
    </row>
    <row r="80" spans="1:12" ht="21.75" customHeight="1" thickBot="1">
      <c r="E80" s="43"/>
      <c r="F80" s="106">
        <f>SUM(F77:F78)</f>
        <v>125610436</v>
      </c>
      <c r="G80" s="99"/>
      <c r="H80" s="107">
        <f>SUM(H77:H78)</f>
        <v>48252357</v>
      </c>
      <c r="I80" s="99"/>
      <c r="J80" s="106">
        <f>SUM(J77:J78)</f>
        <v>-12543716</v>
      </c>
      <c r="K80" s="99"/>
      <c r="L80" s="107">
        <f>SUM(L77:L78)</f>
        <v>4169573</v>
      </c>
    </row>
    <row r="81" spans="1:12" ht="21.75" customHeight="1" thickTop="1">
      <c r="A81" s="56"/>
      <c r="B81" s="56"/>
      <c r="C81" s="56"/>
      <c r="E81" s="43"/>
      <c r="F81" s="98"/>
      <c r="G81" s="99"/>
      <c r="H81" s="99"/>
      <c r="I81" s="99"/>
      <c r="J81" s="98"/>
      <c r="K81" s="99"/>
      <c r="L81" s="99"/>
    </row>
    <row r="82" spans="1:12" ht="21.75" customHeight="1">
      <c r="A82" s="60" t="s">
        <v>207</v>
      </c>
      <c r="E82" s="43"/>
      <c r="F82" s="98"/>
      <c r="G82" s="99"/>
      <c r="H82" s="99"/>
      <c r="I82" s="99"/>
      <c r="J82" s="98"/>
      <c r="K82" s="99"/>
      <c r="L82" s="99"/>
    </row>
    <row r="83" spans="1:12" ht="21.75" customHeight="1">
      <c r="B83" s="44" t="s">
        <v>97</v>
      </c>
      <c r="E83" s="43"/>
      <c r="F83" s="169">
        <v>269986787</v>
      </c>
      <c r="G83" s="99"/>
      <c r="H83" s="147">
        <v>300323537</v>
      </c>
      <c r="I83" s="99"/>
      <c r="J83" s="169">
        <v>123101170</v>
      </c>
      <c r="K83" s="99"/>
      <c r="L83" s="147">
        <v>269219788</v>
      </c>
    </row>
    <row r="84" spans="1:12" ht="21.75" customHeight="1">
      <c r="B84" s="44" t="s">
        <v>98</v>
      </c>
      <c r="E84" s="43"/>
      <c r="F84" s="100">
        <v>-4071206</v>
      </c>
      <c r="G84" s="99"/>
      <c r="H84" s="101">
        <v>12979035</v>
      </c>
      <c r="I84" s="99"/>
      <c r="J84" s="100">
        <v>0</v>
      </c>
      <c r="K84" s="99"/>
      <c r="L84" s="101">
        <v>0</v>
      </c>
    </row>
    <row r="85" spans="1:12" ht="6" customHeight="1">
      <c r="E85" s="43"/>
      <c r="F85" s="98"/>
      <c r="G85" s="99"/>
      <c r="H85" s="99"/>
      <c r="I85" s="99"/>
      <c r="J85" s="98"/>
      <c r="K85" s="99"/>
      <c r="L85" s="99"/>
    </row>
    <row r="86" spans="1:12" ht="21.75" customHeight="1" thickBot="1">
      <c r="E86" s="43"/>
      <c r="F86" s="106">
        <f>SUM(F83:F84)</f>
        <v>265915581</v>
      </c>
      <c r="G86" s="99"/>
      <c r="H86" s="107">
        <f>SUM(H83:H84)</f>
        <v>313302572</v>
      </c>
      <c r="I86" s="99"/>
      <c r="J86" s="106">
        <f>SUM(J83:J84)</f>
        <v>123101170</v>
      </c>
      <c r="K86" s="99"/>
      <c r="L86" s="107">
        <f>SUM(L83:L84)</f>
        <v>269219788</v>
      </c>
    </row>
    <row r="87" spans="1:12" ht="21.75" customHeight="1" thickTop="1">
      <c r="E87" s="43"/>
      <c r="F87" s="98"/>
      <c r="G87" s="99"/>
      <c r="H87" s="99"/>
      <c r="I87" s="99"/>
      <c r="J87" s="98"/>
      <c r="K87" s="99"/>
      <c r="L87" s="99"/>
    </row>
    <row r="88" spans="1:12" ht="21.75" customHeight="1">
      <c r="A88" s="54" t="s">
        <v>265</v>
      </c>
      <c r="E88" s="43"/>
      <c r="F88" s="98"/>
      <c r="G88" s="99"/>
      <c r="H88" s="99"/>
      <c r="I88" s="99"/>
      <c r="J88" s="98"/>
      <c r="K88" s="99"/>
      <c r="L88" s="99"/>
    </row>
    <row r="89" spans="1:12" ht="21.75" customHeight="1">
      <c r="A89" s="96" t="s">
        <v>264</v>
      </c>
      <c r="E89" s="43"/>
      <c r="F89" s="258">
        <v>0.20899999999999999</v>
      </c>
      <c r="G89" s="108"/>
      <c r="H89" s="108">
        <v>0.06</v>
      </c>
      <c r="I89" s="108"/>
      <c r="J89" s="258">
        <v>-0.02</v>
      </c>
      <c r="K89" s="108"/>
      <c r="L89" s="108">
        <v>0.01</v>
      </c>
    </row>
    <row r="90" spans="1:12" ht="21.75" customHeight="1">
      <c r="A90" s="96"/>
      <c r="B90" s="96"/>
      <c r="C90" s="96"/>
      <c r="D90" s="97"/>
      <c r="E90" s="97"/>
      <c r="F90" s="99"/>
      <c r="G90" s="99"/>
      <c r="H90" s="99"/>
      <c r="I90" s="99"/>
      <c r="J90" s="99"/>
      <c r="K90" s="99"/>
      <c r="L90" s="99"/>
    </row>
    <row r="91" spans="1:12" s="171" customFormat="1" ht="24.75" customHeight="1">
      <c r="D91" s="175"/>
      <c r="F91" s="49"/>
      <c r="G91" s="49"/>
      <c r="H91" s="73"/>
      <c r="I91" s="49"/>
      <c r="J91" s="49"/>
      <c r="K91" s="49"/>
      <c r="L91" s="73"/>
    </row>
    <row r="92" spans="1:12" ht="21.75" customHeight="1">
      <c r="A92" s="55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55"/>
      <c r="C92" s="55"/>
      <c r="D92" s="226"/>
      <c r="E92" s="55"/>
      <c r="F92" s="109"/>
      <c r="G92" s="109"/>
      <c r="H92" s="109"/>
      <c r="I92" s="109"/>
      <c r="J92" s="109"/>
      <c r="K92" s="109"/>
      <c r="L92" s="109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856E8-D3FE-4575-9042-13713AD623B8}">
  <dimension ref="A1:AR38"/>
  <sheetViews>
    <sheetView zoomScale="90" zoomScaleNormal="90" zoomScaleSheetLayoutView="100" workbookViewId="0">
      <selection activeCell="M13" sqref="M13"/>
    </sheetView>
  </sheetViews>
  <sheetFormatPr defaultColWidth="9.140625" defaultRowHeight="21.75" customHeight="1"/>
  <cols>
    <col min="1" max="1" width="1.85546875" style="171" customWidth="1"/>
    <col min="2" max="2" width="37.85546875" style="171" customWidth="1"/>
    <col min="3" max="3" width="8" style="178" customWidth="1"/>
    <col min="4" max="4" width="0.85546875" style="179" customWidth="1"/>
    <col min="5" max="5" width="13.42578125" style="49" customWidth="1"/>
    <col min="6" max="6" width="0.85546875" style="49" customWidth="1"/>
    <col min="7" max="7" width="13.28515625" style="49" customWidth="1"/>
    <col min="8" max="8" width="0.85546875" style="49" customWidth="1"/>
    <col min="9" max="9" width="12.140625" style="191" customWidth="1"/>
    <col min="10" max="10" width="0.85546875" style="191" customWidth="1"/>
    <col min="11" max="11" width="12.85546875" style="49" customWidth="1"/>
    <col min="12" max="12" width="0.85546875" style="191" customWidth="1"/>
    <col min="13" max="13" width="13.7109375" style="191" customWidth="1"/>
    <col min="14" max="14" width="0.85546875" style="191" customWidth="1"/>
    <col min="15" max="15" width="20.28515625" style="191" customWidth="1"/>
    <col min="16" max="16" width="0.85546875" style="191" customWidth="1"/>
    <col min="17" max="17" width="12.7109375" style="191" customWidth="1"/>
    <col min="18" max="18" width="0.85546875" style="191" customWidth="1"/>
    <col min="19" max="19" width="12.28515625" style="49" customWidth="1"/>
    <col min="20" max="20" width="0.85546875" style="191" customWidth="1"/>
    <col min="21" max="21" width="13.7109375" style="49" customWidth="1"/>
    <col min="22" max="22" width="0.85546875" style="191" customWidth="1"/>
    <col min="23" max="23" width="12.28515625" style="49" customWidth="1"/>
    <col min="24" max="24" width="0.85546875" style="191" customWidth="1"/>
    <col min="25" max="25" width="13.7109375" style="49" customWidth="1"/>
    <col min="26" max="16384" width="9.140625" style="179"/>
  </cols>
  <sheetData>
    <row r="1" spans="1:25" ht="21.75" customHeight="1">
      <c r="A1" s="170" t="s">
        <v>99</v>
      </c>
      <c r="U1" s="18"/>
      <c r="Y1" s="18"/>
    </row>
    <row r="2" spans="1:25" ht="21.75" customHeight="1">
      <c r="A2" s="172" t="s">
        <v>100</v>
      </c>
      <c r="B2" s="172"/>
      <c r="C2" s="180"/>
      <c r="D2" s="181"/>
      <c r="E2" s="7"/>
      <c r="F2" s="7"/>
      <c r="G2" s="7"/>
      <c r="H2" s="7"/>
      <c r="I2" s="7"/>
      <c r="J2" s="7"/>
      <c r="K2" s="191"/>
      <c r="M2" s="7"/>
      <c r="Q2" s="7"/>
      <c r="R2" s="7"/>
      <c r="S2" s="191"/>
      <c r="U2" s="7"/>
      <c r="W2" s="191"/>
      <c r="Y2" s="7"/>
    </row>
    <row r="3" spans="1:25" ht="21.75" customHeight="1">
      <c r="A3" s="182" t="s">
        <v>211</v>
      </c>
      <c r="B3" s="182"/>
      <c r="C3" s="183"/>
      <c r="D3" s="184"/>
      <c r="E3" s="10"/>
      <c r="F3" s="10"/>
      <c r="G3" s="10"/>
      <c r="H3" s="10"/>
      <c r="I3" s="10"/>
      <c r="J3" s="10"/>
      <c r="K3" s="192"/>
      <c r="L3" s="192"/>
      <c r="M3" s="10"/>
      <c r="N3" s="192"/>
      <c r="O3" s="192"/>
      <c r="P3" s="192"/>
      <c r="Q3" s="10"/>
      <c r="R3" s="10"/>
      <c r="S3" s="192"/>
      <c r="T3" s="192"/>
      <c r="U3" s="10"/>
      <c r="V3" s="192"/>
      <c r="W3" s="192"/>
      <c r="X3" s="192"/>
      <c r="Y3" s="10"/>
    </row>
    <row r="4" spans="1:25" ht="21.75" customHeight="1">
      <c r="A4" s="185"/>
      <c r="B4" s="185"/>
      <c r="C4" s="186"/>
      <c r="D4" s="187"/>
      <c r="E4" s="193"/>
      <c r="F4" s="193"/>
      <c r="G4" s="193"/>
      <c r="H4" s="193"/>
      <c r="I4" s="193"/>
      <c r="J4" s="193"/>
      <c r="K4" s="194"/>
      <c r="M4" s="193"/>
      <c r="Q4" s="193"/>
      <c r="R4" s="193"/>
      <c r="S4" s="194"/>
      <c r="U4" s="193"/>
      <c r="W4" s="194"/>
      <c r="Y4" s="193"/>
    </row>
    <row r="5" spans="1:25" ht="21" customHeight="1">
      <c r="A5" s="173"/>
      <c r="B5" s="173"/>
      <c r="C5" s="180"/>
      <c r="D5" s="180"/>
      <c r="E5" s="263" t="s">
        <v>101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</row>
    <row r="6" spans="1:25" ht="21" customHeight="1">
      <c r="A6" s="173"/>
      <c r="B6" s="173"/>
      <c r="C6" s="180"/>
      <c r="D6" s="180"/>
      <c r="E6" s="264" t="s">
        <v>102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17"/>
      <c r="W6" s="17"/>
      <c r="X6" s="17"/>
      <c r="Y6" s="17"/>
    </row>
    <row r="7" spans="1:25" ht="21" customHeight="1">
      <c r="A7" s="173"/>
      <c r="B7" s="173"/>
      <c r="C7" s="180"/>
      <c r="D7" s="180"/>
      <c r="E7" s="17"/>
      <c r="F7" s="17"/>
      <c r="G7" s="17"/>
      <c r="H7" s="17"/>
      <c r="I7" s="17"/>
      <c r="J7" s="17"/>
      <c r="K7" s="17"/>
      <c r="L7" s="17"/>
      <c r="M7" s="263" t="s">
        <v>72</v>
      </c>
      <c r="N7" s="263"/>
      <c r="O7" s="263"/>
      <c r="P7" s="263"/>
      <c r="Q7" s="263"/>
      <c r="R7" s="263"/>
      <c r="S7" s="263"/>
      <c r="T7" s="17"/>
      <c r="U7" s="17"/>
      <c r="V7" s="17"/>
      <c r="W7" s="17"/>
      <c r="X7" s="17"/>
      <c r="Y7" s="17"/>
    </row>
    <row r="8" spans="1:25" s="180" customFormat="1" ht="21" customHeight="1">
      <c r="A8" s="173"/>
      <c r="B8" s="173"/>
      <c r="D8" s="188"/>
      <c r="E8" s="18"/>
      <c r="F8" s="16"/>
      <c r="G8" s="18"/>
      <c r="H8" s="18"/>
      <c r="I8" s="33"/>
      <c r="J8" s="33"/>
      <c r="K8" s="33"/>
      <c r="L8" s="18"/>
      <c r="M8" s="18"/>
      <c r="N8" s="18"/>
      <c r="O8" s="264" t="s">
        <v>208</v>
      </c>
      <c r="P8" s="264"/>
      <c r="Q8" s="264"/>
      <c r="R8" s="264"/>
      <c r="S8" s="264"/>
      <c r="T8" s="18"/>
      <c r="U8" s="18"/>
      <c r="V8" s="18"/>
      <c r="W8" s="18"/>
      <c r="X8" s="18"/>
      <c r="Y8" s="18"/>
    </row>
    <row r="9" spans="1:25" s="180" customFormat="1" ht="21" customHeight="1">
      <c r="A9" s="173"/>
      <c r="B9" s="173"/>
      <c r="D9" s="188"/>
      <c r="E9" s="18"/>
      <c r="F9" s="16"/>
      <c r="G9" s="18"/>
      <c r="H9" s="18"/>
      <c r="I9" s="263" t="s">
        <v>69</v>
      </c>
      <c r="J9" s="263"/>
      <c r="K9" s="263"/>
      <c r="L9" s="18"/>
      <c r="M9" s="18" t="s">
        <v>221</v>
      </c>
      <c r="N9" s="18"/>
      <c r="O9" s="18" t="s">
        <v>222</v>
      </c>
      <c r="P9" s="17"/>
      <c r="Q9" s="17"/>
      <c r="R9" s="17"/>
      <c r="S9" s="17"/>
      <c r="T9" s="18"/>
      <c r="U9" s="18"/>
      <c r="V9" s="18"/>
      <c r="W9" s="18"/>
      <c r="X9" s="18"/>
      <c r="Y9" s="18"/>
    </row>
    <row r="10" spans="1:25" s="180" customFormat="1" ht="21" customHeight="1">
      <c r="A10" s="173"/>
      <c r="B10" s="173"/>
      <c r="D10" s="188"/>
      <c r="E10" s="18"/>
      <c r="F10" s="16"/>
      <c r="G10" s="17"/>
      <c r="H10" s="18"/>
      <c r="I10" s="18" t="s">
        <v>103</v>
      </c>
      <c r="J10" s="17"/>
      <c r="K10" s="18"/>
      <c r="L10" s="18"/>
      <c r="M10" s="18" t="s">
        <v>223</v>
      </c>
      <c r="N10" s="18"/>
      <c r="O10" s="18" t="s">
        <v>224</v>
      </c>
      <c r="P10" s="18"/>
      <c r="Q10" s="18" t="s">
        <v>104</v>
      </c>
      <c r="R10" s="18"/>
      <c r="S10" s="18" t="s">
        <v>105</v>
      </c>
      <c r="T10" s="18"/>
      <c r="U10" s="18" t="s">
        <v>106</v>
      </c>
      <c r="V10" s="18"/>
      <c r="W10" s="18" t="s">
        <v>107</v>
      </c>
      <c r="X10" s="18"/>
      <c r="Y10" s="18"/>
    </row>
    <row r="11" spans="1:25" s="180" customFormat="1" ht="21" customHeight="1">
      <c r="A11" s="173"/>
      <c r="B11" s="173"/>
      <c r="D11" s="188"/>
      <c r="E11" s="18" t="s">
        <v>108</v>
      </c>
      <c r="F11" s="16"/>
      <c r="G11" s="18" t="s">
        <v>109</v>
      </c>
      <c r="H11" s="18"/>
      <c r="I11" s="16" t="s">
        <v>110</v>
      </c>
      <c r="J11" s="18"/>
      <c r="K11" s="18"/>
      <c r="L11" s="18"/>
      <c r="M11" s="18" t="s">
        <v>225</v>
      </c>
      <c r="N11" s="18"/>
      <c r="O11" s="18" t="s">
        <v>226</v>
      </c>
      <c r="P11" s="18"/>
      <c r="Q11" s="18" t="s">
        <v>111</v>
      </c>
      <c r="R11" s="18"/>
      <c r="S11" s="18" t="s">
        <v>104</v>
      </c>
      <c r="T11" s="18"/>
      <c r="U11" s="18" t="s">
        <v>112</v>
      </c>
      <c r="V11" s="18"/>
      <c r="W11" s="18" t="s">
        <v>113</v>
      </c>
      <c r="X11" s="18"/>
      <c r="Y11" s="18" t="s">
        <v>106</v>
      </c>
    </row>
    <row r="12" spans="1:25" s="180" customFormat="1" ht="21" customHeight="1">
      <c r="A12" s="173"/>
      <c r="B12" s="173"/>
      <c r="D12" s="188"/>
      <c r="E12" s="18" t="s">
        <v>114</v>
      </c>
      <c r="F12" s="16"/>
      <c r="G12" s="18" t="s">
        <v>115</v>
      </c>
      <c r="H12" s="18"/>
      <c r="I12" s="18" t="s">
        <v>227</v>
      </c>
      <c r="J12" s="18"/>
      <c r="K12" s="18" t="s">
        <v>116</v>
      </c>
      <c r="L12" s="18"/>
      <c r="M12" s="18" t="s">
        <v>228</v>
      </c>
      <c r="N12" s="18"/>
      <c r="O12" s="18" t="s">
        <v>229</v>
      </c>
      <c r="P12" s="18"/>
      <c r="Q12" s="18" t="s">
        <v>117</v>
      </c>
      <c r="R12" s="18"/>
      <c r="S12" s="18" t="s">
        <v>118</v>
      </c>
      <c r="T12" s="18"/>
      <c r="U12" s="18" t="s">
        <v>119</v>
      </c>
      <c r="V12" s="18"/>
      <c r="W12" s="18" t="s">
        <v>120</v>
      </c>
      <c r="X12" s="18"/>
      <c r="Y12" s="18" t="s">
        <v>121</v>
      </c>
    </row>
    <row r="13" spans="1:25" s="180" customFormat="1" ht="21" customHeight="1">
      <c r="A13" s="173"/>
      <c r="B13" s="173"/>
      <c r="C13" s="174" t="s">
        <v>8</v>
      </c>
      <c r="D13" s="188"/>
      <c r="E13" s="195" t="s">
        <v>9</v>
      </c>
      <c r="F13" s="16"/>
      <c r="G13" s="195" t="s">
        <v>9</v>
      </c>
      <c r="H13" s="18"/>
      <c r="I13" s="195" t="s">
        <v>9</v>
      </c>
      <c r="J13" s="18"/>
      <c r="K13" s="195" t="s">
        <v>9</v>
      </c>
      <c r="L13" s="18"/>
      <c r="M13" s="195" t="s">
        <v>9</v>
      </c>
      <c r="N13" s="18"/>
      <c r="O13" s="195" t="s">
        <v>9</v>
      </c>
      <c r="P13" s="18"/>
      <c r="Q13" s="195" t="s">
        <v>9</v>
      </c>
      <c r="R13" s="18"/>
      <c r="S13" s="195" t="s">
        <v>9</v>
      </c>
      <c r="T13" s="18"/>
      <c r="U13" s="195" t="s">
        <v>9</v>
      </c>
      <c r="V13" s="18"/>
      <c r="W13" s="195" t="s">
        <v>9</v>
      </c>
      <c r="X13" s="18"/>
      <c r="Y13" s="195" t="s">
        <v>9</v>
      </c>
    </row>
    <row r="14" spans="1:25" s="197" customFormat="1" ht="6" customHeight="1">
      <c r="A14" s="171"/>
      <c r="B14" s="171"/>
      <c r="C14" s="196"/>
      <c r="D14" s="196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</row>
    <row r="15" spans="1:25" s="197" customFormat="1" ht="21" customHeight="1">
      <c r="A15" s="177" t="s">
        <v>122</v>
      </c>
      <c r="B15" s="198"/>
      <c r="C15" s="199"/>
      <c r="D15" s="200"/>
      <c r="E15" s="201">
        <v>308133288</v>
      </c>
      <c r="F15" s="201"/>
      <c r="G15" s="201">
        <v>1582837748</v>
      </c>
      <c r="H15" s="201"/>
      <c r="I15" s="201">
        <v>30813535</v>
      </c>
      <c r="J15" s="201"/>
      <c r="K15" s="201">
        <v>473445809</v>
      </c>
      <c r="L15" s="201"/>
      <c r="M15" s="201">
        <v>0</v>
      </c>
      <c r="N15" s="201"/>
      <c r="O15" s="201">
        <v>0</v>
      </c>
      <c r="P15" s="201"/>
      <c r="Q15" s="201">
        <v>-107730128</v>
      </c>
      <c r="R15" s="201"/>
      <c r="S15" s="201">
        <v>-36398264</v>
      </c>
      <c r="T15" s="201"/>
      <c r="U15" s="201">
        <f>SUM(E15:S15)</f>
        <v>2251101988</v>
      </c>
      <c r="V15" s="201"/>
      <c r="W15" s="201">
        <v>23682855</v>
      </c>
      <c r="X15" s="201"/>
      <c r="Y15" s="201">
        <f>SUM(U15:W15)</f>
        <v>2274784843</v>
      </c>
    </row>
    <row r="16" spans="1:25" s="197" customFormat="1" ht="6" customHeight="1">
      <c r="A16" s="177"/>
      <c r="B16" s="172"/>
      <c r="C16" s="202"/>
      <c r="D16" s="196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</row>
    <row r="17" spans="1:44" s="197" customFormat="1" ht="21" customHeight="1">
      <c r="A17" s="177" t="s">
        <v>181</v>
      </c>
      <c r="B17" s="176"/>
      <c r="C17" s="196"/>
      <c r="D17" s="196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</row>
    <row r="18" spans="1:44" s="197" customFormat="1" ht="21" customHeight="1">
      <c r="A18" s="189" t="s">
        <v>96</v>
      </c>
      <c r="B18" s="176"/>
      <c r="C18" s="175"/>
      <c r="D18" s="196"/>
      <c r="E18" s="192">
        <v>0</v>
      </c>
      <c r="F18" s="191"/>
      <c r="G18" s="192">
        <v>0</v>
      </c>
      <c r="H18" s="191"/>
      <c r="I18" s="192">
        <v>0</v>
      </c>
      <c r="J18" s="191"/>
      <c r="K18" s="192">
        <v>35273322</v>
      </c>
      <c r="L18" s="191"/>
      <c r="M18" s="192">
        <v>0</v>
      </c>
      <c r="N18" s="191"/>
      <c r="O18" s="192">
        <v>0</v>
      </c>
      <c r="P18" s="191"/>
      <c r="Q18" s="192">
        <v>315239420</v>
      </c>
      <c r="R18" s="191"/>
      <c r="S18" s="192">
        <v>-50189204.800000004</v>
      </c>
      <c r="T18" s="259"/>
      <c r="U18" s="203">
        <f>SUM(E18:S18)</f>
        <v>300323537.19999999</v>
      </c>
      <c r="V18" s="191"/>
      <c r="W18" s="192">
        <v>12979035</v>
      </c>
      <c r="X18" s="191"/>
      <c r="Y18" s="203">
        <f>SUM(U18:W18)</f>
        <v>313302572.19999999</v>
      </c>
    </row>
    <row r="19" spans="1:44" s="197" customFormat="1" ht="6" customHeight="1">
      <c r="A19" s="171"/>
      <c r="B19" s="171"/>
      <c r="C19" s="196"/>
      <c r="D19" s="196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</row>
    <row r="20" spans="1:44" s="206" customFormat="1" ht="21" customHeight="1" thickBot="1">
      <c r="A20" s="190" t="s">
        <v>210</v>
      </c>
      <c r="B20" s="190"/>
      <c r="C20" s="204"/>
      <c r="D20" s="200"/>
      <c r="E20" s="205">
        <f>SUM(E15:E18)</f>
        <v>308133288</v>
      </c>
      <c r="F20" s="201"/>
      <c r="G20" s="205">
        <f>SUM(G15:G18)</f>
        <v>1582837748</v>
      </c>
      <c r="H20" s="201"/>
      <c r="I20" s="205">
        <f>SUM(I15:I18)</f>
        <v>30813535</v>
      </c>
      <c r="J20" s="201"/>
      <c r="K20" s="205">
        <f>SUM(K15:K18)</f>
        <v>508719131</v>
      </c>
      <c r="L20" s="201"/>
      <c r="M20" s="205">
        <f>SUM(M15:M18)</f>
        <v>0</v>
      </c>
      <c r="N20" s="201"/>
      <c r="O20" s="205">
        <f>SUM(O15:O18)</f>
        <v>0</v>
      </c>
      <c r="P20" s="201"/>
      <c r="Q20" s="205">
        <f>SUM(Q15:Q18)</f>
        <v>207509292</v>
      </c>
      <c r="R20" s="201"/>
      <c r="S20" s="205">
        <f>SUM(S15:S18)</f>
        <v>-86587468.800000012</v>
      </c>
      <c r="T20" s="201"/>
      <c r="U20" s="205">
        <f>SUM(U15:U18)</f>
        <v>2551425525.1999998</v>
      </c>
      <c r="V20" s="201"/>
      <c r="W20" s="205">
        <f>SUM(W15:W18)</f>
        <v>36661890</v>
      </c>
      <c r="X20" s="201"/>
      <c r="Y20" s="205">
        <f>SUM(Y15:Y18)</f>
        <v>2588087415.1999998</v>
      </c>
      <c r="AB20" s="197"/>
      <c r="AD20" s="197"/>
      <c r="AF20" s="197"/>
      <c r="AH20" s="197"/>
      <c r="AJ20" s="197"/>
      <c r="AL20" s="197"/>
      <c r="AN20" s="197"/>
      <c r="AP20" s="197"/>
      <c r="AR20" s="197"/>
    </row>
    <row r="21" spans="1:44" s="197" customFormat="1" ht="21" customHeight="1" thickTop="1">
      <c r="A21" s="177"/>
      <c r="B21" s="177"/>
      <c r="C21" s="207"/>
      <c r="D21" s="196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</row>
    <row r="22" spans="1:44" s="206" customFormat="1" ht="21" customHeight="1">
      <c r="A22" s="177" t="s">
        <v>166</v>
      </c>
      <c r="B22" s="198"/>
      <c r="C22" s="199"/>
      <c r="D22" s="200"/>
      <c r="E22" s="25">
        <v>308133288</v>
      </c>
      <c r="F22" s="191"/>
      <c r="G22" s="25">
        <v>1582837748</v>
      </c>
      <c r="H22" s="201"/>
      <c r="I22" s="25">
        <v>30813535</v>
      </c>
      <c r="J22" s="191"/>
      <c r="K22" s="25">
        <v>512833630</v>
      </c>
      <c r="L22" s="201"/>
      <c r="M22" s="208">
        <v>0</v>
      </c>
      <c r="N22" s="201"/>
      <c r="O22" s="25">
        <v>17816000</v>
      </c>
      <c r="P22" s="201"/>
      <c r="Q22" s="25">
        <v>159095097</v>
      </c>
      <c r="R22" s="191"/>
      <c r="S22" s="25">
        <v>-106916095</v>
      </c>
      <c r="T22" s="201"/>
      <c r="U22" s="208">
        <f>SUM(E22:S22)</f>
        <v>2504613203</v>
      </c>
      <c r="V22" s="201"/>
      <c r="W22" s="208">
        <v>38058628</v>
      </c>
      <c r="X22" s="201"/>
      <c r="Y22" s="208">
        <f>SUM(U22:W22)</f>
        <v>2542671831</v>
      </c>
    </row>
    <row r="23" spans="1:44" s="197" customFormat="1" ht="6" customHeight="1">
      <c r="A23" s="177"/>
      <c r="B23" s="172"/>
      <c r="C23" s="202"/>
      <c r="D23" s="196"/>
      <c r="E23" s="25"/>
      <c r="F23" s="191"/>
      <c r="G23" s="25"/>
      <c r="H23" s="191"/>
      <c r="I23" s="25"/>
      <c r="J23" s="191"/>
      <c r="K23" s="25"/>
      <c r="L23" s="191"/>
      <c r="M23" s="25"/>
      <c r="N23" s="191"/>
      <c r="O23" s="25"/>
      <c r="P23" s="191"/>
      <c r="Q23" s="25"/>
      <c r="R23" s="191"/>
      <c r="S23" s="25"/>
      <c r="T23" s="191"/>
      <c r="U23" s="25"/>
      <c r="V23" s="191"/>
      <c r="W23" s="25"/>
      <c r="X23" s="191"/>
      <c r="Y23" s="25"/>
      <c r="AB23" s="206"/>
      <c r="AD23" s="206"/>
      <c r="AF23" s="206"/>
      <c r="AH23" s="206"/>
      <c r="AJ23" s="206"/>
      <c r="AL23" s="206"/>
      <c r="AN23" s="206"/>
      <c r="AP23" s="206"/>
      <c r="AR23" s="206"/>
    </row>
    <row r="24" spans="1:44" s="197" customFormat="1" ht="21" customHeight="1">
      <c r="A24" s="177" t="s">
        <v>181</v>
      </c>
      <c r="B24" s="176"/>
      <c r="C24" s="196"/>
      <c r="D24" s="196"/>
      <c r="E24" s="25"/>
      <c r="F24" s="191"/>
      <c r="G24" s="25"/>
      <c r="H24" s="191"/>
      <c r="I24" s="25"/>
      <c r="J24" s="191"/>
      <c r="K24" s="25"/>
      <c r="L24" s="191"/>
      <c r="M24" s="25"/>
      <c r="N24" s="191"/>
      <c r="O24" s="25"/>
      <c r="P24" s="191"/>
      <c r="Q24" s="25"/>
      <c r="R24" s="191"/>
      <c r="S24" s="25"/>
      <c r="T24" s="191"/>
      <c r="U24" s="25"/>
      <c r="V24" s="191"/>
      <c r="W24" s="25"/>
      <c r="X24" s="191"/>
      <c r="Y24" s="25"/>
      <c r="AB24" s="206"/>
      <c r="AD24" s="206"/>
      <c r="AF24" s="206"/>
      <c r="AH24" s="206"/>
      <c r="AJ24" s="206"/>
      <c r="AL24" s="206"/>
      <c r="AN24" s="206"/>
      <c r="AP24" s="206"/>
      <c r="AR24" s="206"/>
    </row>
    <row r="25" spans="1:44" s="197" customFormat="1" ht="21" customHeight="1">
      <c r="A25" s="171" t="s">
        <v>216</v>
      </c>
      <c r="B25" s="176"/>
      <c r="C25" s="175">
        <v>19</v>
      </c>
      <c r="D25" s="196"/>
      <c r="E25" s="25">
        <v>4000000</v>
      </c>
      <c r="F25" s="191"/>
      <c r="G25" s="25">
        <v>86400000</v>
      </c>
      <c r="H25" s="191"/>
      <c r="I25" s="25">
        <v>0</v>
      </c>
      <c r="J25" s="191"/>
      <c r="K25" s="25">
        <v>0</v>
      </c>
      <c r="L25" s="191"/>
      <c r="M25" s="25">
        <v>0</v>
      </c>
      <c r="N25" s="191"/>
      <c r="O25" s="25">
        <v>0</v>
      </c>
      <c r="P25" s="191"/>
      <c r="Q25" s="25">
        <v>0</v>
      </c>
      <c r="R25" s="191"/>
      <c r="S25" s="25">
        <v>0</v>
      </c>
      <c r="T25" s="191"/>
      <c r="U25" s="208">
        <f>SUM(E25:S25)</f>
        <v>90400000</v>
      </c>
      <c r="V25" s="191"/>
      <c r="W25" s="25">
        <v>0</v>
      </c>
      <c r="X25" s="191"/>
      <c r="Y25" s="208">
        <f>SUM(U25:W25)</f>
        <v>90400000</v>
      </c>
      <c r="AB25" s="206"/>
      <c r="AD25" s="206"/>
      <c r="AF25" s="206"/>
      <c r="AH25" s="206"/>
      <c r="AJ25" s="206"/>
      <c r="AL25" s="206"/>
      <c r="AN25" s="206"/>
      <c r="AP25" s="206"/>
      <c r="AR25" s="206"/>
    </row>
    <row r="26" spans="1:44" s="197" customFormat="1" ht="21" customHeight="1">
      <c r="A26" s="171" t="s">
        <v>217</v>
      </c>
      <c r="B26" s="176"/>
      <c r="C26" s="175">
        <v>12</v>
      </c>
      <c r="D26" s="196"/>
      <c r="E26" s="25">
        <v>0</v>
      </c>
      <c r="F26" s="191"/>
      <c r="G26" s="25">
        <v>0</v>
      </c>
      <c r="H26" s="191"/>
      <c r="I26" s="25">
        <v>0</v>
      </c>
      <c r="J26" s="191"/>
      <c r="K26" s="25">
        <v>0</v>
      </c>
      <c r="L26" s="191"/>
      <c r="M26" s="25">
        <v>-56412852</v>
      </c>
      <c r="N26" s="191"/>
      <c r="O26" s="25">
        <v>0</v>
      </c>
      <c r="P26" s="191"/>
      <c r="Q26" s="25">
        <v>0</v>
      </c>
      <c r="R26" s="191"/>
      <c r="S26" s="25">
        <v>0</v>
      </c>
      <c r="T26" s="191"/>
      <c r="U26" s="208">
        <f>SUM(E26:S26)</f>
        <v>-56412852</v>
      </c>
      <c r="V26" s="191"/>
      <c r="W26" s="25">
        <v>-33984848</v>
      </c>
      <c r="X26" s="191"/>
      <c r="Y26" s="208">
        <f>SUM(U26:W26)</f>
        <v>-90397700</v>
      </c>
      <c r="AB26" s="206"/>
      <c r="AD26" s="206"/>
      <c r="AF26" s="206"/>
      <c r="AH26" s="206"/>
      <c r="AJ26" s="206"/>
      <c r="AL26" s="206"/>
      <c r="AN26" s="206"/>
      <c r="AP26" s="206"/>
      <c r="AR26" s="206"/>
    </row>
    <row r="27" spans="1:44" s="197" customFormat="1" ht="21" customHeight="1">
      <c r="A27" s="171" t="s">
        <v>218</v>
      </c>
      <c r="B27" s="176"/>
      <c r="C27" s="175"/>
      <c r="D27" s="196"/>
      <c r="E27" s="25">
        <v>0</v>
      </c>
      <c r="F27" s="191"/>
      <c r="G27" s="25">
        <v>0</v>
      </c>
      <c r="H27" s="191"/>
      <c r="I27" s="25">
        <v>0</v>
      </c>
      <c r="J27" s="191"/>
      <c r="K27" s="25">
        <v>-116</v>
      </c>
      <c r="L27" s="191"/>
      <c r="M27" s="25">
        <v>0</v>
      </c>
      <c r="N27" s="191"/>
      <c r="O27" s="25">
        <v>0</v>
      </c>
      <c r="P27" s="191"/>
      <c r="Q27" s="25">
        <v>0</v>
      </c>
      <c r="R27" s="191"/>
      <c r="S27" s="25">
        <v>0</v>
      </c>
      <c r="T27" s="191"/>
      <c r="U27" s="208">
        <f>SUM(E27:S27)</f>
        <v>-116</v>
      </c>
      <c r="V27" s="191"/>
      <c r="W27" s="25">
        <v>0</v>
      </c>
      <c r="X27" s="191"/>
      <c r="Y27" s="208">
        <f>SUM(U27:W27)</f>
        <v>-116</v>
      </c>
      <c r="AB27" s="206"/>
      <c r="AD27" s="206"/>
      <c r="AF27" s="206"/>
      <c r="AH27" s="206"/>
      <c r="AJ27" s="206"/>
      <c r="AL27" s="206"/>
      <c r="AN27" s="206"/>
      <c r="AP27" s="206"/>
      <c r="AR27" s="206"/>
    </row>
    <row r="28" spans="1:44" s="197" customFormat="1" ht="21" customHeight="1">
      <c r="A28" s="171" t="s">
        <v>219</v>
      </c>
      <c r="B28" s="176"/>
      <c r="C28" s="175"/>
      <c r="D28" s="196"/>
      <c r="E28" s="25"/>
      <c r="F28" s="191"/>
      <c r="G28" s="25"/>
      <c r="H28" s="191"/>
      <c r="I28" s="25"/>
      <c r="J28" s="191"/>
      <c r="K28" s="25"/>
      <c r="L28" s="191"/>
      <c r="M28" s="25"/>
      <c r="N28" s="191"/>
      <c r="O28" s="25"/>
      <c r="P28" s="191"/>
      <c r="Q28" s="25"/>
      <c r="R28" s="191"/>
      <c r="S28" s="25"/>
      <c r="T28" s="191"/>
      <c r="U28" s="208"/>
      <c r="V28" s="191"/>
      <c r="W28" s="25"/>
      <c r="X28" s="191"/>
      <c r="Y28" s="208"/>
      <c r="AB28" s="206"/>
      <c r="AD28" s="206"/>
      <c r="AF28" s="206"/>
      <c r="AH28" s="206"/>
      <c r="AJ28" s="206"/>
      <c r="AL28" s="206"/>
      <c r="AN28" s="206"/>
      <c r="AP28" s="206"/>
      <c r="AR28" s="206"/>
    </row>
    <row r="29" spans="1:44" s="197" customFormat="1" ht="21" customHeight="1">
      <c r="A29" s="171"/>
      <c r="B29" s="176" t="s">
        <v>220</v>
      </c>
      <c r="C29" s="175">
        <v>12</v>
      </c>
      <c r="D29" s="196"/>
      <c r="E29" s="25">
        <v>0</v>
      </c>
      <c r="F29" s="191"/>
      <c r="G29" s="25">
        <v>0</v>
      </c>
      <c r="H29" s="191"/>
      <c r="I29" s="25">
        <v>0</v>
      </c>
      <c r="J29" s="191"/>
      <c r="K29" s="25">
        <v>19631605</v>
      </c>
      <c r="L29" s="191"/>
      <c r="M29" s="25">
        <v>0</v>
      </c>
      <c r="N29" s="191"/>
      <c r="O29" s="25">
        <v>-19631605</v>
      </c>
      <c r="P29" s="191"/>
      <c r="Q29" s="25">
        <v>0</v>
      </c>
      <c r="R29" s="191"/>
      <c r="S29" s="25">
        <v>0</v>
      </c>
      <c r="T29" s="191"/>
      <c r="U29" s="208">
        <f>SUM(E29:S29)</f>
        <v>0</v>
      </c>
      <c r="V29" s="191"/>
      <c r="W29" s="25">
        <v>0</v>
      </c>
      <c r="X29" s="191"/>
      <c r="Y29" s="208">
        <f>SUM(U29:W29)</f>
        <v>0</v>
      </c>
      <c r="AB29" s="206"/>
      <c r="AD29" s="206"/>
      <c r="AF29" s="206"/>
      <c r="AH29" s="206"/>
      <c r="AJ29" s="206"/>
      <c r="AL29" s="206"/>
      <c r="AN29" s="206"/>
      <c r="AP29" s="206"/>
      <c r="AR29" s="206"/>
    </row>
    <row r="30" spans="1:44" s="197" customFormat="1" ht="21" customHeight="1">
      <c r="A30" s="189" t="s">
        <v>96</v>
      </c>
      <c r="B30" s="176"/>
      <c r="C30" s="175"/>
      <c r="D30" s="196"/>
      <c r="E30" s="47">
        <v>0</v>
      </c>
      <c r="F30" s="191"/>
      <c r="G30" s="47">
        <v>0</v>
      </c>
      <c r="H30" s="191"/>
      <c r="I30" s="47">
        <v>0</v>
      </c>
      <c r="J30" s="191"/>
      <c r="K30" s="47">
        <v>129681642</v>
      </c>
      <c r="L30" s="191"/>
      <c r="M30" s="47">
        <v>0</v>
      </c>
      <c r="N30" s="191"/>
      <c r="O30" s="47">
        <v>4660259</v>
      </c>
      <c r="P30" s="191"/>
      <c r="Q30" s="47">
        <v>324818214</v>
      </c>
      <c r="R30" s="191"/>
      <c r="S30" s="47">
        <v>-189173328</v>
      </c>
      <c r="T30" s="259"/>
      <c r="U30" s="209">
        <f>SUM(E30:S30)</f>
        <v>269986787</v>
      </c>
      <c r="V30" s="191"/>
      <c r="W30" s="47">
        <v>-4071206</v>
      </c>
      <c r="X30" s="191"/>
      <c r="Y30" s="209">
        <f>SUM(U30:W30)</f>
        <v>265915581</v>
      </c>
      <c r="AB30" s="206"/>
      <c r="AD30" s="206"/>
      <c r="AF30" s="206"/>
      <c r="AH30" s="206"/>
      <c r="AJ30" s="206"/>
      <c r="AL30" s="206"/>
      <c r="AN30" s="206"/>
      <c r="AP30" s="206"/>
      <c r="AR30" s="206"/>
    </row>
    <row r="31" spans="1:44" s="197" customFormat="1" ht="6" customHeight="1">
      <c r="A31" s="171"/>
      <c r="B31" s="171"/>
      <c r="C31" s="196"/>
      <c r="D31" s="196"/>
      <c r="E31" s="25"/>
      <c r="F31" s="191"/>
      <c r="G31" s="25"/>
      <c r="H31" s="191"/>
      <c r="I31" s="25"/>
      <c r="J31" s="191"/>
      <c r="K31" s="25"/>
      <c r="L31" s="191"/>
      <c r="M31" s="25"/>
      <c r="N31" s="191"/>
      <c r="O31" s="25"/>
      <c r="P31" s="191"/>
      <c r="Q31" s="25"/>
      <c r="R31" s="191"/>
      <c r="S31" s="25"/>
      <c r="T31" s="191"/>
      <c r="U31" s="25"/>
      <c r="V31" s="191"/>
      <c r="W31" s="25"/>
      <c r="X31" s="191"/>
      <c r="Y31" s="25"/>
      <c r="AB31" s="206"/>
      <c r="AD31" s="206"/>
      <c r="AF31" s="206"/>
      <c r="AH31" s="206"/>
      <c r="AJ31" s="206"/>
      <c r="AL31" s="206"/>
      <c r="AN31" s="206"/>
      <c r="AP31" s="206"/>
      <c r="AR31" s="206"/>
    </row>
    <row r="32" spans="1:44" s="206" customFormat="1" ht="21" customHeight="1" thickBot="1">
      <c r="A32" s="190" t="s">
        <v>213</v>
      </c>
      <c r="B32" s="190"/>
      <c r="C32" s="204"/>
      <c r="D32" s="200"/>
      <c r="E32" s="210">
        <f>SUM(E22:E30)</f>
        <v>312133288</v>
      </c>
      <c r="F32" s="201"/>
      <c r="G32" s="210">
        <f>SUM(G22:G30)</f>
        <v>1669237748</v>
      </c>
      <c r="H32" s="201"/>
      <c r="I32" s="210">
        <f>SUM(I22:I30)</f>
        <v>30813535</v>
      </c>
      <c r="J32" s="201"/>
      <c r="K32" s="210">
        <f>SUM(K22:K30)</f>
        <v>662146761</v>
      </c>
      <c r="L32" s="201"/>
      <c r="M32" s="210">
        <f>SUM(M22:M30)</f>
        <v>-56412852</v>
      </c>
      <c r="N32" s="201"/>
      <c r="O32" s="210">
        <f>SUM(O22:O30)</f>
        <v>2844654</v>
      </c>
      <c r="P32" s="201"/>
      <c r="Q32" s="210">
        <f>SUM(Q22:Q30)</f>
        <v>483913311</v>
      </c>
      <c r="R32" s="201"/>
      <c r="S32" s="210">
        <f>SUM(S22:S30)</f>
        <v>-296089423</v>
      </c>
      <c r="T32" s="201"/>
      <c r="U32" s="210">
        <f>SUM(U22:U30)</f>
        <v>2808587022</v>
      </c>
      <c r="V32" s="201"/>
      <c r="W32" s="210">
        <f>SUM(W22:W30)</f>
        <v>2574</v>
      </c>
      <c r="X32" s="201"/>
      <c r="Y32" s="210">
        <f>SUM(Y22:Y30)</f>
        <v>2808589596</v>
      </c>
    </row>
    <row r="33" spans="1:25" s="206" customFormat="1" ht="21" customHeight="1" thickTop="1">
      <c r="A33" s="190"/>
      <c r="B33" s="190"/>
      <c r="C33" s="204"/>
      <c r="D33" s="200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201"/>
      <c r="P33" s="201"/>
      <c r="Q33" s="201"/>
      <c r="R33" s="201"/>
      <c r="S33" s="201"/>
      <c r="T33" s="201"/>
      <c r="U33" s="201"/>
      <c r="V33" s="201"/>
      <c r="W33" s="201"/>
      <c r="X33" s="201"/>
      <c r="Y33" s="201"/>
    </row>
    <row r="34" spans="1:25" s="206" customFormat="1" ht="21" customHeight="1">
      <c r="A34" s="190"/>
      <c r="B34" s="190"/>
      <c r="C34" s="204"/>
      <c r="D34" s="200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</row>
    <row r="35" spans="1:25" s="206" customFormat="1" ht="21" customHeight="1">
      <c r="A35" s="190"/>
      <c r="B35" s="190"/>
      <c r="C35" s="204"/>
      <c r="D35" s="200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</row>
    <row r="36" spans="1:25" s="206" customFormat="1" ht="21" customHeight="1">
      <c r="A36" s="190"/>
      <c r="B36" s="190"/>
      <c r="C36" s="204"/>
      <c r="D36" s="200"/>
      <c r="E36" s="201"/>
      <c r="F36" s="201"/>
      <c r="G36" s="201"/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</row>
    <row r="37" spans="1:25" s="206" customFormat="1" ht="23.25" customHeight="1">
      <c r="A37" s="190"/>
      <c r="B37" s="190"/>
      <c r="C37" s="204"/>
      <c r="D37" s="200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1"/>
      <c r="Y37" s="201"/>
    </row>
    <row r="38" spans="1:25" ht="22.15" customHeight="1">
      <c r="A38" s="262" t="s">
        <v>39</v>
      </c>
      <c r="B38" s="262"/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262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</row>
  </sheetData>
  <mergeCells count="6">
    <mergeCell ref="A38:Y38"/>
    <mergeCell ref="E5:Y5"/>
    <mergeCell ref="E6:U6"/>
    <mergeCell ref="M7:S7"/>
    <mergeCell ref="O8:S8"/>
    <mergeCell ref="I9:K9"/>
  </mergeCells>
  <pageMargins left="0.3" right="0.3" top="0.5" bottom="0.6" header="0.49" footer="0.4"/>
  <pageSetup paperSize="9" scale="75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BC27-4605-49AF-B624-F82F58153CD3}">
  <dimension ref="A1:R30"/>
  <sheetViews>
    <sheetView zoomScale="90" zoomScaleNormal="90" zoomScaleSheetLayoutView="100" workbookViewId="0">
      <selection activeCell="G10" sqref="G10"/>
    </sheetView>
  </sheetViews>
  <sheetFormatPr defaultColWidth="9.140625" defaultRowHeight="21.75" customHeight="1"/>
  <cols>
    <col min="1" max="1" width="1.7109375" style="110" customWidth="1"/>
    <col min="2" max="2" width="43.28515625" style="110" customWidth="1"/>
    <col min="3" max="3" width="8.7109375" style="111" customWidth="1"/>
    <col min="4" max="4" width="1" style="112" customWidth="1"/>
    <col min="5" max="5" width="13.140625" style="112" customWidth="1"/>
    <col min="6" max="6" width="1" style="112" customWidth="1"/>
    <col min="7" max="7" width="14.140625" style="112" customWidth="1"/>
    <col min="8" max="8" width="1" style="112" customWidth="1"/>
    <col min="9" max="9" width="12.28515625" style="113" customWidth="1"/>
    <col min="10" max="10" width="1" style="113" customWidth="1"/>
    <col min="11" max="11" width="13.28515625" style="114" customWidth="1"/>
    <col min="12" max="12" width="1" style="115" customWidth="1"/>
    <col min="13" max="13" width="14.140625" style="113" customWidth="1"/>
    <col min="14" max="14" width="1" style="113" customWidth="1"/>
    <col min="15" max="15" width="13.28515625" style="114" bestFit="1" customWidth="1"/>
    <col min="16" max="16" width="1" style="115" customWidth="1"/>
    <col min="17" max="17" width="14.140625" style="112" customWidth="1"/>
    <col min="18" max="16384" width="9.140625" style="111"/>
  </cols>
  <sheetData>
    <row r="1" spans="1:18" ht="21.75" customHeight="1">
      <c r="A1" s="170" t="s">
        <v>0</v>
      </c>
      <c r="Q1" s="116"/>
    </row>
    <row r="2" spans="1:18" ht="21.75" customHeight="1">
      <c r="A2" s="117" t="s">
        <v>100</v>
      </c>
      <c r="B2" s="117"/>
      <c r="C2" s="119"/>
      <c r="D2" s="120"/>
      <c r="E2" s="120"/>
      <c r="F2" s="120"/>
      <c r="G2" s="120"/>
      <c r="H2" s="120"/>
      <c r="I2" s="120"/>
      <c r="J2" s="120"/>
      <c r="K2" s="121"/>
      <c r="L2" s="121"/>
      <c r="M2" s="120"/>
      <c r="N2" s="120"/>
      <c r="O2" s="121"/>
      <c r="P2" s="121"/>
      <c r="Q2" s="122"/>
    </row>
    <row r="3" spans="1:18" ht="21.75" customHeight="1">
      <c r="A3" s="123" t="s">
        <v>211</v>
      </c>
      <c r="B3" s="123"/>
      <c r="C3" s="124"/>
      <c r="D3" s="125"/>
      <c r="E3" s="125"/>
      <c r="F3" s="125"/>
      <c r="G3" s="125"/>
      <c r="H3" s="125"/>
      <c r="I3" s="125"/>
      <c r="J3" s="125"/>
      <c r="K3" s="126"/>
      <c r="L3" s="126"/>
      <c r="M3" s="125"/>
      <c r="N3" s="125"/>
      <c r="O3" s="126"/>
      <c r="P3" s="126"/>
      <c r="Q3" s="127"/>
    </row>
    <row r="4" spans="1:18" ht="21.75" customHeight="1">
      <c r="A4" s="128"/>
      <c r="B4" s="128"/>
      <c r="C4" s="129"/>
      <c r="D4" s="130"/>
      <c r="E4" s="130"/>
      <c r="F4" s="130"/>
      <c r="G4" s="130"/>
      <c r="H4" s="130"/>
      <c r="I4" s="130"/>
      <c r="J4" s="130"/>
      <c r="K4" s="131"/>
      <c r="L4" s="121"/>
      <c r="M4" s="130"/>
      <c r="N4" s="130"/>
      <c r="O4" s="131"/>
      <c r="P4" s="121"/>
      <c r="Q4" s="132"/>
    </row>
    <row r="5" spans="1:18" ht="21.75" customHeight="1">
      <c r="A5" s="133"/>
      <c r="B5" s="133"/>
      <c r="C5" s="118"/>
      <c r="D5" s="118"/>
      <c r="E5" s="263" t="s">
        <v>123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</row>
    <row r="6" spans="1:18" s="118" customFormat="1" ht="21.75" customHeight="1">
      <c r="A6" s="133"/>
      <c r="B6" s="133"/>
      <c r="C6" s="135"/>
      <c r="D6" s="137"/>
      <c r="E6" s="136"/>
      <c r="F6" s="137"/>
      <c r="G6" s="136"/>
      <c r="H6" s="136"/>
      <c r="I6" s="263" t="s">
        <v>69</v>
      </c>
      <c r="J6" s="263"/>
      <c r="K6" s="263"/>
      <c r="L6" s="138"/>
      <c r="M6" s="263" t="s">
        <v>208</v>
      </c>
      <c r="N6" s="263"/>
      <c r="O6" s="263"/>
      <c r="P6" s="138"/>
      <c r="Q6" s="138"/>
    </row>
    <row r="7" spans="1:18" s="118" customFormat="1" ht="21.75" customHeight="1">
      <c r="A7" s="133"/>
      <c r="B7" s="133"/>
      <c r="C7" s="135"/>
      <c r="D7" s="137"/>
      <c r="E7" s="136"/>
      <c r="F7" s="137"/>
      <c r="G7" s="136"/>
      <c r="H7" s="136"/>
      <c r="I7" s="138" t="s">
        <v>103</v>
      </c>
      <c r="J7" s="134"/>
      <c r="K7" s="138"/>
      <c r="L7" s="138"/>
      <c r="M7" s="138" t="s">
        <v>104</v>
      </c>
      <c r="N7" s="134"/>
      <c r="O7" s="138" t="s">
        <v>105</v>
      </c>
      <c r="P7" s="138"/>
      <c r="Q7" s="138"/>
    </row>
    <row r="8" spans="1:18" s="118" customFormat="1" ht="21.75" customHeight="1">
      <c r="A8" s="133"/>
      <c r="B8" s="133"/>
      <c r="C8" s="135"/>
      <c r="D8" s="137"/>
      <c r="E8" s="136" t="s">
        <v>108</v>
      </c>
      <c r="F8" s="137"/>
      <c r="G8" s="136" t="s">
        <v>109</v>
      </c>
      <c r="H8" s="136"/>
      <c r="I8" s="139" t="s">
        <v>110</v>
      </c>
      <c r="J8" s="138"/>
      <c r="K8" s="138"/>
      <c r="L8" s="138"/>
      <c r="M8" s="138" t="s">
        <v>118</v>
      </c>
      <c r="N8" s="138"/>
      <c r="O8" s="138" t="s">
        <v>104</v>
      </c>
      <c r="P8" s="138"/>
      <c r="Q8" s="138" t="s">
        <v>106</v>
      </c>
    </row>
    <row r="9" spans="1:18" s="118" customFormat="1" ht="21.75" customHeight="1">
      <c r="A9" s="133"/>
      <c r="B9" s="133"/>
      <c r="C9" s="135"/>
      <c r="D9" s="137"/>
      <c r="E9" s="136" t="s">
        <v>114</v>
      </c>
      <c r="F9" s="137"/>
      <c r="G9" s="136" t="s">
        <v>115</v>
      </c>
      <c r="H9" s="136"/>
      <c r="I9" s="139" t="s">
        <v>209</v>
      </c>
      <c r="J9" s="138"/>
      <c r="K9" s="138" t="s">
        <v>116</v>
      </c>
      <c r="L9" s="138"/>
      <c r="M9" s="138" t="s">
        <v>124</v>
      </c>
      <c r="N9" s="138"/>
      <c r="O9" s="138" t="s">
        <v>118</v>
      </c>
      <c r="P9" s="138"/>
      <c r="Q9" s="138" t="s">
        <v>121</v>
      </c>
    </row>
    <row r="10" spans="1:18" s="118" customFormat="1" ht="21.75" customHeight="1">
      <c r="A10" s="133"/>
      <c r="B10" s="133"/>
      <c r="C10" s="174" t="s">
        <v>8</v>
      </c>
      <c r="D10" s="137"/>
      <c r="E10" s="140" t="s">
        <v>9</v>
      </c>
      <c r="F10" s="137"/>
      <c r="G10" s="140" t="s">
        <v>9</v>
      </c>
      <c r="H10" s="136"/>
      <c r="I10" s="165" t="s">
        <v>9</v>
      </c>
      <c r="J10" s="166"/>
      <c r="K10" s="165" t="s">
        <v>9</v>
      </c>
      <c r="L10" s="166"/>
      <c r="M10" s="165" t="s">
        <v>9</v>
      </c>
      <c r="N10" s="166"/>
      <c r="O10" s="165" t="s">
        <v>9</v>
      </c>
      <c r="P10" s="166"/>
      <c r="Q10" s="165" t="s">
        <v>9</v>
      </c>
      <c r="R10" s="163"/>
    </row>
    <row r="11" spans="1:18" s="118" customFormat="1" ht="6" customHeight="1">
      <c r="A11" s="133"/>
      <c r="B11" s="133"/>
      <c r="C11" s="164"/>
      <c r="D11" s="137"/>
      <c r="E11" s="99"/>
      <c r="F11" s="137"/>
      <c r="G11" s="99"/>
      <c r="H11" s="136"/>
      <c r="I11" s="99"/>
      <c r="J11" s="136"/>
      <c r="K11" s="99"/>
      <c r="L11" s="166"/>
      <c r="M11" s="99"/>
      <c r="N11" s="136"/>
      <c r="O11" s="99"/>
      <c r="P11" s="166"/>
      <c r="Q11" s="99"/>
      <c r="R11" s="163"/>
    </row>
    <row r="12" spans="1:18" s="145" customFormat="1" ht="21.75" customHeight="1">
      <c r="A12" s="141" t="s">
        <v>122</v>
      </c>
      <c r="B12" s="142"/>
      <c r="C12" s="143"/>
      <c r="D12" s="99"/>
      <c r="E12" s="99">
        <v>308133288</v>
      </c>
      <c r="F12" s="99"/>
      <c r="G12" s="99">
        <v>1582837748</v>
      </c>
      <c r="H12" s="99"/>
      <c r="I12" s="99">
        <v>30813535</v>
      </c>
      <c r="J12" s="99"/>
      <c r="K12" s="99">
        <v>348734463</v>
      </c>
      <c r="L12" s="144"/>
      <c r="M12" s="99">
        <v>-107730128</v>
      </c>
      <c r="N12" s="99"/>
      <c r="O12" s="99">
        <v>-36398264</v>
      </c>
      <c r="P12" s="144"/>
      <c r="Q12" s="167">
        <f>SUM(E12:O12)</f>
        <v>2126390642</v>
      </c>
    </row>
    <row r="13" spans="1:18" s="145" customFormat="1" ht="6" customHeight="1">
      <c r="A13" s="141"/>
      <c r="B13" s="142"/>
      <c r="C13" s="143"/>
      <c r="D13" s="99"/>
      <c r="E13" s="99"/>
      <c r="F13" s="99"/>
      <c r="G13" s="99"/>
      <c r="H13" s="99"/>
      <c r="I13" s="99"/>
      <c r="J13" s="99"/>
      <c r="K13" s="99"/>
      <c r="L13" s="144"/>
      <c r="M13" s="99"/>
      <c r="N13" s="99"/>
      <c r="O13" s="99"/>
      <c r="P13" s="144"/>
      <c r="Q13" s="167"/>
    </row>
    <row r="14" spans="1:18" s="145" customFormat="1" ht="21.75" customHeight="1">
      <c r="A14" s="141" t="s">
        <v>181</v>
      </c>
      <c r="B14" s="146"/>
      <c r="C14" s="143"/>
      <c r="D14" s="99"/>
      <c r="E14" s="99"/>
      <c r="F14" s="99"/>
      <c r="G14" s="99"/>
      <c r="H14" s="99"/>
      <c r="I14" s="99"/>
      <c r="J14" s="99"/>
      <c r="K14" s="99"/>
      <c r="L14" s="144"/>
      <c r="M14" s="99"/>
      <c r="N14" s="99"/>
      <c r="O14" s="99"/>
      <c r="P14" s="144"/>
      <c r="Q14" s="99"/>
    </row>
    <row r="15" spans="1:18" s="145" customFormat="1" ht="21.75" customHeight="1">
      <c r="A15" s="110" t="s">
        <v>96</v>
      </c>
      <c r="B15" s="148"/>
      <c r="C15" s="143"/>
      <c r="D15" s="147"/>
      <c r="E15" s="168">
        <v>0</v>
      </c>
      <c r="F15" s="147"/>
      <c r="G15" s="168">
        <v>0</v>
      </c>
      <c r="H15" s="147"/>
      <c r="I15" s="168">
        <v>0</v>
      </c>
      <c r="J15" s="121"/>
      <c r="K15" s="168">
        <v>4169573</v>
      </c>
      <c r="L15" s="147"/>
      <c r="M15" s="168">
        <v>315239420</v>
      </c>
      <c r="N15" s="147"/>
      <c r="O15" s="168">
        <v>-50189204.800000004</v>
      </c>
      <c r="P15" s="144"/>
      <c r="Q15" s="168">
        <f>SUM(E15:O15)</f>
        <v>269219788.19999999</v>
      </c>
    </row>
    <row r="16" spans="1:18" s="145" customFormat="1" ht="6" customHeight="1">
      <c r="A16" s="148"/>
      <c r="B16" s="148"/>
      <c r="C16" s="143"/>
      <c r="D16" s="99"/>
      <c r="E16" s="99"/>
      <c r="F16" s="99"/>
      <c r="G16" s="99"/>
      <c r="H16" s="99"/>
      <c r="I16" s="99"/>
      <c r="J16" s="99"/>
      <c r="K16" s="99"/>
      <c r="L16" s="144"/>
      <c r="M16" s="99"/>
      <c r="N16" s="99"/>
      <c r="O16" s="99"/>
      <c r="P16" s="144"/>
      <c r="Q16" s="99"/>
    </row>
    <row r="17" spans="1:17" s="154" customFormat="1" ht="21.75" customHeight="1" thickBot="1">
      <c r="A17" s="149" t="s">
        <v>210</v>
      </c>
      <c r="B17" s="150"/>
      <c r="C17" s="151"/>
      <c r="D17" s="153"/>
      <c r="E17" s="152">
        <f>SUM(E12:E15)</f>
        <v>308133288</v>
      </c>
      <c r="F17" s="153"/>
      <c r="G17" s="152">
        <f>SUM(G12:G15)</f>
        <v>1582837748</v>
      </c>
      <c r="H17" s="153"/>
      <c r="I17" s="152">
        <f>SUM(I12:I15)</f>
        <v>30813535</v>
      </c>
      <c r="J17" s="153"/>
      <c r="K17" s="152">
        <f>SUM(K12:K15)</f>
        <v>352904036</v>
      </c>
      <c r="L17" s="153"/>
      <c r="M17" s="152">
        <f>SUM(M12:M15)</f>
        <v>207509292</v>
      </c>
      <c r="N17" s="153"/>
      <c r="O17" s="152">
        <f>SUM(O12:O15)</f>
        <v>-86587468.800000012</v>
      </c>
      <c r="P17" s="153"/>
      <c r="Q17" s="152">
        <f>SUM(Q12:Q15)</f>
        <v>2395610430.1999998</v>
      </c>
    </row>
    <row r="18" spans="1:17" s="145" customFormat="1" ht="21.75" customHeight="1" thickTop="1">
      <c r="A18" s="141"/>
      <c r="B18" s="155"/>
      <c r="C18" s="143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</row>
    <row r="19" spans="1:17" s="145" customFormat="1" ht="21.75" customHeight="1">
      <c r="A19" s="141" t="s">
        <v>166</v>
      </c>
      <c r="B19" s="142"/>
      <c r="C19" s="143"/>
      <c r="D19" s="153"/>
      <c r="E19" s="156">
        <v>308133288</v>
      </c>
      <c r="F19" s="153"/>
      <c r="G19" s="156">
        <v>1582837748</v>
      </c>
      <c r="H19" s="153"/>
      <c r="I19" s="156">
        <v>30813535</v>
      </c>
      <c r="J19" s="153"/>
      <c r="K19" s="156">
        <v>480241825</v>
      </c>
      <c r="L19" s="153"/>
      <c r="M19" s="156">
        <v>159095097</v>
      </c>
      <c r="N19" s="153"/>
      <c r="O19" s="156">
        <v>-106916095</v>
      </c>
      <c r="P19" s="153"/>
      <c r="Q19" s="156">
        <f>SUM(E19:O19)</f>
        <v>2454205398</v>
      </c>
    </row>
    <row r="20" spans="1:17" s="145" customFormat="1" ht="6" customHeight="1">
      <c r="A20" s="141"/>
      <c r="B20" s="142"/>
      <c r="C20" s="143"/>
      <c r="D20" s="99"/>
      <c r="E20" s="98"/>
      <c r="F20" s="99"/>
      <c r="G20" s="98"/>
      <c r="H20" s="99"/>
      <c r="I20" s="98"/>
      <c r="J20" s="99"/>
      <c r="K20" s="98"/>
      <c r="L20" s="144"/>
      <c r="M20" s="98"/>
      <c r="N20" s="99"/>
      <c r="O20" s="98"/>
      <c r="P20" s="144"/>
      <c r="Q20" s="157"/>
    </row>
    <row r="21" spans="1:17" s="145" customFormat="1" ht="21.75" customHeight="1">
      <c r="A21" s="141" t="s">
        <v>181</v>
      </c>
      <c r="B21" s="146"/>
      <c r="C21" s="143"/>
      <c r="D21" s="99"/>
      <c r="E21" s="98"/>
      <c r="F21" s="99"/>
      <c r="G21" s="98"/>
      <c r="H21" s="99"/>
      <c r="I21" s="98"/>
      <c r="J21" s="99"/>
      <c r="K21" s="98"/>
      <c r="L21" s="144"/>
      <c r="M21" s="98"/>
      <c r="N21" s="99"/>
      <c r="O21" s="98"/>
      <c r="P21" s="144"/>
      <c r="Q21" s="98"/>
    </row>
    <row r="22" spans="1:17" s="145" customFormat="1" ht="21.75" customHeight="1">
      <c r="A22" s="110" t="s">
        <v>216</v>
      </c>
      <c r="B22" s="148"/>
      <c r="C22" s="175">
        <v>19</v>
      </c>
      <c r="D22" s="147"/>
      <c r="E22" s="169">
        <v>4000000</v>
      </c>
      <c r="F22" s="147"/>
      <c r="G22" s="169">
        <v>86400000</v>
      </c>
      <c r="H22" s="147"/>
      <c r="I22" s="169">
        <v>0</v>
      </c>
      <c r="J22" s="121"/>
      <c r="K22" s="169">
        <v>0</v>
      </c>
      <c r="L22" s="147"/>
      <c r="M22" s="169">
        <v>0</v>
      </c>
      <c r="N22" s="147"/>
      <c r="O22" s="169">
        <v>0</v>
      </c>
      <c r="P22" s="99"/>
      <c r="Q22" s="169">
        <f t="shared" ref="Q22:Q23" si="0">SUM(E22:O22)</f>
        <v>90400000</v>
      </c>
    </row>
    <row r="23" spans="1:17" s="145" customFormat="1" ht="21.75" customHeight="1">
      <c r="A23" s="110" t="s">
        <v>96</v>
      </c>
      <c r="B23" s="148"/>
      <c r="C23" s="143"/>
      <c r="D23" s="147"/>
      <c r="E23" s="158">
        <v>0</v>
      </c>
      <c r="F23" s="147"/>
      <c r="G23" s="158">
        <v>0</v>
      </c>
      <c r="H23" s="147"/>
      <c r="I23" s="158">
        <v>0</v>
      </c>
      <c r="J23" s="121"/>
      <c r="K23" s="158">
        <v>-12543716</v>
      </c>
      <c r="L23" s="147"/>
      <c r="M23" s="158">
        <v>324818214</v>
      </c>
      <c r="N23" s="147"/>
      <c r="O23" s="158">
        <v>-189173328</v>
      </c>
      <c r="P23" s="144"/>
      <c r="Q23" s="158">
        <f t="shared" si="0"/>
        <v>123101170</v>
      </c>
    </row>
    <row r="24" spans="1:17" s="145" customFormat="1" ht="6" customHeight="1">
      <c r="A24" s="148"/>
      <c r="B24" s="148"/>
      <c r="C24" s="143"/>
      <c r="D24" s="99"/>
      <c r="E24" s="98"/>
      <c r="F24" s="99"/>
      <c r="G24" s="98"/>
      <c r="H24" s="99"/>
      <c r="I24" s="98"/>
      <c r="J24" s="99"/>
      <c r="K24" s="98"/>
      <c r="L24" s="144"/>
      <c r="M24" s="98"/>
      <c r="N24" s="99"/>
      <c r="O24" s="98"/>
      <c r="P24" s="144"/>
      <c r="Q24" s="98"/>
    </row>
    <row r="25" spans="1:17" s="154" customFormat="1" ht="21.75" customHeight="1" thickBot="1">
      <c r="A25" s="149" t="s">
        <v>213</v>
      </c>
      <c r="B25" s="150"/>
      <c r="C25" s="151"/>
      <c r="D25" s="153"/>
      <c r="E25" s="159">
        <f>SUM(E19:E23)</f>
        <v>312133288</v>
      </c>
      <c r="F25" s="153"/>
      <c r="G25" s="159">
        <f>SUM(G19:G23)</f>
        <v>1669237748</v>
      </c>
      <c r="H25" s="153"/>
      <c r="I25" s="159">
        <f>SUM(I19:I23)</f>
        <v>30813535</v>
      </c>
      <c r="J25" s="153"/>
      <c r="K25" s="159">
        <f>SUM(K19:K23)</f>
        <v>467698109</v>
      </c>
      <c r="L25" s="153"/>
      <c r="M25" s="159">
        <f>SUM(M19:M23)</f>
        <v>483913311</v>
      </c>
      <c r="N25" s="153"/>
      <c r="O25" s="159">
        <f>SUM(O19:O23)</f>
        <v>-296089423</v>
      </c>
      <c r="P25" s="153"/>
      <c r="Q25" s="159">
        <f>SUM(Q19:Q23)</f>
        <v>2667706568</v>
      </c>
    </row>
    <row r="26" spans="1:17" ht="21.75" customHeight="1" thickTop="1"/>
    <row r="30" spans="1:17" ht="21.95" customHeight="1">
      <c r="A30" s="262" t="s">
        <v>39</v>
      </c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</row>
  </sheetData>
  <mergeCells count="4">
    <mergeCell ref="E5:Q5"/>
    <mergeCell ref="I6:K6"/>
    <mergeCell ref="M6:O6"/>
    <mergeCell ref="A30:Q30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06824-6038-4AF2-B637-5BCADAE8DEBF}">
  <dimension ref="A1:T166"/>
  <sheetViews>
    <sheetView tabSelected="1" topLeftCell="A43" zoomScale="130" zoomScaleNormal="130" zoomScaleSheetLayoutView="100" workbookViewId="0">
      <selection activeCell="M51" sqref="M51"/>
    </sheetView>
  </sheetViews>
  <sheetFormatPr defaultColWidth="9.140625" defaultRowHeight="20.100000000000001" customHeight="1"/>
  <cols>
    <col min="1" max="1" width="1.42578125" style="160" customWidth="1"/>
    <col min="2" max="2" width="48.140625" style="160" customWidth="1"/>
    <col min="3" max="3" width="8.28515625" style="160" customWidth="1"/>
    <col min="4" max="4" width="1" style="160" customWidth="1"/>
    <col min="5" max="5" width="14.7109375" style="212" customWidth="1"/>
    <col min="6" max="6" width="1" style="212" customWidth="1"/>
    <col min="7" max="7" width="14.7109375" style="212" customWidth="1"/>
    <col min="8" max="8" width="1" style="212" customWidth="1"/>
    <col min="9" max="9" width="14.7109375" style="212" customWidth="1"/>
    <col min="10" max="10" width="1" style="212" customWidth="1"/>
    <col min="11" max="11" width="14.7109375" style="212" customWidth="1"/>
    <col min="12" max="12" width="9.140625" style="160"/>
    <col min="13" max="13" width="9.140625" style="160" customWidth="1"/>
    <col min="14" max="16384" width="9.140625" style="160"/>
  </cols>
  <sheetData>
    <row r="1" spans="1:20" ht="19.5" customHeight="1">
      <c r="A1" s="211" t="s">
        <v>0</v>
      </c>
    </row>
    <row r="2" spans="1:20" ht="19.5" customHeight="1">
      <c r="A2" s="213" t="s">
        <v>125</v>
      </c>
      <c r="B2" s="214"/>
      <c r="C2" s="215"/>
      <c r="D2" s="215"/>
      <c r="E2" s="161"/>
      <c r="F2" s="161"/>
      <c r="G2" s="161"/>
      <c r="H2" s="161"/>
      <c r="I2" s="161"/>
      <c r="J2" s="161"/>
      <c r="K2" s="161"/>
    </row>
    <row r="3" spans="1:20" ht="19.5" customHeight="1">
      <c r="A3" s="216" t="s">
        <v>211</v>
      </c>
      <c r="B3" s="216"/>
      <c r="C3" s="217"/>
      <c r="D3" s="217"/>
      <c r="E3" s="218"/>
      <c r="F3" s="218"/>
      <c r="G3" s="218"/>
      <c r="H3" s="218"/>
      <c r="I3" s="218"/>
      <c r="J3" s="218"/>
      <c r="K3" s="218"/>
    </row>
    <row r="4" spans="1:20" ht="6.75" customHeight="1">
      <c r="A4" s="219"/>
      <c r="B4" s="219"/>
      <c r="C4" s="215"/>
      <c r="D4" s="215"/>
      <c r="E4" s="220"/>
      <c r="F4" s="161"/>
      <c r="G4" s="220"/>
      <c r="H4" s="220"/>
      <c r="I4" s="220"/>
      <c r="J4" s="220"/>
      <c r="K4" s="220"/>
    </row>
    <row r="5" spans="1:20" s="230" customFormat="1" ht="17.45" customHeight="1">
      <c r="A5" s="227"/>
      <c r="B5" s="227"/>
      <c r="C5" s="228"/>
      <c r="D5" s="228"/>
      <c r="E5" s="265" t="s">
        <v>2</v>
      </c>
      <c r="F5" s="265"/>
      <c r="G5" s="265"/>
      <c r="H5" s="229"/>
      <c r="I5" s="265" t="s">
        <v>3</v>
      </c>
      <c r="J5" s="265"/>
      <c r="K5" s="265"/>
    </row>
    <row r="6" spans="1:20" s="230" customFormat="1" ht="17.45" customHeight="1">
      <c r="A6" s="227"/>
      <c r="B6" s="227"/>
      <c r="C6" s="228"/>
      <c r="D6" s="228"/>
      <c r="E6" s="231" t="s">
        <v>4</v>
      </c>
      <c r="F6" s="232"/>
      <c r="G6" s="231" t="s">
        <v>4</v>
      </c>
      <c r="H6" s="229"/>
      <c r="I6" s="231" t="s">
        <v>4</v>
      </c>
      <c r="J6" s="232"/>
      <c r="K6" s="231" t="s">
        <v>4</v>
      </c>
    </row>
    <row r="7" spans="1:20" s="230" customFormat="1" ht="15.95" customHeight="1">
      <c r="A7" s="227"/>
      <c r="B7" s="227"/>
      <c r="C7" s="228"/>
      <c r="D7" s="228"/>
      <c r="E7" s="233" t="s">
        <v>199</v>
      </c>
      <c r="F7" s="234"/>
      <c r="G7" s="233" t="s">
        <v>199</v>
      </c>
      <c r="H7" s="235"/>
      <c r="I7" s="233" t="s">
        <v>199</v>
      </c>
      <c r="J7" s="234"/>
      <c r="K7" s="233" t="s">
        <v>199</v>
      </c>
    </row>
    <row r="8" spans="1:20" s="230" customFormat="1" ht="15.95" customHeight="1">
      <c r="A8" s="227"/>
      <c r="B8" s="227"/>
      <c r="C8" s="228"/>
      <c r="D8" s="228"/>
      <c r="E8" s="233" t="s">
        <v>165</v>
      </c>
      <c r="F8" s="231"/>
      <c r="G8" s="233" t="s">
        <v>7</v>
      </c>
      <c r="H8" s="231"/>
      <c r="I8" s="233" t="s">
        <v>165</v>
      </c>
      <c r="J8" s="231"/>
      <c r="K8" s="233" t="s">
        <v>7</v>
      </c>
    </row>
    <row r="9" spans="1:20" s="230" customFormat="1" ht="17.45" customHeight="1">
      <c r="A9" s="236"/>
      <c r="B9" s="236"/>
      <c r="C9" s="237" t="s">
        <v>8</v>
      </c>
      <c r="D9" s="238"/>
      <c r="E9" s="239" t="s">
        <v>9</v>
      </c>
      <c r="F9" s="240"/>
      <c r="G9" s="239" t="s">
        <v>9</v>
      </c>
      <c r="H9" s="233"/>
      <c r="I9" s="239" t="s">
        <v>9</v>
      </c>
      <c r="J9" s="240"/>
      <c r="K9" s="239" t="s">
        <v>9</v>
      </c>
    </row>
    <row r="10" spans="1:20" s="230" customFormat="1" ht="17.45" customHeight="1">
      <c r="A10" s="241" t="s">
        <v>126</v>
      </c>
      <c r="C10" s="242"/>
      <c r="D10" s="242"/>
      <c r="E10" s="243"/>
      <c r="F10" s="231"/>
      <c r="G10" s="244"/>
      <c r="H10" s="244"/>
      <c r="I10" s="243"/>
      <c r="J10" s="245"/>
      <c r="K10" s="244"/>
    </row>
    <row r="11" spans="1:20" s="230" customFormat="1" ht="17.45" customHeight="1">
      <c r="A11" s="230" t="s">
        <v>195</v>
      </c>
      <c r="C11" s="228"/>
      <c r="D11" s="228"/>
      <c r="E11" s="243">
        <v>159504615</v>
      </c>
      <c r="F11" s="245"/>
      <c r="G11" s="244">
        <v>59242863</v>
      </c>
      <c r="H11" s="244"/>
      <c r="I11" s="243">
        <v>-36623265</v>
      </c>
      <c r="J11" s="245"/>
      <c r="K11" s="244">
        <v>-6237228</v>
      </c>
      <c r="N11" s="245"/>
      <c r="P11" s="245"/>
      <c r="R11" s="245"/>
      <c r="T11" s="245"/>
    </row>
    <row r="12" spans="1:20" s="230" customFormat="1" ht="17.45" customHeight="1">
      <c r="A12" s="230" t="s">
        <v>127</v>
      </c>
      <c r="C12" s="228"/>
      <c r="D12" s="228"/>
      <c r="E12" s="243"/>
      <c r="F12" s="244"/>
      <c r="G12" s="244"/>
      <c r="H12" s="244"/>
      <c r="I12" s="243"/>
      <c r="J12" s="245"/>
      <c r="K12" s="244"/>
      <c r="N12" s="245"/>
      <c r="P12" s="245"/>
      <c r="R12" s="245"/>
      <c r="T12" s="245"/>
    </row>
    <row r="13" spans="1:20" s="230" customFormat="1" ht="17.45" customHeight="1">
      <c r="B13" s="230" t="s">
        <v>128</v>
      </c>
      <c r="C13" s="228" t="s">
        <v>268</v>
      </c>
      <c r="D13" s="228"/>
      <c r="E13" s="243">
        <v>279083677</v>
      </c>
      <c r="F13" s="244"/>
      <c r="G13" s="244">
        <v>272804707</v>
      </c>
      <c r="H13" s="244"/>
      <c r="I13" s="243">
        <v>276768486</v>
      </c>
      <c r="J13" s="245"/>
      <c r="K13" s="244">
        <v>270562287</v>
      </c>
      <c r="N13" s="245"/>
      <c r="P13" s="245"/>
      <c r="R13" s="245"/>
      <c r="T13" s="245"/>
    </row>
    <row r="14" spans="1:20" s="230" customFormat="1" ht="17.45" customHeight="1">
      <c r="B14" s="230" t="s">
        <v>129</v>
      </c>
      <c r="C14" s="228">
        <v>13</v>
      </c>
      <c r="D14" s="228"/>
      <c r="E14" s="243">
        <v>21690922</v>
      </c>
      <c r="F14" s="244"/>
      <c r="G14" s="244">
        <v>40977330</v>
      </c>
      <c r="H14" s="244"/>
      <c r="I14" s="243">
        <v>19086035</v>
      </c>
      <c r="J14" s="245"/>
      <c r="K14" s="244">
        <v>12012641</v>
      </c>
      <c r="N14" s="245"/>
      <c r="P14" s="245"/>
      <c r="R14" s="245"/>
      <c r="T14" s="245"/>
    </row>
    <row r="15" spans="1:20" s="230" customFormat="1" ht="17.45" customHeight="1">
      <c r="B15" s="230" t="s">
        <v>193</v>
      </c>
      <c r="C15" s="228"/>
      <c r="D15" s="228"/>
      <c r="E15" s="243">
        <v>25283896</v>
      </c>
      <c r="F15" s="244"/>
      <c r="G15" s="244">
        <v>2462372</v>
      </c>
      <c r="H15" s="245"/>
      <c r="I15" s="243">
        <v>25283896</v>
      </c>
      <c r="J15" s="245"/>
      <c r="K15" s="244">
        <v>2462372</v>
      </c>
      <c r="N15" s="245"/>
      <c r="P15" s="245"/>
      <c r="R15" s="245"/>
      <c r="T15" s="245"/>
    </row>
    <row r="16" spans="1:20" s="230" customFormat="1" ht="17.45" customHeight="1">
      <c r="B16" s="230" t="s">
        <v>176</v>
      </c>
      <c r="C16" s="228"/>
      <c r="D16" s="228"/>
      <c r="E16" s="243">
        <v>560959</v>
      </c>
      <c r="F16" s="244"/>
      <c r="G16" s="244">
        <v>1569178</v>
      </c>
      <c r="H16" s="245"/>
      <c r="I16" s="243">
        <v>560959</v>
      </c>
      <c r="J16" s="245"/>
      <c r="K16" s="244">
        <v>1569178</v>
      </c>
      <c r="N16" s="245"/>
      <c r="P16" s="245"/>
      <c r="R16" s="245"/>
      <c r="T16" s="245"/>
    </row>
    <row r="17" spans="2:20" s="230" customFormat="1" ht="17.45" customHeight="1">
      <c r="B17" s="230" t="s">
        <v>182</v>
      </c>
      <c r="C17" s="228"/>
      <c r="D17" s="228"/>
      <c r="E17" s="243">
        <v>0</v>
      </c>
      <c r="F17" s="244"/>
      <c r="G17" s="244">
        <v>15000000</v>
      </c>
      <c r="H17" s="245"/>
      <c r="I17" s="243">
        <v>0</v>
      </c>
      <c r="J17" s="245"/>
      <c r="K17" s="244">
        <v>15000000</v>
      </c>
      <c r="N17" s="245"/>
      <c r="P17" s="245"/>
      <c r="R17" s="245"/>
      <c r="T17" s="245"/>
    </row>
    <row r="18" spans="2:20" s="230" customFormat="1" ht="17.45" customHeight="1">
      <c r="B18" s="230" t="s">
        <v>230</v>
      </c>
      <c r="C18" s="228"/>
      <c r="D18" s="228"/>
      <c r="E18" s="243">
        <v>55945204</v>
      </c>
      <c r="F18" s="244"/>
      <c r="G18" s="244">
        <v>0</v>
      </c>
      <c r="H18" s="244"/>
      <c r="I18" s="243">
        <v>55945204</v>
      </c>
      <c r="J18" s="245"/>
      <c r="K18" s="244">
        <v>12759800</v>
      </c>
      <c r="N18" s="245"/>
      <c r="P18" s="245"/>
      <c r="R18" s="245"/>
      <c r="T18" s="245"/>
    </row>
    <row r="19" spans="2:20" s="230" customFormat="1" ht="17.45" customHeight="1">
      <c r="B19" s="230" t="s">
        <v>231</v>
      </c>
      <c r="C19" s="228"/>
      <c r="D19" s="228"/>
      <c r="E19" s="243">
        <v>24553</v>
      </c>
      <c r="F19" s="244"/>
      <c r="G19" s="244">
        <v>101926</v>
      </c>
      <c r="H19" s="245"/>
      <c r="I19" s="243">
        <v>0</v>
      </c>
      <c r="J19" s="245"/>
      <c r="K19" s="244">
        <v>0</v>
      </c>
      <c r="N19" s="245"/>
      <c r="P19" s="245"/>
      <c r="R19" s="245"/>
      <c r="T19" s="245"/>
    </row>
    <row r="20" spans="2:20" s="230" customFormat="1" ht="17.45" customHeight="1">
      <c r="B20" s="230" t="s">
        <v>232</v>
      </c>
      <c r="C20" s="228"/>
      <c r="D20" s="228"/>
      <c r="E20" s="243">
        <v>-1354292</v>
      </c>
      <c r="F20" s="244"/>
      <c r="G20" s="244">
        <v>12759800</v>
      </c>
      <c r="H20" s="244"/>
      <c r="I20" s="243">
        <v>-1997956</v>
      </c>
      <c r="J20" s="245"/>
      <c r="K20" s="244">
        <v>0</v>
      </c>
      <c r="N20" s="245"/>
      <c r="P20" s="245"/>
      <c r="R20" s="245"/>
      <c r="T20" s="245"/>
    </row>
    <row r="21" spans="2:20" s="230" customFormat="1" ht="17.45" customHeight="1">
      <c r="B21" s="230" t="s">
        <v>233</v>
      </c>
      <c r="C21" s="228">
        <v>12</v>
      </c>
      <c r="D21" s="228"/>
      <c r="E21" s="243">
        <v>-111224707</v>
      </c>
      <c r="F21" s="244"/>
      <c r="G21" s="244">
        <v>0</v>
      </c>
      <c r="H21" s="244"/>
      <c r="I21" s="243">
        <v>-138243917</v>
      </c>
      <c r="J21" s="245"/>
      <c r="K21" s="244">
        <v>0</v>
      </c>
      <c r="N21" s="245"/>
      <c r="P21" s="245"/>
      <c r="R21" s="245"/>
      <c r="T21" s="245"/>
    </row>
    <row r="22" spans="2:20" s="230" customFormat="1" ht="17.45" customHeight="1">
      <c r="B22" s="230" t="s">
        <v>130</v>
      </c>
      <c r="C22" s="228"/>
      <c r="D22" s="228"/>
      <c r="E22" s="243">
        <v>0</v>
      </c>
      <c r="F22" s="244"/>
      <c r="G22" s="244">
        <v>-2804</v>
      </c>
      <c r="H22" s="244"/>
      <c r="I22" s="243">
        <v>0</v>
      </c>
      <c r="J22" s="245"/>
      <c r="K22" s="244">
        <v>-2804</v>
      </c>
      <c r="N22" s="245"/>
      <c r="P22" s="245"/>
      <c r="R22" s="245"/>
      <c r="T22" s="245"/>
    </row>
    <row r="23" spans="2:20" s="230" customFormat="1" ht="17.45" customHeight="1">
      <c r="B23" s="230" t="s">
        <v>131</v>
      </c>
      <c r="C23" s="228">
        <v>17</v>
      </c>
      <c r="D23" s="228"/>
      <c r="E23" s="243">
        <v>-21797</v>
      </c>
      <c r="F23" s="244"/>
      <c r="G23" s="244">
        <v>-22756</v>
      </c>
      <c r="H23" s="244"/>
      <c r="I23" s="243">
        <v>-21797</v>
      </c>
      <c r="J23" s="245"/>
      <c r="K23" s="244">
        <v>-26459</v>
      </c>
      <c r="N23" s="245"/>
      <c r="P23" s="245"/>
      <c r="R23" s="245"/>
      <c r="T23" s="245"/>
    </row>
    <row r="24" spans="2:20" s="230" customFormat="1" ht="17.45" customHeight="1">
      <c r="B24" s="230" t="s">
        <v>183</v>
      </c>
      <c r="C24" s="228"/>
      <c r="D24" s="228"/>
      <c r="E24" s="243">
        <v>0</v>
      </c>
      <c r="F24" s="244"/>
      <c r="G24" s="244">
        <v>-1260169</v>
      </c>
      <c r="H24" s="244"/>
      <c r="I24" s="243">
        <v>0</v>
      </c>
      <c r="J24" s="245"/>
      <c r="K24" s="244">
        <v>-1260169</v>
      </c>
      <c r="N24" s="245"/>
      <c r="P24" s="245"/>
      <c r="R24" s="245"/>
      <c r="T24" s="245"/>
    </row>
    <row r="25" spans="2:20" s="230" customFormat="1" ht="17.45" customHeight="1">
      <c r="B25" s="230" t="s">
        <v>234</v>
      </c>
      <c r="C25" s="228"/>
      <c r="D25" s="228"/>
      <c r="E25" s="243">
        <v>-4815573</v>
      </c>
      <c r="F25" s="244"/>
      <c r="G25" s="244">
        <v>-5469567</v>
      </c>
      <c r="H25" s="244"/>
      <c r="I25" s="243">
        <v>-4815573</v>
      </c>
      <c r="J25" s="245"/>
      <c r="K25" s="244">
        <v>-5469567</v>
      </c>
      <c r="N25" s="245"/>
      <c r="P25" s="245"/>
      <c r="R25" s="245"/>
      <c r="T25" s="245"/>
    </row>
    <row r="26" spans="2:20" s="230" customFormat="1" ht="17.45" customHeight="1">
      <c r="B26" s="230" t="s">
        <v>274</v>
      </c>
      <c r="C26" s="228"/>
      <c r="D26" s="228"/>
      <c r="E26" s="243"/>
      <c r="F26" s="244"/>
      <c r="G26" s="244"/>
      <c r="H26" s="244"/>
      <c r="I26" s="243"/>
      <c r="J26" s="245"/>
      <c r="K26" s="244"/>
      <c r="N26" s="245"/>
      <c r="P26" s="245"/>
      <c r="R26" s="245"/>
      <c r="T26" s="245"/>
    </row>
    <row r="27" spans="2:20" s="230" customFormat="1" ht="17.45" customHeight="1">
      <c r="B27" s="230" t="s">
        <v>275</v>
      </c>
      <c r="C27" s="228">
        <v>12</v>
      </c>
      <c r="D27" s="228"/>
      <c r="E27" s="243">
        <v>-306343100</v>
      </c>
      <c r="F27" s="244"/>
      <c r="G27" s="244">
        <v>-32554094</v>
      </c>
      <c r="H27" s="244"/>
      <c r="I27" s="243">
        <v>0</v>
      </c>
      <c r="J27" s="245"/>
      <c r="K27" s="244">
        <v>0</v>
      </c>
      <c r="N27" s="245"/>
      <c r="P27" s="245"/>
      <c r="R27" s="245"/>
      <c r="T27" s="245"/>
    </row>
    <row r="28" spans="2:20" s="230" customFormat="1" ht="17.45" customHeight="1">
      <c r="B28" s="230" t="s">
        <v>194</v>
      </c>
      <c r="C28" s="228">
        <v>12</v>
      </c>
      <c r="D28" s="228"/>
      <c r="E28" s="243">
        <v>1184139</v>
      </c>
      <c r="F28" s="244"/>
      <c r="G28" s="244">
        <v>185683</v>
      </c>
      <c r="H28" s="244"/>
      <c r="I28" s="243">
        <v>0</v>
      </c>
      <c r="J28" s="245"/>
      <c r="K28" s="244">
        <v>0</v>
      </c>
      <c r="N28" s="245"/>
      <c r="P28" s="245"/>
      <c r="R28" s="245"/>
      <c r="T28" s="245"/>
    </row>
    <row r="29" spans="2:20" s="230" customFormat="1" ht="17.45" customHeight="1">
      <c r="B29" s="230" t="s">
        <v>235</v>
      </c>
      <c r="C29" s="228">
        <v>12</v>
      </c>
      <c r="D29" s="228"/>
      <c r="E29" s="243">
        <v>0</v>
      </c>
      <c r="F29" s="244"/>
      <c r="G29" s="244">
        <v>0</v>
      </c>
      <c r="H29" s="244"/>
      <c r="I29" s="243">
        <v>-72459884</v>
      </c>
      <c r="J29" s="245"/>
      <c r="K29" s="244">
        <v>0</v>
      </c>
      <c r="N29" s="245"/>
      <c r="P29" s="245"/>
      <c r="R29" s="245"/>
      <c r="T29" s="245"/>
    </row>
    <row r="30" spans="2:20" s="230" customFormat="1" ht="17.45" customHeight="1">
      <c r="B30" s="230" t="s">
        <v>184</v>
      </c>
      <c r="C30" s="228">
        <v>12</v>
      </c>
      <c r="D30" s="228"/>
      <c r="E30" s="243">
        <v>0</v>
      </c>
      <c r="F30" s="244"/>
      <c r="G30" s="244">
        <v>0</v>
      </c>
      <c r="H30" s="244"/>
      <c r="I30" s="243">
        <v>-35093195</v>
      </c>
      <c r="J30" s="245"/>
      <c r="K30" s="244">
        <v>-56610000</v>
      </c>
      <c r="N30" s="245"/>
      <c r="P30" s="245"/>
      <c r="R30" s="245"/>
      <c r="T30" s="245"/>
    </row>
    <row r="31" spans="2:20" s="230" customFormat="1" ht="17.45" customHeight="1">
      <c r="B31" s="230" t="s">
        <v>266</v>
      </c>
      <c r="C31" s="228"/>
      <c r="D31" s="228"/>
      <c r="E31" s="243">
        <v>2445731</v>
      </c>
      <c r="F31" s="244"/>
      <c r="G31" s="244">
        <v>-51341559</v>
      </c>
      <c r="H31" s="244"/>
      <c r="I31" s="243">
        <v>2445731</v>
      </c>
      <c r="J31" s="245"/>
      <c r="K31" s="244">
        <v>-51341559</v>
      </c>
      <c r="N31" s="245"/>
      <c r="P31" s="245"/>
      <c r="R31" s="245"/>
      <c r="T31" s="245"/>
    </row>
    <row r="32" spans="2:20" s="230" customFormat="1" ht="17.45" customHeight="1">
      <c r="B32" s="230" t="s">
        <v>185</v>
      </c>
      <c r="C32" s="228"/>
      <c r="D32" s="228"/>
      <c r="E32" s="243">
        <v>53752615</v>
      </c>
      <c r="F32" s="244"/>
      <c r="G32" s="244">
        <v>62494730</v>
      </c>
      <c r="H32" s="244"/>
      <c r="I32" s="243">
        <v>53751945</v>
      </c>
      <c r="J32" s="245"/>
      <c r="K32" s="244">
        <v>62494730</v>
      </c>
      <c r="N32" s="245"/>
      <c r="P32" s="245"/>
      <c r="R32" s="245"/>
      <c r="T32" s="245"/>
    </row>
    <row r="33" spans="2:20" s="230" customFormat="1" ht="17.45" customHeight="1">
      <c r="B33" s="230" t="s">
        <v>132</v>
      </c>
      <c r="C33" s="228"/>
      <c r="D33" s="228"/>
      <c r="E33" s="243">
        <v>3915124</v>
      </c>
      <c r="F33" s="244"/>
      <c r="G33" s="244">
        <v>2964285</v>
      </c>
      <c r="H33" s="244"/>
      <c r="I33" s="243">
        <v>1721970</v>
      </c>
      <c r="J33" s="245"/>
      <c r="K33" s="244">
        <v>1749329</v>
      </c>
      <c r="N33" s="245"/>
      <c r="P33" s="245"/>
      <c r="R33" s="245"/>
      <c r="T33" s="245"/>
    </row>
    <row r="34" spans="2:20" s="230" customFormat="1" ht="17.45" customHeight="1">
      <c r="B34" s="230" t="s">
        <v>133</v>
      </c>
      <c r="C34" s="228"/>
      <c r="D34" s="228"/>
      <c r="E34" s="243">
        <v>-1289731</v>
      </c>
      <c r="F34" s="244"/>
      <c r="G34" s="244">
        <v>-2025866</v>
      </c>
      <c r="H34" s="244"/>
      <c r="I34" s="243">
        <v>-1518384</v>
      </c>
      <c r="J34" s="245"/>
      <c r="K34" s="244">
        <v>-4524857</v>
      </c>
      <c r="N34" s="245"/>
      <c r="P34" s="245"/>
      <c r="R34" s="245"/>
      <c r="T34" s="245"/>
    </row>
    <row r="35" spans="2:20" s="230" customFormat="1" ht="17.45" customHeight="1">
      <c r="B35" s="230" t="s">
        <v>90</v>
      </c>
      <c r="C35" s="228"/>
      <c r="D35" s="228"/>
      <c r="E35" s="243">
        <v>152415474</v>
      </c>
      <c r="F35" s="244"/>
      <c r="G35" s="244">
        <v>132848973</v>
      </c>
      <c r="H35" s="244"/>
      <c r="I35" s="243">
        <v>142436661</v>
      </c>
      <c r="J35" s="245"/>
      <c r="K35" s="244">
        <v>124347051</v>
      </c>
      <c r="N35" s="245"/>
      <c r="P35" s="245"/>
      <c r="R35" s="245"/>
      <c r="T35" s="245"/>
    </row>
    <row r="36" spans="2:20" s="230" customFormat="1" ht="3" customHeight="1">
      <c r="C36" s="228"/>
      <c r="D36" s="228"/>
      <c r="E36" s="243"/>
      <c r="F36" s="244"/>
      <c r="G36" s="244"/>
      <c r="H36" s="244"/>
      <c r="I36" s="243"/>
      <c r="J36" s="245"/>
      <c r="K36" s="244"/>
      <c r="N36" s="245"/>
      <c r="P36" s="245"/>
      <c r="R36" s="245"/>
      <c r="T36" s="245"/>
    </row>
    <row r="37" spans="2:20" s="230" customFormat="1" ht="17.45" customHeight="1">
      <c r="B37" s="230" t="s">
        <v>186</v>
      </c>
      <c r="C37" s="228"/>
      <c r="D37" s="228"/>
      <c r="E37" s="243"/>
      <c r="F37" s="244"/>
      <c r="G37" s="244"/>
      <c r="H37" s="244"/>
      <c r="I37" s="243"/>
      <c r="J37" s="245"/>
      <c r="K37" s="244"/>
      <c r="N37" s="245"/>
      <c r="P37" s="245"/>
      <c r="R37" s="245"/>
      <c r="T37" s="245"/>
    </row>
    <row r="38" spans="2:20" s="230" customFormat="1" ht="17.45" customHeight="1">
      <c r="B38" s="230" t="s">
        <v>134</v>
      </c>
      <c r="C38" s="228"/>
      <c r="D38" s="228"/>
      <c r="E38" s="243">
        <v>-894668811</v>
      </c>
      <c r="F38" s="244"/>
      <c r="G38" s="244">
        <v>832206920</v>
      </c>
      <c r="H38" s="244"/>
      <c r="I38" s="243">
        <v>-860324662</v>
      </c>
      <c r="J38" s="245"/>
      <c r="K38" s="244">
        <v>883804004</v>
      </c>
      <c r="N38" s="245"/>
      <c r="P38" s="245"/>
      <c r="R38" s="245"/>
      <c r="T38" s="245"/>
    </row>
    <row r="39" spans="2:20" s="230" customFormat="1" ht="17.45" customHeight="1">
      <c r="B39" s="246" t="s">
        <v>135</v>
      </c>
      <c r="C39" s="228"/>
      <c r="D39" s="228"/>
      <c r="E39" s="243">
        <v>-987379379</v>
      </c>
      <c r="F39" s="245"/>
      <c r="G39" s="244">
        <v>-717443381</v>
      </c>
      <c r="H39" s="245"/>
      <c r="I39" s="243">
        <v>-914464421</v>
      </c>
      <c r="J39" s="245"/>
      <c r="K39" s="244">
        <v>-733060604</v>
      </c>
      <c r="N39" s="245"/>
      <c r="P39" s="245"/>
      <c r="R39" s="245"/>
      <c r="T39" s="245"/>
    </row>
    <row r="40" spans="2:20" s="230" customFormat="1" ht="17.45" customHeight="1">
      <c r="B40" s="246" t="s">
        <v>136</v>
      </c>
      <c r="C40" s="228"/>
      <c r="D40" s="228"/>
      <c r="E40" s="243">
        <v>11933907</v>
      </c>
      <c r="F40" s="244"/>
      <c r="G40" s="244">
        <v>11933908</v>
      </c>
      <c r="H40" s="244"/>
      <c r="I40" s="243">
        <v>11933907</v>
      </c>
      <c r="J40" s="245"/>
      <c r="K40" s="244">
        <v>11933908</v>
      </c>
      <c r="N40" s="245"/>
      <c r="P40" s="245"/>
      <c r="R40" s="245"/>
      <c r="T40" s="245"/>
    </row>
    <row r="41" spans="2:20" s="230" customFormat="1" ht="17.45" customHeight="1">
      <c r="B41" s="246" t="s">
        <v>137</v>
      </c>
      <c r="C41" s="228"/>
      <c r="D41" s="228"/>
      <c r="E41" s="243">
        <v>-64231967</v>
      </c>
      <c r="F41" s="244"/>
      <c r="G41" s="244">
        <v>69741380</v>
      </c>
      <c r="H41" s="244"/>
      <c r="I41" s="243">
        <v>-9636549</v>
      </c>
      <c r="J41" s="245"/>
      <c r="K41" s="244">
        <v>72910952</v>
      </c>
      <c r="N41" s="245"/>
      <c r="P41" s="245"/>
      <c r="R41" s="245"/>
      <c r="T41" s="245"/>
    </row>
    <row r="42" spans="2:20" s="230" customFormat="1" ht="17.45" customHeight="1">
      <c r="B42" s="230" t="s">
        <v>138</v>
      </c>
      <c r="C42" s="228"/>
      <c r="D42" s="228"/>
      <c r="E42" s="243">
        <v>4078448</v>
      </c>
      <c r="F42" s="244"/>
      <c r="G42" s="244">
        <v>-27481224</v>
      </c>
      <c r="H42" s="244"/>
      <c r="I42" s="243">
        <v>10394155</v>
      </c>
      <c r="J42" s="245"/>
      <c r="K42" s="244">
        <v>-26496772</v>
      </c>
      <c r="N42" s="245"/>
      <c r="P42" s="245"/>
      <c r="R42" s="245"/>
      <c r="T42" s="245"/>
    </row>
    <row r="43" spans="2:20" s="230" customFormat="1" ht="17.45" customHeight="1">
      <c r="B43" s="230" t="s">
        <v>187</v>
      </c>
      <c r="C43" s="228"/>
      <c r="D43" s="228"/>
      <c r="E43" s="243">
        <v>61010805</v>
      </c>
      <c r="F43" s="244"/>
      <c r="G43" s="244">
        <v>168844889</v>
      </c>
      <c r="H43" s="244"/>
      <c r="I43" s="243">
        <v>-11636396</v>
      </c>
      <c r="J43" s="245"/>
      <c r="K43" s="244">
        <v>145371549</v>
      </c>
      <c r="N43" s="245"/>
      <c r="P43" s="245"/>
      <c r="R43" s="245"/>
      <c r="T43" s="245"/>
    </row>
    <row r="44" spans="2:20" s="230" customFormat="1" ht="17.45" customHeight="1">
      <c r="B44" s="230" t="s">
        <v>139</v>
      </c>
      <c r="C44" s="228"/>
      <c r="D44" s="228"/>
      <c r="E44" s="243">
        <v>-84905876</v>
      </c>
      <c r="F44" s="244"/>
      <c r="G44" s="244">
        <v>-30954981</v>
      </c>
      <c r="H44" s="244"/>
      <c r="I44" s="243">
        <v>-84197109</v>
      </c>
      <c r="J44" s="245"/>
      <c r="K44" s="244">
        <v>-37530944</v>
      </c>
      <c r="N44" s="245"/>
      <c r="P44" s="245"/>
      <c r="R44" s="245"/>
      <c r="T44" s="245"/>
    </row>
    <row r="45" spans="2:20" s="230" customFormat="1" ht="17.45" customHeight="1">
      <c r="B45" s="230" t="s">
        <v>140</v>
      </c>
      <c r="C45" s="228"/>
      <c r="D45" s="228"/>
      <c r="E45" s="243">
        <v>997143</v>
      </c>
      <c r="F45" s="244"/>
      <c r="G45" s="244">
        <v>2341359</v>
      </c>
      <c r="H45" s="244"/>
      <c r="I45" s="243">
        <v>-1139139</v>
      </c>
      <c r="J45" s="245"/>
      <c r="K45" s="244">
        <v>894810</v>
      </c>
      <c r="N45" s="245"/>
      <c r="P45" s="245"/>
      <c r="R45" s="245"/>
      <c r="T45" s="245"/>
    </row>
    <row r="46" spans="2:20" s="230" customFormat="1" ht="17.45" customHeight="1">
      <c r="B46" s="230" t="s">
        <v>141</v>
      </c>
      <c r="C46" s="228"/>
      <c r="D46" s="228"/>
      <c r="E46" s="243">
        <v>283006683</v>
      </c>
      <c r="F46" s="244"/>
      <c r="G46" s="244">
        <v>-1284217271</v>
      </c>
      <c r="H46" s="244"/>
      <c r="I46" s="243">
        <v>237078268</v>
      </c>
      <c r="J46" s="245"/>
      <c r="K46" s="244">
        <v>-1273832097</v>
      </c>
      <c r="N46" s="245"/>
      <c r="P46" s="245"/>
      <c r="R46" s="245"/>
      <c r="T46" s="245"/>
    </row>
    <row r="47" spans="2:20" s="230" customFormat="1" ht="17.45" customHeight="1">
      <c r="B47" s="246" t="s">
        <v>142</v>
      </c>
      <c r="C47" s="228"/>
      <c r="D47" s="228"/>
      <c r="E47" s="243">
        <v>-94728801</v>
      </c>
      <c r="F47" s="244"/>
      <c r="G47" s="244">
        <v>92259699</v>
      </c>
      <c r="H47" s="244"/>
      <c r="I47" s="243">
        <v>-81291854</v>
      </c>
      <c r="J47" s="245"/>
      <c r="K47" s="244">
        <v>132202523</v>
      </c>
      <c r="N47" s="245"/>
      <c r="P47" s="245"/>
      <c r="R47" s="245"/>
      <c r="T47" s="245"/>
    </row>
    <row r="48" spans="2:20" s="230" customFormat="1" ht="17.45" customHeight="1">
      <c r="B48" s="230" t="s">
        <v>143</v>
      </c>
      <c r="C48" s="228"/>
      <c r="D48" s="228"/>
      <c r="E48" s="243">
        <v>57319970</v>
      </c>
      <c r="F48" s="244"/>
      <c r="G48" s="244">
        <v>-22885432</v>
      </c>
      <c r="H48" s="244"/>
      <c r="I48" s="243">
        <v>56446928</v>
      </c>
      <c r="J48" s="245"/>
      <c r="K48" s="244">
        <v>-36102744</v>
      </c>
      <c r="N48" s="245"/>
      <c r="P48" s="245"/>
      <c r="R48" s="245"/>
      <c r="T48" s="245"/>
    </row>
    <row r="49" spans="1:20" s="230" customFormat="1" ht="17.45" customHeight="1">
      <c r="B49" s="246" t="s">
        <v>144</v>
      </c>
      <c r="C49" s="228"/>
      <c r="D49" s="228"/>
      <c r="E49" s="243">
        <v>-14820490</v>
      </c>
      <c r="F49" s="244"/>
      <c r="G49" s="244">
        <v>-1230804</v>
      </c>
      <c r="H49" s="244"/>
      <c r="I49" s="243">
        <v>0</v>
      </c>
      <c r="J49" s="245"/>
      <c r="K49" s="244">
        <v>-14000000</v>
      </c>
      <c r="N49" s="245"/>
      <c r="P49" s="245"/>
      <c r="R49" s="245"/>
      <c r="T49" s="245"/>
    </row>
    <row r="50" spans="1:20" s="230" customFormat="1" ht="17.45" customHeight="1">
      <c r="B50" s="246" t="s">
        <v>190</v>
      </c>
      <c r="C50" s="228"/>
      <c r="D50" s="228"/>
      <c r="E50" s="243">
        <v>0</v>
      </c>
      <c r="F50" s="244"/>
      <c r="G50" s="244">
        <v>0</v>
      </c>
      <c r="H50" s="244"/>
      <c r="I50" s="243">
        <v>0</v>
      </c>
      <c r="J50" s="245"/>
      <c r="K50" s="244">
        <v>-3471108</v>
      </c>
      <c r="N50" s="245"/>
      <c r="P50" s="245"/>
      <c r="R50" s="245"/>
      <c r="T50" s="245"/>
    </row>
    <row r="51" spans="1:20" s="230" customFormat="1" ht="17.45" customHeight="1">
      <c r="B51" s="246" t="s">
        <v>145</v>
      </c>
      <c r="C51" s="228"/>
      <c r="D51" s="228"/>
      <c r="E51" s="243">
        <v>0</v>
      </c>
      <c r="F51" s="244"/>
      <c r="G51" s="244">
        <v>2804</v>
      </c>
      <c r="H51" s="244"/>
      <c r="I51" s="243">
        <v>0</v>
      </c>
      <c r="J51" s="245"/>
      <c r="K51" s="244">
        <v>2804</v>
      </c>
      <c r="N51" s="245"/>
      <c r="P51" s="245"/>
      <c r="R51" s="245"/>
      <c r="T51" s="245"/>
    </row>
    <row r="52" spans="1:20" s="230" customFormat="1" ht="17.45" customHeight="1">
      <c r="B52" s="230" t="s">
        <v>146</v>
      </c>
      <c r="C52" s="228"/>
      <c r="D52" s="228"/>
      <c r="E52" s="247">
        <v>-6612335</v>
      </c>
      <c r="F52" s="244"/>
      <c r="G52" s="248">
        <v>-323349</v>
      </c>
      <c r="H52" s="244"/>
      <c r="I52" s="247">
        <v>-6612335</v>
      </c>
      <c r="J52" s="245"/>
      <c r="K52" s="248">
        <v>-323349</v>
      </c>
      <c r="N52" s="245"/>
      <c r="P52" s="245"/>
      <c r="R52" s="245"/>
      <c r="T52" s="245"/>
    </row>
    <row r="53" spans="1:20" s="230" customFormat="1" ht="3" customHeight="1">
      <c r="A53" s="236"/>
      <c r="B53" s="236"/>
      <c r="C53" s="242"/>
      <c r="D53" s="242"/>
      <c r="E53" s="243"/>
      <c r="F53" s="244"/>
      <c r="G53" s="244"/>
      <c r="H53" s="244"/>
      <c r="I53" s="243"/>
      <c r="J53" s="245"/>
      <c r="K53" s="244"/>
    </row>
    <row r="54" spans="1:20" s="230" customFormat="1" ht="17.45" customHeight="1">
      <c r="A54" s="236" t="s">
        <v>188</v>
      </c>
      <c r="C54" s="242"/>
      <c r="D54" s="242"/>
      <c r="E54" s="243">
        <f>SUM(E11:E52)</f>
        <v>-1398242994</v>
      </c>
      <c r="F54" s="244"/>
      <c r="G54" s="244">
        <f>SUM(G11:G52)</f>
        <v>-396470451</v>
      </c>
      <c r="H54" s="244"/>
      <c r="I54" s="243">
        <f>SUM(I11:I52)</f>
        <v>-1366222291</v>
      </c>
      <c r="J54" s="245"/>
      <c r="K54" s="244">
        <f>SUM(K11:K52)</f>
        <v>-500212323</v>
      </c>
      <c r="N54" s="245"/>
      <c r="P54" s="245"/>
      <c r="R54" s="245"/>
      <c r="T54" s="245"/>
    </row>
    <row r="55" spans="1:20" s="230" customFormat="1" ht="17.45" customHeight="1">
      <c r="A55" s="236"/>
      <c r="B55" s="230" t="s">
        <v>147</v>
      </c>
      <c r="C55" s="242"/>
      <c r="D55" s="242"/>
      <c r="E55" s="243">
        <v>-140914444</v>
      </c>
      <c r="F55" s="244"/>
      <c r="G55" s="244">
        <v>-128394659</v>
      </c>
      <c r="H55" s="244"/>
      <c r="I55" s="243">
        <v>-131896164</v>
      </c>
      <c r="J55" s="245"/>
      <c r="K55" s="244">
        <v>-120089453</v>
      </c>
      <c r="N55" s="245"/>
      <c r="P55" s="245"/>
      <c r="R55" s="245"/>
      <c r="T55" s="245"/>
    </row>
    <row r="56" spans="1:20" s="230" customFormat="1" ht="17.45" customHeight="1">
      <c r="A56" s="236"/>
      <c r="B56" s="230" t="s">
        <v>148</v>
      </c>
      <c r="C56" s="242"/>
      <c r="D56" s="242"/>
      <c r="E56" s="243">
        <v>-47163607</v>
      </c>
      <c r="F56" s="244"/>
      <c r="G56" s="244">
        <v>-66398653</v>
      </c>
      <c r="H56" s="244"/>
      <c r="I56" s="243">
        <v>-17365316</v>
      </c>
      <c r="J56" s="245"/>
      <c r="K56" s="244">
        <v>-52538858</v>
      </c>
      <c r="N56" s="245"/>
      <c r="P56" s="245"/>
      <c r="R56" s="245"/>
      <c r="T56" s="245"/>
    </row>
    <row r="57" spans="1:20" s="230" customFormat="1" ht="17.45" customHeight="1">
      <c r="B57" s="230" t="s">
        <v>149</v>
      </c>
      <c r="C57" s="242"/>
      <c r="D57" s="242"/>
      <c r="E57" s="247">
        <v>26792847</v>
      </c>
      <c r="F57" s="244"/>
      <c r="G57" s="248">
        <v>25185134</v>
      </c>
      <c r="H57" s="244"/>
      <c r="I57" s="247">
        <v>26792847</v>
      </c>
      <c r="J57" s="245"/>
      <c r="K57" s="248">
        <v>22398138</v>
      </c>
      <c r="N57" s="245"/>
      <c r="P57" s="245"/>
      <c r="R57" s="245"/>
      <c r="T57" s="245"/>
    </row>
    <row r="58" spans="1:20" s="230" customFormat="1" ht="5.0999999999999996" customHeight="1">
      <c r="C58" s="242"/>
      <c r="D58" s="242"/>
      <c r="E58" s="243"/>
      <c r="F58" s="244"/>
      <c r="G58" s="244"/>
      <c r="H58" s="244"/>
      <c r="I58" s="243"/>
      <c r="J58" s="245"/>
      <c r="K58" s="244"/>
      <c r="N58" s="245"/>
      <c r="P58" s="245"/>
      <c r="R58" s="245"/>
      <c r="T58" s="245"/>
    </row>
    <row r="59" spans="1:20" s="230" customFormat="1" ht="17.45" customHeight="1">
      <c r="A59" s="236" t="s">
        <v>236</v>
      </c>
      <c r="B59" s="236"/>
      <c r="C59" s="242"/>
      <c r="D59" s="242"/>
      <c r="E59" s="247">
        <f>SUM(E54:E57)</f>
        <v>-1559528198</v>
      </c>
      <c r="F59" s="244"/>
      <c r="G59" s="248">
        <f>SUM(G54:G57)</f>
        <v>-566078629</v>
      </c>
      <c r="H59" s="244"/>
      <c r="I59" s="247">
        <f>SUM(I54:I57)</f>
        <v>-1488690924</v>
      </c>
      <c r="J59" s="245"/>
      <c r="K59" s="248">
        <f>SUM(K54:K57)</f>
        <v>-650442496</v>
      </c>
      <c r="N59" s="245"/>
      <c r="P59" s="245"/>
      <c r="R59" s="245"/>
      <c r="T59" s="245"/>
    </row>
    <row r="60" spans="1:20" ht="3" customHeight="1">
      <c r="A60" s="219"/>
      <c r="B60" s="219"/>
      <c r="C60" s="215"/>
      <c r="D60" s="215"/>
      <c r="E60" s="220"/>
      <c r="F60" s="220"/>
      <c r="G60" s="220"/>
      <c r="H60" s="220"/>
      <c r="I60" s="220"/>
      <c r="K60" s="220"/>
    </row>
    <row r="61" spans="1:20" ht="21" customHeight="1">
      <c r="A61" s="222" t="s">
        <v>39</v>
      </c>
      <c r="B61" s="222"/>
      <c r="C61" s="217"/>
      <c r="D61" s="217"/>
      <c r="E61" s="221"/>
      <c r="F61" s="221"/>
      <c r="G61" s="221"/>
      <c r="H61" s="221"/>
      <c r="I61" s="221"/>
      <c r="J61" s="223"/>
      <c r="K61" s="221"/>
    </row>
    <row r="62" spans="1:20" ht="20.100000000000001" customHeight="1">
      <c r="A62" s="211" t="s">
        <v>0</v>
      </c>
    </row>
    <row r="63" spans="1:20" ht="20.100000000000001" customHeight="1">
      <c r="A63" s="213" t="s">
        <v>125</v>
      </c>
      <c r="B63" s="214"/>
      <c r="C63" s="215"/>
      <c r="D63" s="215"/>
      <c r="E63" s="161"/>
      <c r="F63" s="161"/>
      <c r="G63" s="161"/>
      <c r="H63" s="161"/>
      <c r="I63" s="161"/>
      <c r="J63" s="161"/>
      <c r="K63" s="161"/>
    </row>
    <row r="64" spans="1:20" ht="20.100000000000001" customHeight="1">
      <c r="A64" s="216" t="str">
        <f>+A3</f>
        <v>สำหรับงวดเก้าเดือนสิ้นสุดวันที่ 30 กันยายน พ.ศ. 2565</v>
      </c>
      <c r="B64" s="216"/>
      <c r="C64" s="217"/>
      <c r="D64" s="217"/>
      <c r="E64" s="218"/>
      <c r="F64" s="218"/>
      <c r="G64" s="218"/>
      <c r="H64" s="218"/>
      <c r="I64" s="218"/>
      <c r="J64" s="218"/>
      <c r="K64" s="218"/>
    </row>
    <row r="65" spans="1:20" ht="20.100000000000001" customHeight="1">
      <c r="A65" s="213"/>
      <c r="B65" s="213"/>
      <c r="C65" s="215"/>
      <c r="D65" s="215"/>
      <c r="E65" s="220"/>
      <c r="F65" s="161"/>
      <c r="G65" s="220"/>
      <c r="H65" s="220"/>
      <c r="I65" s="220"/>
      <c r="J65" s="220"/>
      <c r="K65" s="220"/>
    </row>
    <row r="66" spans="1:20" s="230" customFormat="1" ht="20.100000000000001" customHeight="1">
      <c r="A66" s="227"/>
      <c r="B66" s="227"/>
      <c r="C66" s="228"/>
      <c r="D66" s="228"/>
      <c r="E66" s="265" t="s">
        <v>2</v>
      </c>
      <c r="F66" s="265"/>
      <c r="G66" s="265"/>
      <c r="H66" s="229"/>
      <c r="I66" s="265" t="s">
        <v>3</v>
      </c>
      <c r="J66" s="265"/>
      <c r="K66" s="265"/>
    </row>
    <row r="67" spans="1:20" s="230" customFormat="1" ht="20.100000000000001" customHeight="1">
      <c r="A67" s="227"/>
      <c r="B67" s="227"/>
      <c r="C67" s="228"/>
      <c r="D67" s="228"/>
      <c r="E67" s="231" t="s">
        <v>4</v>
      </c>
      <c r="F67" s="232"/>
      <c r="G67" s="231" t="s">
        <v>4</v>
      </c>
      <c r="H67" s="229"/>
      <c r="I67" s="231" t="s">
        <v>4</v>
      </c>
      <c r="J67" s="232"/>
      <c r="K67" s="231" t="s">
        <v>4</v>
      </c>
    </row>
    <row r="68" spans="1:20" s="230" customFormat="1" ht="20.100000000000001" customHeight="1">
      <c r="A68" s="227"/>
      <c r="B68" s="227"/>
      <c r="C68" s="228"/>
      <c r="D68" s="228"/>
      <c r="E68" s="233" t="s">
        <v>199</v>
      </c>
      <c r="F68" s="234"/>
      <c r="G68" s="233" t="s">
        <v>199</v>
      </c>
      <c r="H68" s="235"/>
      <c r="I68" s="233" t="s">
        <v>199</v>
      </c>
      <c r="J68" s="234"/>
      <c r="K68" s="233" t="s">
        <v>199</v>
      </c>
    </row>
    <row r="69" spans="1:20" s="230" customFormat="1" ht="20.100000000000001" customHeight="1">
      <c r="A69" s="227"/>
      <c r="B69" s="227"/>
      <c r="C69" s="228"/>
      <c r="D69" s="228"/>
      <c r="E69" s="233" t="s">
        <v>165</v>
      </c>
      <c r="F69" s="231"/>
      <c r="G69" s="233" t="s">
        <v>7</v>
      </c>
      <c r="H69" s="231"/>
      <c r="I69" s="233" t="s">
        <v>165</v>
      </c>
      <c r="J69" s="231"/>
      <c r="K69" s="233" t="s">
        <v>7</v>
      </c>
    </row>
    <row r="70" spans="1:20" s="230" customFormat="1" ht="20.100000000000001" customHeight="1">
      <c r="A70" s="236"/>
      <c r="B70" s="236"/>
      <c r="C70" s="237" t="s">
        <v>8</v>
      </c>
      <c r="D70" s="238"/>
      <c r="E70" s="239" t="s">
        <v>9</v>
      </c>
      <c r="F70" s="240"/>
      <c r="G70" s="239" t="s">
        <v>9</v>
      </c>
      <c r="H70" s="233"/>
      <c r="I70" s="239" t="s">
        <v>9</v>
      </c>
      <c r="J70" s="240"/>
      <c r="K70" s="239" t="s">
        <v>9</v>
      </c>
    </row>
    <row r="71" spans="1:20" s="230" customFormat="1" ht="6" customHeight="1">
      <c r="A71" s="236"/>
      <c r="B71" s="236"/>
      <c r="C71" s="249"/>
      <c r="D71" s="238"/>
      <c r="E71" s="250"/>
      <c r="F71" s="240"/>
      <c r="G71" s="233"/>
      <c r="H71" s="233"/>
      <c r="I71" s="250"/>
      <c r="J71" s="240"/>
      <c r="K71" s="233"/>
    </row>
    <row r="72" spans="1:20" s="230" customFormat="1" ht="20.100000000000001" customHeight="1">
      <c r="A72" s="241" t="s">
        <v>150</v>
      </c>
      <c r="B72" s="241"/>
      <c r="C72" s="242"/>
      <c r="D72" s="242"/>
      <c r="E72" s="243"/>
      <c r="F72" s="231"/>
      <c r="G72" s="244"/>
      <c r="H72" s="244"/>
      <c r="I72" s="243"/>
      <c r="J72" s="245"/>
      <c r="K72" s="244"/>
    </row>
    <row r="73" spans="1:20" s="230" customFormat="1" ht="20.100000000000001" customHeight="1">
      <c r="A73" s="236" t="s">
        <v>237</v>
      </c>
      <c r="B73" s="241"/>
      <c r="C73" s="242"/>
      <c r="D73" s="242"/>
      <c r="E73" s="243">
        <v>107494527</v>
      </c>
      <c r="F73" s="231"/>
      <c r="G73" s="244">
        <v>270372695</v>
      </c>
      <c r="H73" s="244"/>
      <c r="I73" s="243">
        <v>100447198</v>
      </c>
      <c r="J73" s="245"/>
      <c r="K73" s="244">
        <v>274467270</v>
      </c>
      <c r="N73" s="245"/>
      <c r="P73" s="245"/>
      <c r="R73" s="245"/>
      <c r="T73" s="245"/>
    </row>
    <row r="74" spans="1:20" s="230" customFormat="1" ht="20.100000000000001" customHeight="1">
      <c r="A74" s="236" t="s">
        <v>253</v>
      </c>
      <c r="B74" s="241"/>
      <c r="C74" s="242"/>
      <c r="D74" s="242"/>
      <c r="E74" s="243"/>
      <c r="F74" s="231"/>
      <c r="G74" s="244"/>
      <c r="H74" s="244"/>
      <c r="I74" s="243"/>
      <c r="J74" s="245"/>
      <c r="K74" s="244"/>
      <c r="N74" s="245"/>
      <c r="P74" s="245"/>
      <c r="R74" s="245"/>
      <c r="T74" s="245"/>
    </row>
    <row r="75" spans="1:20" s="230" customFormat="1" ht="20.100000000000001" customHeight="1">
      <c r="A75" s="236"/>
      <c r="B75" s="236" t="s">
        <v>13</v>
      </c>
      <c r="C75" s="242"/>
      <c r="D75" s="242"/>
      <c r="E75" s="243">
        <v>9173913</v>
      </c>
      <c r="F75" s="231"/>
      <c r="G75" s="244">
        <v>-574624</v>
      </c>
      <c r="H75" s="244"/>
      <c r="I75" s="243">
        <v>8712912</v>
      </c>
      <c r="J75" s="245"/>
      <c r="K75" s="244">
        <v>-290345</v>
      </c>
      <c r="N75" s="245"/>
      <c r="P75" s="245"/>
      <c r="R75" s="245"/>
      <c r="T75" s="245"/>
    </row>
    <row r="76" spans="1:20" s="230" customFormat="1" ht="20.100000000000001" customHeight="1">
      <c r="A76" s="236" t="s">
        <v>252</v>
      </c>
      <c r="B76" s="236"/>
      <c r="C76" s="242">
        <v>12</v>
      </c>
      <c r="D76" s="242"/>
      <c r="E76" s="243">
        <v>2300</v>
      </c>
      <c r="F76" s="231"/>
      <c r="G76" s="244">
        <v>0</v>
      </c>
      <c r="H76" s="244"/>
      <c r="I76" s="243">
        <v>2300</v>
      </c>
      <c r="J76" s="245"/>
      <c r="K76" s="244">
        <v>0</v>
      </c>
      <c r="N76" s="245"/>
      <c r="P76" s="245"/>
      <c r="R76" s="245"/>
      <c r="T76" s="245"/>
    </row>
    <row r="77" spans="1:20" s="230" customFormat="1" ht="20.100000000000001" customHeight="1">
      <c r="A77" s="236" t="s">
        <v>238</v>
      </c>
      <c r="B77" s="236"/>
      <c r="C77" s="242"/>
      <c r="D77" s="242"/>
      <c r="E77" s="243">
        <v>170452779</v>
      </c>
      <c r="F77" s="231"/>
      <c r="G77" s="244">
        <v>0</v>
      </c>
      <c r="H77" s="244"/>
      <c r="I77" s="243">
        <v>170452779</v>
      </c>
      <c r="J77" s="245"/>
      <c r="K77" s="244">
        <v>0</v>
      </c>
      <c r="N77" s="245"/>
      <c r="P77" s="245"/>
      <c r="R77" s="245"/>
      <c r="T77" s="245"/>
    </row>
    <row r="78" spans="1:20" s="230" customFormat="1" ht="20.100000000000001" customHeight="1">
      <c r="A78" s="230" t="s">
        <v>151</v>
      </c>
      <c r="C78" s="242"/>
      <c r="D78" s="242"/>
      <c r="E78" s="243">
        <v>-28702489</v>
      </c>
      <c r="F78" s="244"/>
      <c r="G78" s="244">
        <v>-989153049</v>
      </c>
      <c r="H78" s="244"/>
      <c r="I78" s="243">
        <v>-27429374</v>
      </c>
      <c r="J78" s="245"/>
      <c r="K78" s="244">
        <v>-988061752</v>
      </c>
      <c r="N78" s="245"/>
      <c r="P78" s="245"/>
      <c r="R78" s="245"/>
      <c r="T78" s="245"/>
    </row>
    <row r="79" spans="1:20" s="230" customFormat="1" ht="20.100000000000001" customHeight="1">
      <c r="A79" s="230" t="s">
        <v>152</v>
      </c>
      <c r="C79" s="242"/>
      <c r="D79" s="242"/>
      <c r="E79" s="243">
        <v>-4807400</v>
      </c>
      <c r="F79" s="244"/>
      <c r="G79" s="244">
        <v>-12445069</v>
      </c>
      <c r="H79" s="244"/>
      <c r="I79" s="243">
        <v>-4800000</v>
      </c>
      <c r="J79" s="245"/>
      <c r="K79" s="244">
        <v>-8000000</v>
      </c>
      <c r="N79" s="245"/>
      <c r="P79" s="245"/>
      <c r="R79" s="245"/>
      <c r="T79" s="245"/>
    </row>
    <row r="80" spans="1:20" s="230" customFormat="1" ht="20.100000000000001" customHeight="1">
      <c r="A80" s="236" t="s">
        <v>153</v>
      </c>
      <c r="B80" s="236"/>
      <c r="C80" s="242">
        <v>12</v>
      </c>
      <c r="D80" s="242"/>
      <c r="E80" s="243">
        <v>0</v>
      </c>
      <c r="F80" s="244"/>
      <c r="G80" s="244">
        <v>0</v>
      </c>
      <c r="H80" s="244"/>
      <c r="I80" s="243">
        <v>-70000000</v>
      </c>
      <c r="J80" s="245"/>
      <c r="K80" s="244">
        <v>-50000000</v>
      </c>
      <c r="N80" s="245"/>
      <c r="P80" s="245"/>
      <c r="R80" s="245"/>
      <c r="T80" s="245"/>
    </row>
    <row r="81" spans="1:20" s="230" customFormat="1" ht="20.100000000000001" customHeight="1">
      <c r="A81" s="236" t="s">
        <v>177</v>
      </c>
      <c r="B81" s="236"/>
      <c r="C81" s="242">
        <v>12</v>
      </c>
      <c r="D81" s="242"/>
      <c r="E81" s="243">
        <v>-48668025</v>
      </c>
      <c r="F81" s="244"/>
      <c r="G81" s="244">
        <v>-7480000</v>
      </c>
      <c r="H81" s="244"/>
      <c r="I81" s="243">
        <v>-48668025</v>
      </c>
      <c r="J81" s="245"/>
      <c r="K81" s="244">
        <v>-7480000</v>
      </c>
      <c r="N81" s="245"/>
      <c r="P81" s="245"/>
      <c r="R81" s="245"/>
      <c r="T81" s="245"/>
    </row>
    <row r="82" spans="1:20" s="230" customFormat="1" ht="20.100000000000001" customHeight="1">
      <c r="A82" s="236" t="s">
        <v>267</v>
      </c>
      <c r="B82" s="236"/>
      <c r="C82" s="242"/>
      <c r="D82" s="242"/>
      <c r="E82" s="243">
        <v>0</v>
      </c>
      <c r="F82" s="244"/>
      <c r="G82" s="244">
        <v>-38610800</v>
      </c>
      <c r="H82" s="244"/>
      <c r="I82" s="243">
        <v>0</v>
      </c>
      <c r="J82" s="245"/>
      <c r="K82" s="244">
        <v>-38610800</v>
      </c>
      <c r="N82" s="245"/>
      <c r="P82" s="245"/>
      <c r="R82" s="245"/>
      <c r="T82" s="245"/>
    </row>
    <row r="83" spans="1:20" s="230" customFormat="1" ht="20.100000000000001" customHeight="1">
      <c r="A83" s="236" t="s">
        <v>154</v>
      </c>
      <c r="B83" s="236"/>
      <c r="C83" s="242">
        <v>20</v>
      </c>
      <c r="D83" s="242"/>
      <c r="E83" s="243">
        <v>0</v>
      </c>
      <c r="F83" s="244"/>
      <c r="G83" s="244">
        <v>0</v>
      </c>
      <c r="H83" s="244"/>
      <c r="I83" s="243">
        <v>-75500000</v>
      </c>
      <c r="J83" s="245"/>
      <c r="K83" s="244">
        <v>-56600000</v>
      </c>
      <c r="N83" s="245"/>
      <c r="P83" s="245"/>
      <c r="R83" s="245"/>
      <c r="T83" s="245"/>
    </row>
    <row r="84" spans="1:20" s="230" customFormat="1" ht="20.100000000000001" customHeight="1">
      <c r="A84" s="236" t="s">
        <v>155</v>
      </c>
      <c r="B84" s="236"/>
      <c r="C84" s="242">
        <v>20</v>
      </c>
      <c r="D84" s="242"/>
      <c r="E84" s="243">
        <v>0</v>
      </c>
      <c r="F84" s="244"/>
      <c r="G84" s="244">
        <v>0</v>
      </c>
      <c r="H84" s="244"/>
      <c r="I84" s="243">
        <v>73500000</v>
      </c>
      <c r="J84" s="245"/>
      <c r="K84" s="244">
        <v>201300000</v>
      </c>
      <c r="N84" s="245"/>
      <c r="P84" s="245"/>
      <c r="R84" s="245"/>
      <c r="T84" s="245"/>
    </row>
    <row r="85" spans="1:20" s="230" customFormat="1" ht="20.100000000000001" customHeight="1">
      <c r="A85" s="236" t="s">
        <v>251</v>
      </c>
      <c r="B85" s="236"/>
      <c r="C85" s="242">
        <v>12</v>
      </c>
      <c r="D85" s="242"/>
      <c r="E85" s="243">
        <v>0</v>
      </c>
      <c r="F85" s="244"/>
      <c r="G85" s="244">
        <v>0</v>
      </c>
      <c r="H85" s="244"/>
      <c r="I85" s="243">
        <v>72459884</v>
      </c>
      <c r="J85" s="245"/>
      <c r="K85" s="244">
        <v>0</v>
      </c>
      <c r="N85" s="245"/>
      <c r="P85" s="245"/>
      <c r="R85" s="245"/>
      <c r="T85" s="245"/>
    </row>
    <row r="86" spans="1:20" s="230" customFormat="1" ht="20.100000000000001" customHeight="1">
      <c r="A86" s="230" t="s">
        <v>189</v>
      </c>
      <c r="B86" s="236"/>
      <c r="C86" s="242">
        <v>12</v>
      </c>
      <c r="D86" s="242"/>
      <c r="E86" s="243">
        <v>35093195</v>
      </c>
      <c r="F86" s="244"/>
      <c r="G86" s="244">
        <v>56610000</v>
      </c>
      <c r="H86" s="244"/>
      <c r="I86" s="243">
        <v>35093195</v>
      </c>
      <c r="J86" s="245"/>
      <c r="K86" s="244">
        <v>56610000</v>
      </c>
      <c r="N86" s="245"/>
      <c r="P86" s="245"/>
      <c r="R86" s="245"/>
      <c r="T86" s="245"/>
    </row>
    <row r="87" spans="1:20" s="230" customFormat="1" ht="20.100000000000001" customHeight="1">
      <c r="A87" s="230" t="s">
        <v>133</v>
      </c>
      <c r="C87" s="242"/>
      <c r="D87" s="242"/>
      <c r="E87" s="247">
        <v>892357</v>
      </c>
      <c r="F87" s="244"/>
      <c r="G87" s="248">
        <v>1679286</v>
      </c>
      <c r="H87" s="244"/>
      <c r="I87" s="247">
        <v>1121683</v>
      </c>
      <c r="J87" s="245"/>
      <c r="K87" s="248">
        <v>5334223</v>
      </c>
      <c r="N87" s="245"/>
      <c r="P87" s="245"/>
      <c r="R87" s="245"/>
      <c r="T87" s="245"/>
    </row>
    <row r="88" spans="1:20" s="230" customFormat="1" ht="6" customHeight="1">
      <c r="A88" s="236"/>
      <c r="B88" s="236"/>
      <c r="C88" s="242"/>
      <c r="D88" s="242"/>
      <c r="E88" s="243"/>
      <c r="F88" s="244"/>
      <c r="G88" s="244"/>
      <c r="H88" s="244"/>
      <c r="I88" s="243"/>
      <c r="J88" s="245"/>
      <c r="K88" s="244"/>
      <c r="N88" s="245"/>
      <c r="P88" s="245"/>
      <c r="R88" s="245"/>
      <c r="T88" s="245"/>
    </row>
    <row r="89" spans="1:20" s="230" customFormat="1" ht="20.100000000000001" customHeight="1">
      <c r="A89" s="236" t="s">
        <v>239</v>
      </c>
      <c r="B89" s="236"/>
      <c r="C89" s="242"/>
      <c r="D89" s="242"/>
      <c r="E89" s="247">
        <f>SUM(E73:E87)</f>
        <v>240931157</v>
      </c>
      <c r="F89" s="244"/>
      <c r="G89" s="248">
        <f>SUM(G73:G87)</f>
        <v>-719601561</v>
      </c>
      <c r="H89" s="244"/>
      <c r="I89" s="247">
        <f>SUM(I73:I88)</f>
        <v>235392552</v>
      </c>
      <c r="J89" s="245"/>
      <c r="K89" s="248">
        <f>SUM(K73:K88)</f>
        <v>-611331404</v>
      </c>
      <c r="N89" s="245"/>
      <c r="P89" s="245"/>
      <c r="R89" s="245"/>
      <c r="T89" s="245"/>
    </row>
    <row r="90" spans="1:20" s="230" customFormat="1" ht="20.100000000000001" customHeight="1">
      <c r="A90" s="236"/>
      <c r="B90" s="236"/>
      <c r="C90" s="242"/>
      <c r="D90" s="242"/>
      <c r="E90" s="243"/>
      <c r="F90" s="244"/>
      <c r="G90" s="244"/>
      <c r="H90" s="244"/>
      <c r="I90" s="243"/>
      <c r="J90" s="245"/>
      <c r="K90" s="244"/>
    </row>
    <row r="91" spans="1:20" s="230" customFormat="1" ht="20.100000000000001" customHeight="1">
      <c r="A91" s="241" t="s">
        <v>156</v>
      </c>
      <c r="B91" s="236"/>
      <c r="C91" s="242"/>
      <c r="D91" s="242"/>
      <c r="E91" s="243"/>
      <c r="F91" s="244"/>
      <c r="G91" s="244"/>
      <c r="H91" s="244"/>
      <c r="I91" s="243"/>
      <c r="J91" s="245"/>
      <c r="K91" s="244"/>
    </row>
    <row r="92" spans="1:20" s="230" customFormat="1" ht="20.100000000000001" customHeight="1">
      <c r="A92" s="236" t="s">
        <v>178</v>
      </c>
      <c r="B92" s="236"/>
      <c r="C92" s="242"/>
      <c r="D92" s="242"/>
      <c r="E92" s="243">
        <v>1539959481</v>
      </c>
      <c r="F92" s="244"/>
      <c r="G92" s="244">
        <v>2043215756</v>
      </c>
      <c r="H92" s="244"/>
      <c r="I92" s="243">
        <v>1298093910</v>
      </c>
      <c r="J92" s="245"/>
      <c r="K92" s="244">
        <v>1798485251</v>
      </c>
      <c r="N92" s="245"/>
      <c r="P92" s="245"/>
      <c r="R92" s="245"/>
      <c r="T92" s="245"/>
    </row>
    <row r="93" spans="1:20" s="230" customFormat="1" ht="20.100000000000001" customHeight="1">
      <c r="A93" s="236" t="s">
        <v>240</v>
      </c>
      <c r="B93" s="236"/>
      <c r="C93" s="242">
        <v>20</v>
      </c>
      <c r="D93" s="242"/>
      <c r="E93" s="243">
        <v>0</v>
      </c>
      <c r="F93" s="244"/>
      <c r="G93" s="244">
        <v>0</v>
      </c>
      <c r="H93" s="244"/>
      <c r="I93" s="243">
        <v>50000000</v>
      </c>
      <c r="J93" s="245"/>
      <c r="K93" s="244">
        <v>52000000</v>
      </c>
      <c r="N93" s="245"/>
      <c r="P93" s="245"/>
      <c r="R93" s="245"/>
      <c r="T93" s="245"/>
    </row>
    <row r="94" spans="1:20" s="230" customFormat="1" ht="20.100000000000001" customHeight="1">
      <c r="A94" s="236" t="s">
        <v>241</v>
      </c>
      <c r="B94" s="236"/>
      <c r="C94" s="242">
        <v>15</v>
      </c>
      <c r="D94" s="242"/>
      <c r="E94" s="243">
        <v>556200000</v>
      </c>
      <c r="F94" s="244"/>
      <c r="G94" s="244">
        <v>0</v>
      </c>
      <c r="H94" s="244"/>
      <c r="I94" s="243">
        <v>556200000</v>
      </c>
      <c r="J94" s="245"/>
      <c r="K94" s="244">
        <v>0</v>
      </c>
      <c r="N94" s="245"/>
      <c r="P94" s="245"/>
      <c r="R94" s="245"/>
      <c r="T94" s="245"/>
    </row>
    <row r="95" spans="1:20" s="230" customFormat="1" ht="20.100000000000001" customHeight="1">
      <c r="A95" s="236" t="s">
        <v>179</v>
      </c>
      <c r="B95" s="236"/>
      <c r="C95" s="242">
        <v>16</v>
      </c>
      <c r="D95" s="242"/>
      <c r="E95" s="243">
        <v>939084800</v>
      </c>
      <c r="F95" s="244"/>
      <c r="G95" s="244">
        <v>1798421309</v>
      </c>
      <c r="H95" s="244"/>
      <c r="I95" s="243">
        <v>939084800</v>
      </c>
      <c r="J95" s="245"/>
      <c r="K95" s="244">
        <v>1798421309</v>
      </c>
      <c r="N95" s="245"/>
      <c r="P95" s="245"/>
      <c r="R95" s="245"/>
      <c r="T95" s="245"/>
    </row>
    <row r="96" spans="1:20" s="230" customFormat="1" ht="20.100000000000001" customHeight="1">
      <c r="A96" s="236" t="s">
        <v>157</v>
      </c>
      <c r="B96" s="236"/>
      <c r="C96" s="242"/>
      <c r="D96" s="242"/>
      <c r="E96" s="243">
        <v>-1373467358</v>
      </c>
      <c r="F96" s="244"/>
      <c r="G96" s="244">
        <v>-2347176021</v>
      </c>
      <c r="H96" s="244"/>
      <c r="I96" s="243">
        <v>-1194017098</v>
      </c>
      <c r="J96" s="245"/>
      <c r="K96" s="244">
        <v>-2110679360</v>
      </c>
      <c r="N96" s="245"/>
      <c r="P96" s="245"/>
      <c r="R96" s="245"/>
      <c r="T96" s="245"/>
    </row>
    <row r="97" spans="1:20" s="230" customFormat="1" ht="20.100000000000001" customHeight="1">
      <c r="A97" s="236" t="s">
        <v>242</v>
      </c>
      <c r="B97" s="236"/>
      <c r="C97" s="242">
        <v>20</v>
      </c>
      <c r="D97" s="242"/>
      <c r="E97" s="243">
        <v>0</v>
      </c>
      <c r="F97" s="244"/>
      <c r="G97" s="244">
        <v>0</v>
      </c>
      <c r="H97" s="244"/>
      <c r="I97" s="243">
        <v>-50000000</v>
      </c>
      <c r="J97" s="245"/>
      <c r="K97" s="244">
        <v>-52000000</v>
      </c>
      <c r="N97" s="245"/>
      <c r="P97" s="245"/>
      <c r="R97" s="245"/>
      <c r="T97" s="245"/>
    </row>
    <row r="98" spans="1:20" s="230" customFormat="1" ht="20.100000000000001" customHeight="1">
      <c r="A98" s="236" t="s">
        <v>158</v>
      </c>
      <c r="B98" s="236"/>
      <c r="C98" s="242">
        <v>16</v>
      </c>
      <c r="D98" s="242"/>
      <c r="E98" s="243">
        <v>-162598062</v>
      </c>
      <c r="F98" s="244"/>
      <c r="G98" s="244">
        <v>-86989836</v>
      </c>
      <c r="H98" s="244"/>
      <c r="I98" s="243">
        <v>-162598062</v>
      </c>
      <c r="J98" s="245"/>
      <c r="K98" s="244">
        <v>-86989836</v>
      </c>
      <c r="N98" s="245"/>
      <c r="P98" s="245"/>
      <c r="R98" s="245"/>
      <c r="T98" s="245"/>
    </row>
    <row r="99" spans="1:20" s="230" customFormat="1" ht="20.100000000000001" customHeight="1">
      <c r="A99" s="230" t="s">
        <v>159</v>
      </c>
      <c r="B99" s="236"/>
      <c r="C99" s="242">
        <v>17</v>
      </c>
      <c r="D99" s="242"/>
      <c r="E99" s="243">
        <v>-80886116</v>
      </c>
      <c r="F99" s="244"/>
      <c r="G99" s="244">
        <v>-55302232</v>
      </c>
      <c r="H99" s="244"/>
      <c r="I99" s="243">
        <v>-79429144</v>
      </c>
      <c r="J99" s="245"/>
      <c r="K99" s="244">
        <v>-53849436</v>
      </c>
      <c r="N99" s="245"/>
      <c r="P99" s="245"/>
      <c r="R99" s="245"/>
      <c r="T99" s="245"/>
    </row>
    <row r="100" spans="1:20" s="230" customFormat="1" ht="20.100000000000001" customHeight="1">
      <c r="A100" s="230" t="s">
        <v>243</v>
      </c>
      <c r="B100" s="236"/>
      <c r="C100" s="242"/>
      <c r="D100" s="242"/>
      <c r="E100" s="243">
        <v>-6237700</v>
      </c>
      <c r="F100" s="244"/>
      <c r="G100" s="244">
        <v>-140000</v>
      </c>
      <c r="H100" s="244"/>
      <c r="I100" s="243">
        <v>-6237700</v>
      </c>
      <c r="J100" s="245"/>
      <c r="K100" s="244">
        <v>-140000</v>
      </c>
      <c r="N100" s="245"/>
      <c r="P100" s="245"/>
      <c r="R100" s="245"/>
      <c r="T100" s="245"/>
    </row>
    <row r="101" spans="1:20" s="230" customFormat="1" ht="20.100000000000001" customHeight="1">
      <c r="A101" s="230" t="s">
        <v>244</v>
      </c>
      <c r="B101" s="236"/>
      <c r="C101" s="242"/>
      <c r="D101" s="242"/>
      <c r="E101" s="243">
        <v>-8602450</v>
      </c>
      <c r="F101" s="244"/>
      <c r="G101" s="244">
        <v>0</v>
      </c>
      <c r="H101" s="244"/>
      <c r="I101" s="243">
        <v>-8602450</v>
      </c>
      <c r="J101" s="245"/>
      <c r="K101" s="244">
        <v>0</v>
      </c>
      <c r="N101" s="245"/>
      <c r="P101" s="245"/>
      <c r="R101" s="245"/>
      <c r="T101" s="245"/>
    </row>
    <row r="102" spans="1:20" s="230" customFormat="1" ht="20.100000000000001" customHeight="1">
      <c r="A102" s="230" t="s">
        <v>254</v>
      </c>
      <c r="B102" s="236"/>
      <c r="C102" s="242"/>
      <c r="D102" s="242"/>
      <c r="E102" s="247">
        <v>-116</v>
      </c>
      <c r="F102" s="244"/>
      <c r="G102" s="248">
        <v>0</v>
      </c>
      <c r="H102" s="244"/>
      <c r="I102" s="247">
        <v>0</v>
      </c>
      <c r="J102" s="245"/>
      <c r="K102" s="248">
        <v>0</v>
      </c>
      <c r="N102" s="245"/>
      <c r="P102" s="245"/>
      <c r="R102" s="245"/>
      <c r="T102" s="245"/>
    </row>
    <row r="103" spans="1:20" s="230" customFormat="1" ht="6" customHeight="1">
      <c r="A103" s="236"/>
      <c r="B103" s="236"/>
      <c r="C103" s="242"/>
      <c r="D103" s="242"/>
      <c r="E103" s="243"/>
      <c r="F103" s="244"/>
      <c r="G103" s="244"/>
      <c r="H103" s="244"/>
      <c r="I103" s="243"/>
      <c r="J103" s="245"/>
      <c r="K103" s="244"/>
      <c r="N103" s="245"/>
      <c r="P103" s="245"/>
      <c r="R103" s="245"/>
      <c r="T103" s="245"/>
    </row>
    <row r="104" spans="1:20" s="230" customFormat="1" ht="20.100000000000001" customHeight="1">
      <c r="A104" s="236" t="s">
        <v>245</v>
      </c>
      <c r="B104" s="236"/>
      <c r="C104" s="242"/>
      <c r="D104" s="242"/>
      <c r="E104" s="247">
        <f>SUM(E92:E102)</f>
        <v>1403452479</v>
      </c>
      <c r="F104" s="244"/>
      <c r="G104" s="248">
        <f>SUM(G92:G102)</f>
        <v>1352028976</v>
      </c>
      <c r="H104" s="244"/>
      <c r="I104" s="247">
        <f>SUM(I92:I102)</f>
        <v>1342494256</v>
      </c>
      <c r="J104" s="245"/>
      <c r="K104" s="248">
        <f>SUM(K92:K102)</f>
        <v>1345247928</v>
      </c>
      <c r="N104" s="245"/>
      <c r="P104" s="245"/>
      <c r="R104" s="245"/>
      <c r="T104" s="245"/>
    </row>
    <row r="105" spans="1:20" s="230" customFormat="1" ht="20.100000000000001" customHeight="1">
      <c r="A105" s="236"/>
      <c r="B105" s="236"/>
      <c r="C105" s="242"/>
      <c r="D105" s="242"/>
      <c r="E105" s="243"/>
      <c r="F105" s="244"/>
      <c r="G105" s="244"/>
      <c r="H105" s="244"/>
      <c r="I105" s="243"/>
      <c r="J105" s="245"/>
      <c r="K105" s="244"/>
      <c r="N105" s="245"/>
    </row>
    <row r="106" spans="1:20" s="230" customFormat="1" ht="20.100000000000001" customHeight="1">
      <c r="A106" s="241" t="s">
        <v>255</v>
      </c>
      <c r="B106" s="236"/>
      <c r="C106" s="242"/>
      <c r="D106" s="242"/>
      <c r="E106" s="243">
        <f>E59+E89+E104</f>
        <v>84855438</v>
      </c>
      <c r="F106" s="231"/>
      <c r="G106" s="244">
        <f>G59+G89+G104</f>
        <v>66348786</v>
      </c>
      <c r="H106" s="244"/>
      <c r="I106" s="243">
        <f>I59+I89+I104</f>
        <v>89195884</v>
      </c>
      <c r="J106" s="245"/>
      <c r="K106" s="244">
        <f>K59+K89+K104</f>
        <v>83474028</v>
      </c>
      <c r="N106" s="245"/>
      <c r="P106" s="245"/>
      <c r="R106" s="245"/>
      <c r="T106" s="245"/>
    </row>
    <row r="107" spans="1:20" s="230" customFormat="1" ht="20.100000000000001" customHeight="1">
      <c r="A107" s="251" t="s">
        <v>160</v>
      </c>
      <c r="B107" s="236"/>
      <c r="C107" s="242"/>
      <c r="D107" s="242"/>
      <c r="E107" s="247">
        <v>11243766</v>
      </c>
      <c r="F107" s="244"/>
      <c r="G107" s="248">
        <v>149426997</v>
      </c>
      <c r="H107" s="244"/>
      <c r="I107" s="247">
        <v>-7093622</v>
      </c>
      <c r="J107" s="245"/>
      <c r="K107" s="248">
        <v>103708321</v>
      </c>
      <c r="N107" s="245"/>
      <c r="P107" s="245"/>
      <c r="R107" s="245"/>
      <c r="T107" s="245"/>
    </row>
    <row r="108" spans="1:20" s="230" customFormat="1" ht="6" customHeight="1">
      <c r="A108" s="236"/>
      <c r="B108" s="236"/>
      <c r="C108" s="242"/>
      <c r="D108" s="242"/>
      <c r="E108" s="243"/>
      <c r="F108" s="244"/>
      <c r="G108" s="244"/>
      <c r="H108" s="244"/>
      <c r="I108" s="243"/>
      <c r="J108" s="245"/>
      <c r="K108" s="244"/>
      <c r="N108" s="245"/>
      <c r="P108" s="245"/>
      <c r="R108" s="245"/>
      <c r="T108" s="245"/>
    </row>
    <row r="109" spans="1:20" s="230" customFormat="1" ht="20.100000000000001" customHeight="1" thickBot="1">
      <c r="A109" s="252" t="s">
        <v>161</v>
      </c>
      <c r="B109" s="236"/>
      <c r="C109" s="242"/>
      <c r="D109" s="242"/>
      <c r="E109" s="253">
        <f>SUM(E106:E108)</f>
        <v>96099204</v>
      </c>
      <c r="F109" s="244"/>
      <c r="G109" s="254">
        <f>SUM(G106:G108)</f>
        <v>215775783</v>
      </c>
      <c r="H109" s="244"/>
      <c r="I109" s="253">
        <f>SUM(I106:I108)</f>
        <v>82102262</v>
      </c>
      <c r="J109" s="245"/>
      <c r="K109" s="254">
        <f>SUM(K106:K108)</f>
        <v>187182349</v>
      </c>
      <c r="N109" s="245"/>
      <c r="P109" s="245"/>
      <c r="R109" s="245"/>
      <c r="T109" s="245"/>
    </row>
    <row r="110" spans="1:20" ht="20.100000000000001" customHeight="1" thickTop="1">
      <c r="A110" s="214"/>
      <c r="B110" s="219"/>
      <c r="C110" s="215"/>
      <c r="D110" s="215"/>
      <c r="E110" s="220"/>
      <c r="F110" s="220"/>
      <c r="G110" s="220"/>
      <c r="H110" s="220"/>
      <c r="I110" s="220"/>
      <c r="K110" s="220"/>
      <c r="N110" s="212"/>
      <c r="P110" s="212"/>
      <c r="R110" s="212"/>
      <c r="T110" s="212"/>
    </row>
    <row r="111" spans="1:20" ht="21" customHeight="1">
      <c r="A111" s="214"/>
      <c r="B111" s="219"/>
      <c r="C111" s="215"/>
      <c r="D111" s="215"/>
      <c r="E111" s="220"/>
      <c r="F111" s="220"/>
      <c r="G111" s="220"/>
      <c r="H111" s="220"/>
      <c r="I111" s="220"/>
      <c r="K111" s="220"/>
      <c r="N111" s="212"/>
      <c r="P111" s="212"/>
      <c r="R111" s="212"/>
      <c r="T111" s="212"/>
    </row>
    <row r="112" spans="1:20" ht="33" customHeight="1">
      <c r="A112" s="214"/>
      <c r="B112" s="219"/>
      <c r="C112" s="215"/>
      <c r="D112" s="215"/>
      <c r="E112" s="220"/>
      <c r="F112" s="220"/>
      <c r="G112" s="220"/>
      <c r="H112" s="220"/>
      <c r="I112" s="220"/>
      <c r="K112" s="220"/>
      <c r="N112" s="212"/>
      <c r="P112" s="212"/>
      <c r="R112" s="212"/>
      <c r="T112" s="212"/>
    </row>
    <row r="113" spans="1:20" ht="21" customHeight="1">
      <c r="A113" s="222" t="str">
        <f>A61</f>
        <v>หมายเหตุประกอบข้อมูลทางการเงินเป็นส่วนหนึ่งของข้อมูลทางการเงินระหว่างกาลนี้</v>
      </c>
      <c r="B113" s="222"/>
      <c r="C113" s="217"/>
      <c r="D113" s="217"/>
      <c r="E113" s="221"/>
      <c r="F113" s="221"/>
      <c r="G113" s="221"/>
      <c r="H113" s="221"/>
      <c r="I113" s="221"/>
      <c r="J113" s="223"/>
      <c r="K113" s="221"/>
    </row>
    <row r="114" spans="1:20" ht="20.100000000000001" customHeight="1">
      <c r="A114" s="211" t="s">
        <v>0</v>
      </c>
    </row>
    <row r="115" spans="1:20" ht="20.100000000000001" customHeight="1">
      <c r="A115" s="213" t="s">
        <v>125</v>
      </c>
      <c r="B115" s="214"/>
      <c r="C115" s="215"/>
      <c r="D115" s="215"/>
      <c r="E115" s="161"/>
      <c r="F115" s="161"/>
      <c r="G115" s="161"/>
      <c r="H115" s="161"/>
      <c r="I115" s="161"/>
      <c r="J115" s="161"/>
      <c r="K115" s="161"/>
    </row>
    <row r="116" spans="1:20" ht="20.100000000000001" customHeight="1">
      <c r="A116" s="216" t="str">
        <f>+A64</f>
        <v>สำหรับงวดเก้าเดือนสิ้นสุดวันที่ 30 กันยายน พ.ศ. 2565</v>
      </c>
      <c r="B116" s="216"/>
      <c r="C116" s="217"/>
      <c r="D116" s="217"/>
      <c r="E116" s="218"/>
      <c r="F116" s="218"/>
      <c r="G116" s="218"/>
      <c r="H116" s="218"/>
      <c r="I116" s="218"/>
      <c r="J116" s="218"/>
      <c r="K116" s="218"/>
    </row>
    <row r="117" spans="1:20" ht="20.100000000000001" customHeight="1">
      <c r="A117" s="213"/>
      <c r="B117" s="213"/>
      <c r="C117" s="215"/>
      <c r="D117" s="215"/>
      <c r="E117" s="220"/>
      <c r="F117" s="161"/>
      <c r="G117" s="220"/>
      <c r="H117" s="220"/>
      <c r="I117" s="220"/>
      <c r="J117" s="220"/>
      <c r="K117" s="220"/>
    </row>
    <row r="118" spans="1:20" s="230" customFormat="1" ht="20.100000000000001" customHeight="1">
      <c r="A118" s="227"/>
      <c r="B118" s="227"/>
      <c r="C118" s="228"/>
      <c r="D118" s="228"/>
      <c r="E118" s="265" t="s">
        <v>2</v>
      </c>
      <c r="F118" s="265"/>
      <c r="G118" s="265"/>
      <c r="H118" s="229"/>
      <c r="I118" s="265" t="s">
        <v>3</v>
      </c>
      <c r="J118" s="265"/>
      <c r="K118" s="265"/>
    </row>
    <row r="119" spans="1:20" s="230" customFormat="1" ht="20.100000000000001" customHeight="1">
      <c r="A119" s="227"/>
      <c r="B119" s="227"/>
      <c r="C119" s="228"/>
      <c r="D119" s="228"/>
      <c r="E119" s="231" t="s">
        <v>4</v>
      </c>
      <c r="F119" s="232"/>
      <c r="G119" s="231" t="s">
        <v>4</v>
      </c>
      <c r="H119" s="229"/>
      <c r="I119" s="231" t="s">
        <v>4</v>
      </c>
      <c r="J119" s="232"/>
      <c r="K119" s="231" t="s">
        <v>4</v>
      </c>
    </row>
    <row r="120" spans="1:20" s="230" customFormat="1" ht="20.100000000000001" customHeight="1">
      <c r="A120" s="227"/>
      <c r="B120" s="227"/>
      <c r="C120" s="228"/>
      <c r="D120" s="228"/>
      <c r="E120" s="233" t="s">
        <v>199</v>
      </c>
      <c r="F120" s="234"/>
      <c r="G120" s="233" t="s">
        <v>199</v>
      </c>
      <c r="H120" s="235"/>
      <c r="I120" s="233" t="s">
        <v>199</v>
      </c>
      <c r="J120" s="234"/>
      <c r="K120" s="233" t="s">
        <v>199</v>
      </c>
    </row>
    <row r="121" spans="1:20" s="230" customFormat="1" ht="20.100000000000001" customHeight="1">
      <c r="A121" s="227"/>
      <c r="B121" s="227"/>
      <c r="C121" s="228"/>
      <c r="D121" s="228"/>
      <c r="E121" s="233" t="s">
        <v>165</v>
      </c>
      <c r="F121" s="231"/>
      <c r="G121" s="233" t="s">
        <v>7</v>
      </c>
      <c r="H121" s="231"/>
      <c r="I121" s="233" t="s">
        <v>165</v>
      </c>
      <c r="J121" s="231"/>
      <c r="K121" s="233" t="s">
        <v>7</v>
      </c>
    </row>
    <row r="122" spans="1:20" s="230" customFormat="1" ht="20.100000000000001" customHeight="1">
      <c r="A122" s="236"/>
      <c r="B122" s="236"/>
      <c r="C122" s="228"/>
      <c r="D122" s="238"/>
      <c r="E122" s="239" t="s">
        <v>9</v>
      </c>
      <c r="F122" s="240"/>
      <c r="G122" s="239" t="s">
        <v>9</v>
      </c>
      <c r="H122" s="233"/>
      <c r="I122" s="239" t="s">
        <v>9</v>
      </c>
      <c r="J122" s="240"/>
      <c r="K122" s="239" t="s">
        <v>9</v>
      </c>
    </row>
    <row r="123" spans="1:20" s="230" customFormat="1" ht="6" customHeight="1">
      <c r="A123" s="236"/>
      <c r="B123" s="236"/>
      <c r="C123" s="249"/>
      <c r="D123" s="238"/>
      <c r="E123" s="250"/>
      <c r="F123" s="240"/>
      <c r="G123" s="233"/>
      <c r="H123" s="233"/>
      <c r="I123" s="250"/>
      <c r="J123" s="240"/>
      <c r="K123" s="233"/>
    </row>
    <row r="124" spans="1:20" s="230" customFormat="1" ht="20.100000000000001" customHeight="1">
      <c r="A124" s="252" t="s">
        <v>246</v>
      </c>
      <c r="B124" s="236"/>
      <c r="C124" s="242"/>
      <c r="D124" s="242"/>
      <c r="E124" s="243"/>
      <c r="F124" s="244"/>
      <c r="G124" s="244"/>
      <c r="H124" s="244"/>
      <c r="I124" s="243"/>
      <c r="J124" s="245"/>
      <c r="K124" s="244"/>
    </row>
    <row r="125" spans="1:20" s="230" customFormat="1" ht="20.100000000000001" customHeight="1">
      <c r="A125" s="251"/>
      <c r="B125" s="241" t="s">
        <v>247</v>
      </c>
      <c r="C125" s="242"/>
      <c r="D125" s="242"/>
      <c r="E125" s="243"/>
      <c r="F125" s="244"/>
      <c r="G125" s="244"/>
      <c r="H125" s="244"/>
      <c r="I125" s="243"/>
      <c r="J125" s="245"/>
      <c r="K125" s="244"/>
    </row>
    <row r="126" spans="1:20" s="230" customFormat="1" ht="6" customHeight="1">
      <c r="A126" s="252"/>
      <c r="B126" s="236"/>
      <c r="C126" s="242"/>
      <c r="D126" s="242"/>
      <c r="E126" s="243"/>
      <c r="F126" s="244"/>
      <c r="G126" s="244"/>
      <c r="H126" s="244"/>
      <c r="I126" s="243"/>
      <c r="J126" s="245"/>
      <c r="K126" s="244"/>
      <c r="N126" s="245"/>
      <c r="P126" s="245"/>
      <c r="R126" s="245"/>
      <c r="T126" s="245"/>
    </row>
    <row r="127" spans="1:20" s="230" customFormat="1" ht="20.100000000000001" customHeight="1">
      <c r="A127" s="251" t="s">
        <v>12</v>
      </c>
      <c r="B127" s="236"/>
      <c r="C127" s="242"/>
      <c r="D127" s="242"/>
      <c r="E127" s="243">
        <v>96099204</v>
      </c>
      <c r="F127" s="244"/>
      <c r="G127" s="244">
        <v>269112395</v>
      </c>
      <c r="H127" s="244"/>
      <c r="I127" s="243">
        <v>82102262</v>
      </c>
      <c r="J127" s="245"/>
      <c r="K127" s="244">
        <v>232644942</v>
      </c>
      <c r="N127" s="245"/>
      <c r="P127" s="245"/>
      <c r="R127" s="245"/>
      <c r="T127" s="245"/>
    </row>
    <row r="128" spans="1:20" s="230" customFormat="1" ht="20.100000000000001" customHeight="1">
      <c r="A128" s="251" t="s">
        <v>248</v>
      </c>
      <c r="B128" s="236"/>
      <c r="C128" s="242"/>
      <c r="D128" s="242"/>
      <c r="E128" s="247">
        <v>0</v>
      </c>
      <c r="F128" s="244"/>
      <c r="G128" s="248">
        <v>-53336612</v>
      </c>
      <c r="H128" s="244"/>
      <c r="I128" s="247">
        <v>0</v>
      </c>
      <c r="J128" s="245"/>
      <c r="K128" s="248">
        <v>-45462593</v>
      </c>
      <c r="N128" s="245"/>
      <c r="P128" s="245"/>
      <c r="R128" s="245"/>
      <c r="T128" s="245"/>
    </row>
    <row r="129" spans="1:20" s="230" customFormat="1" ht="6" customHeight="1">
      <c r="A129" s="236"/>
      <c r="B129" s="236"/>
      <c r="C129" s="242"/>
      <c r="D129" s="242"/>
      <c r="E129" s="243"/>
      <c r="F129" s="244"/>
      <c r="G129" s="244"/>
      <c r="H129" s="244"/>
      <c r="I129" s="243"/>
      <c r="J129" s="245"/>
      <c r="K129" s="244"/>
      <c r="N129" s="245"/>
      <c r="P129" s="245"/>
      <c r="R129" s="245"/>
      <c r="T129" s="245"/>
    </row>
    <row r="130" spans="1:20" s="230" customFormat="1" ht="20.100000000000001" customHeight="1" thickBot="1">
      <c r="A130" s="252"/>
      <c r="B130" s="236"/>
      <c r="C130" s="242"/>
      <c r="D130" s="242"/>
      <c r="E130" s="253">
        <f>SUM(E127:E128)</f>
        <v>96099204</v>
      </c>
      <c r="F130" s="245"/>
      <c r="G130" s="254">
        <f>SUM(G127:G128)</f>
        <v>215775783</v>
      </c>
      <c r="H130" s="244"/>
      <c r="I130" s="253">
        <f>SUM(I127:I128)</f>
        <v>82102262</v>
      </c>
      <c r="J130" s="245"/>
      <c r="K130" s="254">
        <f>SUM(K127:K128)</f>
        <v>187182349</v>
      </c>
      <c r="N130" s="245"/>
      <c r="P130" s="245"/>
      <c r="R130" s="245"/>
      <c r="T130" s="245"/>
    </row>
    <row r="131" spans="1:20" s="230" customFormat="1" ht="20.100000000000001" customHeight="1" thickTop="1">
      <c r="A131" s="252"/>
      <c r="B131" s="236"/>
      <c r="C131" s="242"/>
      <c r="D131" s="242"/>
      <c r="E131" s="243"/>
      <c r="F131" s="244"/>
      <c r="G131" s="244"/>
      <c r="H131" s="244"/>
      <c r="I131" s="243"/>
      <c r="J131" s="245"/>
      <c r="K131" s="244"/>
      <c r="N131" s="245"/>
      <c r="P131" s="245"/>
      <c r="R131" s="245"/>
      <c r="T131" s="245"/>
    </row>
    <row r="132" spans="1:20" s="230" customFormat="1" ht="20.100000000000001" customHeight="1">
      <c r="A132" s="255" t="s">
        <v>162</v>
      </c>
      <c r="B132" s="236"/>
      <c r="C132" s="242"/>
      <c r="D132" s="242"/>
      <c r="E132" s="243"/>
      <c r="F132" s="244"/>
      <c r="G132" s="244"/>
      <c r="H132" s="244"/>
      <c r="I132" s="243"/>
      <c r="J132" s="245"/>
      <c r="K132" s="244"/>
      <c r="N132" s="245"/>
      <c r="P132" s="245"/>
      <c r="R132" s="245"/>
      <c r="T132" s="245"/>
    </row>
    <row r="133" spans="1:20" s="230" customFormat="1" ht="6" customHeight="1">
      <c r="A133" s="252"/>
      <c r="B133" s="236"/>
      <c r="C133" s="242"/>
      <c r="D133" s="242"/>
      <c r="E133" s="243"/>
      <c r="F133" s="244"/>
      <c r="G133" s="244"/>
      <c r="H133" s="244"/>
      <c r="I133" s="243"/>
      <c r="J133" s="245"/>
      <c r="K133" s="244"/>
      <c r="N133" s="245"/>
      <c r="P133" s="245"/>
      <c r="R133" s="245"/>
      <c r="T133" s="245"/>
    </row>
    <row r="134" spans="1:20" s="230" customFormat="1" ht="20.100000000000001" customHeight="1">
      <c r="A134" s="230" t="s">
        <v>163</v>
      </c>
      <c r="B134" s="256"/>
      <c r="C134" s="256"/>
      <c r="E134" s="243"/>
      <c r="F134" s="244"/>
      <c r="G134" s="244"/>
      <c r="H134" s="244"/>
      <c r="I134" s="243"/>
      <c r="J134" s="245"/>
      <c r="K134" s="244"/>
      <c r="N134" s="245"/>
      <c r="P134" s="245"/>
      <c r="R134" s="245"/>
      <c r="T134" s="245"/>
    </row>
    <row r="135" spans="1:20" s="230" customFormat="1" ht="20.100000000000001" customHeight="1">
      <c r="B135" s="257" t="s">
        <v>164</v>
      </c>
      <c r="C135" s="256"/>
      <c r="E135" s="243">
        <v>11868132</v>
      </c>
      <c r="F135" s="244"/>
      <c r="G135" s="244">
        <v>6746094</v>
      </c>
      <c r="H135" s="244"/>
      <c r="I135" s="243">
        <v>11486895</v>
      </c>
      <c r="J135" s="245"/>
      <c r="K135" s="244">
        <v>6625594</v>
      </c>
      <c r="N135" s="245"/>
      <c r="P135" s="245"/>
      <c r="R135" s="245"/>
      <c r="T135" s="245"/>
    </row>
    <row r="136" spans="1:20" s="230" customFormat="1" ht="20.100000000000001" customHeight="1">
      <c r="B136" s="257" t="s">
        <v>249</v>
      </c>
      <c r="C136" s="256"/>
      <c r="E136" s="243">
        <v>0</v>
      </c>
      <c r="F136" s="244"/>
      <c r="G136" s="244">
        <v>24260000</v>
      </c>
      <c r="H136" s="244"/>
      <c r="I136" s="243">
        <v>0</v>
      </c>
      <c r="J136" s="245"/>
      <c r="K136" s="244">
        <v>24000000</v>
      </c>
      <c r="N136" s="245"/>
      <c r="P136" s="245"/>
      <c r="R136" s="245"/>
      <c r="T136" s="245"/>
    </row>
    <row r="137" spans="1:20" s="230" customFormat="1" ht="20.100000000000001" customHeight="1">
      <c r="B137" s="257" t="s">
        <v>250</v>
      </c>
      <c r="C137" s="256"/>
      <c r="E137" s="243">
        <v>90400000</v>
      </c>
      <c r="F137" s="244"/>
      <c r="G137" s="244">
        <v>0</v>
      </c>
      <c r="H137" s="244"/>
      <c r="I137" s="243">
        <v>90400000</v>
      </c>
      <c r="J137" s="245"/>
      <c r="K137" s="244">
        <v>0</v>
      </c>
      <c r="N137" s="245"/>
      <c r="P137" s="245"/>
      <c r="R137" s="245"/>
      <c r="T137" s="245"/>
    </row>
    <row r="138" spans="1:20" s="230" customFormat="1" ht="20.100000000000001" customHeight="1">
      <c r="B138" s="257"/>
      <c r="C138" s="256"/>
      <c r="D138" s="244"/>
      <c r="E138" s="244"/>
      <c r="F138" s="244"/>
      <c r="G138" s="244"/>
      <c r="H138" s="244"/>
      <c r="I138" s="244"/>
      <c r="J138" s="244"/>
      <c r="K138" s="244"/>
    </row>
    <row r="139" spans="1:20" s="230" customFormat="1" ht="20.100000000000001" customHeight="1">
      <c r="B139" s="257"/>
      <c r="C139" s="256"/>
      <c r="D139" s="244"/>
      <c r="E139" s="244"/>
      <c r="F139" s="244"/>
      <c r="G139" s="244"/>
      <c r="H139" s="244"/>
      <c r="I139" s="244"/>
      <c r="J139" s="244"/>
      <c r="K139" s="244"/>
    </row>
    <row r="140" spans="1:20" s="230" customFormat="1" ht="20.100000000000001" customHeight="1">
      <c r="B140" s="257"/>
      <c r="C140" s="256"/>
      <c r="D140" s="244"/>
      <c r="E140" s="244"/>
      <c r="F140" s="244"/>
      <c r="G140" s="244"/>
      <c r="H140" s="244"/>
      <c r="I140" s="244"/>
      <c r="J140" s="244"/>
      <c r="K140" s="244"/>
    </row>
    <row r="141" spans="1:20" s="230" customFormat="1" ht="20.100000000000001" customHeight="1">
      <c r="B141" s="257"/>
      <c r="C141" s="256"/>
      <c r="D141" s="244"/>
      <c r="E141" s="244"/>
      <c r="F141" s="244"/>
      <c r="G141" s="244"/>
      <c r="H141" s="244"/>
      <c r="I141" s="244"/>
      <c r="J141" s="244"/>
      <c r="K141" s="244"/>
    </row>
    <row r="142" spans="1:20" s="230" customFormat="1" ht="20.100000000000001" customHeight="1">
      <c r="B142" s="257"/>
      <c r="C142" s="256"/>
      <c r="D142" s="244"/>
      <c r="E142" s="244"/>
      <c r="F142" s="244"/>
      <c r="G142" s="244"/>
      <c r="H142" s="244"/>
      <c r="I142" s="244"/>
      <c r="J142" s="244"/>
      <c r="K142" s="244"/>
    </row>
    <row r="143" spans="1:20" s="230" customFormat="1" ht="20.100000000000001" customHeight="1">
      <c r="B143" s="257"/>
      <c r="C143" s="256"/>
      <c r="D143" s="244"/>
      <c r="E143" s="244"/>
      <c r="F143" s="244"/>
      <c r="G143" s="244"/>
      <c r="H143" s="244"/>
      <c r="I143" s="244"/>
      <c r="J143" s="244"/>
      <c r="K143" s="244"/>
    </row>
    <row r="144" spans="1:20" s="230" customFormat="1" ht="20.100000000000001" customHeight="1">
      <c r="B144" s="257"/>
      <c r="C144" s="256"/>
      <c r="D144" s="244"/>
      <c r="E144" s="244"/>
      <c r="F144" s="244"/>
      <c r="G144" s="244"/>
      <c r="H144" s="244"/>
      <c r="I144" s="244"/>
      <c r="J144" s="244"/>
      <c r="K144" s="244"/>
    </row>
    <row r="145" spans="2:11" s="230" customFormat="1" ht="20.100000000000001" customHeight="1">
      <c r="B145" s="257"/>
      <c r="C145" s="256"/>
      <c r="D145" s="244"/>
      <c r="E145" s="244"/>
      <c r="F145" s="244"/>
      <c r="G145" s="244"/>
      <c r="H145" s="244"/>
      <c r="I145" s="244"/>
      <c r="J145" s="244"/>
      <c r="K145" s="244"/>
    </row>
    <row r="146" spans="2:11" s="230" customFormat="1" ht="20.100000000000001" customHeight="1">
      <c r="B146" s="257"/>
      <c r="C146" s="256"/>
      <c r="D146" s="244"/>
      <c r="E146" s="244"/>
      <c r="F146" s="244"/>
      <c r="G146" s="244"/>
      <c r="H146" s="244"/>
      <c r="I146" s="244"/>
      <c r="J146" s="244"/>
      <c r="K146" s="244"/>
    </row>
    <row r="147" spans="2:11" ht="20.100000000000001" customHeight="1">
      <c r="B147" s="225"/>
      <c r="C147" s="224"/>
      <c r="D147" s="220"/>
      <c r="E147" s="220"/>
      <c r="F147" s="220"/>
      <c r="G147" s="220"/>
      <c r="H147" s="220"/>
      <c r="I147" s="220"/>
      <c r="J147" s="220"/>
      <c r="K147" s="220"/>
    </row>
    <row r="148" spans="2:11" ht="20.100000000000001" customHeight="1">
      <c r="B148" s="225"/>
      <c r="C148" s="224"/>
      <c r="D148" s="220"/>
      <c r="E148" s="220"/>
      <c r="F148" s="220"/>
      <c r="G148" s="220"/>
      <c r="H148" s="220"/>
      <c r="I148" s="220"/>
      <c r="J148" s="220"/>
      <c r="K148" s="220"/>
    </row>
    <row r="149" spans="2:11" ht="20.100000000000001" customHeight="1">
      <c r="B149" s="225"/>
      <c r="C149" s="224"/>
      <c r="D149" s="220"/>
      <c r="E149" s="220"/>
      <c r="F149" s="220"/>
      <c r="G149" s="220"/>
      <c r="H149" s="220"/>
      <c r="I149" s="220"/>
      <c r="J149" s="220"/>
      <c r="K149" s="220"/>
    </row>
    <row r="150" spans="2:11" ht="20.100000000000001" customHeight="1">
      <c r="B150" s="225"/>
      <c r="C150" s="224"/>
      <c r="D150" s="220"/>
      <c r="E150" s="220"/>
      <c r="F150" s="220"/>
      <c r="G150" s="220"/>
      <c r="H150" s="220"/>
      <c r="I150" s="220"/>
      <c r="J150" s="220"/>
      <c r="K150" s="220"/>
    </row>
    <row r="151" spans="2:11" ht="20.100000000000001" customHeight="1">
      <c r="B151" s="225"/>
      <c r="C151" s="224"/>
      <c r="D151" s="220"/>
      <c r="E151" s="220"/>
      <c r="F151" s="220"/>
      <c r="G151" s="220"/>
      <c r="H151" s="220"/>
      <c r="I151" s="220"/>
      <c r="J151" s="220"/>
      <c r="K151" s="220"/>
    </row>
    <row r="152" spans="2:11" ht="20.100000000000001" customHeight="1">
      <c r="B152" s="225"/>
      <c r="C152" s="224"/>
      <c r="D152" s="220"/>
      <c r="E152" s="220"/>
      <c r="F152" s="220"/>
      <c r="G152" s="220"/>
      <c r="H152" s="220"/>
      <c r="I152" s="220"/>
      <c r="J152" s="220"/>
      <c r="K152" s="220"/>
    </row>
    <row r="153" spans="2:11" ht="20.100000000000001" customHeight="1">
      <c r="B153" s="225"/>
      <c r="C153" s="224"/>
      <c r="D153" s="220"/>
      <c r="E153" s="220"/>
      <c r="F153" s="220"/>
      <c r="G153" s="220"/>
      <c r="H153" s="220"/>
      <c r="I153" s="220"/>
      <c r="J153" s="220"/>
      <c r="K153" s="220"/>
    </row>
    <row r="154" spans="2:11" ht="20.100000000000001" customHeight="1">
      <c r="B154" s="225"/>
      <c r="C154" s="224"/>
      <c r="D154" s="220"/>
      <c r="E154" s="220"/>
      <c r="F154" s="220"/>
      <c r="G154" s="220"/>
      <c r="H154" s="220"/>
      <c r="I154" s="220"/>
      <c r="J154" s="220"/>
      <c r="K154" s="220"/>
    </row>
    <row r="155" spans="2:11" ht="20.100000000000001" customHeight="1">
      <c r="B155" s="225"/>
      <c r="C155" s="224"/>
      <c r="D155" s="220"/>
      <c r="E155" s="220"/>
      <c r="F155" s="220"/>
      <c r="G155" s="220"/>
      <c r="H155" s="220"/>
      <c r="I155" s="220"/>
      <c r="J155" s="220"/>
      <c r="K155" s="220"/>
    </row>
    <row r="156" spans="2:11" ht="20.100000000000001" customHeight="1">
      <c r="B156" s="225"/>
      <c r="C156" s="224"/>
      <c r="D156" s="220"/>
      <c r="E156" s="220"/>
      <c r="F156" s="220"/>
      <c r="G156" s="220"/>
      <c r="H156" s="220"/>
      <c r="I156" s="220"/>
      <c r="J156" s="220"/>
      <c r="K156" s="220"/>
    </row>
    <row r="157" spans="2:11" ht="20.100000000000001" customHeight="1">
      <c r="B157" s="225"/>
      <c r="C157" s="224"/>
      <c r="D157" s="220"/>
      <c r="E157" s="220"/>
      <c r="F157" s="220"/>
      <c r="G157" s="220"/>
      <c r="H157" s="220"/>
      <c r="I157" s="220"/>
      <c r="J157" s="220"/>
      <c r="K157" s="220"/>
    </row>
    <row r="158" spans="2:11" ht="20.100000000000001" customHeight="1">
      <c r="B158" s="225"/>
      <c r="C158" s="224"/>
      <c r="D158" s="220"/>
      <c r="E158" s="220"/>
      <c r="F158" s="220"/>
      <c r="G158" s="220"/>
      <c r="H158" s="220"/>
      <c r="I158" s="220"/>
      <c r="J158" s="220"/>
      <c r="K158" s="220"/>
    </row>
    <row r="159" spans="2:11" ht="20.100000000000001" customHeight="1">
      <c r="B159" s="225"/>
      <c r="C159" s="224"/>
      <c r="D159" s="220"/>
      <c r="E159" s="220"/>
      <c r="F159" s="220"/>
      <c r="G159" s="220"/>
      <c r="H159" s="220"/>
      <c r="I159" s="220"/>
      <c r="J159" s="220"/>
      <c r="K159" s="220"/>
    </row>
    <row r="160" spans="2:11" ht="20.100000000000001" customHeight="1">
      <c r="B160" s="225"/>
      <c r="C160" s="224"/>
      <c r="D160" s="220"/>
      <c r="E160" s="220"/>
      <c r="F160" s="220"/>
      <c r="G160" s="220"/>
      <c r="H160" s="220"/>
      <c r="I160" s="220"/>
      <c r="J160" s="220"/>
      <c r="K160" s="220"/>
    </row>
    <row r="161" spans="1:11" ht="20.100000000000001" customHeight="1">
      <c r="B161" s="225"/>
      <c r="C161" s="224"/>
      <c r="D161" s="220"/>
      <c r="E161" s="220"/>
      <c r="F161" s="220"/>
      <c r="G161" s="220"/>
      <c r="H161" s="220"/>
      <c r="I161" s="220"/>
      <c r="J161" s="220"/>
      <c r="K161" s="220"/>
    </row>
    <row r="162" spans="1:11" ht="21.75" customHeight="1">
      <c r="B162" s="225"/>
      <c r="C162" s="224"/>
      <c r="D162" s="220"/>
      <c r="E162" s="220"/>
      <c r="F162" s="220"/>
      <c r="G162" s="220"/>
      <c r="H162" s="220"/>
      <c r="I162" s="220"/>
      <c r="J162" s="220"/>
      <c r="K162" s="220"/>
    </row>
    <row r="163" spans="1:11" ht="21.75" customHeight="1">
      <c r="B163" s="225"/>
      <c r="C163" s="224"/>
      <c r="D163" s="220"/>
      <c r="E163" s="220"/>
      <c r="F163" s="220"/>
      <c r="G163" s="220"/>
      <c r="H163" s="220"/>
      <c r="I163" s="220"/>
      <c r="J163" s="220"/>
      <c r="K163" s="220"/>
    </row>
    <row r="164" spans="1:11" s="171" customFormat="1" ht="21.75" customHeight="1">
      <c r="B164" s="225"/>
      <c r="C164" s="224"/>
      <c r="D164" s="220"/>
      <c r="E164" s="220"/>
      <c r="F164" s="220"/>
      <c r="G164" s="220"/>
      <c r="H164" s="220"/>
      <c r="I164" s="220"/>
      <c r="J164" s="220"/>
      <c r="K164" s="220"/>
    </row>
    <row r="165" spans="1:11" ht="9" customHeight="1">
      <c r="B165" s="225"/>
      <c r="C165" s="224"/>
      <c r="D165" s="220"/>
      <c r="E165" s="220"/>
      <c r="F165" s="220"/>
      <c r="G165" s="220"/>
      <c r="H165" s="220"/>
      <c r="I165" s="220"/>
      <c r="J165" s="220"/>
      <c r="K165" s="220"/>
    </row>
    <row r="166" spans="1:11" ht="21" customHeight="1">
      <c r="A166" s="222" t="s">
        <v>39</v>
      </c>
      <c r="B166" s="222"/>
      <c r="C166" s="217"/>
      <c r="D166" s="217"/>
      <c r="E166" s="221"/>
      <c r="F166" s="221"/>
      <c r="G166" s="221"/>
      <c r="H166" s="221"/>
      <c r="I166" s="221"/>
      <c r="J166" s="223"/>
      <c r="K166" s="221"/>
    </row>
  </sheetData>
  <mergeCells count="6">
    <mergeCell ref="E5:G5"/>
    <mergeCell ref="I5:K5"/>
    <mergeCell ref="E66:G66"/>
    <mergeCell ref="I66:K66"/>
    <mergeCell ref="E118:G118"/>
    <mergeCell ref="I118:K118"/>
  </mergeCells>
  <pageMargins left="0.8" right="0.5" top="0.5" bottom="0.6" header="0.49" footer="0.4"/>
  <pageSetup paperSize="9" scale="81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61" max="16383" man="1"/>
    <brk id="1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2022-11-14T07:59:31Z</cp:lastPrinted>
  <dcterms:created xsi:type="dcterms:W3CDTF">2021-11-09T06:33:34Z</dcterms:created>
  <dcterms:modified xsi:type="dcterms:W3CDTF">2022-11-14T08:01:17Z</dcterms:modified>
</cp:coreProperties>
</file>