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Sep22 (ATV-14)\"/>
    </mc:Choice>
  </mc:AlternateContent>
  <xr:revisionPtr revIDLastSave="0" documentId="13_ncr:1_{BB1CCE4F-97A3-44FD-A9B7-58D9CB58C4EB}" xr6:coauthVersionLast="47" xr6:coauthVersionMax="47" xr10:uidLastSave="{00000000-0000-0000-0000-000000000000}"/>
  <bookViews>
    <workbookView xWindow="-120" yWindow="-120" windowWidth="21840" windowHeight="13140" activeTab="5" xr2:uid="{37CF27C4-6DE4-4805-A6A3-8A19C8B6D991}"/>
  </bookViews>
  <sheets>
    <sheet name="2-4" sheetId="1" r:id="rId1"/>
    <sheet name="5-6 (3m)" sheetId="18" r:id="rId2"/>
    <sheet name="7-8 (9m)" sheetId="19" r:id="rId3"/>
    <sheet name="9" sheetId="23" r:id="rId4"/>
    <sheet name="10" sheetId="21" r:id="rId5"/>
    <sheet name="11-13" sheetId="24" r:id="rId6"/>
  </sheets>
  <definedNames>
    <definedName name="_xlnm._FilterDatabase" localSheetId="5" hidden="1">'11-13'!$A$11:$K$164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24" l="1"/>
  <c r="F81" i="19"/>
  <c r="E146" i="1"/>
  <c r="K111" i="24"/>
  <c r="I111" i="24"/>
  <c r="E111" i="24"/>
  <c r="U21" i="23"/>
  <c r="Y21" i="23" s="1"/>
  <c r="A179" i="24" l="1"/>
  <c r="K139" i="24"/>
  <c r="I139" i="24"/>
  <c r="G139" i="24"/>
  <c r="E139" i="24"/>
  <c r="A125" i="24"/>
  <c r="K92" i="24"/>
  <c r="I92" i="24"/>
  <c r="G92" i="24"/>
  <c r="E92" i="24"/>
  <c r="A66" i="24"/>
  <c r="K56" i="24"/>
  <c r="K61" i="24" s="1"/>
  <c r="I56" i="24"/>
  <c r="I61" i="24" s="1"/>
  <c r="G56" i="24"/>
  <c r="G61" i="24" s="1"/>
  <c r="E56" i="24"/>
  <c r="E61" i="24" s="1"/>
  <c r="I113" i="24" l="1"/>
  <c r="I116" i="24" s="1"/>
  <c r="E113" i="24"/>
  <c r="E116" i="24" s="1"/>
  <c r="K113" i="24"/>
  <c r="K116" i="24" s="1"/>
  <c r="G113" i="24"/>
  <c r="G116" i="24" s="1"/>
  <c r="Q26" i="21" l="1"/>
  <c r="Q25" i="21"/>
  <c r="O28" i="21"/>
  <c r="M28" i="21"/>
  <c r="K28" i="21"/>
  <c r="I28" i="21"/>
  <c r="G28" i="21"/>
  <c r="E28" i="21"/>
  <c r="W37" i="23"/>
  <c r="S37" i="23"/>
  <c r="Q37" i="23"/>
  <c r="O37" i="23"/>
  <c r="M37" i="23"/>
  <c r="K37" i="23"/>
  <c r="I37" i="23"/>
  <c r="G37" i="23"/>
  <c r="E37" i="23"/>
  <c r="U35" i="23"/>
  <c r="Y35" i="23" s="1"/>
  <c r="U34" i="23"/>
  <c r="Y34" i="23" s="1"/>
  <c r="U32" i="23"/>
  <c r="Y32" i="23" s="1"/>
  <c r="U31" i="23"/>
  <c r="Y31" i="23" s="1"/>
  <c r="U29" i="23"/>
  <c r="Y29" i="23" s="1"/>
  <c r="U26" i="23"/>
  <c r="Y26" i="23" s="1"/>
  <c r="W23" i="23"/>
  <c r="S23" i="23"/>
  <c r="Q23" i="23"/>
  <c r="O23" i="23"/>
  <c r="M23" i="23"/>
  <c r="K23" i="23"/>
  <c r="I23" i="23"/>
  <c r="G23" i="23"/>
  <c r="E23" i="23"/>
  <c r="U18" i="23"/>
  <c r="Y18" i="23" s="1"/>
  <c r="Y23" i="23" s="1"/>
  <c r="U23" i="23" l="1"/>
  <c r="U37" i="23"/>
  <c r="Y37" i="23"/>
  <c r="L94" i="18" l="1"/>
  <c r="L88" i="18"/>
  <c r="L80" i="18"/>
  <c r="L27" i="18"/>
  <c r="L19" i="18"/>
  <c r="L29" i="18" s="1"/>
  <c r="L40" i="18" s="1"/>
  <c r="L43" i="18" s="1"/>
  <c r="H94" i="18"/>
  <c r="H88" i="18"/>
  <c r="H80" i="18"/>
  <c r="H27" i="18"/>
  <c r="H19" i="18"/>
  <c r="L81" i="19"/>
  <c r="L27" i="19"/>
  <c r="L19" i="19"/>
  <c r="H81" i="19"/>
  <c r="H27" i="19"/>
  <c r="H19" i="19"/>
  <c r="Q22" i="21"/>
  <c r="Q28" i="21" s="1"/>
  <c r="Q17" i="21"/>
  <c r="Q14" i="21"/>
  <c r="O19" i="21"/>
  <c r="M19" i="21"/>
  <c r="K19" i="21"/>
  <c r="I19" i="21"/>
  <c r="G19" i="21"/>
  <c r="E19" i="21"/>
  <c r="A111" i="19"/>
  <c r="J81" i="19"/>
  <c r="J27" i="19"/>
  <c r="F27" i="19"/>
  <c r="J19" i="19"/>
  <c r="F19" i="19"/>
  <c r="A109" i="18"/>
  <c r="J94" i="18"/>
  <c r="F94" i="18"/>
  <c r="J88" i="18"/>
  <c r="F88" i="18"/>
  <c r="J80" i="18"/>
  <c r="F80" i="18"/>
  <c r="J27" i="18"/>
  <c r="F27" i="18"/>
  <c r="J19" i="18"/>
  <c r="F19" i="18"/>
  <c r="L29" i="19" l="1"/>
  <c r="L41" i="19" s="1"/>
  <c r="L44" i="19" s="1"/>
  <c r="L89" i="19" s="1"/>
  <c r="F29" i="19"/>
  <c r="F41" i="19" s="1"/>
  <c r="F44" i="19" s="1"/>
  <c r="H29" i="19"/>
  <c r="H41" i="19" s="1"/>
  <c r="H44" i="19" s="1"/>
  <c r="H83" i="19" s="1"/>
  <c r="H95" i="19" s="1"/>
  <c r="L82" i="18"/>
  <c r="H29" i="18"/>
  <c r="H40" i="18" s="1"/>
  <c r="H43" i="18" s="1"/>
  <c r="H82" i="18" s="1"/>
  <c r="J29" i="18"/>
  <c r="J40" i="18" s="1"/>
  <c r="J43" i="18" s="1"/>
  <c r="J82" i="18" s="1"/>
  <c r="F29" i="18"/>
  <c r="F40" i="18" s="1"/>
  <c r="J29" i="19"/>
  <c r="J41" i="19" s="1"/>
  <c r="J44" i="19" s="1"/>
  <c r="J83" i="19" s="1"/>
  <c r="J95" i="19" s="1"/>
  <c r="Q19" i="21"/>
  <c r="L83" i="19" l="1"/>
  <c r="L95" i="19" s="1"/>
  <c r="F83" i="19"/>
  <c r="F95" i="19" s="1"/>
  <c r="F89" i="19"/>
  <c r="F43" i="18"/>
  <c r="F82" i="18" s="1"/>
  <c r="H89" i="19"/>
  <c r="J89" i="19"/>
  <c r="E84" i="1" l="1"/>
  <c r="G84" i="1"/>
  <c r="I84" i="1"/>
  <c r="K84" i="1"/>
  <c r="E48" i="1"/>
  <c r="G48" i="1"/>
  <c r="I48" i="1"/>
  <c r="K48" i="1"/>
  <c r="K29" i="1"/>
  <c r="I29" i="1"/>
  <c r="G29" i="1"/>
  <c r="E29" i="1"/>
  <c r="I50" i="1" l="1"/>
  <c r="E50" i="1"/>
  <c r="G50" i="1"/>
  <c r="K50" i="1"/>
  <c r="I146" i="1" l="1"/>
  <c r="K146" i="1"/>
  <c r="G146" i="1"/>
  <c r="A111" i="1"/>
  <c r="A109" i="1"/>
  <c r="A108" i="1"/>
  <c r="A162" i="1" s="1"/>
  <c r="K97" i="1"/>
  <c r="I97" i="1"/>
  <c r="G97" i="1"/>
  <c r="E97" i="1"/>
  <c r="A57" i="1"/>
  <c r="A55" i="1"/>
  <c r="G99" i="1" l="1"/>
  <c r="G148" i="1" s="1"/>
  <c r="I99" i="1"/>
  <c r="I148" i="1" s="1"/>
  <c r="E99" i="1"/>
  <c r="E148" i="1" s="1"/>
  <c r="K99" i="1"/>
  <c r="K148" i="1" s="1"/>
</calcChain>
</file>

<file path=xl/sharedStrings.xml><?xml version="1.0" encoding="utf-8"?>
<sst xmlns="http://schemas.openxmlformats.org/spreadsheetml/2006/main" count="609" uniqueCount="289">
  <si>
    <t>Sky ICT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</si>
  <si>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</si>
  <si>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</si>
  <si>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</si>
  <si>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</si>
  <si>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</si>
  <si>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</si>
  <si>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</si>
  <si>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</si>
  <si>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</si>
  <si>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</si>
  <si>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</si>
  <si>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</si>
  <si>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</si>
  <si>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</si>
  <si>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</si>
  <si>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</si>
  <si>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</si>
  <si>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</si>
  <si>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</si>
  <si>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</si>
  <si>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</si>
  <si>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</si>
  <si>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</si>
  <si>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cash</t>
  </si>
  <si>
    <t>Long-term trade receivables</t>
  </si>
  <si>
    <t>Finance lease receivables</t>
  </si>
  <si>
    <t>Investment in subsidiaries</t>
  </si>
  <si>
    <t>Investment in associates</t>
  </si>
  <si>
    <t>Investment in joint venture</t>
  </si>
  <si>
    <t>Leasehold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</si>
  <si>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</si>
  <si>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</si>
  <si>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</si>
  <si>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</si>
  <si>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</si>
  <si>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</si>
  <si>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</si>
  <si>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</si>
  <si>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</si>
  <si>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</si>
  <si>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</si>
  <si>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payables</t>
  </si>
  <si>
    <t>Contract liabilities</t>
  </si>
  <si>
    <t xml:space="preserve">Current portion of long-term borrowing 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</si>
  <si>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</si>
  <si>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</si>
  <si>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</si>
  <si>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</si>
  <si>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</si>
  <si>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</si>
  <si>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</si>
  <si>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</si>
  <si>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Lease liabilities</t>
  </si>
  <si>
    <t>Deferred tax liabilities</t>
  </si>
  <si>
    <t>Employee benefit obligations</t>
  </si>
  <si>
    <t>Warranty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</si>
  <si>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</si>
  <si>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</si>
  <si>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</si>
  <si>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</si>
  <si>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</si>
  <si>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</si>
  <si>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</si>
  <si>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</si>
  <si>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</si>
  <si>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</si>
  <si>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</si>
  <si>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</si>
  <si>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</si>
  <si>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</si>
  <si>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</si>
  <si>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</si>
  <si>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</si>
  <si>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</si>
  <si>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</si>
  <si>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</si>
  <si>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</si>
  <si>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</si>
  <si>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</si>
  <si>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</si>
  <si>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</si>
  <si>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</si>
  <si>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</si>
  <si>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</si>
  <si>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</si>
  <si>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</si>
  <si>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</si>
  <si>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</si>
  <si>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</si>
  <si>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</si>
  <si>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</si>
  <si>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</si>
  <si>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</si>
  <si>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</si>
  <si>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for the period, net of tax</t>
  </si>
  <si>
    <t>Owners of the parent</t>
  </si>
  <si>
    <t>Statement of Changes in Equity</t>
  </si>
  <si>
    <t>Consolidated financial information  (Unaudited)</t>
  </si>
  <si>
    <t>Attributable to owners of the parent</t>
  </si>
  <si>
    <t>Other comprehensive</t>
  </si>
  <si>
    <t xml:space="preserve"> income (expense)</t>
  </si>
  <si>
    <t>Issued and</t>
  </si>
  <si>
    <t>Appropriated</t>
  </si>
  <si>
    <t>Total</t>
  </si>
  <si>
    <t>Non-</t>
  </si>
  <si>
    <t>paid-up</t>
  </si>
  <si>
    <t>Share</t>
  </si>
  <si>
    <t>- Legal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</si>
  <si>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</si>
  <si>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</si>
  <si>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</si>
  <si>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</si>
  <si>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</si>
  <si>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</si>
  <si>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</si>
  <si>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</si>
  <si>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</si>
  <si>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</si>
  <si>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</si>
  <si>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</si>
  <si>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Total comprehensive income for the period</t>
  </si>
  <si>
    <t>Opening balance at 1 January 2021</t>
  </si>
  <si>
    <t>Separate financial information (Unaudited)</t>
  </si>
  <si>
    <t xml:space="preserve">Other comprehensive </t>
  </si>
  <si>
    <t>income (expense)</t>
  </si>
  <si>
    <t>Statement of Cash Flows</t>
  </si>
  <si>
    <t>Cash flows from operating activities</t>
  </si>
  <si>
    <t>Adjustments for:</t>
  </si>
  <si>
    <t>Depreciation</t>
  </si>
  <si>
    <t>Amortisation</t>
  </si>
  <si>
    <t>Gain on cancellation of right-of-use assets contracts</t>
  </si>
  <si>
    <t>Interest income from finance lease contracts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</si>
  <si>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</si>
  <si>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</si>
  <si>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</si>
  <si>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</si>
  <si>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</si>
  <si>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</si>
  <si>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</si>
  <si>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</si>
  <si>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</si>
  <si>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</si>
  <si>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</si>
  <si>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</si>
  <si>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</si>
  <si>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</si>
  <si>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Proceeds from disposals of leased assets</t>
  </si>
  <si>
    <t>Payment for warranty</t>
  </si>
  <si>
    <t>Interest paid</t>
  </si>
  <si>
    <t>Income tax paid</t>
  </si>
  <si>
    <t>Income tax refund</t>
  </si>
  <si>
    <t xml:space="preserve">Cash flows from investing activities </t>
  </si>
  <si>
    <t>measured at amortised cost</t>
  </si>
  <si>
    <t>Interest received</t>
  </si>
  <si>
    <t xml:space="preserve">Cash flows from financing activities </t>
  </si>
  <si>
    <t>Proceeds from short-term borrowing</t>
  </si>
  <si>
    <t>Proceeds from long-term borrowing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</si>
  <si>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</si>
  <si>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</si>
  <si>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</si>
  <si>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</si>
  <si>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</si>
  <si>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>Acquisition of intangible assets not yet paid</t>
  </si>
  <si>
    <t>2022</t>
  </si>
  <si>
    <t>Opening balance at 1 January 2022</t>
  </si>
  <si>
    <t>Current portion of derivative assets</t>
  </si>
  <si>
    <t>Current portion of derivative liabilities</t>
  </si>
  <si>
    <t>Impairment loss on interest receivable</t>
  </si>
  <si>
    <t>Loans to related party</t>
  </si>
  <si>
    <t>Short-term borrowing from financial institutions</t>
  </si>
  <si>
    <t>Long-term borrowing from financial institutions</t>
  </si>
  <si>
    <t>Short-term borrowing from related parties</t>
  </si>
  <si>
    <t>Equity attributable to owners of the parent</t>
  </si>
  <si>
    <t>Other comprehensive income</t>
  </si>
  <si>
    <t>Changes in equity for period</t>
  </si>
  <si>
    <t xml:space="preserve">Changes in equity for period </t>
  </si>
  <si>
    <t>Impairment loss on loan to third party</t>
  </si>
  <si>
    <t>Gain on disposal of leased assets</t>
  </si>
  <si>
    <t>Dividend income from associate</t>
  </si>
  <si>
    <t>Cash generated from operations</t>
  </si>
  <si>
    <t>Loan payments received from subsidiary</t>
  </si>
  <si>
    <t>Dividend received from associate</t>
  </si>
  <si>
    <t>Proceeds from borrowings from related parties</t>
  </si>
  <si>
    <t>Impairment loss on trade receivable</t>
  </si>
  <si>
    <t xml:space="preserve">   Ordinary shares 624,266,575 shares </t>
  </si>
  <si>
    <t xml:space="preserve">   Ordinary shares 624,266,575 shares</t>
  </si>
  <si>
    <t>Other comprehensive income:</t>
  </si>
  <si>
    <t>Note</t>
  </si>
  <si>
    <t>Loss from unrealised on exchange rate</t>
  </si>
  <si>
    <t xml:space="preserve">      (2021: Ordinary shares 616,270,694 shares </t>
  </si>
  <si>
    <t xml:space="preserve">      (2021: Ordinary shares 616,266,575 shares</t>
  </si>
  <si>
    <t xml:space="preserve">     fully paid up at Baht 0.50 each</t>
  </si>
  <si>
    <t>As at 30 September 2022</t>
  </si>
  <si>
    <t>30 September</t>
  </si>
  <si>
    <t>Share of other comprehensive income of associates</t>
  </si>
  <si>
    <t>Items that will be reclassified subsequently</t>
  </si>
  <si>
    <t xml:space="preserve"> to profit or loss:</t>
  </si>
  <si>
    <t>Other comprehensive income for the period</t>
  </si>
  <si>
    <t>Profit attributable to:</t>
  </si>
  <si>
    <t xml:space="preserve">Cost of </t>
  </si>
  <si>
    <t>Closing balance at 30 September 2021</t>
  </si>
  <si>
    <t>For the nine-month period ended 30 September 2022</t>
  </si>
  <si>
    <t>Closing balance at 30 September 2022</t>
  </si>
  <si>
    <t>For the three-month period ended 30 September 2022</t>
  </si>
  <si>
    <t>Loss from exchange rates</t>
  </si>
  <si>
    <t>Gain on disposals of investments</t>
  </si>
  <si>
    <t>Increase in share capital</t>
  </si>
  <si>
    <t>Dividend</t>
  </si>
  <si>
    <t>Transfer of gain of equity instruments at fair value</t>
  </si>
  <si>
    <t>through other comprehensive income, net of tax</t>
  </si>
  <si>
    <t>Change</t>
  </si>
  <si>
    <t>Measurement of</t>
  </si>
  <si>
    <t>in parent's</t>
  </si>
  <si>
    <t>equity investment</t>
  </si>
  <si>
    <t>ownership</t>
  </si>
  <si>
    <t>at fair value</t>
  </si>
  <si>
    <t>Cost of</t>
  </si>
  <si>
    <t>interests in</t>
  </si>
  <si>
    <t>through other</t>
  </si>
  <si>
    <t>subsidiaries</t>
  </si>
  <si>
    <t>comprehensive income</t>
  </si>
  <si>
    <t>Impairment loss on inventories</t>
  </si>
  <si>
    <t>Loss on disposal of equipment</t>
  </si>
  <si>
    <t>(Reversal of) provision for warranty expenses</t>
  </si>
  <si>
    <t>Gain on disposal of investment in associate</t>
  </si>
  <si>
    <t>Gain on receiving exemption in lease payment from lessor</t>
  </si>
  <si>
    <t>Deferred profit of transactions with joint venture</t>
  </si>
  <si>
    <t>Dividend income from subsidiary</t>
  </si>
  <si>
    <t>Employee benefit expenses</t>
  </si>
  <si>
    <t>Payment for employee benefits obligations</t>
  </si>
  <si>
    <t>Net cash used in operating activities</t>
  </si>
  <si>
    <t xml:space="preserve">Decrease in restricted cash </t>
  </si>
  <si>
    <t>Payment for purchase of equipment</t>
  </si>
  <si>
    <t>Payment for purchase of intangible assets</t>
  </si>
  <si>
    <t>Loan to subsidiary</t>
  </si>
  <si>
    <t>Net cash generated from (used in) investing activities</t>
  </si>
  <si>
    <t>Proceeds from debenture issuance</t>
  </si>
  <si>
    <t xml:space="preserve">Repayments of short-term borrowing </t>
  </si>
  <si>
    <t>Repayments of borrowings from related parties</t>
  </si>
  <si>
    <t xml:space="preserve">Repayments of long-term borrowing </t>
  </si>
  <si>
    <t>Repayments of lease liabilities</t>
  </si>
  <si>
    <t>Payment for front-end fee of borrowing</t>
  </si>
  <si>
    <t>Payment for front-end fee of debenture</t>
  </si>
  <si>
    <t>Net cash received from financing activities</t>
  </si>
  <si>
    <t>For the purpose of statement of cash flows,</t>
  </si>
  <si>
    <t>cash and cash equivalents are comprised as follows:</t>
  </si>
  <si>
    <t>Bank overdrafts</t>
  </si>
  <si>
    <t>Shares issuance in exchange for investments in subsidiary</t>
  </si>
  <si>
    <t>Profit (loss) before income tax</t>
  </si>
  <si>
    <t>Dividend received from subsidiary</t>
  </si>
  <si>
    <t>Decrease (Increase) in financial assets</t>
  </si>
  <si>
    <t>Dividend payment</t>
  </si>
  <si>
    <t xml:space="preserve">Other comprehensive income </t>
  </si>
  <si>
    <t>Net increase in cash and cash equivalents</t>
  </si>
  <si>
    <t>Contract cost</t>
  </si>
  <si>
    <t>(Loss) profit before income tax</t>
  </si>
  <si>
    <t>Income tax revenue (expense)</t>
  </si>
  <si>
    <t>(Loss) profit for the period</t>
  </si>
  <si>
    <t xml:space="preserve">(Loss) earnings per share </t>
  </si>
  <si>
    <t>Basic (loss) earnings per share</t>
  </si>
  <si>
    <t>accounted for using equity method and surplus</t>
  </si>
  <si>
    <t>Income tax (expense) revenue</t>
  </si>
  <si>
    <t>Profit (loss) for the period</t>
  </si>
  <si>
    <t>Basic earnings (loss) per share</t>
  </si>
  <si>
    <t>Debentures</t>
  </si>
  <si>
    <t>13, 14</t>
  </si>
  <si>
    <t>Work in process and inventories under installation</t>
  </si>
  <si>
    <t xml:space="preserve">Change in parent's ownership interests </t>
  </si>
  <si>
    <t>in subsidiaries</t>
  </si>
  <si>
    <t>Fair value gain (loss) on derivatives</t>
  </si>
  <si>
    <t xml:space="preserve">Earnings (loss) per share </t>
  </si>
  <si>
    <t>Items that will not be reclassified to profit or loss:</t>
  </si>
  <si>
    <t>Proceeds from disposals of investment in subsidiary</t>
  </si>
  <si>
    <t>Proceeds from disposals of investment in associate</t>
  </si>
  <si>
    <t>Payment for purchase of investment in subsidiary</t>
  </si>
  <si>
    <t>Payment for purchase of investment in associate</t>
  </si>
  <si>
    <t>Payment for purchase of investment in joint venture</t>
  </si>
  <si>
    <t xml:space="preserve">from change in proportion of investment </t>
  </si>
  <si>
    <t>in associate and joint venture</t>
  </si>
  <si>
    <t xml:space="preserve">      at par value of Baht 0.50 each)</t>
  </si>
  <si>
    <t xml:space="preserve">      fully paid up at Baht 0.50 each)</t>
  </si>
  <si>
    <t xml:space="preserve">   accounted for using the equity method</t>
  </si>
  <si>
    <r>
      <t>Share</t>
    </r>
    <r>
      <rPr>
        <sz val="5"/>
        <rFont val="Arial"/>
        <family val="2"/>
      </rPr>
      <t xml:space="preserve"> </t>
    </r>
    <r>
      <rPr>
        <sz val="9"/>
        <rFont val="Arial"/>
        <family val="2"/>
      </rPr>
      <t>of</t>
    </r>
    <r>
      <rPr>
        <sz val="5"/>
        <rFont val="Arial"/>
        <family val="2"/>
      </rPr>
      <t xml:space="preserve"> </t>
    </r>
    <r>
      <rPr>
        <sz val="9"/>
        <rFont val="Arial"/>
        <family val="2"/>
      </rPr>
      <t>other</t>
    </r>
    <r>
      <rPr>
        <sz val="5"/>
        <rFont val="Arial"/>
        <family val="2"/>
      </rPr>
      <t xml:space="preserve"> </t>
    </r>
    <r>
      <rPr>
        <sz val="9"/>
        <rFont val="Arial"/>
        <family val="2"/>
      </rPr>
      <t>comprehensive</t>
    </r>
    <r>
      <rPr>
        <sz val="5"/>
        <rFont val="Arial"/>
        <family val="2"/>
      </rPr>
      <t xml:space="preserve"> </t>
    </r>
    <r>
      <rPr>
        <sz val="9"/>
        <rFont val="Arial"/>
        <family val="2"/>
      </rPr>
      <t>income</t>
    </r>
    <r>
      <rPr>
        <sz val="5"/>
        <rFont val="Arial"/>
        <family val="2"/>
      </rPr>
      <t xml:space="preserve"> </t>
    </r>
    <r>
      <rPr>
        <sz val="9"/>
        <rFont val="Arial"/>
        <family val="2"/>
      </rPr>
      <t>of</t>
    </r>
    <r>
      <rPr>
        <sz val="5"/>
        <rFont val="Arial"/>
        <family val="2"/>
      </rPr>
      <t xml:space="preserve"> </t>
    </r>
    <r>
      <rPr>
        <sz val="9"/>
        <rFont val="Arial"/>
        <family val="2"/>
      </rPr>
      <t>associates</t>
    </r>
  </si>
  <si>
    <t xml:space="preserve">Share of profit and surplus from change in proportion </t>
  </si>
  <si>
    <t xml:space="preserve">   for using equity method</t>
  </si>
  <si>
    <t xml:space="preserve">   of associates and joint venture accounted</t>
  </si>
  <si>
    <t>Total comprehensive income attributable to: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</si>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</sst>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_);_(* \(#,##0.00\);_(* &quot;-&quot;_);_(@_)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7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Continuous" vertical="center"/>
    </xf>
    <xf numFmtId="164" fontId="4" fillId="0" borderId="1" xfId="2" applyNumberFormat="1" applyFont="1" applyBorder="1" applyAlignment="1">
      <alignment horizontal="centerContinuous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center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quotePrefix="1" applyNumberFormat="1" applyFont="1" applyFill="1" applyBorder="1" applyAlignment="1">
      <alignment vertical="center" wrapText="1"/>
    </xf>
    <xf numFmtId="164" fontId="3" fillId="0" borderId="0" xfId="1" quotePrefix="1" applyNumberFormat="1" applyFont="1" applyFill="1" applyBorder="1" applyAlignment="1">
      <alignment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164" fontId="3" fillId="0" borderId="0" xfId="1" quotePrefix="1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0" xfId="3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Continuous" vertical="center"/>
    </xf>
    <xf numFmtId="164" fontId="4" fillId="0" borderId="2" xfId="3" applyNumberFormat="1" applyFont="1" applyFill="1" applyBorder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164" fontId="3" fillId="2" borderId="0" xfId="3" quotePrefix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4" fillId="2" borderId="3" xfId="3" applyNumberFormat="1" applyFont="1" applyFill="1" applyBorder="1" applyAlignment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37" fontId="3" fillId="0" borderId="0" xfId="7" applyNumberFormat="1" applyFont="1" applyAlignment="1">
      <alignment vertical="center"/>
    </xf>
    <xf numFmtId="37" fontId="3" fillId="0" borderId="0" xfId="7" applyNumberFormat="1" applyFont="1" applyAlignment="1">
      <alignment horizontal="left" vertical="center"/>
    </xf>
    <xf numFmtId="37" fontId="4" fillId="0" borderId="0" xfId="7" applyNumberFormat="1" applyFont="1" applyAlignment="1">
      <alignment horizontal="left" vertical="center"/>
    </xf>
    <xf numFmtId="164" fontId="4" fillId="2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7" fontId="4" fillId="0" borderId="0" xfId="9" applyNumberFormat="1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4" fontId="4" fillId="0" borderId="0" xfId="9" applyNumberFormat="1" applyFont="1" applyAlignment="1">
      <alignment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7" fontId="3" fillId="0" borderId="0" xfId="9" applyNumberFormat="1" applyFont="1" applyAlignment="1">
      <alignment horizontal="left" vertical="center"/>
    </xf>
    <xf numFmtId="167" fontId="3" fillId="0" borderId="0" xfId="9" applyNumberFormat="1" applyFont="1" applyAlignment="1">
      <alignment horizontal="center" vertical="center"/>
    </xf>
    <xf numFmtId="167" fontId="4" fillId="0" borderId="0" xfId="9" applyNumberFormat="1" applyFont="1" applyAlignment="1">
      <alignment horizontal="centerContinuous" vertical="center"/>
    </xf>
    <xf numFmtId="164" fontId="4" fillId="0" borderId="0" xfId="9" applyNumberFormat="1" applyFont="1" applyAlignment="1">
      <alignment horizontal="centerContinuous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centerContinuous" vertical="center"/>
    </xf>
    <xf numFmtId="167" fontId="3" fillId="0" borderId="1" xfId="9" applyNumberFormat="1" applyFont="1" applyBorder="1" applyAlignment="1">
      <alignment horizontal="left" vertical="center"/>
    </xf>
    <xf numFmtId="167" fontId="3" fillId="0" borderId="1" xfId="9" applyNumberFormat="1" applyFont="1" applyBorder="1" applyAlignment="1">
      <alignment horizontal="center" vertical="center"/>
    </xf>
    <xf numFmtId="167" fontId="4" fillId="0" borderId="1" xfId="9" applyNumberFormat="1" applyFont="1" applyBorder="1" applyAlignment="1">
      <alignment horizontal="centerContinuous" vertical="center"/>
    </xf>
    <xf numFmtId="164" fontId="4" fillId="0" borderId="1" xfId="9" applyNumberFormat="1" applyFont="1" applyBorder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centerContinuous" vertical="center"/>
    </xf>
    <xf numFmtId="164" fontId="4" fillId="0" borderId="1" xfId="9" applyNumberFormat="1" applyFont="1" applyBorder="1" applyAlignment="1">
      <alignment vertical="center"/>
    </xf>
    <xf numFmtId="164" fontId="4" fillId="0" borderId="0" xfId="10" applyNumberFormat="1" applyFont="1" applyFill="1" applyBorder="1" applyAlignment="1">
      <alignment horizontal="centerContinuous" vertical="center"/>
    </xf>
    <xf numFmtId="167" fontId="3" fillId="0" borderId="0" xfId="9" quotePrefix="1" applyNumberFormat="1" applyFont="1" applyAlignment="1">
      <alignment horizontal="left" vertical="center"/>
    </xf>
    <xf numFmtId="167" fontId="3" fillId="0" borderId="2" xfId="9" applyNumberFormat="1" applyFont="1" applyBorder="1" applyAlignment="1">
      <alignment horizontal="left" vertical="center"/>
    </xf>
    <xf numFmtId="167" fontId="4" fillId="0" borderId="2" xfId="9" applyNumberFormat="1" applyFont="1" applyBorder="1" applyAlignment="1">
      <alignment horizontal="centerContinuous" vertical="center"/>
    </xf>
    <xf numFmtId="164" fontId="4" fillId="0" borderId="2" xfId="9" applyNumberFormat="1" applyFont="1" applyBorder="1" applyAlignment="1">
      <alignment horizontal="centerContinuous" vertical="center"/>
    </xf>
    <xf numFmtId="164" fontId="3" fillId="0" borderId="0" xfId="9" applyNumberFormat="1" applyFont="1" applyAlignment="1">
      <alignment horizontal="center" vertical="center"/>
    </xf>
    <xf numFmtId="167" fontId="5" fillId="0" borderId="0" xfId="9" applyNumberFormat="1" applyFont="1" applyAlignment="1">
      <alignment horizontal="center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4" fontId="3" fillId="0" borderId="0" xfId="11" quotePrefix="1" applyNumberFormat="1" applyFont="1" applyFill="1" applyBorder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3" fillId="0" borderId="1" xfId="11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left" vertical="center"/>
    </xf>
    <xf numFmtId="168" fontId="4" fillId="0" borderId="0" xfId="3" applyNumberFormat="1" applyFont="1" applyFill="1"/>
    <xf numFmtId="0" fontId="4" fillId="0" borderId="0" xfId="3" applyNumberFormat="1" applyFont="1" applyFill="1" applyAlignment="1">
      <alignment horizontal="center" vertical="center"/>
    </xf>
    <xf numFmtId="168" fontId="4" fillId="0" borderId="0" xfId="3" applyNumberFormat="1" applyFont="1" applyFill="1" applyAlignment="1">
      <alignment vertical="center"/>
    </xf>
    <xf numFmtId="168" fontId="3" fillId="0" borderId="0" xfId="3" quotePrefix="1" applyNumberFormat="1" applyFont="1" applyFill="1" applyAlignment="1">
      <alignment horizontal="left" vertical="center"/>
    </xf>
    <xf numFmtId="0" fontId="3" fillId="0" borderId="0" xfId="3" quotePrefix="1" applyNumberFormat="1" applyFont="1" applyFill="1" applyAlignment="1">
      <alignment horizontal="center" vertical="center"/>
    </xf>
    <xf numFmtId="164" fontId="4" fillId="0" borderId="0" xfId="3" applyNumberFormat="1" applyFont="1" applyFill="1"/>
    <xf numFmtId="0" fontId="3" fillId="0" borderId="0" xfId="3" applyNumberFormat="1" applyFont="1" applyFill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167" fontId="3" fillId="0" borderId="0" xfId="4" quotePrefix="1" applyNumberFormat="1" applyFont="1" applyAlignment="1">
      <alignment horizontal="left" vertical="center"/>
    </xf>
    <xf numFmtId="167" fontId="4" fillId="0" borderId="0" xfId="4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left" vertical="center"/>
    </xf>
    <xf numFmtId="167" fontId="4" fillId="0" borderId="1" xfId="4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4" fillId="0" borderId="0" xfId="4" quotePrefix="1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4" fillId="0" borderId="0" xfId="5" applyFont="1" applyAlignment="1">
      <alignment vertical="center"/>
    </xf>
    <xf numFmtId="167" fontId="4" fillId="0" borderId="0" xfId="4" quotePrefix="1" applyNumberFormat="1" applyFont="1" applyAlignment="1">
      <alignment horizontal="left" vertical="center"/>
    </xf>
    <xf numFmtId="167" fontId="5" fillId="0" borderId="0" xfId="9" applyNumberFormat="1" applyFont="1" applyFill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164" fontId="4" fillId="0" borderId="1" xfId="5" applyNumberFormat="1" applyFont="1" applyFill="1" applyBorder="1" applyAlignment="1">
      <alignment horizontal="right"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8" quotePrefix="1" applyFont="1" applyAlignment="1">
      <alignment horizontal="left" vertical="center"/>
    </xf>
    <xf numFmtId="0" fontId="4" fillId="0" borderId="0" xfId="8" applyFont="1" applyAlignment="1">
      <alignment horizontal="centerContinuous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Continuous" vertical="center"/>
    </xf>
    <xf numFmtId="164" fontId="3" fillId="0" borderId="0" xfId="8" applyNumberFormat="1" applyFont="1" applyAlignment="1">
      <alignment horizontal="centerContinuous" vertical="center"/>
    </xf>
    <xf numFmtId="0" fontId="5" fillId="0" borderId="0" xfId="8" applyFont="1" applyAlignment="1">
      <alignment horizontal="center" vertical="center"/>
    </xf>
    <xf numFmtId="164" fontId="4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37" fontId="3" fillId="0" borderId="0" xfId="8" applyNumberFormat="1" applyFont="1" applyAlignment="1">
      <alignment horizontal="left" vertical="center"/>
    </xf>
    <xf numFmtId="0" fontId="4" fillId="0" borderId="1" xfId="8" applyFont="1" applyBorder="1" applyAlignment="1">
      <alignment vertical="center"/>
    </xf>
    <xf numFmtId="168" fontId="4" fillId="0" borderId="0" xfId="3" applyNumberFormat="1" applyFont="1" applyFill="1" applyAlignment="1">
      <alignment horizontal="left" vertical="center"/>
    </xf>
    <xf numFmtId="164" fontId="4" fillId="0" borderId="1" xfId="8" applyNumberFormat="1" applyFont="1" applyBorder="1" applyAlignment="1">
      <alignment vertical="center"/>
    </xf>
    <xf numFmtId="164" fontId="4" fillId="2" borderId="1" xfId="8" applyNumberFormat="1" applyFont="1" applyFill="1" applyBorder="1" applyAlignment="1">
      <alignment vertical="center"/>
    </xf>
    <xf numFmtId="37" fontId="4" fillId="0" borderId="0" xfId="8" applyNumberFormat="1" applyFont="1" applyAlignment="1">
      <alignment horizontal="left" vertical="center"/>
    </xf>
    <xf numFmtId="37" fontId="4" fillId="0" borderId="0" xfId="8" quotePrefix="1" applyNumberFormat="1" applyFont="1" applyAlignment="1">
      <alignment horizontal="left" vertical="center"/>
    </xf>
    <xf numFmtId="164" fontId="4" fillId="0" borderId="0" xfId="8" applyNumberFormat="1" applyFont="1" applyFill="1" applyAlignment="1">
      <alignment vertical="center"/>
    </xf>
    <xf numFmtId="164" fontId="4" fillId="2" borderId="3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164" fontId="4" fillId="2" borderId="0" xfId="8" applyNumberFormat="1" applyFont="1" applyFill="1" applyAlignment="1">
      <alignment vertical="center"/>
    </xf>
    <xf numFmtId="167" fontId="5" fillId="0" borderId="0" xfId="9" applyNumberFormat="1" applyFont="1" applyBorder="1" applyAlignment="1">
      <alignment horizontal="center" vertical="center"/>
    </xf>
    <xf numFmtId="164" fontId="4" fillId="0" borderId="0" xfId="3" applyNumberFormat="1" applyFont="1" applyFill="1" applyBorder="1"/>
    <xf numFmtId="168" fontId="4" fillId="0" borderId="0" xfId="3" applyNumberFormat="1" applyFont="1" applyFill="1" applyBorder="1"/>
    <xf numFmtId="164" fontId="4" fillId="2" borderId="0" xfId="9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167" fontId="4" fillId="0" borderId="0" xfId="9" applyNumberFormat="1" applyFont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center" vertical="center"/>
    </xf>
    <xf numFmtId="164" fontId="4" fillId="2" borderId="0" xfId="5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8" fontId="3" fillId="0" borderId="0" xfId="3" quotePrefix="1" applyNumberFormat="1" applyFont="1" applyFill="1" applyAlignment="1">
      <alignment horizontal="center" vertical="center"/>
    </xf>
    <xf numFmtId="167" fontId="15" fillId="0" borderId="0" xfId="9" applyNumberFormat="1" applyFont="1" applyAlignment="1">
      <alignment horizontal="center" vertical="center"/>
    </xf>
    <xf numFmtId="167" fontId="16" fillId="0" borderId="0" xfId="9" applyNumberFormat="1" applyFont="1" applyAlignment="1">
      <alignment vertical="center"/>
    </xf>
    <xf numFmtId="164" fontId="16" fillId="0" borderId="0" xfId="9" applyNumberFormat="1" applyFont="1" applyAlignment="1">
      <alignment vertical="center"/>
    </xf>
    <xf numFmtId="164" fontId="15" fillId="0" borderId="0" xfId="9" applyNumberFormat="1" applyFont="1" applyAlignment="1">
      <alignment horizontal="center" vertical="center"/>
    </xf>
    <xf numFmtId="167" fontId="17" fillId="0" borderId="0" xfId="9" applyNumberFormat="1" applyFont="1" applyAlignment="1">
      <alignment horizontal="center" vertical="center"/>
    </xf>
    <xf numFmtId="164" fontId="15" fillId="0" borderId="0" xfId="10" applyNumberFormat="1" applyFont="1" applyFill="1" applyBorder="1" applyAlignment="1">
      <alignment horizontal="right" vertical="center"/>
    </xf>
    <xf numFmtId="164" fontId="15" fillId="0" borderId="0" xfId="10" quotePrefix="1" applyNumberFormat="1" applyFont="1" applyFill="1" applyBorder="1" applyAlignment="1">
      <alignment horizontal="right" vertical="center"/>
    </xf>
    <xf numFmtId="164" fontId="15" fillId="0" borderId="0" xfId="9" applyNumberFormat="1" applyFont="1" applyAlignment="1">
      <alignment vertical="center"/>
    </xf>
    <xf numFmtId="164" fontId="15" fillId="0" borderId="0" xfId="9" applyNumberFormat="1" applyFont="1" applyAlignment="1">
      <alignment horizontal="right" vertical="center"/>
    </xf>
    <xf numFmtId="164" fontId="18" fillId="0" borderId="0" xfId="2" applyNumberFormat="1" applyFont="1" applyAlignment="1">
      <alignment horizontal="right" vertical="center"/>
    </xf>
    <xf numFmtId="164" fontId="15" fillId="0" borderId="0" xfId="9" quotePrefix="1" applyNumberFormat="1" applyFont="1" applyAlignment="1">
      <alignment horizontal="right" vertical="center"/>
    </xf>
    <xf numFmtId="0" fontId="15" fillId="0" borderId="1" xfId="8" applyFont="1" applyBorder="1" applyAlignment="1">
      <alignment horizontal="centerContinuous" vertical="center"/>
    </xf>
    <xf numFmtId="164" fontId="15" fillId="0" borderId="1" xfId="10" applyNumberFormat="1" applyFont="1" applyFill="1" applyBorder="1" applyAlignment="1">
      <alignment horizontal="right" vertical="center"/>
    </xf>
    <xf numFmtId="164" fontId="15" fillId="0" borderId="1" xfId="9" applyNumberFormat="1" applyFont="1" applyBorder="1" applyAlignment="1">
      <alignment horizontal="right" vertical="center"/>
    </xf>
    <xf numFmtId="164" fontId="18" fillId="0" borderId="1" xfId="2" applyNumberFormat="1" applyFont="1" applyBorder="1" applyAlignment="1">
      <alignment horizontal="right" vertical="center"/>
    </xf>
    <xf numFmtId="167" fontId="15" fillId="0" borderId="0" xfId="9" quotePrefix="1" applyNumberFormat="1" applyFont="1" applyAlignment="1">
      <alignment horizontal="left" vertical="center"/>
    </xf>
    <xf numFmtId="168" fontId="15" fillId="0" borderId="0" xfId="3" applyNumberFormat="1" applyFont="1" applyFill="1" applyAlignment="1">
      <alignment horizontal="left" vertical="center"/>
    </xf>
    <xf numFmtId="0" fontId="16" fillId="0" borderId="0" xfId="3" applyNumberFormat="1" applyFont="1" applyFill="1" applyAlignment="1">
      <alignment horizontal="center" vertical="center"/>
    </xf>
    <xf numFmtId="164" fontId="16" fillId="0" borderId="0" xfId="3" applyNumberFormat="1" applyFont="1" applyFill="1" applyBorder="1" applyAlignment="1">
      <alignment horizontal="right" vertical="center"/>
    </xf>
    <xf numFmtId="164" fontId="16" fillId="0" borderId="0" xfId="9" applyNumberFormat="1" applyFont="1" applyAlignment="1">
      <alignment horizontal="right" vertical="center"/>
    </xf>
    <xf numFmtId="168" fontId="16" fillId="0" borderId="0" xfId="3" applyNumberFormat="1" applyFont="1" applyFill="1"/>
    <xf numFmtId="168" fontId="16" fillId="0" borderId="0" xfId="3" applyNumberFormat="1" applyFont="1" applyFill="1" applyAlignment="1">
      <alignment horizontal="left" vertical="center"/>
    </xf>
    <xf numFmtId="167" fontId="16" fillId="0" borderId="0" xfId="9" quotePrefix="1" applyNumberFormat="1" applyFont="1" applyAlignment="1">
      <alignment horizontal="left" vertical="center"/>
    </xf>
    <xf numFmtId="164" fontId="16" fillId="0" borderId="1" xfId="3" applyNumberFormat="1" applyFont="1" applyFill="1" applyBorder="1" applyAlignment="1">
      <alignment horizontal="right" vertical="center"/>
    </xf>
    <xf numFmtId="164" fontId="16" fillId="0" borderId="1" xfId="9" applyNumberFormat="1" applyFont="1" applyBorder="1" applyAlignment="1">
      <alignment horizontal="right" vertical="center"/>
    </xf>
    <xf numFmtId="164" fontId="16" fillId="0" borderId="1" xfId="5" applyNumberFormat="1" applyFont="1" applyBorder="1" applyAlignment="1">
      <alignment horizontal="right" vertical="center"/>
    </xf>
    <xf numFmtId="168" fontId="16" fillId="0" borderId="0" xfId="3" applyNumberFormat="1" applyFont="1" applyFill="1" applyAlignment="1">
      <alignment vertical="center"/>
    </xf>
    <xf numFmtId="168" fontId="16" fillId="0" borderId="0" xfId="3" applyNumberFormat="1" applyFont="1" applyFill="1" applyAlignment="1">
      <alignment horizontal="center" vertical="center"/>
    </xf>
    <xf numFmtId="168" fontId="15" fillId="0" borderId="0" xfId="3" quotePrefix="1" applyNumberFormat="1" applyFont="1" applyFill="1" applyAlignment="1">
      <alignment horizontal="left" vertical="center"/>
    </xf>
    <xf numFmtId="168" fontId="15" fillId="0" borderId="0" xfId="3" quotePrefix="1" applyNumberFormat="1" applyFont="1" applyFill="1" applyAlignment="1">
      <alignment horizontal="center" vertical="center"/>
    </xf>
    <xf numFmtId="164" fontId="16" fillId="0" borderId="3" xfId="3" applyNumberFormat="1" applyFont="1" applyFill="1" applyBorder="1" applyAlignment="1">
      <alignment horizontal="right" vertical="center"/>
    </xf>
    <xf numFmtId="164" fontId="16" fillId="0" borderId="0" xfId="3" applyNumberFormat="1" applyFont="1" applyFill="1"/>
    <xf numFmtId="164" fontId="16" fillId="2" borderId="0" xfId="3" applyNumberFormat="1" applyFont="1" applyFill="1" applyBorder="1" applyAlignment="1">
      <alignment horizontal="right" vertical="center"/>
    </xf>
    <xf numFmtId="164" fontId="16" fillId="2" borderId="0" xfId="9" applyNumberFormat="1" applyFont="1" applyFill="1" applyAlignment="1">
      <alignment horizontal="right" vertical="center"/>
    </xf>
    <xf numFmtId="164" fontId="16" fillId="2" borderId="1" xfId="3" applyNumberFormat="1" applyFont="1" applyFill="1" applyBorder="1" applyAlignment="1">
      <alignment horizontal="right" vertical="center"/>
    </xf>
    <xf numFmtId="164" fontId="16" fillId="2" borderId="1" xfId="9" applyNumberFormat="1" applyFont="1" applyFill="1" applyBorder="1" applyAlignment="1">
      <alignment horizontal="right" vertical="center"/>
    </xf>
    <xf numFmtId="164" fontId="16" fillId="2" borderId="1" xfId="5" applyNumberFormat="1" applyFont="1" applyFill="1" applyBorder="1" applyAlignment="1">
      <alignment horizontal="right" vertical="center"/>
    </xf>
    <xf numFmtId="164" fontId="16" fillId="2" borderId="3" xfId="3" applyNumberFormat="1" applyFont="1" applyFill="1" applyBorder="1" applyAlignment="1">
      <alignment horizontal="right" vertical="center"/>
    </xf>
    <xf numFmtId="169" fontId="4" fillId="2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justify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3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justify" vertical="center"/>
    </xf>
    <xf numFmtId="0" fontId="4" fillId="0" borderId="1" xfId="9" applyFont="1" applyBorder="1" applyAlignment="1">
      <alignment horizontal="left" vertical="center"/>
    </xf>
    <xf numFmtId="164" fontId="15" fillId="0" borderId="1" xfId="9" applyNumberFormat="1" applyFont="1" applyBorder="1" applyAlignment="1">
      <alignment horizontal="center" vertical="center"/>
    </xf>
    <xf numFmtId="164" fontId="15" fillId="0" borderId="4" xfId="9" applyNumberFormat="1" applyFont="1" applyBorder="1" applyAlignment="1">
      <alignment horizontal="center" vertical="center"/>
    </xf>
    <xf numFmtId="164" fontId="15" fillId="0" borderId="2" xfId="9" applyNumberFormat="1" applyFont="1" applyBorder="1" applyAlignment="1">
      <alignment horizontal="center" vertical="center"/>
    </xf>
    <xf numFmtId="164" fontId="3" fillId="0" borderId="1" xfId="9" applyNumberFormat="1" applyFont="1" applyBorder="1" applyAlignment="1">
      <alignment horizontal="center" vertical="center"/>
    </xf>
    <xf numFmtId="164" fontId="3" fillId="0" borderId="2" xfId="9" applyNumberFormat="1" applyFont="1" applyBorder="1" applyAlignment="1">
      <alignment horizontal="center" vertical="center"/>
    </xf>
    <xf numFmtId="164" fontId="3" fillId="0" borderId="1" xfId="1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</cellXfs>
  <cellStyles count="47">
    <cellStyle name="Comma" xfId="1" builtinId="3"/>
    <cellStyle name="Comma 10" xfId="38" xr:uid="{6313D5EE-20F9-44E2-A84D-9C0394D0E002}"/>
    <cellStyle name="Comma 2" xfId="16" xr:uid="{5C68E59E-C0AB-4850-90EC-9C3A1C35DE65}"/>
    <cellStyle name="Comma 2 2" xfId="19" xr:uid="{4C9FEC9B-CFDE-4856-AC40-7E75C60CA3D3}"/>
    <cellStyle name="Comma 2 2 2" xfId="20" xr:uid="{5934313E-6E3D-4BB0-BC9E-4DC16B2644BE}"/>
    <cellStyle name="Comma 2 3" xfId="42" xr:uid="{CC049734-A785-4531-90A2-FFB1880F62D3}"/>
    <cellStyle name="Comma 2 7" xfId="3" xr:uid="{A8485E72-C391-4537-8F02-ED92DF2450FE}"/>
    <cellStyle name="Comma 2 7 10" xfId="6" xr:uid="{E087B834-C072-48BD-AD2A-1D447436D23F}"/>
    <cellStyle name="Comma 3" xfId="23" xr:uid="{006CE5A8-6FE6-408D-AF2C-C01AAB876C6D}"/>
    <cellStyle name="Comma 3 2" xfId="10" xr:uid="{3C0F445C-E41A-4C46-B169-52766745A2FF}"/>
    <cellStyle name="Comma 3 2 13" xfId="12" xr:uid="{A1F9CB39-0230-4012-A58B-2BCC446F5C23}"/>
    <cellStyle name="Comma 3 2 2" xfId="46" xr:uid="{182A2B26-5956-4EF8-8BDB-ADF3D84076C4}"/>
    <cellStyle name="Comma 3 2 3" xfId="45" xr:uid="{6A703639-9E06-4479-848F-F4BD5340FC8C}"/>
    <cellStyle name="Comma 3 4" xfId="29" xr:uid="{644B3F80-6EE2-43AF-AB94-7931A8091C91}"/>
    <cellStyle name="Comma 4" xfId="35" xr:uid="{1928F0E4-FAA2-4CBE-9ACE-C4AD516470DB}"/>
    <cellStyle name="Comma 5" xfId="31" xr:uid="{235714D4-FC19-49E1-8B81-32EBE13E05F9}"/>
    <cellStyle name="Comma 5 2" xfId="44" xr:uid="{53CC2F22-9D9A-4CB7-BBD7-997C41687490}"/>
    <cellStyle name="Comma 6" xfId="25" xr:uid="{57B4B0A6-9117-4727-850E-6961545AFA43}"/>
    <cellStyle name="Comma 7" xfId="33" xr:uid="{AA4E787F-6733-4CAF-A208-939E5FF4A298}"/>
    <cellStyle name="Comma 8" xfId="40" xr:uid="{5A45C149-CB74-4A3F-8F21-3F123A17DE81}"/>
    <cellStyle name="Comma 9" xfId="43" xr:uid="{B911825A-6383-43CA-BF48-543B7B5BE2BA}"/>
    <cellStyle name="Comma_RGR Q2'03 - Eng 2" xfId="11" xr:uid="{1740D9AD-1615-4F36-A479-F14F37505808}"/>
    <cellStyle name="Normal" xfId="0" builtinId="0"/>
    <cellStyle name="Normal 131" xfId="8" xr:uid="{25AD5D5A-D531-4430-AFF1-E2EC45AAB040}"/>
    <cellStyle name="Normal 2" xfId="18" xr:uid="{7022B7CE-9AEE-4A0A-A60A-81BF0F2EB978}"/>
    <cellStyle name="Normal 2 2" xfId="36" xr:uid="{0370B53A-BD4C-413D-941E-51D616CBBD30}"/>
    <cellStyle name="Normal 2 3" xfId="2" xr:uid="{7F6BE173-5C41-4D78-AE91-E6C2FCFB1FF8}"/>
    <cellStyle name="Normal 2 5" xfId="24" xr:uid="{3A50138D-A0CD-498D-85E7-628AC897C5F2}"/>
    <cellStyle name="Normal 211" xfId="7" xr:uid="{B106AE7B-3092-4543-8D29-09F46718F591}"/>
    <cellStyle name="Normal 3" xfId="22" xr:uid="{6C089F81-E17D-4BAF-BF1E-BC0BCE37975B}"/>
    <cellStyle name="Normal 4" xfId="34" xr:uid="{25F93DAF-591C-455F-8D0B-3791F244173A}"/>
    <cellStyle name="Normal 4 2" xfId="17" xr:uid="{A9016F76-2A57-48BA-B445-3A046481CB96}"/>
    <cellStyle name="Normal 5" xfId="30" xr:uid="{E0A70F2B-23DB-477E-A66A-32B9558DF0EB}"/>
    <cellStyle name="Normal 6" xfId="28" xr:uid="{96A10682-6FFB-4C5F-9337-D541B05B1383}"/>
    <cellStyle name="Normal 7" xfId="39" xr:uid="{D325E36B-CDC0-4026-AAAE-BA398024F443}"/>
    <cellStyle name="Normal 7 2" xfId="9" xr:uid="{0338B5A5-1229-4593-A768-A2E615F3E6B9}"/>
    <cellStyle name="Normal 8" xfId="14" xr:uid="{8E29505A-A8E4-49E6-8E22-913061BE25D5}"/>
    <cellStyle name="Normal 9" xfId="4" xr:uid="{C24CE8CE-0B1D-4439-BF88-DEB61A731F37}"/>
    <cellStyle name="Normal_Major Q2'06" xfId="5" xr:uid="{AFED99BA-1ED0-449D-A300-571B0669A208}"/>
    <cellStyle name="Percent 2" xfId="13" xr:uid="{CBF4C52C-65C5-421F-A48F-73CE40DFB49D}"/>
    <cellStyle name="Percent 2 2" xfId="37" xr:uid="{B0010C43-6E69-4EED-AEAE-F7ED62A4E71A}"/>
    <cellStyle name="Percent 2 3" xfId="26" xr:uid="{4D49A5D9-4739-4B75-9909-C0CB98825FF6}"/>
    <cellStyle name="Percent 3" xfId="21" xr:uid="{E771F6BA-E72A-49DF-8799-5A1980467AA5}"/>
    <cellStyle name="Percent 4" xfId="41" xr:uid="{9DA8141D-0948-481B-BF64-98ECC7DF51B8}"/>
    <cellStyle name="Percent 5" xfId="32" xr:uid="{74863093-15FD-4DC4-B674-0B832138D4AC}"/>
    <cellStyle name="Percent 6" xfId="27" xr:uid="{67D55BB9-5701-48F8-9349-3888188B3878}"/>
    <cellStyle name="Percent 7" xfId="15" xr:uid="{54EB1736-03EF-401A-A2B4-9A427A5383B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C20B-CB05-48A3-B044-25D6C873E2C3}">
  <dimension ref="A1:K162"/>
  <sheetViews>
    <sheetView topLeftCell="A142" zoomScaleNormal="100" zoomScaleSheetLayoutView="100" workbookViewId="0">
      <selection activeCell="B161" sqref="B161"/>
    </sheetView>
  </sheetViews>
  <sheetFormatPr defaultColWidth="9.140625" defaultRowHeight="16.5" customHeight="1"/>
  <cols>
    <col min="1" max="1" width="1.85546875" style="2" customWidth="1"/>
    <col min="2" max="2" width="42.85546875" style="2" customWidth="1"/>
    <col min="3" max="3" width="5.140625" style="3" customWidth="1"/>
    <col min="4" max="4" width="0.85546875" style="2" customWidth="1"/>
    <col min="5" max="5" width="13.7109375" style="4" customWidth="1"/>
    <col min="6" max="6" width="0.85546875" style="4" customWidth="1"/>
    <col min="7" max="7" width="13.7109375" style="5" customWidth="1"/>
    <col min="8" max="8" width="0.85546875" style="5" customWidth="1"/>
    <col min="9" max="9" width="13.7109375" style="5" customWidth="1"/>
    <col min="10" max="10" width="0.85546875" style="5" customWidth="1"/>
    <col min="11" max="11" width="13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193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34" t="s">
        <v>2</v>
      </c>
      <c r="F6" s="234"/>
      <c r="G6" s="234"/>
      <c r="H6" s="16"/>
      <c r="I6" s="235" t="s">
        <v>3</v>
      </c>
      <c r="J6" s="235"/>
      <c r="K6" s="235"/>
    </row>
    <row r="7" spans="1:11" ht="16.5" customHeight="1">
      <c r="A7" s="6"/>
      <c r="B7" s="6"/>
      <c r="D7" s="7"/>
      <c r="E7" s="233" t="s">
        <v>4</v>
      </c>
      <c r="F7" s="233"/>
      <c r="G7" s="233"/>
      <c r="H7" s="8"/>
      <c r="I7" s="233" t="s">
        <v>4</v>
      </c>
      <c r="J7" s="233"/>
      <c r="K7" s="233"/>
    </row>
    <row r="8" spans="1:11" ht="16.5" customHeight="1">
      <c r="A8" s="6"/>
      <c r="B8" s="6"/>
      <c r="D8" s="7"/>
      <c r="E8" s="17" t="s">
        <v>5</v>
      </c>
      <c r="F8" s="190"/>
      <c r="G8" s="17" t="s">
        <v>6</v>
      </c>
      <c r="H8" s="8"/>
      <c r="I8" s="17" t="s">
        <v>5</v>
      </c>
      <c r="J8" s="190"/>
      <c r="K8" s="17" t="s">
        <v>6</v>
      </c>
    </row>
    <row r="9" spans="1:11" ht="16.5" customHeight="1">
      <c r="A9" s="6"/>
      <c r="B9" s="6"/>
      <c r="D9" s="7"/>
      <c r="E9" s="17" t="s">
        <v>194</v>
      </c>
      <c r="F9" s="190"/>
      <c r="G9" s="17" t="s">
        <v>7</v>
      </c>
      <c r="H9" s="8"/>
      <c r="I9" s="17" t="s">
        <v>194</v>
      </c>
      <c r="J9" s="190"/>
      <c r="K9" s="17" t="s">
        <v>7</v>
      </c>
    </row>
    <row r="10" spans="1:11" s="1" customFormat="1" ht="16.5" customHeight="1">
      <c r="C10" s="18"/>
      <c r="D10" s="18"/>
      <c r="E10" s="19" t="s">
        <v>164</v>
      </c>
      <c r="F10" s="189"/>
      <c r="G10" s="19" t="s">
        <v>8</v>
      </c>
      <c r="H10" s="20"/>
      <c r="I10" s="19" t="s">
        <v>164</v>
      </c>
      <c r="J10" s="189"/>
      <c r="K10" s="19" t="s">
        <v>8</v>
      </c>
    </row>
    <row r="11" spans="1:11" s="1" customFormat="1" ht="16.5" customHeight="1">
      <c r="C11" s="21" t="s">
        <v>9</v>
      </c>
      <c r="D11" s="22"/>
      <c r="E11" s="23" t="s">
        <v>10</v>
      </c>
      <c r="F11" s="24"/>
      <c r="G11" s="23" t="s">
        <v>10</v>
      </c>
      <c r="H11" s="16"/>
      <c r="I11" s="23" t="s">
        <v>10</v>
      </c>
      <c r="J11" s="16"/>
      <c r="K11" s="23" t="s">
        <v>10</v>
      </c>
    </row>
    <row r="12" spans="1:11" ht="16.5" customHeight="1">
      <c r="B12" s="1"/>
      <c r="D12" s="3"/>
      <c r="E12" s="25"/>
      <c r="F12" s="189"/>
      <c r="H12" s="189"/>
      <c r="I12" s="25"/>
      <c r="J12" s="189"/>
    </row>
    <row r="13" spans="1:11" s="1" customFormat="1" ht="16.5" customHeight="1">
      <c r="A13" s="1" t="s">
        <v>11</v>
      </c>
      <c r="C13" s="18"/>
      <c r="D13" s="18"/>
      <c r="E13" s="25"/>
      <c r="F13" s="189"/>
      <c r="G13" s="5"/>
      <c r="H13" s="189"/>
      <c r="I13" s="25"/>
      <c r="J13" s="189"/>
      <c r="K13" s="5"/>
    </row>
    <row r="14" spans="1:11" ht="16.5" customHeight="1">
      <c r="B14" s="1"/>
      <c r="D14" s="3"/>
      <c r="E14" s="25"/>
      <c r="F14" s="189"/>
      <c r="H14" s="189"/>
      <c r="I14" s="25"/>
      <c r="J14" s="189"/>
    </row>
    <row r="15" spans="1:11" ht="16.5" customHeight="1">
      <c r="A15" s="1" t="s">
        <v>12</v>
      </c>
      <c r="B15" s="1"/>
      <c r="D15" s="3"/>
      <c r="E15" s="25"/>
      <c r="F15" s="189"/>
      <c r="H15" s="189"/>
      <c r="I15" s="25"/>
      <c r="J15" s="189"/>
    </row>
    <row r="16" spans="1:11" ht="16.5" customHeight="1">
      <c r="A16" s="1"/>
      <c r="B16" s="1"/>
      <c r="D16" s="3"/>
      <c r="E16" s="25"/>
      <c r="F16" s="189"/>
      <c r="H16" s="189"/>
      <c r="I16" s="25"/>
      <c r="J16" s="189"/>
    </row>
    <row r="17" spans="1:11" ht="16.5" customHeight="1">
      <c r="A17" s="26" t="s">
        <v>13</v>
      </c>
      <c r="B17" s="26"/>
      <c r="C17" s="27"/>
      <c r="D17" s="3"/>
      <c r="E17" s="32">
        <v>96099204</v>
      </c>
      <c r="F17" s="15"/>
      <c r="G17" s="15">
        <v>67175691</v>
      </c>
      <c r="H17" s="15"/>
      <c r="I17" s="32">
        <v>82102262</v>
      </c>
      <c r="K17" s="15">
        <v>39311896</v>
      </c>
    </row>
    <row r="18" spans="1:11" ht="16.5" customHeight="1">
      <c r="A18" s="26" t="s">
        <v>14</v>
      </c>
      <c r="B18" s="26"/>
      <c r="C18" s="27"/>
      <c r="D18" s="3"/>
      <c r="E18" s="32">
        <v>719915</v>
      </c>
      <c r="F18" s="15"/>
      <c r="G18" s="15">
        <v>9893828</v>
      </c>
      <c r="H18" s="15"/>
      <c r="I18" s="32">
        <v>514522</v>
      </c>
      <c r="K18" s="15">
        <v>9227434</v>
      </c>
    </row>
    <row r="19" spans="1:11" ht="16.5" customHeight="1">
      <c r="A19" s="26" t="s">
        <v>15</v>
      </c>
      <c r="B19" s="26"/>
      <c r="C19" s="27">
        <v>10</v>
      </c>
      <c r="D19" s="3"/>
      <c r="E19" s="32">
        <v>1085107350</v>
      </c>
      <c r="F19" s="15"/>
      <c r="G19" s="15">
        <v>200681436</v>
      </c>
      <c r="H19" s="15"/>
      <c r="I19" s="32">
        <v>980974400</v>
      </c>
      <c r="K19" s="15">
        <v>130893310</v>
      </c>
    </row>
    <row r="20" spans="1:11" ht="16.5" customHeight="1">
      <c r="A20" s="2" t="s">
        <v>16</v>
      </c>
      <c r="C20" s="27">
        <v>11</v>
      </c>
      <c r="D20" s="3"/>
      <c r="E20" s="32">
        <v>1777496236</v>
      </c>
      <c r="F20" s="15"/>
      <c r="G20" s="15">
        <v>1693564760</v>
      </c>
      <c r="H20" s="15"/>
      <c r="I20" s="32">
        <v>1333222253</v>
      </c>
      <c r="K20" s="15">
        <v>1322205735</v>
      </c>
    </row>
    <row r="21" spans="1:11" ht="16.5" customHeight="1">
      <c r="A21" s="2" t="s">
        <v>17</v>
      </c>
      <c r="C21" s="27"/>
      <c r="D21" s="3"/>
      <c r="E21" s="32">
        <v>10327924</v>
      </c>
      <c r="F21" s="15"/>
      <c r="G21" s="15">
        <v>9607766</v>
      </c>
      <c r="H21" s="15"/>
      <c r="I21" s="32">
        <v>10327924</v>
      </c>
      <c r="K21" s="15">
        <v>9607766</v>
      </c>
    </row>
    <row r="22" spans="1:11" ht="16.5" customHeight="1">
      <c r="A22" s="2" t="s">
        <v>169</v>
      </c>
      <c r="C22" s="3">
        <v>20</v>
      </c>
      <c r="D22" s="3"/>
      <c r="E22" s="32">
        <v>0</v>
      </c>
      <c r="F22" s="15"/>
      <c r="G22" s="15">
        <v>0</v>
      </c>
      <c r="H22" s="15"/>
      <c r="I22" s="32">
        <v>10000000</v>
      </c>
      <c r="K22" s="15">
        <v>8000000</v>
      </c>
    </row>
    <row r="23" spans="1:11" ht="16.5" customHeight="1">
      <c r="A23" s="2" t="s">
        <v>166</v>
      </c>
      <c r="C23" s="27"/>
      <c r="D23" s="3"/>
      <c r="E23" s="32">
        <v>41301589</v>
      </c>
      <c r="F23" s="15"/>
      <c r="G23" s="15">
        <v>13775787</v>
      </c>
      <c r="H23" s="15"/>
      <c r="I23" s="32">
        <v>41301589</v>
      </c>
      <c r="K23" s="15">
        <v>13775787</v>
      </c>
    </row>
    <row r="24" spans="1:11" ht="16.5" customHeight="1">
      <c r="A24" s="2" t="s">
        <v>267</v>
      </c>
      <c r="C24" s="27"/>
      <c r="D24" s="3"/>
      <c r="E24" s="32">
        <v>102435528</v>
      </c>
      <c r="F24" s="15"/>
      <c r="G24" s="15">
        <v>38203561</v>
      </c>
      <c r="H24" s="15"/>
      <c r="I24" s="32">
        <v>49803252</v>
      </c>
      <c r="K24" s="15">
        <v>40166703</v>
      </c>
    </row>
    <row r="25" spans="1:11" ht="16.5" customHeight="1">
      <c r="A25" s="26" t="s">
        <v>19</v>
      </c>
      <c r="B25" s="26"/>
      <c r="C25" s="27"/>
      <c r="D25" s="3"/>
      <c r="E25" s="32">
        <v>44602172</v>
      </c>
      <c r="F25" s="15"/>
      <c r="G25" s="15">
        <v>105015457</v>
      </c>
      <c r="H25" s="15"/>
      <c r="I25" s="32">
        <v>35492856</v>
      </c>
      <c r="K25" s="15">
        <v>102221848</v>
      </c>
    </row>
    <row r="26" spans="1:11" ht="16.5" customHeight="1">
      <c r="A26" s="26" t="s">
        <v>20</v>
      </c>
      <c r="B26" s="26"/>
      <c r="C26" s="27"/>
      <c r="D26" s="3"/>
      <c r="E26" s="32">
        <v>210282503</v>
      </c>
      <c r="F26" s="15"/>
      <c r="G26" s="15">
        <v>188278790</v>
      </c>
      <c r="H26" s="15"/>
      <c r="I26" s="32">
        <v>233571036</v>
      </c>
      <c r="K26" s="15">
        <v>138920122</v>
      </c>
    </row>
    <row r="27" spans="1:11" ht="16.5" customHeight="1">
      <c r="A27" s="26" t="s">
        <v>21</v>
      </c>
      <c r="B27" s="26"/>
      <c r="C27" s="27"/>
      <c r="D27" s="3"/>
      <c r="E27" s="34">
        <v>137989219</v>
      </c>
      <c r="F27" s="15"/>
      <c r="G27" s="13">
        <v>27099111</v>
      </c>
      <c r="H27" s="15"/>
      <c r="I27" s="34">
        <v>122087334</v>
      </c>
      <c r="K27" s="13">
        <v>20524909</v>
      </c>
    </row>
    <row r="28" spans="1:11" ht="16.5" customHeight="1">
      <c r="A28" s="26"/>
      <c r="B28" s="26"/>
      <c r="D28" s="3"/>
      <c r="E28" s="32"/>
      <c r="F28" s="189"/>
      <c r="G28" s="15"/>
      <c r="H28" s="189"/>
      <c r="I28" s="32"/>
      <c r="J28" s="189"/>
      <c r="K28" s="15"/>
    </row>
    <row r="29" spans="1:11" ht="16.5" customHeight="1">
      <c r="A29" s="6" t="s">
        <v>22</v>
      </c>
      <c r="D29" s="3"/>
      <c r="E29" s="30">
        <f>SUM(E17:E28)</f>
        <v>3506361640</v>
      </c>
      <c r="F29" s="189"/>
      <c r="G29" s="13">
        <f>SUM(G17:G28)</f>
        <v>2353296187</v>
      </c>
      <c r="H29" s="189"/>
      <c r="I29" s="30">
        <f>SUM(I17:I28)</f>
        <v>2899397428</v>
      </c>
      <c r="J29" s="189"/>
      <c r="K29" s="13">
        <f>SUM(K17:K28)</f>
        <v>1834855510</v>
      </c>
    </row>
    <row r="30" spans="1:11" ht="16.5" customHeight="1">
      <c r="A30" s="26"/>
      <c r="B30" s="26"/>
      <c r="D30" s="3"/>
      <c r="E30" s="32"/>
      <c r="F30" s="189"/>
      <c r="G30" s="15"/>
      <c r="H30" s="189"/>
      <c r="I30" s="32"/>
      <c r="J30" s="189"/>
      <c r="K30" s="15"/>
    </row>
    <row r="31" spans="1:11" ht="16.5" customHeight="1">
      <c r="A31" s="1" t="s">
        <v>23</v>
      </c>
      <c r="B31" s="6"/>
      <c r="D31" s="3"/>
      <c r="E31" s="25"/>
      <c r="F31" s="189"/>
      <c r="H31" s="189"/>
      <c r="I31" s="25"/>
      <c r="J31" s="189"/>
    </row>
    <row r="32" spans="1:11" ht="16.5" customHeight="1">
      <c r="A32" s="6"/>
      <c r="B32" s="6"/>
      <c r="D32" s="3"/>
      <c r="E32" s="25"/>
      <c r="F32" s="189"/>
      <c r="H32" s="189"/>
      <c r="I32" s="25"/>
      <c r="J32" s="189"/>
    </row>
    <row r="33" spans="1:11" ht="16.5" customHeight="1">
      <c r="A33" s="26" t="s">
        <v>24</v>
      </c>
      <c r="B33" s="26"/>
      <c r="C33" s="27"/>
      <c r="D33" s="3"/>
      <c r="E33" s="32">
        <v>268890763</v>
      </c>
      <c r="F33" s="15"/>
      <c r="G33" s="15">
        <v>376385290</v>
      </c>
      <c r="H33" s="15"/>
      <c r="I33" s="32">
        <v>200242175</v>
      </c>
      <c r="J33" s="15"/>
      <c r="K33" s="15">
        <v>300689373</v>
      </c>
    </row>
    <row r="34" spans="1:11" ht="16.5" customHeight="1">
      <c r="A34" s="26" t="s">
        <v>25</v>
      </c>
      <c r="B34" s="26"/>
      <c r="C34" s="27"/>
      <c r="D34" s="3"/>
      <c r="E34" s="32">
        <v>0</v>
      </c>
      <c r="F34" s="15"/>
      <c r="G34" s="15">
        <v>13680658</v>
      </c>
      <c r="H34" s="15"/>
      <c r="I34" s="32">
        <v>0</v>
      </c>
      <c r="J34" s="15"/>
      <c r="K34" s="15">
        <v>13680658</v>
      </c>
    </row>
    <row r="35" spans="1:11" ht="16.5" customHeight="1">
      <c r="A35" s="26" t="s">
        <v>26</v>
      </c>
      <c r="B35" s="26"/>
      <c r="C35" s="27"/>
      <c r="D35" s="3"/>
      <c r="E35" s="32">
        <v>52032256</v>
      </c>
      <c r="F35" s="15"/>
      <c r="G35" s="15">
        <v>59870748</v>
      </c>
      <c r="H35" s="15"/>
      <c r="I35" s="32">
        <v>52032256</v>
      </c>
      <c r="J35" s="15"/>
      <c r="K35" s="15">
        <v>59870748</v>
      </c>
    </row>
    <row r="36" spans="1:11" ht="16.5" customHeight="1">
      <c r="A36" s="26" t="s">
        <v>27</v>
      </c>
      <c r="B36" s="26"/>
      <c r="C36" s="27">
        <v>12</v>
      </c>
      <c r="D36" s="3"/>
      <c r="E36" s="32">
        <v>0</v>
      </c>
      <c r="F36" s="15"/>
      <c r="G36" s="15">
        <v>0</v>
      </c>
      <c r="H36" s="15"/>
      <c r="I36" s="32">
        <v>399347400</v>
      </c>
      <c r="J36" s="15"/>
      <c r="K36" s="15">
        <v>238949700</v>
      </c>
    </row>
    <row r="37" spans="1:11" ht="16.5" customHeight="1">
      <c r="A37" s="26" t="s">
        <v>28</v>
      </c>
      <c r="B37" s="26"/>
      <c r="C37" s="27">
        <v>12</v>
      </c>
      <c r="D37" s="3"/>
      <c r="E37" s="32">
        <v>619475275</v>
      </c>
      <c r="F37" s="15"/>
      <c r="G37" s="15">
        <v>374617004</v>
      </c>
      <c r="H37" s="15"/>
      <c r="I37" s="32">
        <v>367559167</v>
      </c>
      <c r="J37" s="15"/>
      <c r="K37" s="15">
        <v>351100004</v>
      </c>
    </row>
    <row r="38" spans="1:11" ht="16.5" customHeight="1">
      <c r="A38" s="26" t="s">
        <v>29</v>
      </c>
      <c r="B38" s="26"/>
      <c r="C38" s="27">
        <v>12</v>
      </c>
      <c r="D38" s="3"/>
      <c r="E38" s="32">
        <v>347099202</v>
      </c>
      <c r="F38" s="15"/>
      <c r="G38" s="15">
        <v>327791495</v>
      </c>
      <c r="H38" s="15"/>
      <c r="I38" s="32">
        <v>366559179</v>
      </c>
      <c r="J38" s="15"/>
      <c r="K38" s="15">
        <v>366559179</v>
      </c>
    </row>
    <row r="39" spans="1:11" ht="16.5" customHeight="1">
      <c r="A39" s="26" t="s">
        <v>18</v>
      </c>
      <c r="B39" s="26"/>
      <c r="C39" s="27"/>
      <c r="D39" s="3"/>
      <c r="E39" s="32">
        <v>193837114</v>
      </c>
      <c r="F39" s="15"/>
      <c r="G39" s="15">
        <v>53902836</v>
      </c>
      <c r="H39" s="15"/>
      <c r="I39" s="32">
        <v>193837114</v>
      </c>
      <c r="J39" s="15"/>
      <c r="K39" s="15">
        <v>53902836</v>
      </c>
    </row>
    <row r="40" spans="1:11" ht="16.5" customHeight="1">
      <c r="A40" s="26" t="s">
        <v>255</v>
      </c>
      <c r="B40" s="26"/>
      <c r="C40" s="27"/>
      <c r="D40" s="3"/>
      <c r="E40" s="32">
        <v>2466710246</v>
      </c>
      <c r="F40" s="15"/>
      <c r="G40" s="15">
        <v>1563262343</v>
      </c>
      <c r="H40" s="15"/>
      <c r="I40" s="32">
        <v>2466710246</v>
      </c>
      <c r="J40" s="15"/>
      <c r="K40" s="15">
        <v>1563262343</v>
      </c>
    </row>
    <row r="41" spans="1:11" ht="16.5" customHeight="1">
      <c r="A41" s="26" t="s">
        <v>30</v>
      </c>
      <c r="B41" s="33"/>
      <c r="C41" s="27">
        <v>13</v>
      </c>
      <c r="D41" s="3"/>
      <c r="E41" s="32">
        <v>1381504552</v>
      </c>
      <c r="F41" s="15"/>
      <c r="G41" s="15">
        <v>1565264532</v>
      </c>
      <c r="H41" s="15"/>
      <c r="I41" s="32">
        <v>1378959630</v>
      </c>
      <c r="J41" s="15"/>
      <c r="K41" s="15">
        <v>1563494729</v>
      </c>
    </row>
    <row r="42" spans="1:11" ht="16.5" customHeight="1">
      <c r="A42" s="26" t="s">
        <v>31</v>
      </c>
      <c r="B42" s="33"/>
      <c r="C42" s="27">
        <v>14</v>
      </c>
      <c r="D42" s="3"/>
      <c r="E42" s="32">
        <v>535822374</v>
      </c>
      <c r="F42" s="15"/>
      <c r="G42" s="15">
        <v>586604448</v>
      </c>
      <c r="H42" s="15"/>
      <c r="I42" s="32">
        <v>532308704</v>
      </c>
      <c r="J42" s="15"/>
      <c r="K42" s="15">
        <v>583038711</v>
      </c>
    </row>
    <row r="43" spans="1:11" ht="16.5" customHeight="1">
      <c r="A43" s="2" t="s">
        <v>32</v>
      </c>
      <c r="C43" s="27">
        <v>13</v>
      </c>
      <c r="D43" s="3"/>
      <c r="E43" s="32">
        <v>38160560</v>
      </c>
      <c r="F43" s="15"/>
      <c r="G43" s="15">
        <v>142858600</v>
      </c>
      <c r="H43" s="15"/>
      <c r="I43" s="32">
        <v>28028837</v>
      </c>
      <c r="J43" s="15"/>
      <c r="K43" s="15">
        <v>130129390</v>
      </c>
    </row>
    <row r="44" spans="1:11" ht="16.5" customHeight="1">
      <c r="A44" s="26" t="s">
        <v>33</v>
      </c>
      <c r="B44" s="26"/>
      <c r="C44" s="27"/>
      <c r="D44" s="3"/>
      <c r="E44" s="32">
        <v>87805007</v>
      </c>
      <c r="F44" s="15"/>
      <c r="G44" s="15">
        <v>87805007</v>
      </c>
      <c r="H44" s="15"/>
      <c r="I44" s="32">
        <v>0</v>
      </c>
      <c r="J44" s="15"/>
      <c r="K44" s="15">
        <v>0</v>
      </c>
    </row>
    <row r="45" spans="1:11" ht="16.5" customHeight="1">
      <c r="A45" s="2" t="s">
        <v>34</v>
      </c>
      <c r="C45" s="27"/>
      <c r="D45" s="3"/>
      <c r="E45" s="32">
        <v>14712224</v>
      </c>
      <c r="F45" s="15"/>
      <c r="G45" s="15">
        <v>16210665</v>
      </c>
      <c r="H45" s="15"/>
      <c r="I45" s="32">
        <v>10777496</v>
      </c>
      <c r="J45" s="15"/>
      <c r="K45" s="15">
        <v>15048668</v>
      </c>
    </row>
    <row r="46" spans="1:11" ht="16.5" customHeight="1">
      <c r="A46" s="2" t="s">
        <v>35</v>
      </c>
      <c r="C46" s="27"/>
      <c r="D46" s="3"/>
      <c r="E46" s="34">
        <v>82782441</v>
      </c>
      <c r="F46" s="5"/>
      <c r="G46" s="13">
        <v>116132930</v>
      </c>
      <c r="I46" s="34">
        <v>81542300</v>
      </c>
      <c r="J46" s="15"/>
      <c r="K46" s="13">
        <v>112756507</v>
      </c>
    </row>
    <row r="47" spans="1:11" ht="16.5" customHeight="1">
      <c r="D47" s="3"/>
      <c r="E47" s="32"/>
      <c r="F47" s="189"/>
      <c r="G47" s="15"/>
      <c r="H47" s="189"/>
      <c r="I47" s="32"/>
      <c r="J47" s="189"/>
      <c r="K47" s="15"/>
    </row>
    <row r="48" spans="1:11" ht="16.5" customHeight="1">
      <c r="A48" s="1" t="s">
        <v>36</v>
      </c>
      <c r="D48" s="3"/>
      <c r="E48" s="34">
        <f>SUM(E33:E46)</f>
        <v>6088832014</v>
      </c>
      <c r="F48" s="189"/>
      <c r="G48" s="13">
        <f>SUM(G33:G46)</f>
        <v>5284386556</v>
      </c>
      <c r="H48" s="189"/>
      <c r="I48" s="30">
        <f>SUM(I33:I46)</f>
        <v>6077904504</v>
      </c>
      <c r="J48" s="189"/>
      <c r="K48" s="13">
        <f>SUM(K33:K46)</f>
        <v>5352482846</v>
      </c>
    </row>
    <row r="49" spans="1:11" ht="16.5" customHeight="1">
      <c r="D49" s="3"/>
      <c r="E49" s="32"/>
      <c r="F49" s="189"/>
      <c r="G49" s="15"/>
      <c r="H49" s="189"/>
      <c r="I49" s="28"/>
      <c r="J49" s="189"/>
      <c r="K49" s="15"/>
    </row>
    <row r="50" spans="1:11" ht="16.5" customHeight="1" thickBot="1">
      <c r="A50" s="1" t="s">
        <v>37</v>
      </c>
      <c r="B50" s="1"/>
      <c r="D50" s="3"/>
      <c r="E50" s="35">
        <f>SUM(E29+E48)</f>
        <v>9595193654</v>
      </c>
      <c r="F50" s="189"/>
      <c r="G50" s="36">
        <f>SUM(G29+G48)</f>
        <v>7637682743</v>
      </c>
      <c r="H50" s="189"/>
      <c r="I50" s="35">
        <f>SUM(I29+I48)</f>
        <v>8977301932</v>
      </c>
      <c r="J50" s="189"/>
      <c r="K50" s="36">
        <f>SUM(K29+K48)</f>
        <v>7187338356</v>
      </c>
    </row>
    <row r="51" spans="1:11" ht="16.5" customHeight="1" thickTop="1"/>
    <row r="53" spans="1:11" ht="15.75" customHeight="1"/>
    <row r="54" spans="1:11" ht="21.95" customHeight="1">
      <c r="A54" s="232" t="s">
        <v>38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</row>
    <row r="55" spans="1:11" s="1" customFormat="1" ht="16.5" customHeight="1">
      <c r="A55" s="6" t="str">
        <f>+A1</f>
        <v>Sky ICT Public Company Limited</v>
      </c>
      <c r="C55" s="18"/>
      <c r="E55" s="38"/>
      <c r="F55" s="38"/>
      <c r="G55" s="38"/>
      <c r="H55" s="38"/>
      <c r="I55" s="38"/>
      <c r="J55" s="38"/>
      <c r="K55" s="38"/>
    </row>
    <row r="56" spans="1:11" ht="16.5" customHeight="1">
      <c r="A56" s="6" t="s">
        <v>1</v>
      </c>
      <c r="B56" s="6"/>
      <c r="D56" s="7"/>
      <c r="E56" s="8"/>
      <c r="F56" s="8"/>
    </row>
    <row r="57" spans="1:11" ht="16.5" customHeight="1">
      <c r="A57" s="9" t="str">
        <f>A3</f>
        <v>As at 30 September 2022</v>
      </c>
      <c r="B57" s="9"/>
      <c r="C57" s="10"/>
      <c r="D57" s="11"/>
      <c r="E57" s="12"/>
      <c r="F57" s="12"/>
      <c r="G57" s="13"/>
      <c r="H57" s="13"/>
      <c r="I57" s="13"/>
      <c r="J57" s="13"/>
      <c r="K57" s="13"/>
    </row>
    <row r="58" spans="1:11" ht="16.5" customHeight="1">
      <c r="A58" s="6"/>
      <c r="B58" s="6"/>
      <c r="D58" s="7"/>
      <c r="E58" s="8"/>
      <c r="F58" s="8"/>
      <c r="G58" s="14"/>
      <c r="H58" s="14"/>
      <c r="I58" s="14"/>
      <c r="J58" s="14"/>
      <c r="K58" s="14"/>
    </row>
    <row r="59" spans="1:11" ht="16.5" customHeight="1">
      <c r="A59" s="6"/>
      <c r="B59" s="6"/>
      <c r="D59" s="7"/>
      <c r="E59" s="39"/>
      <c r="F59" s="40"/>
      <c r="G59" s="40"/>
      <c r="H59" s="8"/>
      <c r="I59" s="39"/>
      <c r="J59" s="40"/>
      <c r="K59" s="40"/>
    </row>
    <row r="60" spans="1:11" ht="16.5" customHeight="1">
      <c r="A60" s="6"/>
      <c r="B60" s="6"/>
      <c r="D60" s="7"/>
      <c r="E60" s="234" t="s">
        <v>2</v>
      </c>
      <c r="F60" s="234"/>
      <c r="G60" s="234"/>
      <c r="H60" s="16"/>
      <c r="I60" s="235" t="s">
        <v>3</v>
      </c>
      <c r="J60" s="235"/>
      <c r="K60" s="235"/>
    </row>
    <row r="61" spans="1:11" ht="16.5" customHeight="1">
      <c r="A61" s="6"/>
      <c r="B61" s="6"/>
      <c r="D61" s="7"/>
      <c r="E61" s="233" t="s">
        <v>4</v>
      </c>
      <c r="F61" s="233"/>
      <c r="G61" s="233"/>
      <c r="H61" s="8"/>
      <c r="I61" s="233" t="s">
        <v>4</v>
      </c>
      <c r="J61" s="233"/>
      <c r="K61" s="233"/>
    </row>
    <row r="62" spans="1:11" ht="16.5" customHeight="1">
      <c r="A62" s="6"/>
      <c r="B62" s="6"/>
      <c r="D62" s="7"/>
      <c r="E62" s="17" t="s">
        <v>5</v>
      </c>
      <c r="F62" s="190"/>
      <c r="G62" s="17" t="s">
        <v>6</v>
      </c>
      <c r="H62" s="8"/>
      <c r="I62" s="17" t="s">
        <v>5</v>
      </c>
      <c r="J62" s="190"/>
      <c r="K62" s="17" t="s">
        <v>6</v>
      </c>
    </row>
    <row r="63" spans="1:11" ht="16.5" customHeight="1">
      <c r="A63" s="6"/>
      <c r="B63" s="6"/>
      <c r="D63" s="7"/>
      <c r="E63" s="17" t="s">
        <v>194</v>
      </c>
      <c r="F63" s="190"/>
      <c r="G63" s="17" t="s">
        <v>7</v>
      </c>
      <c r="H63" s="8"/>
      <c r="I63" s="17" t="s">
        <v>194</v>
      </c>
      <c r="J63" s="190"/>
      <c r="K63" s="17" t="s">
        <v>7</v>
      </c>
    </row>
    <row r="64" spans="1:11" s="1" customFormat="1" ht="16.5" customHeight="1">
      <c r="C64" s="18"/>
      <c r="D64" s="18"/>
      <c r="E64" s="19" t="s">
        <v>164</v>
      </c>
      <c r="F64" s="189"/>
      <c r="G64" s="19" t="s">
        <v>8</v>
      </c>
      <c r="H64" s="20"/>
      <c r="I64" s="19" t="s">
        <v>164</v>
      </c>
      <c r="J64" s="189"/>
      <c r="K64" s="19" t="s">
        <v>8</v>
      </c>
    </row>
    <row r="65" spans="1:11" s="1" customFormat="1" ht="16.5" customHeight="1">
      <c r="C65" s="21" t="s">
        <v>9</v>
      </c>
      <c r="D65" s="22"/>
      <c r="E65" s="23" t="s">
        <v>10</v>
      </c>
      <c r="F65" s="24"/>
      <c r="G65" s="23" t="s">
        <v>10</v>
      </c>
      <c r="H65" s="16"/>
      <c r="I65" s="23" t="s">
        <v>10</v>
      </c>
      <c r="J65" s="16"/>
      <c r="K65" s="23" t="s">
        <v>10</v>
      </c>
    </row>
    <row r="66" spans="1:11" s="1" customFormat="1" ht="16.5" customHeight="1">
      <c r="C66" s="18"/>
      <c r="D66" s="22"/>
      <c r="E66" s="41"/>
      <c r="F66" s="24"/>
      <c r="G66" s="17"/>
      <c r="H66" s="16"/>
      <c r="I66" s="41"/>
      <c r="J66" s="16"/>
      <c r="K66" s="17"/>
    </row>
    <row r="67" spans="1:11" ht="16.5" customHeight="1">
      <c r="A67" s="6" t="s">
        <v>39</v>
      </c>
      <c r="B67" s="1"/>
      <c r="C67" s="18"/>
      <c r="D67" s="18"/>
      <c r="E67" s="25"/>
      <c r="F67" s="189"/>
      <c r="H67" s="189"/>
      <c r="I67" s="25"/>
      <c r="J67" s="189"/>
    </row>
    <row r="68" spans="1:11" ht="16.5" customHeight="1">
      <c r="B68" s="6"/>
      <c r="D68" s="3"/>
      <c r="E68" s="25"/>
      <c r="F68" s="189"/>
      <c r="H68" s="189"/>
      <c r="I68" s="25"/>
      <c r="J68" s="189"/>
    </row>
    <row r="69" spans="1:11" ht="16.5" customHeight="1">
      <c r="A69" s="1" t="s">
        <v>40</v>
      </c>
      <c r="B69" s="1"/>
      <c r="C69" s="42"/>
      <c r="D69" s="42"/>
      <c r="E69" s="25"/>
      <c r="F69" s="189"/>
      <c r="H69" s="189"/>
      <c r="I69" s="25"/>
      <c r="J69" s="189"/>
    </row>
    <row r="70" spans="1:11" ht="16.5" customHeight="1">
      <c r="A70" s="1"/>
      <c r="B70" s="1"/>
      <c r="C70" s="42"/>
      <c r="D70" s="42"/>
      <c r="E70" s="25"/>
      <c r="F70" s="189"/>
      <c r="H70" s="189"/>
      <c r="I70" s="25"/>
      <c r="J70" s="189"/>
    </row>
    <row r="71" spans="1:11" ht="16.5" customHeight="1">
      <c r="A71" s="2" t="s">
        <v>41</v>
      </c>
      <c r="B71" s="1"/>
      <c r="C71" s="42"/>
      <c r="D71" s="42"/>
      <c r="E71" s="32">
        <v>0</v>
      </c>
      <c r="F71" s="121"/>
      <c r="G71" s="15">
        <v>55931925</v>
      </c>
      <c r="H71" s="121"/>
      <c r="I71" s="32">
        <v>0</v>
      </c>
      <c r="J71" s="15"/>
      <c r="K71" s="15">
        <v>46405518</v>
      </c>
    </row>
    <row r="72" spans="1:11" ht="16.5" customHeight="1">
      <c r="A72" s="2" t="s">
        <v>170</v>
      </c>
      <c r="C72" s="42"/>
      <c r="D72" s="42"/>
      <c r="E72" s="32">
        <v>1175402446</v>
      </c>
      <c r="F72" s="121"/>
      <c r="G72" s="15">
        <v>1007532302</v>
      </c>
      <c r="H72" s="121"/>
      <c r="I72" s="32">
        <v>863360875</v>
      </c>
      <c r="J72" s="15"/>
      <c r="K72" s="15">
        <v>757906042</v>
      </c>
    </row>
    <row r="73" spans="1:11" ht="16.5" customHeight="1">
      <c r="A73" s="2" t="s">
        <v>172</v>
      </c>
      <c r="C73" s="42">
        <v>20</v>
      </c>
      <c r="D73" s="42"/>
      <c r="E73" s="32">
        <v>20250000</v>
      </c>
      <c r="F73" s="121"/>
      <c r="G73" s="15">
        <v>20250000</v>
      </c>
      <c r="H73" s="121"/>
      <c r="I73" s="32">
        <v>4000000</v>
      </c>
      <c r="J73" s="15"/>
      <c r="K73" s="15">
        <v>4000000</v>
      </c>
    </row>
    <row r="74" spans="1:11" ht="16.5" customHeight="1">
      <c r="A74" s="2" t="s">
        <v>42</v>
      </c>
      <c r="C74" s="42"/>
      <c r="D74" s="42"/>
      <c r="E74" s="32">
        <v>572053360</v>
      </c>
      <c r="F74" s="121"/>
      <c r="G74" s="15">
        <v>279724635</v>
      </c>
      <c r="H74" s="121"/>
      <c r="I74" s="32">
        <v>548697585</v>
      </c>
      <c r="J74" s="15"/>
      <c r="K74" s="15">
        <v>303609870</v>
      </c>
    </row>
    <row r="75" spans="1:11" ht="16.5" customHeight="1">
      <c r="A75" s="2" t="s">
        <v>43</v>
      </c>
      <c r="C75" s="42"/>
      <c r="D75" s="42"/>
      <c r="E75" s="32">
        <v>93824167</v>
      </c>
      <c r="F75" s="121"/>
      <c r="G75" s="15">
        <v>174180527</v>
      </c>
      <c r="H75" s="121"/>
      <c r="I75" s="32">
        <v>60916017</v>
      </c>
      <c r="J75" s="15"/>
      <c r="K75" s="15">
        <v>129237094</v>
      </c>
    </row>
    <row r="76" spans="1:11" ht="16.5" customHeight="1">
      <c r="A76" s="2" t="s">
        <v>167</v>
      </c>
      <c r="C76" s="42"/>
      <c r="D76" s="42"/>
      <c r="E76" s="32">
        <v>494854</v>
      </c>
      <c r="F76" s="121"/>
      <c r="G76" s="15">
        <v>145149</v>
      </c>
      <c r="H76" s="121"/>
      <c r="I76" s="32">
        <v>494854</v>
      </c>
      <c r="J76" s="15"/>
      <c r="K76" s="15">
        <v>145149</v>
      </c>
    </row>
    <row r="77" spans="1:11" ht="16.5" customHeight="1">
      <c r="A77" s="2" t="s">
        <v>44</v>
      </c>
      <c r="B77" s="26"/>
      <c r="C77" s="42"/>
      <c r="D77" s="42"/>
      <c r="E77" s="28"/>
      <c r="F77" s="189"/>
      <c r="G77" s="29"/>
      <c r="H77" s="189"/>
      <c r="I77" s="28"/>
      <c r="J77" s="189"/>
      <c r="K77" s="29"/>
    </row>
    <row r="78" spans="1:11" ht="16.5" customHeight="1">
      <c r="B78" s="26" t="s">
        <v>45</v>
      </c>
      <c r="C78" s="42"/>
      <c r="D78" s="42"/>
      <c r="E78" s="141">
        <v>272224597</v>
      </c>
      <c r="F78" s="121"/>
      <c r="G78" s="15">
        <v>226518788</v>
      </c>
      <c r="H78" s="121"/>
      <c r="I78" s="32">
        <v>272224597</v>
      </c>
      <c r="J78" s="15"/>
      <c r="K78" s="15">
        <v>226518788</v>
      </c>
    </row>
    <row r="79" spans="1:11" ht="16.5" customHeight="1">
      <c r="A79" s="2" t="s">
        <v>46</v>
      </c>
      <c r="B79" s="26"/>
      <c r="C79" s="42">
        <v>17</v>
      </c>
      <c r="D79" s="42"/>
      <c r="E79" s="32">
        <v>495224629</v>
      </c>
      <c r="F79" s="121"/>
      <c r="G79" s="15">
        <v>388002288</v>
      </c>
      <c r="H79" s="121"/>
      <c r="I79" s="32">
        <v>494030724</v>
      </c>
      <c r="J79" s="15"/>
      <c r="K79" s="15">
        <v>386159502</v>
      </c>
    </row>
    <row r="80" spans="1:11" ht="16.5" customHeight="1">
      <c r="A80" s="26" t="s">
        <v>47</v>
      </c>
      <c r="B80" s="26"/>
      <c r="D80" s="3"/>
      <c r="E80" s="32">
        <v>0</v>
      </c>
      <c r="F80" s="121"/>
      <c r="G80" s="15">
        <v>11990957</v>
      </c>
      <c r="I80" s="32">
        <v>0</v>
      </c>
      <c r="J80" s="15"/>
      <c r="K80" s="15">
        <v>0</v>
      </c>
    </row>
    <row r="81" spans="1:11" ht="16.5" customHeight="1">
      <c r="A81" s="26" t="s">
        <v>56</v>
      </c>
      <c r="B81" s="26"/>
      <c r="D81" s="3"/>
      <c r="E81" s="32">
        <v>49736632</v>
      </c>
      <c r="F81" s="142"/>
      <c r="G81" s="15">
        <v>57769183</v>
      </c>
      <c r="H81" s="142"/>
      <c r="I81" s="32">
        <v>48812895</v>
      </c>
      <c r="J81" s="15"/>
      <c r="K81" s="15">
        <v>57489110</v>
      </c>
    </row>
    <row r="82" spans="1:11" ht="16.5" customHeight="1">
      <c r="A82" s="26" t="s">
        <v>48</v>
      </c>
      <c r="B82" s="26"/>
      <c r="C82" s="42"/>
      <c r="D82" s="42"/>
      <c r="E82" s="34">
        <v>78871710</v>
      </c>
      <c r="F82" s="121"/>
      <c r="G82" s="13">
        <v>21551740</v>
      </c>
      <c r="H82" s="121"/>
      <c r="I82" s="34">
        <v>65731184</v>
      </c>
      <c r="J82" s="15"/>
      <c r="K82" s="13">
        <v>9284256</v>
      </c>
    </row>
    <row r="83" spans="1:11" ht="16.5" customHeight="1">
      <c r="A83" s="1"/>
      <c r="B83" s="1"/>
      <c r="C83" s="42"/>
      <c r="D83" s="42"/>
      <c r="E83" s="25"/>
      <c r="F83" s="189"/>
      <c r="H83" s="189"/>
      <c r="I83" s="25"/>
      <c r="J83" s="189"/>
    </row>
    <row r="84" spans="1:11" ht="16.5" customHeight="1">
      <c r="A84" s="1" t="s">
        <v>49</v>
      </c>
      <c r="C84" s="42"/>
      <c r="D84" s="42"/>
      <c r="E84" s="34">
        <f>SUM(E71:E82)</f>
        <v>2758082395</v>
      </c>
      <c r="F84" s="189"/>
      <c r="G84" s="13">
        <f>SUM(G71:G82)</f>
        <v>2243597494</v>
      </c>
      <c r="H84" s="189"/>
      <c r="I84" s="34">
        <f>SUM(I71:I82)</f>
        <v>2358268731</v>
      </c>
      <c r="J84" s="189"/>
      <c r="K84" s="13">
        <f>SUM(K71:K82)</f>
        <v>1920755329</v>
      </c>
    </row>
    <row r="85" spans="1:11" ht="16.5" customHeight="1">
      <c r="C85" s="42"/>
      <c r="D85" s="42"/>
      <c r="E85" s="32"/>
      <c r="F85" s="189"/>
      <c r="G85" s="15"/>
      <c r="H85" s="189"/>
      <c r="I85" s="32"/>
      <c r="J85" s="189"/>
      <c r="K85" s="15"/>
    </row>
    <row r="86" spans="1:11" ht="16.5" customHeight="1">
      <c r="A86" s="6" t="s">
        <v>50</v>
      </c>
      <c r="B86" s="6"/>
      <c r="C86" s="42"/>
      <c r="D86" s="42"/>
      <c r="E86" s="32"/>
      <c r="F86" s="189"/>
      <c r="G86" s="15"/>
      <c r="H86" s="189"/>
      <c r="I86" s="32"/>
      <c r="J86" s="189"/>
      <c r="K86" s="15"/>
    </row>
    <row r="87" spans="1:11" ht="16.5" customHeight="1">
      <c r="B87" s="6"/>
      <c r="D87" s="3"/>
      <c r="E87" s="25"/>
      <c r="F87" s="189"/>
      <c r="H87" s="189"/>
      <c r="I87" s="25"/>
      <c r="J87" s="189"/>
    </row>
    <row r="88" spans="1:11" ht="16.5" customHeight="1">
      <c r="A88" s="2" t="s">
        <v>51</v>
      </c>
      <c r="B88" s="6"/>
      <c r="D88" s="3"/>
      <c r="E88" s="25"/>
      <c r="F88" s="189"/>
      <c r="H88" s="189"/>
      <c r="I88" s="25"/>
      <c r="J88" s="189"/>
    </row>
    <row r="89" spans="1:11" ht="16.5" customHeight="1">
      <c r="B89" s="2" t="s">
        <v>52</v>
      </c>
      <c r="D89" s="3"/>
      <c r="E89" s="32">
        <v>37208617</v>
      </c>
      <c r="F89" s="121"/>
      <c r="G89" s="15">
        <v>51581058</v>
      </c>
      <c r="H89" s="121"/>
      <c r="I89" s="32">
        <v>26455721</v>
      </c>
      <c r="J89" s="15"/>
      <c r="K89" s="15">
        <v>39426498</v>
      </c>
    </row>
    <row r="90" spans="1:11" ht="16.5" customHeight="1">
      <c r="A90" s="26" t="s">
        <v>265</v>
      </c>
      <c r="B90" s="26"/>
      <c r="C90" s="3">
        <v>15</v>
      </c>
      <c r="D90" s="3"/>
      <c r="E90" s="32">
        <v>548582249</v>
      </c>
      <c r="F90" s="121"/>
      <c r="G90" s="15">
        <v>0</v>
      </c>
      <c r="H90" s="121"/>
      <c r="I90" s="32">
        <v>548582249</v>
      </c>
      <c r="J90" s="15"/>
      <c r="K90" s="15">
        <v>0</v>
      </c>
    </row>
    <row r="91" spans="1:11" ht="16.5" customHeight="1">
      <c r="A91" s="26" t="s">
        <v>171</v>
      </c>
      <c r="B91" s="26"/>
      <c r="D91" s="3"/>
      <c r="E91" s="32">
        <v>3294702405</v>
      </c>
      <c r="F91" s="121"/>
      <c r="G91" s="15">
        <v>2567051891</v>
      </c>
      <c r="H91" s="121"/>
      <c r="I91" s="32">
        <v>3294702405</v>
      </c>
      <c r="J91" s="15"/>
      <c r="K91" s="15">
        <v>2567051891</v>
      </c>
    </row>
    <row r="92" spans="1:11" ht="16.5" customHeight="1">
      <c r="A92" s="26" t="s">
        <v>53</v>
      </c>
      <c r="B92" s="26"/>
      <c r="C92" s="3">
        <v>17</v>
      </c>
      <c r="D92" s="3"/>
      <c r="E92" s="32">
        <v>74802878</v>
      </c>
      <c r="F92" s="121"/>
      <c r="G92" s="15">
        <v>200207632</v>
      </c>
      <c r="H92" s="121"/>
      <c r="I92" s="32">
        <v>72388871</v>
      </c>
      <c r="J92" s="15"/>
      <c r="K92" s="15">
        <v>198423823</v>
      </c>
    </row>
    <row r="93" spans="1:11" ht="16.5" customHeight="1">
      <c r="A93" s="26" t="s">
        <v>54</v>
      </c>
      <c r="B93" s="26"/>
      <c r="D93" s="3"/>
      <c r="E93" s="32">
        <v>52048760</v>
      </c>
      <c r="F93" s="121"/>
      <c r="G93" s="15">
        <v>490717</v>
      </c>
      <c r="H93" s="121"/>
      <c r="I93" s="32">
        <v>0</v>
      </c>
      <c r="J93" s="15"/>
      <c r="K93" s="15">
        <v>0</v>
      </c>
    </row>
    <row r="94" spans="1:11" ht="16.5" customHeight="1">
      <c r="A94" s="2" t="s">
        <v>55</v>
      </c>
      <c r="B94" s="26"/>
      <c r="D94" s="3"/>
      <c r="E94" s="32">
        <v>21176754</v>
      </c>
      <c r="F94" s="121"/>
      <c r="G94" s="15">
        <v>17261630</v>
      </c>
      <c r="H94" s="121"/>
      <c r="I94" s="32">
        <v>9197387</v>
      </c>
      <c r="J94" s="15"/>
      <c r="K94" s="15">
        <v>7475417</v>
      </c>
    </row>
    <row r="95" spans="1:11" ht="16.5" customHeight="1">
      <c r="A95" s="2" t="s">
        <v>57</v>
      </c>
      <c r="B95" s="26"/>
      <c r="D95" s="3"/>
      <c r="E95" s="34">
        <v>0</v>
      </c>
      <c r="F95" s="121"/>
      <c r="G95" s="13">
        <v>14820490</v>
      </c>
      <c r="H95" s="121"/>
      <c r="I95" s="34">
        <v>0</v>
      </c>
      <c r="J95" s="15"/>
      <c r="K95" s="13">
        <v>0</v>
      </c>
    </row>
    <row r="96" spans="1:11" ht="16.5" customHeight="1">
      <c r="A96" s="1"/>
      <c r="B96" s="1"/>
      <c r="C96" s="42"/>
      <c r="D96" s="42"/>
      <c r="E96" s="25"/>
      <c r="F96" s="189"/>
      <c r="H96" s="189"/>
      <c r="I96" s="25"/>
      <c r="J96" s="189"/>
    </row>
    <row r="97" spans="1:11" ht="16.5" customHeight="1">
      <c r="A97" s="1" t="s">
        <v>58</v>
      </c>
      <c r="C97" s="42"/>
      <c r="D97" s="42"/>
      <c r="E97" s="34">
        <f>SUM(E89:E96)</f>
        <v>4028521663</v>
      </c>
      <c r="F97" s="189"/>
      <c r="G97" s="13">
        <f>SUM(G89:G96)</f>
        <v>2851413418</v>
      </c>
      <c r="H97" s="189"/>
      <c r="I97" s="34">
        <f>SUM(I89:I96)</f>
        <v>3951326633</v>
      </c>
      <c r="J97" s="189"/>
      <c r="K97" s="13">
        <f>SUM(K89:K96)</f>
        <v>2812377629</v>
      </c>
    </row>
    <row r="98" spans="1:11" ht="16.5" customHeight="1">
      <c r="A98" s="1"/>
      <c r="B98" s="1"/>
      <c r="C98" s="42"/>
      <c r="D98" s="42"/>
      <c r="E98" s="25"/>
      <c r="F98" s="189"/>
      <c r="H98" s="189"/>
      <c r="I98" s="25"/>
      <c r="J98" s="189"/>
    </row>
    <row r="99" spans="1:11" ht="16.350000000000001" customHeight="1">
      <c r="A99" s="1" t="s">
        <v>59</v>
      </c>
      <c r="C99" s="43"/>
      <c r="D99" s="43"/>
      <c r="E99" s="34">
        <f>SUM(E84+E97)</f>
        <v>6786604058</v>
      </c>
      <c r="F99" s="189"/>
      <c r="G99" s="13">
        <f>SUM(G84+G97)</f>
        <v>5095010912</v>
      </c>
      <c r="H99" s="189"/>
      <c r="I99" s="34">
        <f>SUM(I84+I97)</f>
        <v>6309595364</v>
      </c>
      <c r="J99" s="189"/>
      <c r="K99" s="13">
        <f>SUM(K84+K97)</f>
        <v>4733132958</v>
      </c>
    </row>
    <row r="100" spans="1:11" ht="16.350000000000001" customHeight="1">
      <c r="A100" s="1"/>
      <c r="C100" s="43"/>
      <c r="D100" s="43"/>
      <c r="E100" s="15"/>
      <c r="F100" s="189"/>
      <c r="G100" s="15"/>
      <c r="H100" s="189"/>
      <c r="I100" s="15"/>
      <c r="J100" s="189"/>
      <c r="K100" s="15"/>
    </row>
    <row r="101" spans="1:11" ht="16.350000000000001" customHeight="1">
      <c r="A101" s="1"/>
      <c r="C101" s="43"/>
      <c r="D101" s="43"/>
      <c r="E101" s="15"/>
      <c r="F101" s="189"/>
      <c r="G101" s="15"/>
      <c r="H101" s="189"/>
      <c r="I101" s="15"/>
      <c r="J101" s="189"/>
      <c r="K101" s="15"/>
    </row>
    <row r="102" spans="1:11" ht="16.350000000000001" customHeight="1">
      <c r="A102" s="26"/>
      <c r="B102" s="26"/>
      <c r="D102" s="3"/>
      <c r="E102" s="15"/>
      <c r="F102" s="189"/>
      <c r="G102" s="29"/>
      <c r="H102" s="189"/>
      <c r="I102" s="15"/>
      <c r="J102" s="189"/>
      <c r="K102" s="29"/>
    </row>
    <row r="103" spans="1:11" ht="16.350000000000001" customHeight="1">
      <c r="A103" s="26"/>
      <c r="B103" s="26"/>
      <c r="D103" s="3"/>
      <c r="E103" s="15"/>
      <c r="F103" s="189"/>
      <c r="G103" s="29"/>
      <c r="H103" s="189"/>
      <c r="I103" s="15"/>
      <c r="J103" s="189"/>
      <c r="K103" s="29"/>
    </row>
    <row r="104" spans="1:11" ht="16.350000000000001" customHeight="1">
      <c r="A104" s="26"/>
      <c r="B104" s="26"/>
      <c r="D104" s="3"/>
      <c r="E104" s="15"/>
      <c r="F104" s="189"/>
      <c r="G104" s="29"/>
      <c r="H104" s="189"/>
      <c r="I104" s="15"/>
      <c r="J104" s="189"/>
      <c r="K104" s="29"/>
    </row>
    <row r="105" spans="1:11" ht="16.350000000000001" customHeight="1">
      <c r="A105" s="1"/>
      <c r="C105" s="43"/>
      <c r="D105" s="43"/>
      <c r="E105" s="15"/>
      <c r="F105" s="189"/>
      <c r="G105" s="15"/>
      <c r="H105" s="189"/>
      <c r="I105" s="15"/>
      <c r="J105" s="189"/>
      <c r="K105" s="15"/>
    </row>
    <row r="106" spans="1:11" ht="17.25" customHeight="1">
      <c r="B106" s="1"/>
      <c r="C106" s="42"/>
      <c r="D106" s="42"/>
      <c r="E106" s="15"/>
      <c r="F106" s="189"/>
      <c r="H106" s="189"/>
      <c r="I106" s="15"/>
      <c r="J106" s="189"/>
    </row>
    <row r="107" spans="1:11" ht="16.350000000000001" customHeight="1">
      <c r="A107" s="1"/>
      <c r="C107" s="43"/>
      <c r="D107" s="43"/>
      <c r="E107" s="15"/>
      <c r="F107" s="189"/>
      <c r="G107" s="15"/>
      <c r="H107" s="189"/>
      <c r="I107" s="15"/>
      <c r="J107" s="189"/>
      <c r="K107" s="15"/>
    </row>
    <row r="108" spans="1:11" ht="21.95" customHeight="1">
      <c r="A108" s="232" t="str">
        <f>A54</f>
        <v>The accompanying notes form part of this interim financial information.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</row>
    <row r="109" spans="1:11" ht="16.5" customHeight="1">
      <c r="A109" s="1" t="str">
        <f>+A1</f>
        <v>Sky ICT Public Company Limited</v>
      </c>
      <c r="B109" s="44"/>
      <c r="D109" s="7"/>
      <c r="E109" s="8"/>
      <c r="F109" s="8"/>
      <c r="G109" s="45"/>
      <c r="I109" s="45"/>
      <c r="K109" s="45"/>
    </row>
    <row r="110" spans="1:11" ht="16.5" customHeight="1">
      <c r="A110" s="6" t="s">
        <v>1</v>
      </c>
      <c r="B110" s="6"/>
      <c r="D110" s="7"/>
      <c r="E110" s="8"/>
      <c r="F110" s="8"/>
    </row>
    <row r="111" spans="1:11" s="1" customFormat="1" ht="16.5" customHeight="1">
      <c r="A111" s="9" t="str">
        <f>A3</f>
        <v>As at 30 September 2022</v>
      </c>
      <c r="B111" s="9"/>
      <c r="C111" s="10"/>
      <c r="D111" s="11"/>
      <c r="E111" s="12"/>
      <c r="F111" s="12"/>
      <c r="G111" s="13"/>
      <c r="H111" s="13"/>
      <c r="I111" s="13"/>
      <c r="J111" s="13"/>
      <c r="K111" s="13"/>
    </row>
    <row r="112" spans="1:11" s="1" customFormat="1" ht="16.5" customHeight="1">
      <c r="A112" s="44"/>
      <c r="B112" s="44"/>
      <c r="C112" s="3"/>
      <c r="D112" s="7"/>
      <c r="E112" s="8"/>
      <c r="F112" s="8"/>
      <c r="G112" s="15"/>
      <c r="H112" s="15"/>
      <c r="I112" s="15"/>
      <c r="J112" s="15"/>
      <c r="K112" s="15"/>
    </row>
    <row r="113" spans="1:11" s="1" customFormat="1" ht="16.5" customHeight="1">
      <c r="A113" s="44"/>
      <c r="B113" s="44"/>
      <c r="C113" s="3"/>
      <c r="D113" s="7"/>
      <c r="E113" s="8"/>
      <c r="F113" s="8"/>
      <c r="G113" s="15"/>
      <c r="H113" s="15"/>
      <c r="I113" s="15"/>
      <c r="J113" s="15"/>
      <c r="K113" s="15"/>
    </row>
    <row r="114" spans="1:11" s="1" customFormat="1" ht="16.5" customHeight="1">
      <c r="A114" s="6"/>
      <c r="B114" s="6"/>
      <c r="C114" s="3"/>
      <c r="D114" s="7"/>
      <c r="E114" s="234" t="s">
        <v>2</v>
      </c>
      <c r="F114" s="234"/>
      <c r="G114" s="234"/>
      <c r="H114" s="16"/>
      <c r="I114" s="235" t="s">
        <v>3</v>
      </c>
      <c r="J114" s="235"/>
      <c r="K114" s="235"/>
    </row>
    <row r="115" spans="1:11" ht="16.5" customHeight="1">
      <c r="A115" s="6"/>
      <c r="B115" s="6"/>
      <c r="D115" s="7"/>
      <c r="E115" s="233" t="s">
        <v>4</v>
      </c>
      <c r="F115" s="233"/>
      <c r="G115" s="233"/>
      <c r="H115" s="8"/>
      <c r="I115" s="233" t="s">
        <v>4</v>
      </c>
      <c r="J115" s="233"/>
      <c r="K115" s="233"/>
    </row>
    <row r="116" spans="1:11" ht="16.5" customHeight="1">
      <c r="A116" s="6"/>
      <c r="B116" s="6"/>
      <c r="D116" s="7"/>
      <c r="E116" s="17" t="s">
        <v>5</v>
      </c>
      <c r="F116" s="190"/>
      <c r="G116" s="17" t="s">
        <v>6</v>
      </c>
      <c r="H116" s="8"/>
      <c r="I116" s="17" t="s">
        <v>5</v>
      </c>
      <c r="J116" s="190"/>
      <c r="K116" s="17" t="s">
        <v>6</v>
      </c>
    </row>
    <row r="117" spans="1:11" ht="16.5" customHeight="1">
      <c r="A117" s="6"/>
      <c r="B117" s="6"/>
      <c r="D117" s="7"/>
      <c r="E117" s="17" t="s">
        <v>194</v>
      </c>
      <c r="F117" s="190"/>
      <c r="G117" s="17" t="s">
        <v>7</v>
      </c>
      <c r="H117" s="8"/>
      <c r="I117" s="17" t="s">
        <v>194</v>
      </c>
      <c r="J117" s="190"/>
      <c r="K117" s="17" t="s">
        <v>7</v>
      </c>
    </row>
    <row r="118" spans="1:11" s="1" customFormat="1" ht="16.5" customHeight="1">
      <c r="C118" s="18"/>
      <c r="D118" s="18"/>
      <c r="E118" s="19" t="s">
        <v>164</v>
      </c>
      <c r="F118" s="189"/>
      <c r="G118" s="19" t="s">
        <v>8</v>
      </c>
      <c r="H118" s="20"/>
      <c r="I118" s="19" t="s">
        <v>164</v>
      </c>
      <c r="J118" s="189"/>
      <c r="K118" s="19" t="s">
        <v>8</v>
      </c>
    </row>
    <row r="119" spans="1:11" s="1" customFormat="1" ht="16.5" customHeight="1">
      <c r="C119" s="21" t="s">
        <v>188</v>
      </c>
      <c r="D119" s="22"/>
      <c r="E119" s="23" t="s">
        <v>10</v>
      </c>
      <c r="F119" s="24"/>
      <c r="G119" s="23" t="s">
        <v>10</v>
      </c>
      <c r="H119" s="16"/>
      <c r="I119" s="23" t="s">
        <v>10</v>
      </c>
      <c r="J119" s="16"/>
      <c r="K119" s="23" t="s">
        <v>10</v>
      </c>
    </row>
    <row r="120" spans="1:11" s="1" customFormat="1" ht="16.5" customHeight="1">
      <c r="C120" s="18"/>
      <c r="D120" s="22"/>
      <c r="E120" s="41"/>
      <c r="F120" s="24"/>
      <c r="G120" s="17"/>
      <c r="H120" s="16"/>
      <c r="I120" s="41"/>
      <c r="J120" s="16"/>
      <c r="K120" s="17"/>
    </row>
    <row r="121" spans="1:11" ht="16.5" customHeight="1">
      <c r="A121" s="6" t="s">
        <v>60</v>
      </c>
      <c r="C121" s="18"/>
      <c r="D121" s="18"/>
      <c r="E121" s="25"/>
      <c r="F121" s="189"/>
      <c r="H121" s="189"/>
      <c r="I121" s="25"/>
      <c r="J121" s="189"/>
    </row>
    <row r="122" spans="1:11" ht="16.5" customHeight="1">
      <c r="A122" s="1"/>
      <c r="B122" s="1"/>
      <c r="C122" s="46"/>
      <c r="D122" s="46"/>
      <c r="E122" s="32"/>
      <c r="F122" s="189"/>
      <c r="G122" s="15"/>
      <c r="H122" s="189"/>
      <c r="I122" s="32"/>
      <c r="J122" s="189"/>
      <c r="K122" s="15"/>
    </row>
    <row r="123" spans="1:11" ht="16.5" customHeight="1">
      <c r="A123" s="1" t="s">
        <v>61</v>
      </c>
      <c r="D123" s="3"/>
      <c r="E123" s="32"/>
      <c r="F123" s="189"/>
      <c r="G123" s="15"/>
      <c r="H123" s="189"/>
      <c r="I123" s="32"/>
      <c r="J123" s="189"/>
      <c r="K123" s="15"/>
    </row>
    <row r="124" spans="1:11" ht="16.5" customHeight="1">
      <c r="A124" s="1"/>
      <c r="D124" s="3"/>
      <c r="E124" s="32"/>
      <c r="F124" s="189"/>
      <c r="G124" s="15"/>
      <c r="H124" s="189"/>
      <c r="I124" s="32"/>
      <c r="J124" s="189"/>
      <c r="K124" s="15"/>
    </row>
    <row r="125" spans="1:11" ht="16.5" customHeight="1">
      <c r="A125" s="2" t="s">
        <v>62</v>
      </c>
      <c r="C125" s="3">
        <v>19</v>
      </c>
      <c r="D125" s="3"/>
      <c r="E125" s="32"/>
      <c r="F125" s="189"/>
      <c r="G125" s="15"/>
      <c r="H125" s="189"/>
      <c r="I125" s="32"/>
      <c r="J125" s="189"/>
      <c r="K125" s="15"/>
    </row>
    <row r="126" spans="1:11" ht="16.5" customHeight="1">
      <c r="B126" s="2" t="s">
        <v>63</v>
      </c>
      <c r="D126" s="3"/>
      <c r="E126" s="47"/>
      <c r="F126" s="189"/>
      <c r="G126" s="4"/>
      <c r="H126" s="189"/>
      <c r="I126" s="47"/>
      <c r="J126" s="189"/>
      <c r="K126" s="4"/>
    </row>
    <row r="127" spans="1:11" ht="16.5" customHeight="1">
      <c r="B127" s="2" t="s">
        <v>185</v>
      </c>
      <c r="D127" s="3"/>
      <c r="E127" s="47"/>
      <c r="F127" s="189"/>
      <c r="G127" s="4"/>
      <c r="H127" s="189"/>
      <c r="I127" s="47"/>
      <c r="J127" s="189"/>
      <c r="K127" s="4"/>
    </row>
    <row r="128" spans="1:11" ht="16.5" customHeight="1" thickBot="1">
      <c r="B128" s="2" t="s">
        <v>64</v>
      </c>
      <c r="D128" s="3"/>
      <c r="E128" s="164">
        <v>312133288</v>
      </c>
      <c r="F128" s="189"/>
      <c r="G128" s="4"/>
      <c r="H128" s="189"/>
      <c r="I128" s="164">
        <v>312133288</v>
      </c>
      <c r="J128" s="189"/>
      <c r="K128" s="4"/>
    </row>
    <row r="129" spans="1:11" ht="16.5" customHeight="1" thickTop="1">
      <c r="B129" s="2" t="s">
        <v>190</v>
      </c>
      <c r="D129" s="3"/>
      <c r="E129" s="47"/>
      <c r="F129" s="189"/>
      <c r="G129" s="4"/>
      <c r="H129" s="189"/>
      <c r="I129" s="47"/>
      <c r="J129" s="189"/>
      <c r="K129" s="4"/>
    </row>
    <row r="130" spans="1:11" ht="16.5" customHeight="1" thickBot="1">
      <c r="A130" s="6"/>
      <c r="B130" s="26" t="s">
        <v>280</v>
      </c>
      <c r="D130" s="3"/>
      <c r="E130" s="32"/>
      <c r="F130" s="121"/>
      <c r="G130" s="36">
        <v>308135347</v>
      </c>
      <c r="H130" s="117"/>
      <c r="I130" s="32"/>
      <c r="J130" s="117"/>
      <c r="K130" s="36">
        <v>308135347</v>
      </c>
    </row>
    <row r="131" spans="1:11" ht="8.1" customHeight="1" thickTop="1">
      <c r="D131" s="3"/>
      <c r="E131" s="32"/>
      <c r="F131" s="189"/>
      <c r="G131" s="15"/>
      <c r="H131" s="189"/>
      <c r="I131" s="32"/>
      <c r="J131" s="189"/>
      <c r="K131" s="15"/>
    </row>
    <row r="132" spans="1:11" ht="16.5" customHeight="1">
      <c r="B132" s="2" t="s">
        <v>65</v>
      </c>
      <c r="D132" s="3"/>
      <c r="E132" s="32"/>
      <c r="F132" s="189"/>
      <c r="G132" s="15"/>
      <c r="H132" s="189"/>
      <c r="I132" s="32"/>
      <c r="J132" s="189"/>
      <c r="K132" s="15"/>
    </row>
    <row r="133" spans="1:11" ht="16.5" customHeight="1">
      <c r="B133" s="2" t="s">
        <v>186</v>
      </c>
      <c r="D133" s="3"/>
      <c r="E133" s="32"/>
      <c r="F133" s="189"/>
      <c r="G133" s="15"/>
      <c r="H133" s="189"/>
      <c r="I133" s="32"/>
      <c r="J133" s="189"/>
      <c r="K133" s="15"/>
    </row>
    <row r="134" spans="1:11" ht="16.5" customHeight="1">
      <c r="B134" s="2" t="s">
        <v>192</v>
      </c>
      <c r="D134" s="3"/>
      <c r="E134" s="32">
        <v>312133288</v>
      </c>
      <c r="F134" s="189"/>
      <c r="G134" s="15"/>
      <c r="H134" s="189"/>
      <c r="I134" s="32">
        <v>312133288</v>
      </c>
      <c r="J134" s="189"/>
      <c r="K134" s="15"/>
    </row>
    <row r="135" spans="1:11" ht="16.5" customHeight="1">
      <c r="B135" s="2" t="s">
        <v>191</v>
      </c>
      <c r="D135" s="3"/>
      <c r="E135" s="32"/>
      <c r="F135" s="189"/>
      <c r="G135" s="15"/>
      <c r="H135" s="189"/>
      <c r="I135" s="32"/>
      <c r="J135" s="189"/>
      <c r="K135" s="15"/>
    </row>
    <row r="136" spans="1:11" ht="16.5" customHeight="1">
      <c r="B136" s="2" t="s">
        <v>281</v>
      </c>
      <c r="D136" s="3"/>
      <c r="E136" s="32"/>
      <c r="F136" s="121"/>
      <c r="G136" s="15">
        <v>308133288</v>
      </c>
      <c r="H136" s="121"/>
      <c r="I136" s="32"/>
      <c r="J136" s="15"/>
      <c r="K136" s="15">
        <v>308133288</v>
      </c>
    </row>
    <row r="137" spans="1:11" ht="16.5" customHeight="1">
      <c r="A137" s="26" t="s">
        <v>66</v>
      </c>
      <c r="B137" s="26"/>
      <c r="C137" s="3">
        <v>19</v>
      </c>
      <c r="D137" s="3"/>
      <c r="E137" s="32">
        <v>1669237748</v>
      </c>
      <c r="F137" s="121"/>
      <c r="G137" s="15">
        <v>1582837748</v>
      </c>
      <c r="H137" s="121"/>
      <c r="I137" s="32">
        <v>1669237748</v>
      </c>
      <c r="J137" s="15"/>
      <c r="K137" s="15">
        <v>1582837748</v>
      </c>
    </row>
    <row r="138" spans="1:11" ht="16.5" customHeight="1">
      <c r="A138" s="2" t="s">
        <v>67</v>
      </c>
      <c r="E138" s="32"/>
      <c r="F138" s="189"/>
      <c r="G138" s="15"/>
      <c r="H138" s="189"/>
      <c r="I138" s="32"/>
      <c r="J138" s="189"/>
      <c r="K138" s="15"/>
    </row>
    <row r="139" spans="1:11" ht="16.5" customHeight="1">
      <c r="B139" s="2" t="s">
        <v>68</v>
      </c>
      <c r="D139" s="46"/>
      <c r="E139" s="32">
        <v>30813535</v>
      </c>
      <c r="F139" s="143"/>
      <c r="G139" s="15">
        <v>30813535</v>
      </c>
      <c r="H139" s="143"/>
      <c r="I139" s="32">
        <v>30813535</v>
      </c>
      <c r="J139" s="15"/>
      <c r="K139" s="15">
        <v>30813535</v>
      </c>
    </row>
    <row r="140" spans="1:11" ht="16.5" customHeight="1">
      <c r="B140" s="2" t="s">
        <v>69</v>
      </c>
      <c r="D140" s="3"/>
      <c r="E140" s="32">
        <v>662146761</v>
      </c>
      <c r="F140" s="142"/>
      <c r="G140" s="15">
        <v>512833630</v>
      </c>
      <c r="H140" s="142"/>
      <c r="I140" s="32">
        <v>467698109</v>
      </c>
      <c r="J140" s="15"/>
      <c r="K140" s="15">
        <v>480241825</v>
      </c>
    </row>
    <row r="141" spans="1:11" ht="16.5" customHeight="1">
      <c r="A141" s="2" t="s">
        <v>70</v>
      </c>
      <c r="D141" s="3"/>
      <c r="E141" s="34">
        <v>134255690</v>
      </c>
      <c r="F141" s="121"/>
      <c r="G141" s="13">
        <v>69995002</v>
      </c>
      <c r="H141" s="121"/>
      <c r="I141" s="34">
        <v>187823888</v>
      </c>
      <c r="J141" s="121"/>
      <c r="K141" s="13">
        <v>52179002</v>
      </c>
    </row>
    <row r="142" spans="1:11" ht="16.5" customHeight="1">
      <c r="D142" s="3"/>
      <c r="E142" s="32"/>
      <c r="F142" s="189"/>
      <c r="G142" s="15"/>
      <c r="H142" s="189"/>
      <c r="I142" s="32"/>
      <c r="J142" s="189"/>
      <c r="K142" s="15"/>
    </row>
    <row r="143" spans="1:11" ht="16.5" customHeight="1">
      <c r="A143" s="6" t="s">
        <v>173</v>
      </c>
      <c r="B143" s="1"/>
      <c r="D143" s="46"/>
      <c r="E143" s="32">
        <v>2808587022</v>
      </c>
      <c r="F143" s="189"/>
      <c r="G143" s="139">
        <v>2504613203</v>
      </c>
      <c r="H143" s="189"/>
      <c r="I143" s="32">
        <v>2667706568</v>
      </c>
      <c r="J143" s="189"/>
      <c r="K143" s="139">
        <v>2454205398</v>
      </c>
    </row>
    <row r="144" spans="1:11" ht="16.5" customHeight="1">
      <c r="A144" s="26" t="s">
        <v>71</v>
      </c>
      <c r="D144" s="46"/>
      <c r="E144" s="34">
        <v>2574</v>
      </c>
      <c r="F144" s="143"/>
      <c r="G144" s="13">
        <v>38058628</v>
      </c>
      <c r="H144" s="143"/>
      <c r="I144" s="34">
        <v>0</v>
      </c>
      <c r="J144" s="15"/>
      <c r="K144" s="13">
        <v>0</v>
      </c>
    </row>
    <row r="145" spans="1:11" ht="16.5" customHeight="1">
      <c r="D145" s="3"/>
      <c r="E145" s="32"/>
      <c r="F145" s="189"/>
      <c r="G145" s="15"/>
      <c r="H145" s="189"/>
      <c r="I145" s="32"/>
      <c r="J145" s="189"/>
      <c r="K145" s="15"/>
    </row>
    <row r="146" spans="1:11" ht="16.5" customHeight="1">
      <c r="A146" s="6" t="s">
        <v>72</v>
      </c>
      <c r="D146" s="46"/>
      <c r="E146" s="34">
        <f>SUM(E143:E144)</f>
        <v>2808589596</v>
      </c>
      <c r="F146" s="189"/>
      <c r="G146" s="13">
        <f>SUM(G143:G144)</f>
        <v>2542671831</v>
      </c>
      <c r="H146" s="189"/>
      <c r="I146" s="34">
        <f t="shared" ref="I146" si="0">SUM(I143:I144)</f>
        <v>2667706568</v>
      </c>
      <c r="J146" s="189"/>
      <c r="K146" s="13">
        <f>SUM(K143:K144)</f>
        <v>2454205398</v>
      </c>
    </row>
    <row r="147" spans="1:11" ht="16.5" customHeight="1">
      <c r="A147" s="6"/>
      <c r="B147" s="6"/>
      <c r="D147" s="46"/>
      <c r="E147" s="32"/>
      <c r="F147" s="189"/>
      <c r="G147" s="15"/>
      <c r="H147" s="189"/>
      <c r="I147" s="32"/>
      <c r="J147" s="189"/>
      <c r="K147" s="15"/>
    </row>
    <row r="148" spans="1:11" ht="16.5" customHeight="1" thickBot="1">
      <c r="A148" s="6" t="s">
        <v>73</v>
      </c>
      <c r="B148" s="6"/>
      <c r="D148" s="3"/>
      <c r="E148" s="35">
        <f>SUM(E99+E146)</f>
        <v>9595193654</v>
      </c>
      <c r="F148" s="189"/>
      <c r="G148" s="36">
        <f>SUM(G99+G146)</f>
        <v>7637682743</v>
      </c>
      <c r="H148" s="189"/>
      <c r="I148" s="35">
        <f>SUM(I99+I146)</f>
        <v>8977301932</v>
      </c>
      <c r="J148" s="189"/>
      <c r="K148" s="36">
        <f>SUM(K99+K146)</f>
        <v>7187338356</v>
      </c>
    </row>
    <row r="149" spans="1:11" ht="16.5" customHeight="1" thickTop="1">
      <c r="A149" s="6"/>
      <c r="B149" s="6"/>
      <c r="C149" s="6"/>
      <c r="D149" s="6"/>
      <c r="E149" s="48"/>
      <c r="F149" s="189"/>
      <c r="G149" s="48"/>
      <c r="H149" s="189"/>
      <c r="I149" s="48"/>
      <c r="J149" s="189"/>
      <c r="K149" s="48"/>
    </row>
    <row r="150" spans="1:11" ht="16.5" customHeight="1">
      <c r="A150" s="6"/>
      <c r="B150" s="6"/>
      <c r="D150" s="3"/>
      <c r="E150" s="15"/>
      <c r="F150" s="189"/>
      <c r="G150" s="15"/>
      <c r="H150" s="189"/>
      <c r="I150" s="15"/>
      <c r="J150" s="189"/>
      <c r="K150" s="15"/>
    </row>
    <row r="151" spans="1:11" ht="16.5" customHeight="1">
      <c r="D151" s="46"/>
      <c r="E151" s="37"/>
      <c r="F151" s="189"/>
      <c r="G151" s="4"/>
      <c r="H151" s="189"/>
      <c r="I151" s="15"/>
      <c r="J151" s="189"/>
      <c r="K151" s="4"/>
    </row>
    <row r="152" spans="1:11" ht="16.5" customHeight="1">
      <c r="D152" s="46"/>
      <c r="E152" s="37"/>
      <c r="F152" s="189"/>
      <c r="G152" s="4"/>
      <c r="H152" s="189"/>
      <c r="I152" s="15"/>
      <c r="J152" s="189"/>
      <c r="K152" s="4"/>
    </row>
    <row r="153" spans="1:11" ht="16.5" customHeight="1">
      <c r="A153" s="6"/>
      <c r="B153" s="6"/>
      <c r="D153" s="3"/>
      <c r="E153" s="37"/>
      <c r="F153" s="189"/>
      <c r="G153" s="15"/>
      <c r="H153" s="189"/>
      <c r="I153" s="15"/>
      <c r="J153" s="189"/>
      <c r="K153" s="15"/>
    </row>
    <row r="154" spans="1:11" ht="16.5" customHeight="1">
      <c r="A154" s="6"/>
      <c r="B154" s="6"/>
      <c r="D154" s="3"/>
      <c r="E154" s="37"/>
      <c r="F154" s="189"/>
      <c r="G154" s="15"/>
      <c r="H154" s="189"/>
      <c r="I154" s="15"/>
      <c r="J154" s="189"/>
      <c r="K154" s="15"/>
    </row>
    <row r="155" spans="1:11" ht="16.5" customHeight="1">
      <c r="A155" s="6"/>
      <c r="B155" s="6"/>
      <c r="D155" s="3"/>
      <c r="E155" s="37"/>
      <c r="F155" s="189"/>
      <c r="G155" s="15"/>
      <c r="H155" s="189"/>
      <c r="I155" s="15"/>
      <c r="J155" s="189"/>
      <c r="K155" s="15"/>
    </row>
    <row r="156" spans="1:11" ht="16.5" customHeight="1">
      <c r="A156" s="6"/>
      <c r="B156" s="6"/>
      <c r="D156" s="3"/>
      <c r="E156" s="37"/>
      <c r="F156" s="189"/>
      <c r="G156" s="15"/>
      <c r="H156" s="189"/>
      <c r="I156" s="15"/>
      <c r="J156" s="189"/>
      <c r="K156" s="15"/>
    </row>
    <row r="157" spans="1:11" ht="16.5" customHeight="1">
      <c r="A157" s="6"/>
      <c r="B157" s="6"/>
      <c r="D157" s="3"/>
      <c r="E157" s="37"/>
      <c r="F157" s="189"/>
      <c r="G157" s="15"/>
      <c r="H157" s="189"/>
      <c r="I157" s="15"/>
      <c r="J157" s="189"/>
      <c r="K157" s="15"/>
    </row>
    <row r="158" spans="1:11" ht="16.5" customHeight="1">
      <c r="A158" s="6"/>
      <c r="B158" s="6"/>
      <c r="D158" s="3"/>
      <c r="E158" s="37"/>
      <c r="F158" s="189"/>
      <c r="G158" s="15"/>
      <c r="H158" s="189"/>
      <c r="I158" s="15"/>
      <c r="J158" s="189"/>
      <c r="K158" s="15"/>
    </row>
    <row r="159" spans="1:11" ht="18" customHeight="1">
      <c r="A159" s="6"/>
      <c r="B159" s="6"/>
      <c r="D159" s="3"/>
      <c r="E159" s="37"/>
      <c r="F159" s="189"/>
      <c r="G159" s="15"/>
      <c r="H159" s="189"/>
      <c r="I159" s="15"/>
      <c r="J159" s="189"/>
      <c r="K159" s="15"/>
    </row>
    <row r="160" spans="1:11" ht="19.5" customHeight="1">
      <c r="A160" s="6"/>
      <c r="B160" s="6"/>
      <c r="D160" s="3"/>
      <c r="E160" s="37"/>
      <c r="F160" s="189"/>
      <c r="G160" s="15"/>
      <c r="H160" s="189"/>
      <c r="I160" s="15"/>
      <c r="J160" s="189"/>
      <c r="K160" s="15"/>
    </row>
    <row r="161" spans="1:11" ht="19.5" customHeight="1">
      <c r="A161" s="6"/>
      <c r="B161" s="6"/>
      <c r="D161" s="3"/>
      <c r="E161" s="37"/>
      <c r="F161" s="37"/>
      <c r="G161" s="15"/>
      <c r="H161" s="15"/>
      <c r="I161" s="15"/>
      <c r="J161" s="15"/>
      <c r="K161" s="15"/>
    </row>
    <row r="162" spans="1:11" ht="21.95" customHeight="1">
      <c r="A162" s="232" t="str">
        <f>A108</f>
        <v>The accompanying notes form part of this interim financial information.</v>
      </c>
      <c r="B162" s="232"/>
      <c r="C162" s="232"/>
      <c r="D162" s="232"/>
      <c r="E162" s="232"/>
      <c r="F162" s="232"/>
      <c r="G162" s="232"/>
      <c r="H162" s="232"/>
      <c r="I162" s="232"/>
      <c r="J162" s="232"/>
      <c r="K162" s="232"/>
    </row>
  </sheetData>
  <mergeCells count="15">
    <mergeCell ref="E60:G60"/>
    <mergeCell ref="I60:K60"/>
    <mergeCell ref="E6:G6"/>
    <mergeCell ref="I6:K6"/>
    <mergeCell ref="E7:G7"/>
    <mergeCell ref="I7:K7"/>
    <mergeCell ref="A54:K54"/>
    <mergeCell ref="A162:K162"/>
    <mergeCell ref="E61:G61"/>
    <mergeCell ref="I61:K61"/>
    <mergeCell ref="A108:K108"/>
    <mergeCell ref="E114:G114"/>
    <mergeCell ref="I114:K114"/>
    <mergeCell ref="E115:G115"/>
    <mergeCell ref="I115:K11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BCA3-CBF4-4DA2-921C-A091674AAA6C}">
  <dimension ref="A1:L109"/>
  <sheetViews>
    <sheetView topLeftCell="A16" zoomScaleNormal="100" zoomScaleSheetLayoutView="100" workbookViewId="0">
      <selection activeCell="G13" sqref="G13"/>
    </sheetView>
  </sheetViews>
  <sheetFormatPr defaultColWidth="9.140625" defaultRowHeight="16.5" customHeight="1"/>
  <cols>
    <col min="1" max="2" width="1.42578125" style="147" customWidth="1"/>
    <col min="3" max="3" width="42.85546875" style="147" customWidth="1"/>
    <col min="4" max="4" width="4.28515625" style="147" customWidth="1"/>
    <col min="5" max="5" width="0.85546875" style="147" customWidth="1"/>
    <col min="6" max="6" width="13.7109375" style="73" customWidth="1"/>
    <col min="7" max="7" width="0.85546875" style="73" customWidth="1"/>
    <col min="8" max="8" width="13.7109375" style="73" customWidth="1"/>
    <col min="9" max="9" width="0.85546875" style="73" customWidth="1"/>
    <col min="10" max="10" width="13.7109375" style="73" customWidth="1"/>
    <col min="11" max="11" width="0.85546875" style="73" customWidth="1"/>
    <col min="12" max="12" width="13.7109375" style="73" customWidth="1"/>
    <col min="13" max="16384" width="9.140625" style="147"/>
  </cols>
  <sheetData>
    <row r="1" spans="1:12" ht="16.5" customHeight="1">
      <c r="A1" s="1" t="s">
        <v>0</v>
      </c>
      <c r="B1" s="144"/>
      <c r="C1" s="145"/>
      <c r="D1" s="146"/>
      <c r="E1" s="146"/>
      <c r="F1" s="49"/>
      <c r="G1" s="50"/>
      <c r="H1" s="49"/>
      <c r="I1" s="50"/>
      <c r="J1" s="49"/>
      <c r="K1" s="50"/>
      <c r="L1" s="49"/>
    </row>
    <row r="2" spans="1:12" ht="16.149999999999999" customHeight="1">
      <c r="A2" s="148" t="s">
        <v>74</v>
      </c>
      <c r="B2" s="148"/>
      <c r="C2" s="148"/>
      <c r="D2" s="146"/>
      <c r="E2" s="146"/>
      <c r="F2" s="50"/>
      <c r="G2" s="50"/>
      <c r="H2" s="50"/>
      <c r="I2" s="50"/>
      <c r="J2" s="50"/>
      <c r="K2" s="50"/>
      <c r="L2" s="50"/>
    </row>
    <row r="3" spans="1:12" ht="16.5" customHeight="1">
      <c r="A3" s="149" t="s">
        <v>204</v>
      </c>
      <c r="B3" s="149"/>
      <c r="C3" s="149"/>
      <c r="D3" s="150"/>
      <c r="E3" s="150"/>
      <c r="F3" s="51"/>
      <c r="G3" s="51"/>
      <c r="H3" s="51"/>
      <c r="I3" s="51"/>
      <c r="J3" s="51"/>
      <c r="K3" s="51"/>
      <c r="L3" s="51"/>
    </row>
    <row r="4" spans="1:12" ht="16.5" customHeight="1">
      <c r="A4" s="148">
        <v>9</v>
      </c>
      <c r="B4" s="148"/>
      <c r="C4" s="148"/>
      <c r="D4" s="146"/>
      <c r="E4" s="146"/>
      <c r="F4" s="52"/>
      <c r="G4" s="52"/>
      <c r="H4" s="52"/>
      <c r="I4" s="52"/>
      <c r="J4" s="52"/>
      <c r="K4" s="52"/>
      <c r="L4" s="52"/>
    </row>
    <row r="5" spans="1:12" ht="16.5" customHeight="1">
      <c r="A5" s="148"/>
      <c r="B5" s="148"/>
      <c r="C5" s="148"/>
      <c r="D5" s="146"/>
      <c r="E5" s="146"/>
      <c r="F5" s="53"/>
      <c r="G5" s="53"/>
      <c r="H5" s="53"/>
      <c r="I5" s="53"/>
      <c r="J5" s="53"/>
      <c r="K5" s="53"/>
      <c r="L5" s="53"/>
    </row>
    <row r="6" spans="1:12" ht="16.5" customHeight="1">
      <c r="A6" s="148"/>
      <c r="B6" s="148"/>
      <c r="C6" s="148"/>
      <c r="D6" s="146"/>
      <c r="E6" s="146"/>
      <c r="F6" s="237" t="s">
        <v>2</v>
      </c>
      <c r="G6" s="237"/>
      <c r="H6" s="237"/>
      <c r="I6" s="151"/>
      <c r="J6" s="237" t="s">
        <v>3</v>
      </c>
      <c r="K6" s="237"/>
      <c r="L6" s="237"/>
    </row>
    <row r="7" spans="1:12" ht="16.5" customHeight="1">
      <c r="A7" s="148"/>
      <c r="B7" s="148"/>
      <c r="C7" s="148"/>
      <c r="D7" s="146"/>
      <c r="E7" s="146"/>
      <c r="F7" s="236" t="s">
        <v>4</v>
      </c>
      <c r="G7" s="236"/>
      <c r="H7" s="236"/>
      <c r="I7" s="54"/>
      <c r="J7" s="236" t="s">
        <v>4</v>
      </c>
      <c r="K7" s="236"/>
      <c r="L7" s="236"/>
    </row>
    <row r="8" spans="1:12" ht="16.5" customHeight="1">
      <c r="A8" s="148"/>
      <c r="B8" s="148"/>
      <c r="C8" s="148"/>
      <c r="D8" s="146"/>
      <c r="E8" s="146"/>
      <c r="F8" s="17" t="s">
        <v>5</v>
      </c>
      <c r="G8" s="190"/>
      <c r="H8" s="17" t="s">
        <v>5</v>
      </c>
      <c r="I8" s="8"/>
      <c r="J8" s="17" t="s">
        <v>5</v>
      </c>
      <c r="K8" s="190"/>
      <c r="L8" s="17" t="s">
        <v>5</v>
      </c>
    </row>
    <row r="9" spans="1:12" ht="16.5" customHeight="1">
      <c r="A9" s="148"/>
      <c r="B9" s="148"/>
      <c r="C9" s="148"/>
      <c r="D9" s="146"/>
      <c r="E9" s="146"/>
      <c r="F9" s="17" t="s">
        <v>194</v>
      </c>
      <c r="G9" s="190"/>
      <c r="H9" s="17" t="s">
        <v>194</v>
      </c>
      <c r="I9" s="8"/>
      <c r="J9" s="17" t="s">
        <v>194</v>
      </c>
      <c r="K9" s="190"/>
      <c r="L9" s="17" t="s">
        <v>194</v>
      </c>
    </row>
    <row r="10" spans="1:12" ht="16.5" customHeight="1">
      <c r="A10" s="148"/>
      <c r="B10" s="148"/>
      <c r="C10" s="148"/>
      <c r="D10" s="146"/>
      <c r="E10" s="146"/>
      <c r="F10" s="19" t="s">
        <v>164</v>
      </c>
      <c r="G10" s="189"/>
      <c r="H10" s="138" t="s">
        <v>8</v>
      </c>
      <c r="I10" s="20"/>
      <c r="J10" s="19" t="s">
        <v>164</v>
      </c>
      <c r="K10" s="189"/>
      <c r="L10" s="138" t="s">
        <v>8</v>
      </c>
    </row>
    <row r="11" spans="1:12" ht="16.5" customHeight="1">
      <c r="D11" s="146"/>
      <c r="E11" s="152"/>
      <c r="F11" s="23" t="s">
        <v>10</v>
      </c>
      <c r="G11" s="24"/>
      <c r="H11" s="23" t="s">
        <v>10</v>
      </c>
      <c r="I11" s="16"/>
      <c r="J11" s="23" t="s">
        <v>10</v>
      </c>
      <c r="K11" s="16"/>
      <c r="L11" s="23" t="s">
        <v>10</v>
      </c>
    </row>
    <row r="12" spans="1:12" ht="16.5" customHeight="1">
      <c r="D12" s="146"/>
      <c r="E12" s="152"/>
      <c r="F12" s="55"/>
      <c r="G12" s="165"/>
      <c r="H12" s="140"/>
      <c r="I12" s="165"/>
      <c r="J12" s="55"/>
      <c r="K12" s="165"/>
      <c r="L12" s="140"/>
    </row>
    <row r="13" spans="1:12" ht="16.5" customHeight="1">
      <c r="A13" s="56" t="s">
        <v>75</v>
      </c>
      <c r="B13" s="56"/>
      <c r="C13" s="57"/>
      <c r="D13" s="58"/>
      <c r="E13" s="59"/>
      <c r="F13" s="28"/>
      <c r="G13" s="29"/>
      <c r="H13" s="29"/>
      <c r="I13" s="29"/>
      <c r="J13" s="28"/>
      <c r="K13" s="153"/>
      <c r="L13" s="29"/>
    </row>
    <row r="14" spans="1:12" ht="16.5" customHeight="1">
      <c r="A14" s="57"/>
      <c r="B14" s="57"/>
      <c r="C14" s="57"/>
      <c r="D14" s="59"/>
      <c r="E14" s="59"/>
      <c r="F14" s="28"/>
      <c r="G14" s="29"/>
      <c r="H14" s="29"/>
      <c r="I14" s="29"/>
      <c r="J14" s="28"/>
      <c r="K14" s="153"/>
      <c r="L14" s="29"/>
    </row>
    <row r="15" spans="1:12" ht="16.5" customHeight="1">
      <c r="A15" s="60" t="s">
        <v>76</v>
      </c>
      <c r="B15" s="57"/>
      <c r="C15" s="57"/>
      <c r="D15" s="59"/>
      <c r="E15" s="59"/>
      <c r="F15" s="28">
        <v>239247356</v>
      </c>
      <c r="G15" s="29"/>
      <c r="H15" s="29">
        <v>356680894</v>
      </c>
      <c r="I15" s="29"/>
      <c r="J15" s="28">
        <v>183775660</v>
      </c>
      <c r="K15" s="153"/>
      <c r="L15" s="29">
        <v>293042875</v>
      </c>
    </row>
    <row r="16" spans="1:12" ht="16.5" customHeight="1">
      <c r="A16" s="60" t="s">
        <v>77</v>
      </c>
      <c r="B16" s="57"/>
      <c r="C16" s="58"/>
      <c r="D16" s="59"/>
      <c r="E16" s="59"/>
      <c r="F16" s="28">
        <v>874327</v>
      </c>
      <c r="G16" s="29"/>
      <c r="H16" s="29">
        <v>23477964</v>
      </c>
      <c r="I16" s="29"/>
      <c r="J16" s="28">
        <v>0</v>
      </c>
      <c r="K16" s="153"/>
      <c r="L16" s="29">
        <v>5648477</v>
      </c>
    </row>
    <row r="17" spans="1:12" ht="16.5" customHeight="1">
      <c r="A17" s="60" t="s">
        <v>78</v>
      </c>
      <c r="B17" s="57"/>
      <c r="C17" s="58"/>
      <c r="D17" s="59"/>
      <c r="E17" s="59"/>
      <c r="F17" s="30">
        <v>439101687</v>
      </c>
      <c r="G17" s="29"/>
      <c r="H17" s="31">
        <v>326245698</v>
      </c>
      <c r="I17" s="29"/>
      <c r="J17" s="30">
        <v>395416354</v>
      </c>
      <c r="K17" s="153"/>
      <c r="L17" s="31">
        <v>296194229</v>
      </c>
    </row>
    <row r="18" spans="1:12" ht="16.5" customHeight="1">
      <c r="A18" s="57"/>
      <c r="B18" s="57"/>
      <c r="C18" s="57"/>
      <c r="D18" s="59"/>
      <c r="E18" s="59"/>
      <c r="F18" s="28"/>
      <c r="G18" s="29"/>
      <c r="H18" s="29"/>
      <c r="I18" s="29"/>
      <c r="J18" s="28"/>
      <c r="K18" s="153"/>
      <c r="L18" s="29"/>
    </row>
    <row r="19" spans="1:12" ht="16.5" customHeight="1">
      <c r="A19" s="56" t="s">
        <v>79</v>
      </c>
      <c r="B19" s="56"/>
      <c r="C19" s="58"/>
      <c r="D19" s="59"/>
      <c r="E19" s="59"/>
      <c r="F19" s="30">
        <f>SUM(F15:F18)</f>
        <v>679223370</v>
      </c>
      <c r="G19" s="29"/>
      <c r="H19" s="31">
        <f>SUM(H15:H18)</f>
        <v>706404556</v>
      </c>
      <c r="I19" s="29"/>
      <c r="J19" s="30">
        <f>SUM(J15:J18)</f>
        <v>579192014</v>
      </c>
      <c r="K19" s="153"/>
      <c r="L19" s="31">
        <f>SUM(L15:L18)</f>
        <v>594885581</v>
      </c>
    </row>
    <row r="20" spans="1:12" ht="16.5" customHeight="1">
      <c r="A20" s="57"/>
      <c r="B20" s="57"/>
      <c r="C20" s="56"/>
      <c r="D20" s="59"/>
      <c r="E20" s="59"/>
      <c r="F20" s="28"/>
      <c r="G20" s="29"/>
      <c r="H20" s="29"/>
      <c r="I20" s="29"/>
      <c r="J20" s="28"/>
      <c r="K20" s="153"/>
      <c r="L20" s="29"/>
    </row>
    <row r="21" spans="1:12" ht="16.5" customHeight="1">
      <c r="A21" s="56" t="s">
        <v>80</v>
      </c>
      <c r="B21" s="56"/>
      <c r="C21" s="56"/>
      <c r="D21" s="59"/>
      <c r="E21" s="59"/>
      <c r="F21" s="28"/>
      <c r="G21" s="29"/>
      <c r="H21" s="29"/>
      <c r="I21" s="29"/>
      <c r="J21" s="28"/>
      <c r="K21" s="153"/>
      <c r="L21" s="29"/>
    </row>
    <row r="22" spans="1:12" ht="16.5" customHeight="1">
      <c r="A22" s="57"/>
      <c r="B22" s="57"/>
      <c r="C22" s="57"/>
      <c r="D22" s="59"/>
      <c r="E22" s="59"/>
      <c r="F22" s="28"/>
      <c r="G22" s="29"/>
      <c r="H22" s="29"/>
      <c r="I22" s="29"/>
      <c r="J22" s="28"/>
      <c r="K22" s="153"/>
      <c r="L22" s="29"/>
    </row>
    <row r="23" spans="1:12" ht="16.5" customHeight="1">
      <c r="A23" s="57" t="s">
        <v>81</v>
      </c>
      <c r="B23" s="57"/>
      <c r="C23" s="57"/>
      <c r="D23" s="59"/>
      <c r="E23" s="59"/>
      <c r="F23" s="28">
        <v>-183542308</v>
      </c>
      <c r="G23" s="29"/>
      <c r="H23" s="29">
        <v>-214075343</v>
      </c>
      <c r="I23" s="29"/>
      <c r="J23" s="28">
        <v>-155189642</v>
      </c>
      <c r="K23" s="153"/>
      <c r="L23" s="29">
        <v>-205455052</v>
      </c>
    </row>
    <row r="24" spans="1:12" ht="16.5" customHeight="1">
      <c r="A24" s="57" t="s">
        <v>82</v>
      </c>
      <c r="B24" s="57"/>
      <c r="C24" s="57"/>
      <c r="D24" s="59"/>
      <c r="E24" s="59"/>
      <c r="F24" s="28">
        <v>-705282</v>
      </c>
      <c r="G24" s="29"/>
      <c r="H24" s="29">
        <v>-16246871</v>
      </c>
      <c r="I24" s="29"/>
      <c r="J24" s="28">
        <v>0</v>
      </c>
      <c r="K24" s="153"/>
      <c r="L24" s="29">
        <v>-3379142</v>
      </c>
    </row>
    <row r="25" spans="1:12" ht="16.5" customHeight="1">
      <c r="A25" s="57" t="s">
        <v>83</v>
      </c>
      <c r="B25" s="57"/>
      <c r="C25" s="57"/>
      <c r="D25" s="59"/>
      <c r="E25" s="59"/>
      <c r="F25" s="30">
        <v>-387412997</v>
      </c>
      <c r="G25" s="29"/>
      <c r="H25" s="31">
        <v>-308729769</v>
      </c>
      <c r="I25" s="29"/>
      <c r="J25" s="30">
        <v>-360799017</v>
      </c>
      <c r="K25" s="153"/>
      <c r="L25" s="31">
        <v>-294744053</v>
      </c>
    </row>
    <row r="26" spans="1:12" ht="16.5" customHeight="1">
      <c r="A26" s="58"/>
      <c r="B26" s="58"/>
      <c r="C26" s="57"/>
      <c r="D26" s="59"/>
      <c r="E26" s="59"/>
      <c r="F26" s="28"/>
      <c r="G26" s="29"/>
      <c r="H26" s="29"/>
      <c r="I26" s="29"/>
      <c r="J26" s="28"/>
      <c r="K26" s="153"/>
      <c r="L26" s="29"/>
    </row>
    <row r="27" spans="1:12" s="144" customFormat="1" ht="16.5" customHeight="1">
      <c r="A27" s="56" t="s">
        <v>84</v>
      </c>
      <c r="B27" s="56"/>
      <c r="C27" s="61"/>
      <c r="D27" s="62"/>
      <c r="E27" s="62"/>
      <c r="F27" s="30">
        <f>SUM(F23:F25)</f>
        <v>-571660587</v>
      </c>
      <c r="G27" s="29"/>
      <c r="H27" s="31">
        <f>SUM(H23:H25)</f>
        <v>-539051983</v>
      </c>
      <c r="I27" s="29"/>
      <c r="J27" s="30">
        <f>SUM(J23:J25)</f>
        <v>-515988659</v>
      </c>
      <c r="K27" s="166"/>
      <c r="L27" s="31">
        <f>SUM(L23:L25)</f>
        <v>-503578247</v>
      </c>
    </row>
    <row r="28" spans="1:12" s="144" customFormat="1" ht="16.5" customHeight="1">
      <c r="A28" s="56"/>
      <c r="B28" s="56"/>
      <c r="C28" s="56"/>
      <c r="D28" s="62"/>
      <c r="E28" s="62"/>
      <c r="F28" s="28"/>
      <c r="G28" s="29"/>
      <c r="H28" s="29"/>
      <c r="I28" s="29"/>
      <c r="J28" s="28"/>
      <c r="K28" s="166"/>
      <c r="L28" s="29"/>
    </row>
    <row r="29" spans="1:12" s="144" customFormat="1" ht="16.5" customHeight="1">
      <c r="A29" s="56" t="s">
        <v>85</v>
      </c>
      <c r="B29" s="56"/>
      <c r="C29" s="56"/>
      <c r="D29" s="62"/>
      <c r="E29" s="62"/>
      <c r="F29" s="28">
        <f>F19+F27</f>
        <v>107562783</v>
      </c>
      <c r="G29" s="29"/>
      <c r="H29" s="29">
        <f>H19+H27</f>
        <v>167352573</v>
      </c>
      <c r="I29" s="29"/>
      <c r="J29" s="28">
        <f>J19+J27</f>
        <v>63203355</v>
      </c>
      <c r="K29" s="166"/>
      <c r="L29" s="29">
        <f>L19+L27</f>
        <v>91307334</v>
      </c>
    </row>
    <row r="30" spans="1:12" ht="16.5" customHeight="1">
      <c r="A30" s="57" t="s">
        <v>86</v>
      </c>
      <c r="B30" s="57"/>
      <c r="C30" s="57"/>
      <c r="D30" s="59"/>
      <c r="E30" s="59"/>
      <c r="F30" s="28">
        <v>1089490</v>
      </c>
      <c r="G30" s="29"/>
      <c r="H30" s="29">
        <v>604375</v>
      </c>
      <c r="I30" s="29"/>
      <c r="J30" s="28">
        <v>46511256</v>
      </c>
      <c r="K30" s="153"/>
      <c r="L30" s="29">
        <v>56534466</v>
      </c>
    </row>
    <row r="31" spans="1:12" ht="16.5" customHeight="1">
      <c r="A31" s="57" t="s">
        <v>205</v>
      </c>
      <c r="B31" s="57"/>
      <c r="C31" s="57"/>
      <c r="D31" s="59"/>
      <c r="E31" s="59"/>
      <c r="F31" s="28">
        <v>-19321841</v>
      </c>
      <c r="G31" s="29"/>
      <c r="H31" s="29">
        <v>-22950447</v>
      </c>
      <c r="I31" s="29"/>
      <c r="J31" s="28">
        <v>-19298158</v>
      </c>
      <c r="K31" s="153"/>
      <c r="L31" s="29">
        <v>-22892870</v>
      </c>
    </row>
    <row r="32" spans="1:12" ht="16.5" customHeight="1">
      <c r="A32" s="57" t="s">
        <v>87</v>
      </c>
      <c r="B32" s="57"/>
      <c r="C32" s="57"/>
      <c r="D32" s="59"/>
      <c r="E32" s="59"/>
      <c r="F32" s="63">
        <v>-25832482</v>
      </c>
      <c r="G32" s="64"/>
      <c r="H32" s="64">
        <v>-28770635</v>
      </c>
      <c r="I32" s="29"/>
      <c r="J32" s="28">
        <v>-9743587</v>
      </c>
      <c r="K32" s="153"/>
      <c r="L32" s="29">
        <v>-15313037</v>
      </c>
    </row>
    <row r="33" spans="1:12" ht="16.5" customHeight="1">
      <c r="A33" s="58" t="s">
        <v>88</v>
      </c>
      <c r="B33" s="58"/>
      <c r="C33" s="57"/>
      <c r="D33" s="59"/>
      <c r="E33" s="59"/>
      <c r="F33" s="63">
        <v>-67686744</v>
      </c>
      <c r="G33" s="64"/>
      <c r="H33" s="64">
        <v>-47693234</v>
      </c>
      <c r="I33" s="29"/>
      <c r="J33" s="28">
        <v>-51295819</v>
      </c>
      <c r="K33" s="153"/>
      <c r="L33" s="29">
        <v>-35165827</v>
      </c>
    </row>
    <row r="34" spans="1:12" ht="16.5" customHeight="1">
      <c r="A34" s="58" t="s">
        <v>89</v>
      </c>
      <c r="B34" s="58"/>
      <c r="C34" s="57"/>
      <c r="D34" s="59"/>
      <c r="E34" s="59"/>
      <c r="F34" s="28">
        <v>-61879423</v>
      </c>
      <c r="G34" s="29"/>
      <c r="H34" s="29">
        <v>-48764353</v>
      </c>
      <c r="I34" s="29"/>
      <c r="J34" s="28">
        <v>-58330805</v>
      </c>
      <c r="K34" s="153"/>
      <c r="L34" s="29">
        <v>-46481013</v>
      </c>
    </row>
    <row r="35" spans="1:12" ht="16.5" customHeight="1">
      <c r="A35" s="58" t="s">
        <v>90</v>
      </c>
      <c r="B35" s="58"/>
      <c r="C35" s="57"/>
      <c r="D35" s="59"/>
      <c r="E35" s="59"/>
      <c r="F35" s="28"/>
      <c r="G35" s="29"/>
      <c r="H35" s="29"/>
      <c r="I35" s="29"/>
      <c r="J35" s="28"/>
      <c r="K35" s="153"/>
      <c r="L35" s="29"/>
    </row>
    <row r="36" spans="1:12" ht="16.5" customHeight="1">
      <c r="A36" s="58"/>
      <c r="B36" s="58" t="s">
        <v>261</v>
      </c>
      <c r="C36" s="57"/>
      <c r="D36" s="59"/>
      <c r="E36" s="59"/>
      <c r="F36" s="28"/>
      <c r="G36" s="29"/>
      <c r="H36" s="29"/>
      <c r="I36" s="29"/>
      <c r="J36" s="28"/>
      <c r="K36" s="153"/>
      <c r="L36" s="29"/>
    </row>
    <row r="37" spans="1:12" ht="16.5" customHeight="1">
      <c r="A37" s="58"/>
      <c r="B37" s="58" t="s">
        <v>278</v>
      </c>
      <c r="D37" s="59"/>
      <c r="E37" s="59"/>
      <c r="F37" s="28"/>
      <c r="G37" s="29"/>
      <c r="H37" s="29"/>
      <c r="I37" s="29"/>
      <c r="J37" s="28"/>
      <c r="K37" s="147"/>
      <c r="L37" s="147"/>
    </row>
    <row r="38" spans="1:12" ht="16.5" customHeight="1">
      <c r="A38" s="58"/>
      <c r="B38" s="58" t="s">
        <v>279</v>
      </c>
      <c r="D38" s="59"/>
      <c r="E38" s="59"/>
      <c r="F38" s="30">
        <v>23337620</v>
      </c>
      <c r="G38" s="29"/>
      <c r="H38" s="31">
        <v>668439</v>
      </c>
      <c r="I38" s="29"/>
      <c r="J38" s="30">
        <v>0</v>
      </c>
      <c r="K38" s="153"/>
      <c r="L38" s="31">
        <v>0</v>
      </c>
    </row>
    <row r="39" spans="1:12" ht="16.5" customHeight="1">
      <c r="A39" s="57"/>
      <c r="B39" s="57"/>
      <c r="C39" s="57"/>
      <c r="D39" s="59"/>
      <c r="E39" s="59"/>
      <c r="F39" s="28"/>
      <c r="G39" s="29"/>
      <c r="H39" s="29"/>
      <c r="I39" s="29"/>
      <c r="J39" s="28"/>
      <c r="K39" s="153"/>
      <c r="L39" s="29"/>
    </row>
    <row r="40" spans="1:12" ht="16.5" customHeight="1">
      <c r="A40" s="56" t="s">
        <v>256</v>
      </c>
      <c r="B40" s="61"/>
      <c r="C40" s="58"/>
      <c r="E40" s="59"/>
      <c r="F40" s="28">
        <f>SUM(F29:F39)</f>
        <v>-42730597</v>
      </c>
      <c r="G40" s="29"/>
      <c r="H40" s="29">
        <f>SUM(H29:H39)</f>
        <v>20446718</v>
      </c>
      <c r="I40" s="29"/>
      <c r="J40" s="28">
        <f>SUM(J29:J39)</f>
        <v>-28953758</v>
      </c>
      <c r="K40" s="153"/>
      <c r="L40" s="29">
        <f>SUM(L29:L39)</f>
        <v>27989053</v>
      </c>
    </row>
    <row r="41" spans="1:12" ht="16.5" customHeight="1">
      <c r="A41" s="57" t="s">
        <v>257</v>
      </c>
      <c r="B41" s="57"/>
      <c r="C41" s="57"/>
      <c r="D41" s="59"/>
      <c r="E41" s="59"/>
      <c r="F41" s="30">
        <v>7158888</v>
      </c>
      <c r="G41" s="29"/>
      <c r="H41" s="31">
        <v>-5901944</v>
      </c>
      <c r="I41" s="29"/>
      <c r="J41" s="30">
        <v>17373209</v>
      </c>
      <c r="K41" s="153"/>
      <c r="L41" s="31">
        <v>5781350</v>
      </c>
    </row>
    <row r="42" spans="1:12" ht="16.5" customHeight="1">
      <c r="A42" s="57"/>
      <c r="B42" s="57"/>
      <c r="C42" s="57"/>
      <c r="D42" s="59"/>
      <c r="E42" s="59"/>
      <c r="F42" s="28"/>
      <c r="G42" s="29"/>
      <c r="H42" s="29"/>
      <c r="I42" s="29"/>
      <c r="J42" s="28"/>
      <c r="K42" s="153"/>
      <c r="L42" s="29"/>
    </row>
    <row r="43" spans="1:12" ht="16.5" customHeight="1" thickBot="1">
      <c r="A43" s="56" t="s">
        <v>258</v>
      </c>
      <c r="B43" s="56"/>
      <c r="C43" s="61"/>
      <c r="D43" s="59"/>
      <c r="E43" s="58"/>
      <c r="F43" s="65">
        <f>SUM(F40:F41)</f>
        <v>-35571709</v>
      </c>
      <c r="G43" s="29"/>
      <c r="H43" s="66">
        <f>SUM(H40:H41)</f>
        <v>14544774</v>
      </c>
      <c r="I43" s="29"/>
      <c r="J43" s="65">
        <f>SUM(J40:J41)</f>
        <v>-11580549</v>
      </c>
      <c r="K43" s="153"/>
      <c r="L43" s="66">
        <f>SUM(L40:L41)</f>
        <v>33770403</v>
      </c>
    </row>
    <row r="44" spans="1:12" ht="16.5" customHeight="1" thickTop="1">
      <c r="A44" s="56"/>
      <c r="B44" s="56"/>
      <c r="C44" s="61"/>
      <c r="D44" s="59"/>
      <c r="E44" s="58"/>
      <c r="F44" s="29"/>
      <c r="G44" s="29"/>
      <c r="H44" s="29"/>
      <c r="I44" s="29"/>
      <c r="J44" s="29"/>
      <c r="K44" s="153"/>
      <c r="L44" s="29"/>
    </row>
    <row r="45" spans="1:12" ht="16.5" customHeight="1">
      <c r="A45" s="56"/>
      <c r="B45" s="56"/>
      <c r="C45" s="61"/>
      <c r="D45" s="59"/>
      <c r="E45" s="58"/>
      <c r="F45" s="29"/>
      <c r="G45" s="29"/>
      <c r="H45" s="29"/>
      <c r="I45" s="29"/>
      <c r="J45" s="29"/>
      <c r="K45" s="153"/>
      <c r="L45" s="29"/>
    </row>
    <row r="46" spans="1:12" ht="16.5" customHeight="1">
      <c r="A46" s="56"/>
      <c r="B46" s="56"/>
      <c r="C46" s="61"/>
      <c r="D46" s="59"/>
      <c r="E46" s="58"/>
      <c r="F46" s="29"/>
      <c r="G46" s="29"/>
      <c r="H46" s="29"/>
      <c r="I46" s="29"/>
      <c r="J46" s="29"/>
      <c r="K46" s="153"/>
      <c r="L46" s="29"/>
    </row>
    <row r="47" spans="1:12" ht="16.5" customHeight="1">
      <c r="A47" s="56"/>
      <c r="B47" s="56"/>
      <c r="C47" s="61"/>
      <c r="D47" s="59"/>
      <c r="E47" s="58"/>
      <c r="F47" s="29"/>
      <c r="G47" s="29"/>
      <c r="H47" s="29"/>
      <c r="I47" s="29"/>
      <c r="J47" s="29"/>
      <c r="K47" s="153"/>
      <c r="L47" s="29"/>
    </row>
    <row r="48" spans="1:12" ht="16.5" customHeight="1">
      <c r="A48" s="56"/>
      <c r="B48" s="56"/>
      <c r="C48" s="61"/>
      <c r="D48" s="59"/>
      <c r="E48" s="58"/>
      <c r="F48" s="29"/>
      <c r="G48" s="29"/>
      <c r="H48" s="29"/>
      <c r="I48" s="29"/>
      <c r="J48" s="29"/>
      <c r="K48" s="153"/>
      <c r="L48" s="29"/>
    </row>
    <row r="49" spans="1:12" ht="16.5" customHeight="1">
      <c r="A49" s="56"/>
      <c r="B49" s="56"/>
      <c r="C49" s="61"/>
      <c r="D49" s="59"/>
      <c r="E49" s="58"/>
      <c r="F49" s="29"/>
      <c r="G49" s="29"/>
      <c r="H49" s="29"/>
      <c r="I49" s="29"/>
      <c r="J49" s="29"/>
      <c r="K49" s="153"/>
      <c r="L49" s="29"/>
    </row>
    <row r="50" spans="1:12" ht="16.5" customHeight="1">
      <c r="A50" s="56"/>
      <c r="B50" s="56"/>
      <c r="C50" s="61"/>
      <c r="D50" s="59"/>
      <c r="E50" s="58"/>
      <c r="F50" s="29"/>
      <c r="G50" s="29"/>
      <c r="H50" s="29"/>
      <c r="I50" s="29"/>
      <c r="J50" s="29"/>
      <c r="K50" s="153"/>
      <c r="L50" s="29"/>
    </row>
    <row r="51" spans="1:12" ht="16.5" customHeight="1">
      <c r="A51" s="56"/>
      <c r="B51" s="56"/>
      <c r="C51" s="61"/>
      <c r="D51" s="59"/>
      <c r="E51" s="58"/>
      <c r="F51" s="29"/>
      <c r="G51" s="29"/>
      <c r="H51" s="29"/>
      <c r="I51" s="29"/>
      <c r="J51" s="29"/>
      <c r="K51" s="153"/>
      <c r="L51" s="29"/>
    </row>
    <row r="52" spans="1:12" ht="16.5" customHeight="1">
      <c r="A52" s="56"/>
      <c r="B52" s="56"/>
      <c r="C52" s="61"/>
      <c r="D52" s="59"/>
      <c r="E52" s="58"/>
      <c r="F52" s="29"/>
      <c r="G52" s="29"/>
      <c r="H52" s="29"/>
      <c r="I52" s="29"/>
      <c r="J52" s="29"/>
      <c r="K52" s="153"/>
      <c r="L52" s="29"/>
    </row>
    <row r="53" spans="1:12" ht="15.75" customHeight="1">
      <c r="A53" s="56"/>
      <c r="B53" s="56"/>
      <c r="C53" s="61"/>
      <c r="D53" s="59"/>
      <c r="E53" s="58"/>
      <c r="F53" s="29"/>
      <c r="G53" s="29"/>
      <c r="H53" s="29"/>
      <c r="I53" s="29"/>
      <c r="J53" s="29"/>
      <c r="K53" s="153"/>
      <c r="L53" s="29"/>
    </row>
    <row r="54" spans="1:12" ht="21.95" customHeight="1">
      <c r="A54" s="238" t="s">
        <v>38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</row>
    <row r="55" spans="1:12" ht="16.5" customHeight="1">
      <c r="A55" s="1" t="s">
        <v>0</v>
      </c>
      <c r="B55" s="144"/>
      <c r="C55" s="145"/>
      <c r="D55" s="146"/>
      <c r="E55" s="146"/>
      <c r="F55" s="49"/>
      <c r="G55" s="50"/>
      <c r="H55" s="49"/>
      <c r="I55" s="50"/>
      <c r="J55" s="49"/>
      <c r="K55" s="50"/>
      <c r="L55" s="49"/>
    </row>
    <row r="56" spans="1:12" ht="16.5" customHeight="1">
      <c r="A56" s="148" t="s">
        <v>74</v>
      </c>
      <c r="B56" s="148"/>
      <c r="C56" s="148"/>
      <c r="D56" s="146"/>
      <c r="E56" s="146"/>
      <c r="F56" s="50"/>
      <c r="G56" s="50"/>
      <c r="H56" s="50"/>
      <c r="I56" s="50"/>
      <c r="J56" s="50"/>
      <c r="K56" s="50"/>
      <c r="L56" s="50"/>
    </row>
    <row r="57" spans="1:12" ht="16.5" customHeight="1">
      <c r="A57" s="149" t="s">
        <v>204</v>
      </c>
      <c r="B57" s="149"/>
      <c r="C57" s="149"/>
      <c r="D57" s="150"/>
      <c r="E57" s="150"/>
      <c r="F57" s="51"/>
      <c r="G57" s="51"/>
      <c r="H57" s="51"/>
      <c r="I57" s="51"/>
      <c r="J57" s="51"/>
      <c r="K57" s="51"/>
      <c r="L57" s="51"/>
    </row>
    <row r="58" spans="1:12" ht="16.5" customHeight="1">
      <c r="A58" s="148"/>
      <c r="B58" s="148"/>
      <c r="C58" s="148"/>
      <c r="D58" s="146"/>
      <c r="E58" s="146"/>
      <c r="F58" s="53"/>
      <c r="G58" s="53"/>
      <c r="H58" s="53"/>
      <c r="I58" s="53"/>
      <c r="J58" s="53"/>
      <c r="K58" s="53"/>
      <c r="L58" s="53"/>
    </row>
    <row r="59" spans="1:12" ht="16.5" customHeight="1">
      <c r="A59" s="148"/>
      <c r="B59" s="148"/>
      <c r="C59" s="148"/>
      <c r="D59" s="146"/>
      <c r="E59" s="146"/>
      <c r="F59" s="53"/>
      <c r="G59" s="53"/>
      <c r="H59" s="53"/>
      <c r="I59" s="53"/>
      <c r="J59" s="53"/>
      <c r="K59" s="53"/>
      <c r="L59" s="53"/>
    </row>
    <row r="60" spans="1:12" ht="16.5" customHeight="1">
      <c r="A60" s="148"/>
      <c r="B60" s="148"/>
      <c r="C60" s="148"/>
      <c r="D60" s="146"/>
      <c r="E60" s="146"/>
      <c r="F60" s="237" t="s">
        <v>2</v>
      </c>
      <c r="G60" s="237"/>
      <c r="H60" s="237"/>
      <c r="I60" s="151"/>
      <c r="J60" s="237" t="s">
        <v>3</v>
      </c>
      <c r="K60" s="237"/>
      <c r="L60" s="237"/>
    </row>
    <row r="61" spans="1:12" ht="16.5" customHeight="1">
      <c r="A61" s="148"/>
      <c r="B61" s="148"/>
      <c r="C61" s="148"/>
      <c r="D61" s="146"/>
      <c r="E61" s="146"/>
      <c r="F61" s="236" t="s">
        <v>4</v>
      </c>
      <c r="G61" s="236"/>
      <c r="H61" s="236"/>
      <c r="I61" s="54"/>
      <c r="J61" s="236" t="s">
        <v>4</v>
      </c>
      <c r="K61" s="236"/>
      <c r="L61" s="236"/>
    </row>
    <row r="62" spans="1:12" ht="16.5" customHeight="1">
      <c r="A62" s="148"/>
      <c r="B62" s="148"/>
      <c r="C62" s="148"/>
      <c r="D62" s="146"/>
      <c r="E62" s="146"/>
      <c r="F62" s="17" t="s">
        <v>5</v>
      </c>
      <c r="G62" s="190"/>
      <c r="H62" s="17" t="s">
        <v>5</v>
      </c>
      <c r="I62" s="8"/>
      <c r="J62" s="17" t="s">
        <v>5</v>
      </c>
      <c r="K62" s="190"/>
      <c r="L62" s="17" t="s">
        <v>5</v>
      </c>
    </row>
    <row r="63" spans="1:12" ht="16.5" customHeight="1">
      <c r="A63" s="148"/>
      <c r="B63" s="148"/>
      <c r="C63" s="148"/>
      <c r="D63" s="146"/>
      <c r="E63" s="146"/>
      <c r="F63" s="17" t="s">
        <v>194</v>
      </c>
      <c r="G63" s="190"/>
      <c r="H63" s="17" t="s">
        <v>194</v>
      </c>
      <c r="I63" s="8"/>
      <c r="J63" s="17" t="s">
        <v>194</v>
      </c>
      <c r="K63" s="190"/>
      <c r="L63" s="17" t="s">
        <v>194</v>
      </c>
    </row>
    <row r="64" spans="1:12" ht="16.5" customHeight="1">
      <c r="A64" s="148"/>
      <c r="B64" s="148"/>
      <c r="C64" s="148"/>
      <c r="D64" s="146"/>
      <c r="E64" s="146"/>
      <c r="F64" s="19" t="s">
        <v>164</v>
      </c>
      <c r="G64" s="189"/>
      <c r="H64" s="138" t="s">
        <v>8</v>
      </c>
      <c r="I64" s="20"/>
      <c r="J64" s="19" t="s">
        <v>164</v>
      </c>
      <c r="K64" s="189"/>
      <c r="L64" s="138" t="s">
        <v>8</v>
      </c>
    </row>
    <row r="65" spans="1:12" ht="16.5" customHeight="1">
      <c r="D65" s="154"/>
      <c r="E65" s="152"/>
      <c r="F65" s="23" t="s">
        <v>10</v>
      </c>
      <c r="G65" s="24"/>
      <c r="H65" s="23" t="s">
        <v>10</v>
      </c>
      <c r="I65" s="16"/>
      <c r="J65" s="23" t="s">
        <v>10</v>
      </c>
      <c r="K65" s="16"/>
      <c r="L65" s="23" t="s">
        <v>10</v>
      </c>
    </row>
    <row r="66" spans="1:12" ht="16.5" customHeight="1">
      <c r="F66" s="28"/>
      <c r="G66" s="29"/>
      <c r="H66" s="29"/>
      <c r="I66" s="29"/>
      <c r="J66" s="28"/>
      <c r="K66" s="29"/>
      <c r="L66" s="29"/>
    </row>
    <row r="67" spans="1:12" ht="16.5" customHeight="1">
      <c r="A67" s="67" t="s">
        <v>187</v>
      </c>
      <c r="F67" s="28"/>
      <c r="G67" s="29"/>
      <c r="H67" s="29"/>
      <c r="I67" s="29"/>
      <c r="J67" s="28"/>
      <c r="K67" s="29"/>
      <c r="L67" s="29"/>
    </row>
    <row r="68" spans="1:12" ht="16.5" customHeight="1">
      <c r="B68" s="144" t="s">
        <v>272</v>
      </c>
      <c r="F68" s="28"/>
      <c r="G68" s="29"/>
      <c r="H68" s="29"/>
      <c r="I68" s="29"/>
      <c r="J68" s="28"/>
      <c r="K68" s="29"/>
      <c r="L68" s="29"/>
    </row>
    <row r="69" spans="1:12" ht="16.5" customHeight="1">
      <c r="B69" s="144"/>
      <c r="C69" s="147" t="s">
        <v>195</v>
      </c>
      <c r="F69" s="28"/>
      <c r="G69" s="29"/>
      <c r="H69" s="29"/>
      <c r="I69" s="29"/>
      <c r="J69" s="28"/>
      <c r="K69" s="29"/>
      <c r="L69" s="29"/>
    </row>
    <row r="70" spans="1:12" ht="16.5" customHeight="1">
      <c r="B70" s="144"/>
      <c r="C70" s="147" t="s">
        <v>282</v>
      </c>
      <c r="F70" s="28">
        <v>1660914</v>
      </c>
      <c r="G70" s="29"/>
      <c r="H70" s="29">
        <v>0</v>
      </c>
      <c r="I70" s="29"/>
      <c r="J70" s="28">
        <v>0</v>
      </c>
      <c r="K70" s="29"/>
      <c r="L70" s="29">
        <v>0</v>
      </c>
    </row>
    <row r="71" spans="1:12" ht="5.65" customHeight="1">
      <c r="F71" s="28"/>
      <c r="G71" s="189"/>
      <c r="H71" s="29"/>
      <c r="I71" s="189"/>
      <c r="J71" s="28"/>
      <c r="K71" s="189"/>
      <c r="L71" s="29"/>
    </row>
    <row r="72" spans="1:12" ht="16.5" customHeight="1">
      <c r="B72" s="144" t="s">
        <v>196</v>
      </c>
      <c r="F72" s="28"/>
      <c r="G72" s="29"/>
      <c r="H72" s="29"/>
      <c r="I72" s="29"/>
      <c r="J72" s="28"/>
      <c r="K72" s="29"/>
      <c r="L72" s="29"/>
    </row>
    <row r="73" spans="1:12" ht="16.5" customHeight="1">
      <c r="B73" s="144"/>
      <c r="C73" s="144" t="s">
        <v>197</v>
      </c>
      <c r="F73" s="28"/>
      <c r="G73" s="29"/>
      <c r="H73" s="29"/>
      <c r="I73" s="29"/>
      <c r="J73" s="28"/>
      <c r="K73" s="29"/>
      <c r="L73" s="29"/>
    </row>
    <row r="74" spans="1:12" ht="16.5" customHeight="1">
      <c r="B74" s="144"/>
      <c r="C74" s="147" t="s">
        <v>91</v>
      </c>
      <c r="F74" s="28">
        <v>228644670</v>
      </c>
      <c r="G74" s="29"/>
      <c r="H74" s="29">
        <v>186025970</v>
      </c>
      <c r="I74" s="29"/>
      <c r="J74" s="28">
        <v>228644670</v>
      </c>
      <c r="K74" s="29"/>
      <c r="L74" s="29">
        <v>186025970</v>
      </c>
    </row>
    <row r="75" spans="1:12" ht="16.5" customHeight="1">
      <c r="B75" s="144"/>
      <c r="C75" s="147" t="s">
        <v>92</v>
      </c>
      <c r="F75" s="28">
        <v>-181184550</v>
      </c>
      <c r="G75" s="29"/>
      <c r="H75" s="29">
        <v>-12861597</v>
      </c>
      <c r="I75" s="29"/>
      <c r="J75" s="28">
        <v>-181184550</v>
      </c>
      <c r="K75" s="29"/>
      <c r="L75" s="29">
        <v>-12861597</v>
      </c>
    </row>
    <row r="76" spans="1:12" ht="16.5" customHeight="1">
      <c r="C76" s="147" t="s">
        <v>93</v>
      </c>
      <c r="F76" s="28"/>
      <c r="G76" s="29"/>
      <c r="H76" s="29"/>
      <c r="I76" s="29"/>
      <c r="J76" s="28"/>
      <c r="K76" s="29"/>
      <c r="L76" s="29"/>
    </row>
    <row r="77" spans="1:12" ht="16.5" customHeight="1">
      <c r="C77" s="147" t="s">
        <v>94</v>
      </c>
      <c r="F77" s="30">
        <v>-9492024</v>
      </c>
      <c r="G77" s="29"/>
      <c r="H77" s="31">
        <v>-34632875</v>
      </c>
      <c r="I77" s="29"/>
      <c r="J77" s="30">
        <v>-9492024</v>
      </c>
      <c r="K77" s="29"/>
      <c r="L77" s="31">
        <v>-34632875</v>
      </c>
    </row>
    <row r="78" spans="1:12" ht="5.65" customHeight="1">
      <c r="F78" s="28"/>
      <c r="G78" s="189"/>
      <c r="H78" s="29"/>
      <c r="I78" s="189"/>
      <c r="J78" s="28"/>
      <c r="K78" s="189"/>
      <c r="L78" s="29"/>
    </row>
    <row r="79" spans="1:12" ht="16.5" customHeight="1">
      <c r="A79" s="144" t="s">
        <v>174</v>
      </c>
      <c r="F79" s="28"/>
      <c r="G79" s="153"/>
      <c r="H79" s="29"/>
      <c r="I79" s="153"/>
      <c r="J79" s="28"/>
      <c r="K79" s="153"/>
      <c r="L79" s="29"/>
    </row>
    <row r="80" spans="1:12" ht="16.5" customHeight="1">
      <c r="B80" s="67" t="s">
        <v>95</v>
      </c>
      <c r="F80" s="30">
        <f>SUM(F70:F77)</f>
        <v>39629010</v>
      </c>
      <c r="G80" s="29"/>
      <c r="H80" s="31">
        <f>SUM(H70:H77)</f>
        <v>138531498</v>
      </c>
      <c r="I80" s="29"/>
      <c r="J80" s="30">
        <f>SUM(J70:J77)</f>
        <v>37968096</v>
      </c>
      <c r="K80" s="29"/>
      <c r="L80" s="31">
        <f>SUM(L70:L77)</f>
        <v>138531498</v>
      </c>
    </row>
    <row r="81" spans="1:12" ht="16.5" customHeight="1">
      <c r="F81" s="28"/>
      <c r="G81" s="29"/>
      <c r="H81" s="29"/>
      <c r="I81" s="29"/>
      <c r="J81" s="28"/>
      <c r="K81" s="29"/>
      <c r="L81" s="29"/>
    </row>
    <row r="82" spans="1:12" ht="16.5" customHeight="1" thickBot="1">
      <c r="A82" s="67" t="s">
        <v>198</v>
      </c>
      <c r="B82" s="68"/>
      <c r="F82" s="65">
        <f>F43+F80</f>
        <v>4057301</v>
      </c>
      <c r="G82" s="29"/>
      <c r="H82" s="66">
        <f>H43+H80</f>
        <v>153076272</v>
      </c>
      <c r="I82" s="29"/>
      <c r="J82" s="65">
        <f>J43+J80</f>
        <v>26387547</v>
      </c>
      <c r="K82" s="29"/>
      <c r="L82" s="66">
        <f>L43+L80</f>
        <v>172301901</v>
      </c>
    </row>
    <row r="83" spans="1:12" ht="16.5" customHeight="1" thickTop="1">
      <c r="F83" s="28"/>
      <c r="G83" s="29"/>
      <c r="H83" s="29"/>
      <c r="I83" s="29"/>
      <c r="J83" s="28"/>
      <c r="K83" s="29"/>
      <c r="L83" s="29"/>
    </row>
    <row r="84" spans="1:12" ht="16.5" customHeight="1">
      <c r="A84" s="144" t="s">
        <v>199</v>
      </c>
      <c r="E84" s="155"/>
      <c r="F84" s="28"/>
      <c r="G84" s="29"/>
      <c r="H84" s="29"/>
      <c r="I84" s="29"/>
      <c r="J84" s="28"/>
      <c r="K84" s="29"/>
      <c r="L84" s="29"/>
    </row>
    <row r="85" spans="1:12" ht="16.5" customHeight="1">
      <c r="B85" s="147" t="s">
        <v>96</v>
      </c>
      <c r="E85" s="155"/>
      <c r="F85" s="28">
        <v>-35571709</v>
      </c>
      <c r="G85" s="29"/>
      <c r="H85" s="29">
        <v>10763315</v>
      </c>
      <c r="I85" s="29"/>
      <c r="J85" s="28">
        <v>-11580549</v>
      </c>
      <c r="K85" s="29"/>
      <c r="L85" s="29">
        <v>33770403</v>
      </c>
    </row>
    <row r="86" spans="1:12" ht="16.5" customHeight="1">
      <c r="B86" s="147" t="s">
        <v>71</v>
      </c>
      <c r="E86" s="155"/>
      <c r="F86" s="30">
        <v>0</v>
      </c>
      <c r="G86" s="29"/>
      <c r="H86" s="31">
        <v>3781459</v>
      </c>
      <c r="I86" s="29"/>
      <c r="J86" s="30">
        <v>0</v>
      </c>
      <c r="K86" s="29"/>
      <c r="L86" s="31">
        <v>0</v>
      </c>
    </row>
    <row r="87" spans="1:12" ht="16.5" customHeight="1">
      <c r="F87" s="28"/>
      <c r="G87" s="29"/>
      <c r="H87" s="29"/>
      <c r="I87" s="29"/>
      <c r="J87" s="28"/>
      <c r="K87" s="29"/>
      <c r="L87" s="29"/>
    </row>
    <row r="88" spans="1:12" ht="16.5" customHeight="1" thickBot="1">
      <c r="E88" s="155"/>
      <c r="F88" s="65">
        <f>SUM(F85:F87)</f>
        <v>-35571709</v>
      </c>
      <c r="G88" s="29"/>
      <c r="H88" s="66">
        <f>SUM(H85:H87)</f>
        <v>14544774</v>
      </c>
      <c r="I88" s="29"/>
      <c r="J88" s="65">
        <f>SUM(J85:J87)</f>
        <v>-11580549</v>
      </c>
      <c r="K88" s="29"/>
      <c r="L88" s="66">
        <f>SUM(L85:L87)</f>
        <v>33770403</v>
      </c>
    </row>
    <row r="89" spans="1:12" ht="16.5" customHeight="1" thickTop="1">
      <c r="F89" s="28"/>
      <c r="G89" s="29"/>
      <c r="H89" s="29"/>
      <c r="I89" s="29"/>
      <c r="J89" s="28"/>
      <c r="K89" s="29"/>
      <c r="L89" s="29"/>
    </row>
    <row r="90" spans="1:12" ht="16.5" customHeight="1">
      <c r="A90" s="69" t="s">
        <v>287</v>
      </c>
      <c r="B90" s="70"/>
      <c r="F90" s="28"/>
      <c r="G90" s="29"/>
      <c r="H90" s="29"/>
      <c r="I90" s="29"/>
      <c r="J90" s="28"/>
      <c r="K90" s="29"/>
      <c r="L90" s="29"/>
    </row>
    <row r="91" spans="1:12" ht="16.5" customHeight="1">
      <c r="A91" s="69"/>
      <c r="B91" s="71" t="s">
        <v>96</v>
      </c>
      <c r="F91" s="28">
        <v>4057301</v>
      </c>
      <c r="G91" s="29"/>
      <c r="H91" s="29">
        <v>149294813</v>
      </c>
      <c r="I91" s="29"/>
      <c r="J91" s="28">
        <v>26387547</v>
      </c>
      <c r="K91" s="29"/>
      <c r="L91" s="29">
        <v>172301901</v>
      </c>
    </row>
    <row r="92" spans="1:12" ht="16.5" customHeight="1">
      <c r="A92" s="69"/>
      <c r="B92" s="71" t="s">
        <v>71</v>
      </c>
      <c r="F92" s="30">
        <v>0</v>
      </c>
      <c r="G92" s="29"/>
      <c r="H92" s="31">
        <v>3781459</v>
      </c>
      <c r="I92" s="29"/>
      <c r="J92" s="30">
        <v>0</v>
      </c>
      <c r="K92" s="29"/>
      <c r="L92" s="31">
        <v>0</v>
      </c>
    </row>
    <row r="93" spans="1:12" ht="16.5" customHeight="1">
      <c r="F93" s="28"/>
      <c r="G93" s="29"/>
      <c r="H93" s="29"/>
      <c r="I93" s="29"/>
      <c r="J93" s="28"/>
      <c r="K93" s="29"/>
      <c r="L93" s="29"/>
    </row>
    <row r="94" spans="1:12" ht="16.5" customHeight="1" thickBot="1">
      <c r="E94" s="155"/>
      <c r="F94" s="65">
        <f>SUM(F91:F93)</f>
        <v>4057301</v>
      </c>
      <c r="G94" s="29"/>
      <c r="H94" s="66">
        <f>SUM(H91:H93)</f>
        <v>153076272</v>
      </c>
      <c r="I94" s="29"/>
      <c r="J94" s="65">
        <f>SUM(J91:J93)</f>
        <v>26387547</v>
      </c>
      <c r="K94" s="29"/>
      <c r="L94" s="66">
        <f>SUM(L91:L93)</f>
        <v>172301901</v>
      </c>
    </row>
    <row r="95" spans="1:12" ht="16.5" customHeight="1" thickTop="1">
      <c r="F95" s="72"/>
      <c r="J95" s="72"/>
    </row>
    <row r="96" spans="1:12" ht="16.5" customHeight="1">
      <c r="F96" s="72"/>
      <c r="J96" s="72"/>
    </row>
    <row r="97" spans="1:12" ht="16.5" customHeight="1">
      <c r="A97" s="156" t="s">
        <v>259</v>
      </c>
      <c r="D97" s="155"/>
      <c r="E97" s="155"/>
      <c r="F97" s="28"/>
      <c r="G97" s="29"/>
      <c r="H97" s="29"/>
      <c r="I97" s="29"/>
      <c r="J97" s="28"/>
      <c r="K97" s="29"/>
      <c r="L97" s="29"/>
    </row>
    <row r="98" spans="1:12" ht="16.5" customHeight="1">
      <c r="A98" s="156"/>
      <c r="D98" s="155"/>
      <c r="E98" s="155"/>
      <c r="F98" s="28"/>
      <c r="G98" s="29"/>
      <c r="H98" s="29"/>
      <c r="I98" s="29"/>
      <c r="J98" s="28"/>
      <c r="K98" s="29"/>
      <c r="L98" s="29"/>
    </row>
    <row r="99" spans="1:12" ht="16.5" customHeight="1">
      <c r="A99" s="58" t="s">
        <v>260</v>
      </c>
      <c r="E99" s="155"/>
      <c r="F99" s="230">
        <v>-5.7000000000000002E-2</v>
      </c>
      <c r="G99" s="231"/>
      <c r="H99" s="231">
        <v>0.02</v>
      </c>
      <c r="I99" s="231"/>
      <c r="J99" s="230">
        <v>-1.9E-2</v>
      </c>
      <c r="K99" s="231"/>
      <c r="L99" s="231">
        <v>0.06</v>
      </c>
    </row>
    <row r="100" spans="1:12" ht="16.5" customHeight="1">
      <c r="A100" s="58"/>
      <c r="B100" s="58"/>
      <c r="C100" s="58"/>
      <c r="D100" s="59"/>
      <c r="E100" s="59"/>
      <c r="F100" s="153"/>
      <c r="G100" s="29"/>
      <c r="H100" s="163"/>
      <c r="I100" s="29"/>
      <c r="J100" s="153"/>
      <c r="K100" s="29"/>
      <c r="L100" s="163"/>
    </row>
    <row r="101" spans="1:12" ht="16.5" customHeight="1">
      <c r="A101" s="58"/>
      <c r="B101" s="58"/>
      <c r="C101" s="58"/>
      <c r="D101" s="59"/>
      <c r="E101" s="59"/>
      <c r="F101" s="153"/>
      <c r="G101" s="29"/>
      <c r="H101" s="163"/>
      <c r="I101" s="29"/>
      <c r="J101" s="153"/>
      <c r="K101" s="29"/>
      <c r="L101" s="163"/>
    </row>
    <row r="104" spans="1:12" ht="16.5" customHeight="1">
      <c r="F104" s="153"/>
      <c r="G104" s="153"/>
      <c r="H104" s="163"/>
      <c r="I104" s="153"/>
      <c r="J104" s="153"/>
      <c r="K104" s="153"/>
      <c r="L104" s="163"/>
    </row>
    <row r="105" spans="1:12" ht="16.5" customHeight="1">
      <c r="A105" s="58"/>
      <c r="B105" s="58"/>
      <c r="C105" s="58"/>
      <c r="D105" s="59"/>
      <c r="E105" s="59"/>
      <c r="F105" s="29"/>
      <c r="G105" s="29"/>
      <c r="H105" s="29"/>
      <c r="I105" s="29"/>
      <c r="J105" s="29"/>
      <c r="K105" s="29"/>
      <c r="L105" s="29"/>
    </row>
    <row r="106" spans="1:12" ht="16.5" customHeight="1">
      <c r="A106" s="58"/>
      <c r="B106" s="58"/>
      <c r="C106" s="58"/>
      <c r="D106" s="59"/>
      <c r="E106" s="59"/>
      <c r="F106" s="29"/>
      <c r="G106" s="29"/>
      <c r="H106" s="29"/>
      <c r="I106" s="29"/>
      <c r="J106" s="29"/>
      <c r="K106" s="29"/>
      <c r="L106" s="29"/>
    </row>
    <row r="107" spans="1:12" ht="16.5" customHeight="1">
      <c r="A107" s="58"/>
      <c r="B107" s="58"/>
      <c r="C107" s="58"/>
      <c r="D107" s="59"/>
      <c r="E107" s="59"/>
      <c r="F107" s="29"/>
      <c r="G107" s="29"/>
      <c r="H107" s="29"/>
      <c r="I107" s="29"/>
      <c r="J107" s="29"/>
      <c r="K107" s="29"/>
      <c r="L107" s="29"/>
    </row>
    <row r="108" spans="1:12" ht="20.25" customHeight="1">
      <c r="A108" s="58"/>
      <c r="B108" s="58"/>
      <c r="C108" s="58"/>
      <c r="D108" s="59"/>
      <c r="E108" s="59"/>
      <c r="F108" s="29"/>
      <c r="G108" s="29"/>
      <c r="H108" s="29"/>
      <c r="I108" s="29"/>
      <c r="J108" s="29"/>
      <c r="K108" s="29"/>
      <c r="L108" s="29"/>
    </row>
    <row r="109" spans="1:12" ht="21.75" customHeight="1">
      <c r="A109" s="157" t="str">
        <f>A54</f>
        <v>The accompanying notes form part of this interim financial information.</v>
      </c>
      <c r="B109" s="157"/>
      <c r="C109" s="157"/>
      <c r="D109" s="157"/>
      <c r="E109" s="157"/>
      <c r="F109" s="74"/>
      <c r="G109" s="74"/>
      <c r="H109" s="74"/>
      <c r="I109" s="74"/>
      <c r="J109" s="74"/>
      <c r="K109" s="74"/>
      <c r="L109" s="74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64:L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3C50C-9817-4883-A2CB-042B980D6587}">
  <dimension ref="A1:L111"/>
  <sheetViews>
    <sheetView zoomScaleNormal="100" zoomScaleSheetLayoutView="100" workbookViewId="0">
      <selection activeCell="G13" sqref="G13"/>
    </sheetView>
  </sheetViews>
  <sheetFormatPr defaultColWidth="9.140625" defaultRowHeight="16.5" customHeight="1"/>
  <cols>
    <col min="1" max="2" width="1.42578125" style="147" customWidth="1"/>
    <col min="3" max="3" width="42" style="147" customWidth="1"/>
    <col min="4" max="4" width="5.140625" style="147" customWidth="1"/>
    <col min="5" max="5" width="0.85546875" style="147" customWidth="1"/>
    <col min="6" max="6" width="13.7109375" style="73" customWidth="1"/>
    <col min="7" max="7" width="0.85546875" style="73" customWidth="1"/>
    <col min="8" max="8" width="13.7109375" style="73" customWidth="1"/>
    <col min="9" max="9" width="0.85546875" style="73" customWidth="1"/>
    <col min="10" max="10" width="13.7109375" style="73" customWidth="1"/>
    <col min="11" max="11" width="0.85546875" style="73" customWidth="1"/>
    <col min="12" max="12" width="13.7109375" style="73" customWidth="1"/>
    <col min="13" max="16384" width="9.140625" style="147"/>
  </cols>
  <sheetData>
    <row r="1" spans="1:12" ht="16.5" customHeight="1">
      <c r="A1" s="1" t="s">
        <v>0</v>
      </c>
      <c r="B1" s="144"/>
      <c r="C1" s="145"/>
      <c r="D1" s="146"/>
      <c r="E1" s="146"/>
      <c r="F1" s="49"/>
      <c r="G1" s="50"/>
      <c r="H1" s="49"/>
      <c r="I1" s="50"/>
      <c r="J1" s="49"/>
      <c r="K1" s="50"/>
      <c r="L1" s="49"/>
    </row>
    <row r="2" spans="1:12" ht="16.5" customHeight="1">
      <c r="A2" s="148" t="s">
        <v>74</v>
      </c>
      <c r="B2" s="148"/>
      <c r="C2" s="148"/>
      <c r="D2" s="146"/>
      <c r="E2" s="146"/>
      <c r="F2" s="50"/>
      <c r="G2" s="50"/>
      <c r="H2" s="50"/>
      <c r="I2" s="50"/>
      <c r="J2" s="50"/>
      <c r="K2" s="50"/>
      <c r="L2" s="50"/>
    </row>
    <row r="3" spans="1:12" ht="16.5" customHeight="1">
      <c r="A3" s="149" t="s">
        <v>202</v>
      </c>
      <c r="B3" s="149"/>
      <c r="C3" s="149"/>
      <c r="D3" s="150"/>
      <c r="E3" s="150"/>
      <c r="F3" s="51"/>
      <c r="G3" s="51"/>
      <c r="H3" s="51"/>
      <c r="I3" s="51"/>
      <c r="J3" s="51"/>
      <c r="K3" s="51"/>
      <c r="L3" s="51"/>
    </row>
    <row r="4" spans="1:12" ht="16.5" customHeight="1">
      <c r="A4" s="148">
        <v>9</v>
      </c>
      <c r="B4" s="148"/>
      <c r="C4" s="148"/>
      <c r="D4" s="146"/>
      <c r="E4" s="146"/>
      <c r="F4" s="52"/>
      <c r="G4" s="52"/>
      <c r="H4" s="52"/>
      <c r="I4" s="52"/>
      <c r="J4" s="52"/>
      <c r="K4" s="52"/>
      <c r="L4" s="52"/>
    </row>
    <row r="5" spans="1:12" ht="16.5" customHeight="1">
      <c r="A5" s="148"/>
      <c r="B5" s="148"/>
      <c r="C5" s="148"/>
      <c r="D5" s="146"/>
      <c r="E5" s="146"/>
      <c r="F5" s="53"/>
      <c r="G5" s="53"/>
      <c r="H5" s="53"/>
      <c r="I5" s="53"/>
      <c r="J5" s="53"/>
      <c r="K5" s="53"/>
      <c r="L5" s="53"/>
    </row>
    <row r="6" spans="1:12" ht="16.5" customHeight="1">
      <c r="A6" s="148"/>
      <c r="B6" s="148"/>
      <c r="C6" s="148"/>
      <c r="D6" s="146"/>
      <c r="E6" s="146"/>
      <c r="F6" s="237" t="s">
        <v>2</v>
      </c>
      <c r="G6" s="237"/>
      <c r="H6" s="237"/>
      <c r="I6" s="151"/>
      <c r="J6" s="237" t="s">
        <v>3</v>
      </c>
      <c r="K6" s="237"/>
      <c r="L6" s="237"/>
    </row>
    <row r="7" spans="1:12" ht="16.5" customHeight="1">
      <c r="A7" s="148"/>
      <c r="B7" s="148"/>
      <c r="C7" s="148"/>
      <c r="D7" s="146"/>
      <c r="E7" s="146"/>
      <c r="F7" s="236" t="s">
        <v>4</v>
      </c>
      <c r="G7" s="236"/>
      <c r="H7" s="236"/>
      <c r="I7" s="54"/>
      <c r="J7" s="236" t="s">
        <v>4</v>
      </c>
      <c r="K7" s="236"/>
      <c r="L7" s="236"/>
    </row>
    <row r="8" spans="1:12" ht="16.5" customHeight="1">
      <c r="A8" s="148"/>
      <c r="B8" s="148"/>
      <c r="C8" s="148"/>
      <c r="D8" s="146"/>
      <c r="E8" s="146"/>
      <c r="F8" s="17" t="s">
        <v>5</v>
      </c>
      <c r="G8" s="190"/>
      <c r="H8" s="17" t="s">
        <v>5</v>
      </c>
      <c r="I8" s="8"/>
      <c r="J8" s="17" t="s">
        <v>5</v>
      </c>
      <c r="K8" s="190"/>
      <c r="L8" s="17" t="s">
        <v>5</v>
      </c>
    </row>
    <row r="9" spans="1:12" ht="16.5" customHeight="1">
      <c r="A9" s="148"/>
      <c r="B9" s="148"/>
      <c r="C9" s="148"/>
      <c r="D9" s="146"/>
      <c r="E9" s="146"/>
      <c r="F9" s="17" t="s">
        <v>194</v>
      </c>
      <c r="G9" s="190"/>
      <c r="H9" s="17" t="s">
        <v>194</v>
      </c>
      <c r="I9" s="8"/>
      <c r="J9" s="17" t="s">
        <v>194</v>
      </c>
      <c r="K9" s="190"/>
      <c r="L9" s="17" t="s">
        <v>194</v>
      </c>
    </row>
    <row r="10" spans="1:12" ht="16.5" customHeight="1">
      <c r="A10" s="148"/>
      <c r="B10" s="148"/>
      <c r="C10" s="148"/>
      <c r="D10" s="146"/>
      <c r="E10" s="146"/>
      <c r="F10" s="19" t="s">
        <v>164</v>
      </c>
      <c r="G10" s="189"/>
      <c r="H10" s="138" t="s">
        <v>8</v>
      </c>
      <c r="I10" s="20"/>
      <c r="J10" s="19" t="s">
        <v>164</v>
      </c>
      <c r="K10" s="189"/>
      <c r="L10" s="138" t="s">
        <v>8</v>
      </c>
    </row>
    <row r="11" spans="1:12" ht="16.5" customHeight="1">
      <c r="D11" s="167" t="s">
        <v>9</v>
      </c>
      <c r="E11" s="152"/>
      <c r="F11" s="23" t="s">
        <v>10</v>
      </c>
      <c r="G11" s="24"/>
      <c r="H11" s="23" t="s">
        <v>10</v>
      </c>
      <c r="I11" s="16"/>
      <c r="J11" s="23" t="s">
        <v>10</v>
      </c>
      <c r="K11" s="16"/>
      <c r="L11" s="23" t="s">
        <v>10</v>
      </c>
    </row>
    <row r="12" spans="1:12" ht="16.5" customHeight="1">
      <c r="D12" s="154"/>
      <c r="E12" s="152"/>
      <c r="F12" s="55"/>
      <c r="G12" s="165"/>
      <c r="H12" s="140"/>
      <c r="I12" s="165"/>
      <c r="J12" s="55"/>
      <c r="K12" s="165"/>
      <c r="L12" s="140"/>
    </row>
    <row r="13" spans="1:12" ht="16.5" customHeight="1">
      <c r="A13" s="56" t="s">
        <v>75</v>
      </c>
      <c r="B13" s="56"/>
      <c r="C13" s="57"/>
      <c r="D13" s="59" t="s">
        <v>288</v>
      </c>
      <c r="E13" s="59"/>
      <c r="F13" s="28"/>
      <c r="G13" s="29"/>
      <c r="H13" s="29"/>
      <c r="I13" s="29"/>
      <c r="J13" s="28"/>
      <c r="K13" s="153"/>
      <c r="L13" s="29"/>
    </row>
    <row r="14" spans="1:12" ht="16.5" customHeight="1">
      <c r="A14" s="57"/>
      <c r="B14" s="57"/>
      <c r="C14" s="57"/>
      <c r="D14" s="59"/>
      <c r="E14" s="59"/>
      <c r="F14" s="28"/>
      <c r="G14" s="29"/>
      <c r="H14" s="29"/>
      <c r="I14" s="29"/>
      <c r="J14" s="28"/>
      <c r="K14" s="153"/>
      <c r="L14" s="29"/>
    </row>
    <row r="15" spans="1:12" ht="16.5" customHeight="1">
      <c r="A15" s="60" t="s">
        <v>76</v>
      </c>
      <c r="B15" s="57"/>
      <c r="C15" s="57"/>
      <c r="D15" s="59"/>
      <c r="E15" s="59"/>
      <c r="F15" s="28">
        <v>721093631</v>
      </c>
      <c r="G15" s="29"/>
      <c r="H15" s="29">
        <v>1459887188</v>
      </c>
      <c r="I15" s="29"/>
      <c r="J15" s="28">
        <v>466931632</v>
      </c>
      <c r="K15" s="153"/>
      <c r="L15" s="29">
        <v>1148420321</v>
      </c>
    </row>
    <row r="16" spans="1:12" ht="16.5" customHeight="1">
      <c r="A16" s="60" t="s">
        <v>77</v>
      </c>
      <c r="B16" s="57"/>
      <c r="C16" s="58"/>
      <c r="D16" s="59"/>
      <c r="E16" s="59"/>
      <c r="F16" s="28">
        <v>24148237</v>
      </c>
      <c r="G16" s="29"/>
      <c r="H16" s="29">
        <v>67076586</v>
      </c>
      <c r="I16" s="29"/>
      <c r="J16" s="28">
        <v>561571</v>
      </c>
      <c r="K16" s="153"/>
      <c r="L16" s="29">
        <v>11011038</v>
      </c>
    </row>
    <row r="17" spans="1:12" ht="16.5" customHeight="1">
      <c r="A17" s="60" t="s">
        <v>78</v>
      </c>
      <c r="B17" s="57"/>
      <c r="C17" s="58"/>
      <c r="D17" s="59"/>
      <c r="E17" s="59"/>
      <c r="F17" s="30">
        <v>1206344061</v>
      </c>
      <c r="G17" s="29"/>
      <c r="H17" s="31">
        <v>976021429</v>
      </c>
      <c r="I17" s="29"/>
      <c r="J17" s="30">
        <v>1087907721</v>
      </c>
      <c r="K17" s="153"/>
      <c r="L17" s="31">
        <v>920153543</v>
      </c>
    </row>
    <row r="18" spans="1:12" ht="16.5" customHeight="1">
      <c r="A18" s="57"/>
      <c r="B18" s="57"/>
      <c r="C18" s="57"/>
      <c r="D18" s="59"/>
      <c r="E18" s="59"/>
      <c r="F18" s="28"/>
      <c r="G18" s="29"/>
      <c r="H18" s="29"/>
      <c r="I18" s="29"/>
      <c r="J18" s="28"/>
      <c r="K18" s="153"/>
      <c r="L18" s="29"/>
    </row>
    <row r="19" spans="1:12" ht="16.5" customHeight="1">
      <c r="A19" s="56" t="s">
        <v>79</v>
      </c>
      <c r="B19" s="56"/>
      <c r="C19" s="58"/>
      <c r="D19" s="59"/>
      <c r="E19" s="59"/>
      <c r="F19" s="30">
        <f>SUM(F15:F18)</f>
        <v>1951585929</v>
      </c>
      <c r="G19" s="29"/>
      <c r="H19" s="31">
        <f>SUM(H15:H18)</f>
        <v>2502985203</v>
      </c>
      <c r="I19" s="29"/>
      <c r="J19" s="30">
        <f>SUM(J14:J18)</f>
        <v>1555400924</v>
      </c>
      <c r="K19" s="153"/>
      <c r="L19" s="31">
        <f>SUM(L14:L18)</f>
        <v>2079584902</v>
      </c>
    </row>
    <row r="20" spans="1:12" ht="16.5" customHeight="1">
      <c r="A20" s="57"/>
      <c r="B20" s="57"/>
      <c r="C20" s="56"/>
      <c r="D20" s="59"/>
      <c r="E20" s="59"/>
      <c r="F20" s="28"/>
      <c r="G20" s="29"/>
      <c r="H20" s="29"/>
      <c r="I20" s="29"/>
      <c r="J20" s="28"/>
      <c r="K20" s="153"/>
      <c r="L20" s="29"/>
    </row>
    <row r="21" spans="1:12" ht="16.5" customHeight="1">
      <c r="A21" s="56" t="s">
        <v>80</v>
      </c>
      <c r="B21" s="56"/>
      <c r="C21" s="56"/>
      <c r="D21" s="59"/>
      <c r="E21" s="59"/>
      <c r="F21" s="28"/>
      <c r="G21" s="29"/>
      <c r="H21" s="29"/>
      <c r="I21" s="29"/>
      <c r="J21" s="28"/>
      <c r="K21" s="153"/>
      <c r="L21" s="29"/>
    </row>
    <row r="22" spans="1:12" ht="16.5" customHeight="1">
      <c r="A22" s="57"/>
      <c r="B22" s="57"/>
      <c r="C22" s="57"/>
      <c r="D22" s="59"/>
      <c r="E22" s="59"/>
      <c r="F22" s="28"/>
      <c r="G22" s="29"/>
      <c r="H22" s="29"/>
      <c r="I22" s="29"/>
      <c r="J22" s="28"/>
      <c r="K22" s="153"/>
      <c r="L22" s="29"/>
    </row>
    <row r="23" spans="1:12" ht="16.5" customHeight="1">
      <c r="A23" s="57" t="s">
        <v>81</v>
      </c>
      <c r="B23" s="57"/>
      <c r="C23" s="57"/>
      <c r="D23" s="59"/>
      <c r="E23" s="59"/>
      <c r="F23" s="28">
        <v>-553646464</v>
      </c>
      <c r="G23" s="29"/>
      <c r="H23" s="29">
        <v>-1035263022</v>
      </c>
      <c r="I23" s="29"/>
      <c r="J23" s="28">
        <v>-381830546</v>
      </c>
      <c r="K23" s="153"/>
      <c r="L23" s="29">
        <v>-855500565</v>
      </c>
    </row>
    <row r="24" spans="1:12" ht="16.5" customHeight="1">
      <c r="A24" s="57" t="s">
        <v>82</v>
      </c>
      <c r="B24" s="57"/>
      <c r="C24" s="57"/>
      <c r="D24" s="59"/>
      <c r="E24" s="59"/>
      <c r="F24" s="28">
        <v>-23347226</v>
      </c>
      <c r="G24" s="29"/>
      <c r="H24" s="29">
        <v>-46431461</v>
      </c>
      <c r="I24" s="29"/>
      <c r="J24" s="28">
        <v>-85929</v>
      </c>
      <c r="K24" s="153"/>
      <c r="L24" s="29">
        <v>-8368463</v>
      </c>
    </row>
    <row r="25" spans="1:12" ht="16.5" customHeight="1">
      <c r="A25" s="57" t="s">
        <v>83</v>
      </c>
      <c r="B25" s="57"/>
      <c r="C25" s="57"/>
      <c r="D25" s="59"/>
      <c r="E25" s="59"/>
      <c r="F25" s="30">
        <v>-1150110138</v>
      </c>
      <c r="G25" s="29"/>
      <c r="H25" s="31">
        <v>-942953430</v>
      </c>
      <c r="I25" s="29"/>
      <c r="J25" s="30">
        <v>-1073938617</v>
      </c>
      <c r="K25" s="153"/>
      <c r="L25" s="31">
        <v>-905586612</v>
      </c>
    </row>
    <row r="26" spans="1:12" ht="16.5" customHeight="1">
      <c r="A26" s="58"/>
      <c r="B26" s="58"/>
      <c r="C26" s="57"/>
      <c r="D26" s="59"/>
      <c r="E26" s="59"/>
      <c r="F26" s="28"/>
      <c r="G26" s="29"/>
      <c r="H26" s="29"/>
      <c r="I26" s="29"/>
      <c r="J26" s="28"/>
      <c r="K26" s="153"/>
      <c r="L26" s="29"/>
    </row>
    <row r="27" spans="1:12" s="144" customFormat="1" ht="16.5" customHeight="1">
      <c r="A27" s="56" t="s">
        <v>84</v>
      </c>
      <c r="B27" s="56"/>
      <c r="C27" s="61"/>
      <c r="D27" s="62"/>
      <c r="E27" s="62"/>
      <c r="F27" s="30">
        <f>SUM(F23:F25)</f>
        <v>-1727103828</v>
      </c>
      <c r="G27" s="29"/>
      <c r="H27" s="31">
        <f>SUM(H23:H25)</f>
        <v>-2024647913</v>
      </c>
      <c r="I27" s="29"/>
      <c r="J27" s="30">
        <f>SUM(J22:J25)</f>
        <v>-1455855092</v>
      </c>
      <c r="K27" s="166"/>
      <c r="L27" s="31">
        <f>SUM(L22:L25)</f>
        <v>-1769455640</v>
      </c>
    </row>
    <row r="28" spans="1:12" s="144" customFormat="1" ht="16.5" customHeight="1">
      <c r="A28" s="56"/>
      <c r="B28" s="56"/>
      <c r="C28" s="56"/>
      <c r="D28" s="62"/>
      <c r="E28" s="62"/>
      <c r="F28" s="28"/>
      <c r="G28" s="29"/>
      <c r="H28" s="29"/>
      <c r="I28" s="29"/>
      <c r="J28" s="28"/>
      <c r="K28" s="166"/>
      <c r="L28" s="29"/>
    </row>
    <row r="29" spans="1:12" s="144" customFormat="1" ht="16.5" customHeight="1">
      <c r="A29" s="56" t="s">
        <v>85</v>
      </c>
      <c r="B29" s="56"/>
      <c r="C29" s="56"/>
      <c r="D29" s="59">
        <v>7</v>
      </c>
      <c r="E29" s="62"/>
      <c r="F29" s="28">
        <f>F19+F27</f>
        <v>224482101</v>
      </c>
      <c r="G29" s="29"/>
      <c r="H29" s="29">
        <f>H19+H27</f>
        <v>478337290</v>
      </c>
      <c r="I29" s="29"/>
      <c r="J29" s="28">
        <f>J19+J27</f>
        <v>99545832</v>
      </c>
      <c r="K29" s="166"/>
      <c r="L29" s="29">
        <f>L19+L27</f>
        <v>310129262</v>
      </c>
    </row>
    <row r="30" spans="1:12" ht="16.5" customHeight="1">
      <c r="A30" s="57" t="s">
        <v>86</v>
      </c>
      <c r="B30" s="57"/>
      <c r="C30" s="57"/>
      <c r="D30" s="59"/>
      <c r="E30" s="59"/>
      <c r="F30" s="28">
        <v>3184160</v>
      </c>
      <c r="G30" s="29"/>
      <c r="H30" s="29">
        <v>3534232</v>
      </c>
      <c r="I30" s="29"/>
      <c r="J30" s="28">
        <v>110122486</v>
      </c>
      <c r="K30" s="153"/>
      <c r="L30" s="29">
        <v>61588768</v>
      </c>
    </row>
    <row r="31" spans="1:12" ht="16.5" customHeight="1">
      <c r="A31" s="57" t="s">
        <v>206</v>
      </c>
      <c r="B31" s="57"/>
      <c r="C31" s="58"/>
      <c r="D31" s="59">
        <v>12</v>
      </c>
      <c r="E31" s="59"/>
      <c r="F31" s="28">
        <v>111224707</v>
      </c>
      <c r="G31" s="29"/>
      <c r="H31" s="29">
        <v>0</v>
      </c>
      <c r="I31" s="29"/>
      <c r="J31" s="28">
        <v>138243917</v>
      </c>
      <c r="K31" s="153"/>
      <c r="L31" s="29">
        <v>0</v>
      </c>
    </row>
    <row r="32" spans="1:12" ht="16.5" customHeight="1">
      <c r="A32" s="57" t="s">
        <v>205</v>
      </c>
      <c r="B32" s="57"/>
      <c r="C32" s="57"/>
      <c r="D32" s="59"/>
      <c r="E32" s="59"/>
      <c r="F32" s="28">
        <v>-47636111</v>
      </c>
      <c r="G32" s="29"/>
      <c r="H32" s="29">
        <v>-48880555</v>
      </c>
      <c r="I32" s="29"/>
      <c r="J32" s="28">
        <v>-47183444</v>
      </c>
      <c r="K32" s="153"/>
      <c r="L32" s="29">
        <v>-48786648</v>
      </c>
    </row>
    <row r="33" spans="1:12" ht="16.5" customHeight="1">
      <c r="A33" s="57" t="s">
        <v>87</v>
      </c>
      <c r="B33" s="57"/>
      <c r="C33" s="57"/>
      <c r="D33" s="59"/>
      <c r="E33" s="59"/>
      <c r="F33" s="28">
        <v>-77130707</v>
      </c>
      <c r="G33" s="29"/>
      <c r="H33" s="29">
        <v>-76665004</v>
      </c>
      <c r="I33" s="29"/>
      <c r="J33" s="28">
        <v>-30419490</v>
      </c>
      <c r="K33" s="153"/>
      <c r="L33" s="29">
        <v>-39333962</v>
      </c>
    </row>
    <row r="34" spans="1:12" ht="16.5" customHeight="1">
      <c r="A34" s="58" t="s">
        <v>88</v>
      </c>
      <c r="B34" s="58"/>
      <c r="C34" s="57"/>
      <c r="D34" s="59"/>
      <c r="E34" s="59"/>
      <c r="F34" s="28">
        <v>-208547161</v>
      </c>
      <c r="G34" s="29"/>
      <c r="H34" s="29">
        <v>-196788221</v>
      </c>
      <c r="I34" s="29"/>
      <c r="J34" s="28">
        <v>-164495905</v>
      </c>
      <c r="K34" s="153"/>
      <c r="L34" s="29">
        <v>-165487597</v>
      </c>
    </row>
    <row r="35" spans="1:12" ht="16.5" customHeight="1">
      <c r="A35" s="58" t="s">
        <v>89</v>
      </c>
      <c r="B35" s="58"/>
      <c r="C35" s="57"/>
      <c r="D35" s="59"/>
      <c r="E35" s="59"/>
      <c r="F35" s="28">
        <v>-152415474</v>
      </c>
      <c r="G35" s="29"/>
      <c r="H35" s="29">
        <v>-132848973</v>
      </c>
      <c r="I35" s="29"/>
      <c r="J35" s="28">
        <v>-142436661</v>
      </c>
      <c r="K35" s="153"/>
      <c r="L35" s="29">
        <v>-124347051</v>
      </c>
    </row>
    <row r="36" spans="1:12" ht="16.5" customHeight="1">
      <c r="A36" s="58" t="s">
        <v>90</v>
      </c>
      <c r="B36" s="58"/>
      <c r="C36" s="57"/>
      <c r="D36" s="59"/>
      <c r="E36" s="59"/>
      <c r="F36" s="28"/>
      <c r="G36" s="29"/>
      <c r="H36" s="29"/>
      <c r="I36" s="29"/>
      <c r="J36" s="28"/>
      <c r="K36" s="153"/>
      <c r="L36" s="29"/>
    </row>
    <row r="37" spans="1:12" ht="16.5" customHeight="1">
      <c r="A37" s="58"/>
      <c r="B37" s="58" t="s">
        <v>261</v>
      </c>
      <c r="C37" s="57"/>
      <c r="D37" s="59"/>
      <c r="E37" s="59"/>
      <c r="F37" s="28"/>
      <c r="G37" s="29"/>
      <c r="H37" s="29"/>
      <c r="I37" s="29"/>
      <c r="J37" s="28"/>
      <c r="K37" s="153"/>
      <c r="L37" s="29"/>
    </row>
    <row r="38" spans="1:12" ht="16.5" customHeight="1">
      <c r="A38" s="58"/>
      <c r="B38" s="58" t="s">
        <v>278</v>
      </c>
      <c r="F38" s="28"/>
      <c r="G38" s="147"/>
      <c r="H38" s="147"/>
      <c r="I38" s="147"/>
      <c r="J38" s="28"/>
      <c r="K38" s="147"/>
      <c r="L38" s="147"/>
    </row>
    <row r="39" spans="1:12" ht="16.5" customHeight="1">
      <c r="A39" s="58"/>
      <c r="B39" s="58" t="s">
        <v>279</v>
      </c>
      <c r="D39" s="59">
        <v>12</v>
      </c>
      <c r="E39" s="59"/>
      <c r="F39" s="30">
        <v>306343100</v>
      </c>
      <c r="G39" s="29"/>
      <c r="H39" s="31">
        <v>32554094</v>
      </c>
      <c r="I39" s="29"/>
      <c r="J39" s="30">
        <v>0</v>
      </c>
      <c r="K39" s="153"/>
      <c r="L39" s="31">
        <v>0</v>
      </c>
    </row>
    <row r="40" spans="1:12" ht="16.5" customHeight="1">
      <c r="A40" s="57"/>
      <c r="B40" s="57"/>
      <c r="C40" s="57"/>
      <c r="D40" s="59"/>
      <c r="E40" s="59"/>
      <c r="F40" s="28"/>
      <c r="G40" s="29"/>
      <c r="H40" s="29"/>
      <c r="I40" s="29"/>
      <c r="J40" s="28"/>
      <c r="K40" s="153"/>
      <c r="L40" s="29"/>
    </row>
    <row r="41" spans="1:12" ht="16.5" customHeight="1">
      <c r="A41" s="56" t="s">
        <v>249</v>
      </c>
      <c r="B41" s="61"/>
      <c r="C41" s="58"/>
      <c r="E41" s="59"/>
      <c r="F41" s="28">
        <f>SUM(F29:F40)</f>
        <v>159504615</v>
      </c>
      <c r="G41" s="29"/>
      <c r="H41" s="29">
        <f>SUM(H29:H40)</f>
        <v>59242863</v>
      </c>
      <c r="I41" s="29"/>
      <c r="J41" s="28">
        <f>SUM(J29:J40)</f>
        <v>-36623265</v>
      </c>
      <c r="K41" s="153"/>
      <c r="L41" s="29">
        <f>SUM(L29:L40)</f>
        <v>-6237228</v>
      </c>
    </row>
    <row r="42" spans="1:12" ht="16.5" customHeight="1">
      <c r="A42" s="57" t="s">
        <v>262</v>
      </c>
      <c r="B42" s="57"/>
      <c r="C42" s="57"/>
      <c r="D42" s="59">
        <v>18</v>
      </c>
      <c r="E42" s="59"/>
      <c r="F42" s="30">
        <v>-33894179</v>
      </c>
      <c r="G42" s="29"/>
      <c r="H42" s="31">
        <v>-10990506</v>
      </c>
      <c r="I42" s="29"/>
      <c r="J42" s="30">
        <v>24079549</v>
      </c>
      <c r="K42" s="153"/>
      <c r="L42" s="31">
        <v>10406801</v>
      </c>
    </row>
    <row r="43" spans="1:12" ht="16.5" customHeight="1">
      <c r="A43" s="57"/>
      <c r="B43" s="57"/>
      <c r="C43" s="57"/>
      <c r="D43" s="59"/>
      <c r="E43" s="59"/>
      <c r="F43" s="28"/>
      <c r="G43" s="29"/>
      <c r="H43" s="29"/>
      <c r="I43" s="29"/>
      <c r="J43" s="28"/>
      <c r="K43" s="153"/>
      <c r="L43" s="29"/>
    </row>
    <row r="44" spans="1:12" ht="16.5" customHeight="1" thickBot="1">
      <c r="A44" s="56" t="s">
        <v>263</v>
      </c>
      <c r="B44" s="56"/>
      <c r="C44" s="61"/>
      <c r="D44" s="59"/>
      <c r="E44" s="58"/>
      <c r="F44" s="65">
        <f>SUM(F41:F42)</f>
        <v>125610436</v>
      </c>
      <c r="G44" s="29"/>
      <c r="H44" s="66">
        <f>SUM(H41:H42)</f>
        <v>48252357</v>
      </c>
      <c r="I44" s="29"/>
      <c r="J44" s="65">
        <f>SUM(J41:J42)</f>
        <v>-12543716</v>
      </c>
      <c r="K44" s="153"/>
      <c r="L44" s="66">
        <f>SUM(L41:L42)</f>
        <v>4169573</v>
      </c>
    </row>
    <row r="45" spans="1:12" ht="16.5" customHeight="1" thickTop="1">
      <c r="A45" s="56"/>
      <c r="B45" s="56"/>
      <c r="C45" s="61"/>
      <c r="D45" s="59"/>
      <c r="E45" s="58"/>
      <c r="F45" s="29"/>
      <c r="G45" s="29"/>
      <c r="H45" s="29"/>
      <c r="I45" s="29"/>
      <c r="J45" s="29"/>
      <c r="K45" s="153"/>
      <c r="L45" s="29"/>
    </row>
    <row r="46" spans="1:12" ht="16.5" customHeight="1">
      <c r="A46" s="56"/>
      <c r="B46" s="56"/>
      <c r="C46" s="61"/>
      <c r="D46" s="59"/>
      <c r="E46" s="58"/>
      <c r="F46" s="29"/>
      <c r="G46" s="29"/>
      <c r="H46" s="29"/>
      <c r="I46" s="29"/>
      <c r="J46" s="29"/>
      <c r="K46" s="153"/>
      <c r="L46" s="29"/>
    </row>
    <row r="47" spans="1:12" ht="16.5" customHeight="1">
      <c r="A47" s="56"/>
      <c r="B47" s="56"/>
      <c r="C47" s="61"/>
      <c r="D47" s="59"/>
      <c r="E47" s="58"/>
      <c r="F47" s="29"/>
      <c r="G47" s="29"/>
      <c r="H47" s="29"/>
      <c r="I47" s="29"/>
      <c r="J47" s="29"/>
      <c r="K47" s="153"/>
      <c r="L47" s="29"/>
    </row>
    <row r="48" spans="1:12" ht="16.5" customHeight="1">
      <c r="A48" s="56"/>
      <c r="B48" s="56"/>
      <c r="C48" s="61"/>
      <c r="D48" s="59"/>
      <c r="E48" s="58"/>
      <c r="F48" s="29"/>
      <c r="G48" s="29"/>
      <c r="H48" s="29"/>
      <c r="I48" s="29"/>
      <c r="J48" s="29"/>
      <c r="K48" s="153"/>
      <c r="L48" s="29"/>
    </row>
    <row r="49" spans="1:12" ht="16.5" customHeight="1">
      <c r="A49" s="56"/>
      <c r="B49" s="56"/>
      <c r="C49" s="61"/>
      <c r="D49" s="59"/>
      <c r="E49" s="58"/>
      <c r="F49" s="29"/>
      <c r="G49" s="29"/>
      <c r="H49" s="29"/>
      <c r="I49" s="29"/>
      <c r="J49" s="29"/>
      <c r="K49" s="153"/>
      <c r="L49" s="29"/>
    </row>
    <row r="50" spans="1:12" ht="16.5" customHeight="1">
      <c r="A50" s="56"/>
      <c r="B50" s="56"/>
      <c r="C50" s="61"/>
      <c r="D50" s="59"/>
      <c r="E50" s="58"/>
      <c r="F50" s="29"/>
      <c r="G50" s="29"/>
      <c r="H50" s="29"/>
      <c r="I50" s="29"/>
      <c r="J50" s="29"/>
      <c r="K50" s="153"/>
      <c r="L50" s="29"/>
    </row>
    <row r="51" spans="1:12" ht="16.5" customHeight="1">
      <c r="A51" s="56"/>
      <c r="B51" s="56"/>
      <c r="C51" s="61"/>
      <c r="D51" s="59"/>
      <c r="E51" s="58"/>
      <c r="F51" s="29"/>
      <c r="G51" s="29"/>
      <c r="H51" s="29"/>
      <c r="I51" s="29"/>
      <c r="J51" s="29"/>
      <c r="K51" s="153"/>
      <c r="L51" s="29"/>
    </row>
    <row r="52" spans="1:12" ht="16.5" customHeight="1">
      <c r="A52" s="56"/>
      <c r="B52" s="56"/>
      <c r="C52" s="61"/>
      <c r="D52" s="59"/>
      <c r="E52" s="58"/>
      <c r="F52" s="29"/>
      <c r="G52" s="29"/>
      <c r="H52" s="29"/>
      <c r="I52" s="29"/>
      <c r="J52" s="29"/>
      <c r="K52" s="153"/>
      <c r="L52" s="29"/>
    </row>
    <row r="53" spans="1:12" ht="12" customHeight="1">
      <c r="A53" s="56"/>
      <c r="B53" s="56"/>
      <c r="C53" s="61"/>
      <c r="D53" s="59"/>
      <c r="E53" s="58"/>
      <c r="F53" s="29"/>
      <c r="G53" s="29"/>
      <c r="H53" s="29"/>
      <c r="I53" s="29"/>
      <c r="J53" s="29"/>
      <c r="K53" s="153"/>
      <c r="L53" s="29"/>
    </row>
    <row r="54" spans="1:12" ht="6" customHeight="1">
      <c r="A54" s="56"/>
      <c r="B54" s="56"/>
      <c r="C54" s="61"/>
      <c r="D54" s="59"/>
      <c r="E54" s="58"/>
      <c r="F54" s="29"/>
      <c r="G54" s="29"/>
      <c r="H54" s="29"/>
      <c r="I54" s="29"/>
      <c r="J54" s="29"/>
      <c r="K54" s="153"/>
      <c r="L54" s="29"/>
    </row>
    <row r="55" spans="1:12" ht="21.95" customHeight="1">
      <c r="A55" s="238" t="s">
        <v>38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</row>
    <row r="56" spans="1:12" ht="16.5" customHeight="1">
      <c r="A56" s="1" t="s">
        <v>0</v>
      </c>
      <c r="B56" s="144"/>
      <c r="C56" s="145"/>
      <c r="D56" s="146"/>
      <c r="E56" s="146"/>
      <c r="F56" s="49"/>
      <c r="G56" s="50"/>
      <c r="H56" s="49"/>
      <c r="I56" s="50"/>
      <c r="J56" s="49"/>
      <c r="K56" s="50"/>
      <c r="L56" s="49"/>
    </row>
    <row r="57" spans="1:12" ht="16.5" customHeight="1">
      <c r="A57" s="148" t="s">
        <v>74</v>
      </c>
      <c r="B57" s="148"/>
      <c r="C57" s="148"/>
      <c r="D57" s="146"/>
      <c r="E57" s="146"/>
      <c r="F57" s="50"/>
      <c r="G57" s="50"/>
      <c r="H57" s="50"/>
      <c r="I57" s="50"/>
      <c r="J57" s="50"/>
      <c r="K57" s="50"/>
      <c r="L57" s="50"/>
    </row>
    <row r="58" spans="1:12" ht="16.5" customHeight="1">
      <c r="A58" s="149" t="s">
        <v>202</v>
      </c>
      <c r="B58" s="149"/>
      <c r="C58" s="149"/>
      <c r="D58" s="150"/>
      <c r="E58" s="150"/>
      <c r="F58" s="51"/>
      <c r="G58" s="51"/>
      <c r="H58" s="51"/>
      <c r="I58" s="51"/>
      <c r="J58" s="51"/>
      <c r="K58" s="51"/>
      <c r="L58" s="51"/>
    </row>
    <row r="59" spans="1:12" ht="16.5" customHeight="1">
      <c r="A59" s="148"/>
      <c r="B59" s="148"/>
      <c r="C59" s="148"/>
      <c r="D59" s="148"/>
      <c r="E59" s="146"/>
      <c r="F59" s="53"/>
      <c r="G59" s="53"/>
      <c r="H59" s="53"/>
      <c r="I59" s="53"/>
      <c r="J59" s="53"/>
      <c r="K59" s="53"/>
      <c r="L59" s="53"/>
    </row>
    <row r="60" spans="1:12" ht="16.5" customHeight="1">
      <c r="A60" s="148"/>
      <c r="B60" s="148"/>
      <c r="C60" s="148"/>
      <c r="D60" s="146"/>
      <c r="E60" s="146"/>
      <c r="F60" s="53"/>
      <c r="G60" s="53"/>
      <c r="H60" s="53"/>
      <c r="I60" s="53"/>
      <c r="J60" s="53"/>
      <c r="K60" s="53"/>
      <c r="L60" s="53"/>
    </row>
    <row r="61" spans="1:12" ht="16.5" customHeight="1">
      <c r="A61" s="148"/>
      <c r="B61" s="148"/>
      <c r="C61" s="148"/>
      <c r="D61" s="146"/>
      <c r="E61" s="146"/>
      <c r="F61" s="237" t="s">
        <v>2</v>
      </c>
      <c r="G61" s="237"/>
      <c r="H61" s="237"/>
      <c r="I61" s="151"/>
      <c r="J61" s="237" t="s">
        <v>3</v>
      </c>
      <c r="K61" s="237"/>
      <c r="L61" s="237"/>
    </row>
    <row r="62" spans="1:12" ht="16.5" customHeight="1">
      <c r="A62" s="148"/>
      <c r="B62" s="148"/>
      <c r="C62" s="148"/>
      <c r="D62" s="146"/>
      <c r="E62" s="146"/>
      <c r="F62" s="236" t="s">
        <v>4</v>
      </c>
      <c r="G62" s="236"/>
      <c r="H62" s="236"/>
      <c r="I62" s="54"/>
      <c r="J62" s="236" t="s">
        <v>4</v>
      </c>
      <c r="K62" s="236"/>
      <c r="L62" s="236"/>
    </row>
    <row r="63" spans="1:12" ht="16.5" customHeight="1">
      <c r="A63" s="148"/>
      <c r="B63" s="148"/>
      <c r="C63" s="148"/>
      <c r="D63" s="146"/>
      <c r="E63" s="146"/>
      <c r="F63" s="17" t="s">
        <v>5</v>
      </c>
      <c r="G63" s="190"/>
      <c r="H63" s="17" t="s">
        <v>5</v>
      </c>
      <c r="I63" s="8"/>
      <c r="J63" s="17" t="s">
        <v>5</v>
      </c>
      <c r="K63" s="190"/>
      <c r="L63" s="17" t="s">
        <v>5</v>
      </c>
    </row>
    <row r="64" spans="1:12" ht="16.5" customHeight="1">
      <c r="A64" s="148"/>
      <c r="B64" s="148"/>
      <c r="C64" s="148"/>
      <c r="D64" s="146"/>
      <c r="E64" s="146"/>
      <c r="F64" s="17" t="s">
        <v>194</v>
      </c>
      <c r="G64" s="190"/>
      <c r="H64" s="17" t="s">
        <v>194</v>
      </c>
      <c r="I64" s="8"/>
      <c r="J64" s="17" t="s">
        <v>194</v>
      </c>
      <c r="K64" s="190"/>
      <c r="L64" s="17" t="s">
        <v>194</v>
      </c>
    </row>
    <row r="65" spans="1:12" ht="16.5" customHeight="1">
      <c r="A65" s="148"/>
      <c r="B65" s="148"/>
      <c r="C65" s="148"/>
      <c r="D65" s="146"/>
      <c r="E65" s="146"/>
      <c r="F65" s="19" t="s">
        <v>164</v>
      </c>
      <c r="G65" s="189"/>
      <c r="H65" s="138" t="s">
        <v>8</v>
      </c>
      <c r="I65" s="20"/>
      <c r="J65" s="19" t="s">
        <v>164</v>
      </c>
      <c r="K65" s="189"/>
      <c r="L65" s="138" t="s">
        <v>8</v>
      </c>
    </row>
    <row r="66" spans="1:12" ht="16.5" customHeight="1">
      <c r="D66" s="167" t="s">
        <v>9</v>
      </c>
      <c r="E66" s="152"/>
      <c r="F66" s="23" t="s">
        <v>10</v>
      </c>
      <c r="G66" s="24"/>
      <c r="H66" s="23" t="s">
        <v>10</v>
      </c>
      <c r="I66" s="16"/>
      <c r="J66" s="23" t="s">
        <v>10</v>
      </c>
      <c r="K66" s="16"/>
      <c r="L66" s="23" t="s">
        <v>10</v>
      </c>
    </row>
    <row r="67" spans="1:12" ht="16.5" customHeight="1">
      <c r="F67" s="28"/>
      <c r="G67" s="29"/>
      <c r="H67" s="29"/>
      <c r="I67" s="29"/>
      <c r="J67" s="28"/>
      <c r="K67" s="29"/>
      <c r="L67" s="29"/>
    </row>
    <row r="68" spans="1:12" ht="16.5" customHeight="1">
      <c r="A68" s="67" t="s">
        <v>187</v>
      </c>
      <c r="F68" s="28"/>
      <c r="G68" s="29"/>
      <c r="H68" s="29"/>
      <c r="I68" s="29"/>
      <c r="J68" s="28"/>
      <c r="K68" s="29"/>
      <c r="L68" s="29"/>
    </row>
    <row r="69" spans="1:12" ht="16.5" customHeight="1">
      <c r="B69" s="144" t="s">
        <v>272</v>
      </c>
      <c r="F69" s="28"/>
      <c r="G69" s="29"/>
      <c r="H69" s="29"/>
      <c r="I69" s="29"/>
      <c r="J69" s="28"/>
      <c r="K69" s="29"/>
      <c r="L69" s="29"/>
    </row>
    <row r="70" spans="1:12" ht="16.5" customHeight="1">
      <c r="C70" s="147" t="s">
        <v>283</v>
      </c>
      <c r="F70" s="28"/>
      <c r="G70" s="29"/>
      <c r="H70" s="29"/>
      <c r="I70" s="29"/>
      <c r="J70" s="28"/>
      <c r="K70" s="29"/>
      <c r="L70" s="29"/>
    </row>
    <row r="71" spans="1:12" ht="16.5" customHeight="1">
      <c r="C71" s="147" t="s">
        <v>282</v>
      </c>
      <c r="D71" s="155">
        <v>12</v>
      </c>
      <c r="F71" s="28">
        <v>4660259</v>
      </c>
      <c r="G71" s="29"/>
      <c r="H71" s="29">
        <v>0</v>
      </c>
      <c r="I71" s="29"/>
      <c r="J71" s="28">
        <v>0</v>
      </c>
      <c r="K71" s="29"/>
      <c r="L71" s="29">
        <v>0</v>
      </c>
    </row>
    <row r="72" spans="1:12" ht="5.65" customHeight="1">
      <c r="F72" s="28"/>
      <c r="G72" s="189"/>
      <c r="H72" s="29"/>
      <c r="I72" s="189"/>
      <c r="J72" s="28"/>
      <c r="K72" s="189"/>
      <c r="L72" s="29"/>
    </row>
    <row r="73" spans="1:12" ht="16.5" customHeight="1">
      <c r="B73" s="144" t="s">
        <v>196</v>
      </c>
      <c r="F73" s="28"/>
      <c r="G73" s="29"/>
      <c r="H73" s="29"/>
      <c r="I73" s="29"/>
      <c r="J73" s="28"/>
      <c r="K73" s="29"/>
      <c r="L73" s="29"/>
    </row>
    <row r="74" spans="1:12" ht="16.5" customHeight="1">
      <c r="B74" s="144"/>
      <c r="C74" s="144" t="s">
        <v>197</v>
      </c>
      <c r="F74" s="28"/>
      <c r="G74" s="29"/>
      <c r="H74" s="29"/>
      <c r="I74" s="29"/>
      <c r="J74" s="28"/>
      <c r="K74" s="29"/>
      <c r="L74" s="29"/>
    </row>
    <row r="75" spans="1:12" ht="16.5" customHeight="1">
      <c r="B75" s="144"/>
      <c r="C75" s="147" t="s">
        <v>91</v>
      </c>
      <c r="F75" s="28">
        <v>406022768</v>
      </c>
      <c r="G75" s="29"/>
      <c r="H75" s="29">
        <v>394049275</v>
      </c>
      <c r="I75" s="29"/>
      <c r="J75" s="28">
        <v>406022768</v>
      </c>
      <c r="K75" s="29"/>
      <c r="L75" s="29">
        <v>394049275</v>
      </c>
    </row>
    <row r="76" spans="1:12" ht="16.5" customHeight="1">
      <c r="B76" s="144"/>
      <c r="C76" s="147" t="s">
        <v>92</v>
      </c>
      <c r="F76" s="28">
        <v>-236466660</v>
      </c>
      <c r="G76" s="29"/>
      <c r="H76" s="29">
        <v>-62736506</v>
      </c>
      <c r="I76" s="29"/>
      <c r="J76" s="28">
        <v>-236466660</v>
      </c>
      <c r="K76" s="29"/>
      <c r="L76" s="29">
        <v>-62736506</v>
      </c>
    </row>
    <row r="77" spans="1:12" ht="16.5" customHeight="1">
      <c r="C77" s="147" t="s">
        <v>93</v>
      </c>
      <c r="F77" s="28"/>
      <c r="G77" s="29"/>
      <c r="H77" s="29"/>
      <c r="I77" s="29"/>
      <c r="J77" s="28"/>
      <c r="K77" s="29"/>
      <c r="L77" s="29"/>
    </row>
    <row r="78" spans="1:12" ht="16.5" customHeight="1">
      <c r="C78" s="147" t="s">
        <v>94</v>
      </c>
      <c r="F78" s="30">
        <v>-33911222</v>
      </c>
      <c r="G78" s="29"/>
      <c r="H78" s="31">
        <v>-66262554</v>
      </c>
      <c r="I78" s="29"/>
      <c r="J78" s="30">
        <v>-33911222</v>
      </c>
      <c r="K78" s="29"/>
      <c r="L78" s="31">
        <v>-66262554</v>
      </c>
    </row>
    <row r="79" spans="1:12" ht="5.65" customHeight="1">
      <c r="F79" s="28"/>
      <c r="G79" s="189"/>
      <c r="H79" s="29"/>
      <c r="I79" s="189"/>
      <c r="J79" s="28"/>
      <c r="K79" s="189"/>
      <c r="L79" s="29"/>
    </row>
    <row r="80" spans="1:12" ht="16.5" customHeight="1">
      <c r="A80" s="144" t="s">
        <v>253</v>
      </c>
      <c r="F80" s="28"/>
      <c r="G80" s="29"/>
      <c r="H80" s="29"/>
      <c r="I80" s="29"/>
      <c r="J80" s="28"/>
      <c r="K80" s="29"/>
      <c r="L80" s="29"/>
    </row>
    <row r="81" spans="1:12" ht="16.5" customHeight="1">
      <c r="B81" s="67" t="s">
        <v>95</v>
      </c>
      <c r="F81" s="30">
        <f>SUM(F71:F78)</f>
        <v>140305145</v>
      </c>
      <c r="G81" s="29"/>
      <c r="H81" s="31">
        <f>SUM(H71:H78)</f>
        <v>265050215</v>
      </c>
      <c r="I81" s="29"/>
      <c r="J81" s="30">
        <f>SUM(J71:J78)</f>
        <v>135644886</v>
      </c>
      <c r="K81" s="29"/>
      <c r="L81" s="31">
        <f>SUM(L71:L78)</f>
        <v>265050215</v>
      </c>
    </row>
    <row r="82" spans="1:12" ht="16.5" customHeight="1">
      <c r="F82" s="28"/>
      <c r="G82" s="29"/>
      <c r="H82" s="29"/>
      <c r="I82" s="29"/>
      <c r="J82" s="28"/>
      <c r="K82" s="29"/>
      <c r="L82" s="29"/>
    </row>
    <row r="83" spans="1:12" ht="16.5" customHeight="1" thickBot="1">
      <c r="A83" s="67" t="s">
        <v>198</v>
      </c>
      <c r="B83" s="68"/>
      <c r="F83" s="65">
        <f>F44+F81</f>
        <v>265915581</v>
      </c>
      <c r="G83" s="29"/>
      <c r="H83" s="66">
        <f>H44+H81</f>
        <v>313302572</v>
      </c>
      <c r="I83" s="29"/>
      <c r="J83" s="65">
        <f>J44+J81</f>
        <v>123101170</v>
      </c>
      <c r="K83" s="29"/>
      <c r="L83" s="66">
        <f>L44+L81</f>
        <v>269219788</v>
      </c>
    </row>
    <row r="84" spans="1:12" ht="16.5" customHeight="1" thickTop="1">
      <c r="F84" s="28"/>
      <c r="G84" s="29"/>
      <c r="H84" s="29"/>
      <c r="I84" s="29"/>
      <c r="J84" s="28"/>
      <c r="K84" s="29"/>
      <c r="L84" s="29"/>
    </row>
    <row r="85" spans="1:12" ht="16.5" customHeight="1">
      <c r="A85" s="144" t="s">
        <v>199</v>
      </c>
      <c r="E85" s="155"/>
      <c r="F85" s="28"/>
      <c r="G85" s="29"/>
      <c r="H85" s="29"/>
      <c r="I85" s="29"/>
      <c r="J85" s="28"/>
      <c r="K85" s="29"/>
      <c r="L85" s="29"/>
    </row>
    <row r="86" spans="1:12" ht="16.5" customHeight="1">
      <c r="B86" s="147" t="s">
        <v>96</v>
      </c>
      <c r="E86" s="155"/>
      <c r="F86" s="28">
        <v>129681642</v>
      </c>
      <c r="G86" s="29"/>
      <c r="H86" s="29">
        <v>35273322</v>
      </c>
      <c r="I86" s="29"/>
      <c r="J86" s="28">
        <v>-12543716</v>
      </c>
      <c r="K86" s="29"/>
      <c r="L86" s="29">
        <v>4169573</v>
      </c>
    </row>
    <row r="87" spans="1:12" ht="16.5" customHeight="1">
      <c r="B87" s="147" t="s">
        <v>71</v>
      </c>
      <c r="E87" s="155"/>
      <c r="F87" s="30">
        <v>-4071206</v>
      </c>
      <c r="G87" s="29"/>
      <c r="H87" s="31">
        <v>12979035</v>
      </c>
      <c r="I87" s="29"/>
      <c r="J87" s="30">
        <v>0</v>
      </c>
      <c r="K87" s="29"/>
      <c r="L87" s="31">
        <v>0</v>
      </c>
    </row>
    <row r="88" spans="1:12" ht="16.5" customHeight="1">
      <c r="F88" s="28"/>
      <c r="G88" s="29"/>
      <c r="H88" s="29"/>
      <c r="I88" s="29"/>
      <c r="J88" s="28"/>
      <c r="K88" s="29"/>
      <c r="L88" s="29"/>
    </row>
    <row r="89" spans="1:12" ht="16.5" customHeight="1" thickBot="1">
      <c r="E89" s="155"/>
      <c r="F89" s="65">
        <f>F44</f>
        <v>125610436</v>
      </c>
      <c r="G89" s="29"/>
      <c r="H89" s="66">
        <f>H44</f>
        <v>48252357</v>
      </c>
      <c r="I89" s="29"/>
      <c r="J89" s="65">
        <f>J44</f>
        <v>-12543716</v>
      </c>
      <c r="K89" s="29"/>
      <c r="L89" s="66">
        <f>L44</f>
        <v>4169573</v>
      </c>
    </row>
    <row r="90" spans="1:12" ht="16.5" customHeight="1" thickTop="1">
      <c r="F90" s="28"/>
      <c r="G90" s="29"/>
      <c r="H90" s="29"/>
      <c r="I90" s="29"/>
      <c r="J90" s="28"/>
      <c r="K90" s="29"/>
      <c r="L90" s="29"/>
    </row>
    <row r="91" spans="1:12" ht="16.5" customHeight="1">
      <c r="A91" s="69" t="s">
        <v>287</v>
      </c>
      <c r="B91" s="70"/>
      <c r="F91" s="28"/>
      <c r="G91" s="29"/>
      <c r="H91" s="29"/>
      <c r="I91" s="29"/>
      <c r="J91" s="28"/>
      <c r="K91" s="29"/>
      <c r="L91" s="29"/>
    </row>
    <row r="92" spans="1:12" ht="16.5" customHeight="1">
      <c r="A92" s="69"/>
      <c r="B92" s="71" t="s">
        <v>96</v>
      </c>
      <c r="F92" s="28">
        <v>269986787</v>
      </c>
      <c r="G92" s="29"/>
      <c r="H92" s="29">
        <v>300323537</v>
      </c>
      <c r="I92" s="29"/>
      <c r="J92" s="28">
        <v>123101170</v>
      </c>
      <c r="K92" s="29"/>
      <c r="L92" s="29">
        <v>269219788</v>
      </c>
    </row>
    <row r="93" spans="1:12" ht="16.5" customHeight="1">
      <c r="A93" s="69"/>
      <c r="B93" s="71" t="s">
        <v>71</v>
      </c>
      <c r="F93" s="30">
        <v>-4071206</v>
      </c>
      <c r="G93" s="29"/>
      <c r="H93" s="31">
        <v>12979035</v>
      </c>
      <c r="I93" s="29"/>
      <c r="J93" s="30">
        <v>0</v>
      </c>
      <c r="K93" s="29"/>
      <c r="L93" s="31">
        <v>0</v>
      </c>
    </row>
    <row r="94" spans="1:12" ht="16.5" customHeight="1">
      <c r="F94" s="28"/>
      <c r="G94" s="29"/>
      <c r="H94" s="29"/>
      <c r="I94" s="29"/>
      <c r="J94" s="28"/>
      <c r="K94" s="29"/>
      <c r="L94" s="29"/>
    </row>
    <row r="95" spans="1:12" ht="16.5" customHeight="1" thickBot="1">
      <c r="E95" s="155"/>
      <c r="F95" s="65">
        <f>F83</f>
        <v>265915581</v>
      </c>
      <c r="G95" s="29"/>
      <c r="H95" s="66">
        <f>H83</f>
        <v>313302572</v>
      </c>
      <c r="I95" s="29"/>
      <c r="J95" s="65">
        <f>J83</f>
        <v>123101170</v>
      </c>
      <c r="K95" s="29"/>
      <c r="L95" s="66">
        <f>L83</f>
        <v>269219788</v>
      </c>
    </row>
    <row r="96" spans="1:12" ht="16.5" customHeight="1" thickTop="1">
      <c r="F96" s="72"/>
      <c r="J96" s="72"/>
    </row>
    <row r="97" spans="1:12" ht="16.5" customHeight="1">
      <c r="F97" s="72"/>
      <c r="J97" s="72"/>
    </row>
    <row r="98" spans="1:12" ht="16.5" customHeight="1">
      <c r="A98" s="156" t="s">
        <v>271</v>
      </c>
      <c r="D98" s="155"/>
      <c r="E98" s="155"/>
      <c r="F98" s="28"/>
      <c r="G98" s="29"/>
      <c r="H98" s="29"/>
      <c r="I98" s="29"/>
      <c r="J98" s="28"/>
      <c r="K98" s="29"/>
      <c r="L98" s="29"/>
    </row>
    <row r="99" spans="1:12" ht="16.5" customHeight="1">
      <c r="A99" s="156"/>
      <c r="D99" s="155"/>
      <c r="E99" s="155"/>
      <c r="F99" s="28"/>
      <c r="G99" s="29"/>
      <c r="H99" s="29"/>
      <c r="I99" s="29"/>
      <c r="J99" s="28"/>
      <c r="K99" s="29"/>
      <c r="L99" s="29"/>
    </row>
    <row r="100" spans="1:12" ht="16.5" customHeight="1">
      <c r="A100" s="58" t="s">
        <v>264</v>
      </c>
      <c r="E100" s="155"/>
      <c r="F100" s="230">
        <v>0.20899999999999999</v>
      </c>
      <c r="G100" s="231"/>
      <c r="H100" s="231">
        <v>0.06</v>
      </c>
      <c r="I100" s="231"/>
      <c r="J100" s="230">
        <v>-0.02</v>
      </c>
      <c r="K100" s="231"/>
      <c r="L100" s="231">
        <v>0.01</v>
      </c>
    </row>
    <row r="101" spans="1:12" ht="16.5" customHeight="1">
      <c r="F101" s="153"/>
      <c r="G101" s="153"/>
      <c r="H101" s="163"/>
      <c r="I101" s="153"/>
      <c r="J101" s="153"/>
      <c r="K101" s="153"/>
      <c r="L101" s="163"/>
    </row>
    <row r="102" spans="1:12" ht="16.5" customHeight="1">
      <c r="F102" s="153"/>
      <c r="G102" s="153"/>
      <c r="H102" s="163"/>
      <c r="I102" s="153"/>
      <c r="J102" s="153"/>
      <c r="K102" s="153"/>
      <c r="L102" s="163"/>
    </row>
    <row r="103" spans="1:12" ht="16.5" customHeight="1">
      <c r="F103" s="153"/>
      <c r="G103" s="153"/>
      <c r="H103" s="163"/>
      <c r="I103" s="153"/>
      <c r="J103" s="153"/>
      <c r="K103" s="153"/>
      <c r="L103" s="163"/>
    </row>
    <row r="104" spans="1:12" ht="16.5" customHeight="1">
      <c r="F104" s="153"/>
      <c r="G104" s="153"/>
      <c r="H104" s="163"/>
      <c r="I104" s="153"/>
      <c r="J104" s="153"/>
      <c r="K104" s="153"/>
      <c r="L104" s="163"/>
    </row>
    <row r="105" spans="1:12" ht="16.5" customHeight="1">
      <c r="F105" s="153"/>
      <c r="G105" s="153"/>
      <c r="H105" s="163"/>
      <c r="I105" s="153"/>
      <c r="J105" s="153"/>
      <c r="K105" s="153"/>
      <c r="L105" s="163"/>
    </row>
    <row r="106" spans="1:12" ht="16.5" customHeight="1">
      <c r="F106" s="153"/>
      <c r="G106" s="153"/>
      <c r="H106" s="163"/>
      <c r="I106" s="153"/>
      <c r="J106" s="153"/>
      <c r="K106" s="153"/>
      <c r="L106" s="163"/>
    </row>
    <row r="107" spans="1:12" ht="16.5" customHeight="1">
      <c r="F107" s="153"/>
      <c r="G107" s="153"/>
      <c r="H107" s="163"/>
      <c r="I107" s="153"/>
      <c r="J107" s="153"/>
      <c r="K107" s="153"/>
      <c r="L107" s="163"/>
    </row>
    <row r="108" spans="1:12" ht="16.5" customHeight="1">
      <c r="F108" s="153"/>
      <c r="G108" s="153"/>
      <c r="H108" s="163"/>
      <c r="I108" s="153"/>
      <c r="J108" s="153"/>
      <c r="K108" s="153"/>
      <c r="L108" s="163"/>
    </row>
    <row r="109" spans="1:12" ht="16.5" customHeight="1">
      <c r="F109" s="153"/>
      <c r="G109" s="153"/>
      <c r="H109" s="163"/>
      <c r="I109" s="153"/>
      <c r="J109" s="153"/>
      <c r="K109" s="153"/>
      <c r="L109" s="163"/>
    </row>
    <row r="110" spans="1:12" ht="6.75" customHeight="1">
      <c r="F110" s="153"/>
      <c r="G110" s="153"/>
      <c r="H110" s="163"/>
      <c r="I110" s="153"/>
      <c r="J110" s="153"/>
      <c r="K110" s="153"/>
      <c r="L110" s="163"/>
    </row>
    <row r="111" spans="1:12" ht="21.95" customHeight="1">
      <c r="A111" s="157" t="str">
        <f>A55</f>
        <v>The accompanying notes form part of this interim financial information.</v>
      </c>
      <c r="B111" s="157"/>
      <c r="C111" s="157"/>
      <c r="D111" s="157"/>
      <c r="E111" s="157"/>
      <c r="F111" s="74"/>
      <c r="G111" s="74"/>
      <c r="H111" s="74"/>
      <c r="I111" s="74"/>
      <c r="J111" s="74"/>
      <c r="K111" s="74"/>
      <c r="L111" s="74"/>
    </row>
  </sheetData>
  <mergeCells count="9">
    <mergeCell ref="F62:H62"/>
    <mergeCell ref="J62:L62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65:L65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BE05-C77D-448E-9CD4-FF43C2A7A4AE}">
  <dimension ref="A1:Y44"/>
  <sheetViews>
    <sheetView zoomScale="90" zoomScaleNormal="90" zoomScaleSheetLayoutView="80" workbookViewId="0">
      <selection activeCell="G13" sqref="G13"/>
    </sheetView>
  </sheetViews>
  <sheetFormatPr defaultColWidth="9.140625" defaultRowHeight="16.5" customHeight="1"/>
  <cols>
    <col min="1" max="1" width="1.140625" style="75" customWidth="1"/>
    <col min="2" max="2" width="37" style="75" customWidth="1"/>
    <col min="3" max="3" width="4.7109375" style="76" customWidth="1"/>
    <col min="4" max="4" width="0.7109375" style="75" customWidth="1"/>
    <col min="5" max="5" width="11.85546875" style="77" customWidth="1"/>
    <col min="6" max="6" width="0.7109375" style="77" customWidth="1"/>
    <col min="7" max="7" width="12.7109375" style="77" customWidth="1"/>
    <col min="8" max="8" width="0.7109375" style="77" customWidth="1"/>
    <col min="9" max="9" width="12.42578125" style="78" customWidth="1"/>
    <col min="10" max="10" width="0.7109375" style="78" customWidth="1"/>
    <col min="11" max="11" width="13.28515625" style="79" customWidth="1"/>
    <col min="12" max="12" width="0.7109375" style="80" customWidth="1"/>
    <col min="13" max="13" width="11.42578125" style="77" customWidth="1"/>
    <col min="14" max="14" width="0.7109375" style="80" customWidth="1"/>
    <col min="15" max="15" width="19.42578125" style="80" customWidth="1"/>
    <col min="16" max="16" width="0.7109375" style="80" customWidth="1"/>
    <col min="17" max="17" width="11.5703125" style="77" customWidth="1"/>
    <col min="18" max="18" width="0.7109375" style="80" customWidth="1"/>
    <col min="19" max="19" width="12.42578125" style="79" bestFit="1" customWidth="1"/>
    <col min="20" max="20" width="0.7109375" style="80" customWidth="1"/>
    <col min="21" max="21" width="13.140625" style="77" bestFit="1" customWidth="1"/>
    <col min="22" max="22" width="0.7109375" style="77" customWidth="1"/>
    <col min="23" max="23" width="13.28515625" style="77" bestFit="1" customWidth="1"/>
    <col min="24" max="24" width="0.7109375" style="77" customWidth="1"/>
    <col min="25" max="25" width="13.140625" style="77" bestFit="1" customWidth="1"/>
    <col min="26" max="16384" width="9.140625" style="75"/>
  </cols>
  <sheetData>
    <row r="1" spans="1:25" ht="16.5" customHeight="1">
      <c r="A1" s="1" t="s">
        <v>0</v>
      </c>
      <c r="M1" s="81"/>
      <c r="Q1" s="81"/>
      <c r="U1" s="81"/>
    </row>
    <row r="2" spans="1:25" ht="16.5" customHeight="1">
      <c r="A2" s="82" t="s">
        <v>97</v>
      </c>
      <c r="B2" s="82"/>
      <c r="C2" s="83"/>
      <c r="D2" s="84"/>
      <c r="E2" s="85"/>
      <c r="F2" s="85"/>
      <c r="G2" s="85"/>
      <c r="H2" s="85"/>
      <c r="I2" s="85"/>
      <c r="J2" s="85"/>
      <c r="K2" s="86"/>
      <c r="L2" s="86"/>
      <c r="M2" s="87"/>
      <c r="N2" s="86"/>
      <c r="O2" s="86"/>
      <c r="P2" s="86"/>
      <c r="Q2" s="87"/>
      <c r="R2" s="86"/>
      <c r="S2" s="86"/>
      <c r="T2" s="86"/>
      <c r="U2" s="87"/>
    </row>
    <row r="3" spans="1:25" ht="16.5" customHeight="1">
      <c r="A3" s="88" t="s">
        <v>202</v>
      </c>
      <c r="B3" s="88"/>
      <c r="C3" s="89"/>
      <c r="D3" s="90"/>
      <c r="E3" s="91"/>
      <c r="F3" s="91"/>
      <c r="G3" s="91"/>
      <c r="H3" s="91"/>
      <c r="I3" s="91"/>
      <c r="J3" s="91"/>
      <c r="K3" s="92"/>
      <c r="L3" s="92"/>
      <c r="M3" s="93"/>
      <c r="N3" s="92"/>
      <c r="O3" s="92"/>
      <c r="P3" s="92"/>
      <c r="Q3" s="93"/>
      <c r="R3" s="92"/>
      <c r="S3" s="92"/>
      <c r="T3" s="92"/>
      <c r="U3" s="93"/>
      <c r="V3" s="94"/>
      <c r="W3" s="94"/>
      <c r="X3" s="94"/>
      <c r="Y3" s="94"/>
    </row>
    <row r="4" spans="1:25" ht="16.5" customHeight="1">
      <c r="A4" s="82"/>
      <c r="B4" s="82"/>
      <c r="C4" s="83"/>
      <c r="D4" s="84"/>
      <c r="E4" s="85"/>
      <c r="F4" s="85"/>
      <c r="G4" s="85"/>
      <c r="H4" s="85"/>
      <c r="I4" s="85"/>
      <c r="J4" s="85"/>
      <c r="K4" s="86"/>
      <c r="L4" s="86"/>
      <c r="M4" s="95"/>
      <c r="N4" s="86"/>
      <c r="O4" s="86"/>
      <c r="P4" s="86"/>
      <c r="Q4" s="95"/>
      <c r="R4" s="86"/>
      <c r="S4" s="86"/>
      <c r="T4" s="86"/>
      <c r="U4" s="95"/>
    </row>
    <row r="5" spans="1:25" ht="16.5" customHeight="1">
      <c r="A5" s="82"/>
      <c r="B5" s="82"/>
      <c r="C5" s="83"/>
      <c r="D5" s="84"/>
      <c r="E5" s="85"/>
      <c r="F5" s="85"/>
      <c r="G5" s="85"/>
      <c r="H5" s="85"/>
      <c r="I5" s="85"/>
      <c r="J5" s="85"/>
      <c r="K5" s="86"/>
      <c r="L5" s="86"/>
      <c r="M5" s="95"/>
      <c r="N5" s="86"/>
      <c r="O5" s="86"/>
      <c r="P5" s="86"/>
      <c r="Q5" s="95"/>
      <c r="R5" s="86"/>
      <c r="S5" s="86"/>
      <c r="T5" s="86"/>
      <c r="U5" s="95"/>
    </row>
    <row r="6" spans="1:25" s="193" customFormat="1" ht="16.5" customHeight="1">
      <c r="A6" s="192"/>
      <c r="B6" s="192"/>
      <c r="C6" s="192"/>
      <c r="D6" s="192"/>
      <c r="E6" s="240" t="s">
        <v>98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</row>
    <row r="7" spans="1:25" s="193" customFormat="1" ht="16.5" customHeight="1">
      <c r="A7" s="192"/>
      <c r="B7" s="192"/>
      <c r="C7" s="192"/>
      <c r="D7" s="192"/>
      <c r="E7" s="241" t="s">
        <v>99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194"/>
      <c r="W7" s="194"/>
      <c r="X7" s="194"/>
      <c r="Y7" s="194"/>
    </row>
    <row r="8" spans="1:25" s="193" customFormat="1" ht="16.5" customHeight="1">
      <c r="A8" s="192"/>
      <c r="B8" s="192"/>
      <c r="C8" s="192"/>
      <c r="D8" s="192"/>
      <c r="E8" s="195"/>
      <c r="F8" s="195"/>
      <c r="G8" s="195"/>
      <c r="H8" s="195"/>
      <c r="I8" s="195"/>
      <c r="J8" s="195"/>
      <c r="K8" s="195"/>
      <c r="L8" s="195"/>
      <c r="M8" s="241" t="s">
        <v>70</v>
      </c>
      <c r="N8" s="241"/>
      <c r="O8" s="241"/>
      <c r="P8" s="241"/>
      <c r="Q8" s="241"/>
      <c r="R8" s="241"/>
      <c r="S8" s="241"/>
      <c r="T8" s="195"/>
      <c r="U8" s="195"/>
      <c r="V8" s="194"/>
      <c r="W8" s="194"/>
      <c r="X8" s="194"/>
      <c r="Y8" s="194"/>
    </row>
    <row r="9" spans="1:25" s="193" customFormat="1" ht="16.5" customHeight="1">
      <c r="A9" s="192"/>
      <c r="B9" s="192"/>
      <c r="C9" s="192"/>
      <c r="D9" s="192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242" t="s">
        <v>100</v>
      </c>
      <c r="P9" s="242"/>
      <c r="Q9" s="242"/>
      <c r="R9" s="242"/>
      <c r="S9" s="242"/>
      <c r="T9" s="195"/>
      <c r="U9" s="195"/>
      <c r="V9" s="194"/>
      <c r="W9" s="194"/>
      <c r="X9" s="194"/>
      <c r="Y9" s="194"/>
    </row>
    <row r="10" spans="1:25" s="192" customFormat="1" ht="16.5" customHeight="1">
      <c r="D10" s="196"/>
      <c r="E10" s="197"/>
      <c r="F10" s="198"/>
      <c r="G10" s="197"/>
      <c r="H10" s="197"/>
      <c r="I10" s="199"/>
      <c r="J10" s="199"/>
      <c r="K10" s="199"/>
      <c r="L10" s="200"/>
      <c r="M10" s="200"/>
      <c r="N10" s="200"/>
      <c r="O10" s="240" t="s">
        <v>101</v>
      </c>
      <c r="P10" s="240"/>
      <c r="Q10" s="240"/>
      <c r="R10" s="240"/>
      <c r="S10" s="240"/>
      <c r="T10" s="200"/>
      <c r="U10" s="200"/>
      <c r="V10" s="200"/>
      <c r="W10" s="200"/>
      <c r="X10" s="200"/>
      <c r="Y10" s="200"/>
    </row>
    <row r="11" spans="1:25" s="192" customFormat="1" ht="16.5" customHeight="1">
      <c r="D11" s="196"/>
      <c r="E11" s="197"/>
      <c r="F11" s="198"/>
      <c r="G11" s="197"/>
      <c r="H11" s="197"/>
      <c r="I11" s="195"/>
      <c r="J11" s="195"/>
      <c r="K11" s="195"/>
      <c r="L11" s="200"/>
      <c r="M11" s="200" t="s">
        <v>211</v>
      </c>
      <c r="N11" s="200"/>
      <c r="O11" s="200" t="s">
        <v>212</v>
      </c>
      <c r="P11" s="200"/>
      <c r="Q11" s="195"/>
      <c r="R11" s="195"/>
      <c r="S11" s="195"/>
      <c r="T11" s="200"/>
      <c r="U11" s="200"/>
      <c r="V11" s="200"/>
      <c r="W11" s="200"/>
      <c r="X11" s="200"/>
      <c r="Y11" s="200"/>
    </row>
    <row r="12" spans="1:25" s="192" customFormat="1" ht="16.5" customHeight="1">
      <c r="D12" s="196"/>
      <c r="E12" s="197"/>
      <c r="F12" s="198"/>
      <c r="G12" s="197"/>
      <c r="H12" s="197"/>
      <c r="I12" s="240" t="s">
        <v>67</v>
      </c>
      <c r="J12" s="240"/>
      <c r="K12" s="240"/>
      <c r="L12" s="200"/>
      <c r="M12" s="200" t="s">
        <v>213</v>
      </c>
      <c r="N12" s="200"/>
      <c r="O12" s="200" t="s">
        <v>214</v>
      </c>
      <c r="P12" s="200"/>
      <c r="Q12" s="195"/>
      <c r="R12" s="195"/>
      <c r="S12" s="195"/>
      <c r="T12" s="200"/>
      <c r="U12" s="200"/>
      <c r="V12" s="200"/>
      <c r="W12" s="200"/>
      <c r="X12" s="200"/>
      <c r="Y12" s="200"/>
    </row>
    <row r="13" spans="1:25" s="192" customFormat="1" ht="16.5" customHeight="1">
      <c r="D13" s="196"/>
      <c r="E13" s="197" t="s">
        <v>102</v>
      </c>
      <c r="F13" s="198"/>
      <c r="G13" s="195"/>
      <c r="H13" s="197"/>
      <c r="I13" s="200" t="s">
        <v>103</v>
      </c>
      <c r="J13" s="195"/>
      <c r="K13" s="200"/>
      <c r="L13" s="200"/>
      <c r="M13" s="200" t="s">
        <v>215</v>
      </c>
      <c r="N13" s="200"/>
      <c r="O13" s="200" t="s">
        <v>216</v>
      </c>
      <c r="P13" s="200"/>
      <c r="Q13" s="200"/>
      <c r="R13" s="195"/>
      <c r="S13" s="201" t="s">
        <v>217</v>
      </c>
      <c r="T13" s="200"/>
      <c r="U13" s="200" t="s">
        <v>104</v>
      </c>
      <c r="V13" s="200"/>
      <c r="W13" s="200" t="s">
        <v>105</v>
      </c>
      <c r="X13" s="200"/>
      <c r="Y13" s="200"/>
    </row>
    <row r="14" spans="1:25" s="192" customFormat="1" ht="16.5" customHeight="1">
      <c r="D14" s="196"/>
      <c r="E14" s="197" t="s">
        <v>106</v>
      </c>
      <c r="F14" s="196"/>
      <c r="G14" s="197" t="s">
        <v>107</v>
      </c>
      <c r="H14" s="196"/>
      <c r="I14" s="202" t="s">
        <v>108</v>
      </c>
      <c r="J14" s="196"/>
      <c r="K14" s="200"/>
      <c r="L14" s="196"/>
      <c r="M14" s="201" t="s">
        <v>218</v>
      </c>
      <c r="N14" s="196"/>
      <c r="O14" s="201" t="s">
        <v>219</v>
      </c>
      <c r="P14" s="196"/>
      <c r="Q14" s="201" t="s">
        <v>109</v>
      </c>
      <c r="R14" s="196"/>
      <c r="S14" s="201" t="s">
        <v>110</v>
      </c>
      <c r="T14" s="196"/>
      <c r="U14" s="200" t="s">
        <v>111</v>
      </c>
      <c r="V14" s="196"/>
      <c r="W14" s="200" t="s">
        <v>112</v>
      </c>
      <c r="X14" s="196"/>
      <c r="Y14" s="200" t="s">
        <v>104</v>
      </c>
    </row>
    <row r="15" spans="1:25" s="192" customFormat="1" ht="16.5" customHeight="1">
      <c r="D15" s="196"/>
      <c r="E15" s="197" t="s">
        <v>113</v>
      </c>
      <c r="F15" s="196"/>
      <c r="G15" s="197" t="s">
        <v>114</v>
      </c>
      <c r="H15" s="196"/>
      <c r="I15" s="200" t="s">
        <v>115</v>
      </c>
      <c r="J15" s="196"/>
      <c r="K15" s="200" t="s">
        <v>69</v>
      </c>
      <c r="L15" s="196"/>
      <c r="M15" s="201" t="s">
        <v>220</v>
      </c>
      <c r="N15" s="196"/>
      <c r="O15" s="201" t="s">
        <v>221</v>
      </c>
      <c r="P15" s="196"/>
      <c r="Q15" s="201" t="s">
        <v>116</v>
      </c>
      <c r="R15" s="196"/>
      <c r="S15" s="201" t="s">
        <v>117</v>
      </c>
      <c r="T15" s="196"/>
      <c r="U15" s="200" t="s">
        <v>118</v>
      </c>
      <c r="V15" s="196"/>
      <c r="W15" s="200" t="s">
        <v>119</v>
      </c>
      <c r="X15" s="196"/>
      <c r="Y15" s="200" t="s">
        <v>120</v>
      </c>
    </row>
    <row r="16" spans="1:25" s="192" customFormat="1" ht="16.5" customHeight="1">
      <c r="C16" s="203" t="s">
        <v>9</v>
      </c>
      <c r="D16" s="196"/>
      <c r="E16" s="204" t="s">
        <v>10</v>
      </c>
      <c r="F16" s="196"/>
      <c r="G16" s="204" t="s">
        <v>10</v>
      </c>
      <c r="H16" s="196"/>
      <c r="I16" s="205" t="s">
        <v>10</v>
      </c>
      <c r="J16" s="196"/>
      <c r="K16" s="205" t="s">
        <v>10</v>
      </c>
      <c r="L16" s="196"/>
      <c r="M16" s="206" t="s">
        <v>10</v>
      </c>
      <c r="N16" s="196"/>
      <c r="O16" s="206" t="s">
        <v>10</v>
      </c>
      <c r="P16" s="196"/>
      <c r="Q16" s="206" t="s">
        <v>10</v>
      </c>
      <c r="R16" s="196"/>
      <c r="S16" s="206" t="s">
        <v>10</v>
      </c>
      <c r="T16" s="196"/>
      <c r="U16" s="205" t="s">
        <v>10</v>
      </c>
      <c r="V16" s="196"/>
      <c r="W16" s="205" t="s">
        <v>10</v>
      </c>
      <c r="X16" s="196"/>
      <c r="Y16" s="205" t="s">
        <v>10</v>
      </c>
    </row>
    <row r="17" spans="1:25" s="192" customFormat="1" ht="8.1" customHeight="1">
      <c r="D17" s="196"/>
      <c r="E17" s="197"/>
      <c r="F17" s="196"/>
      <c r="G17" s="197"/>
      <c r="H17" s="196"/>
      <c r="I17" s="197"/>
      <c r="J17" s="196"/>
      <c r="K17" s="200"/>
      <c r="L17" s="196"/>
      <c r="M17" s="197"/>
      <c r="N17" s="196"/>
      <c r="O17" s="197"/>
      <c r="P17" s="196"/>
      <c r="Q17" s="197"/>
      <c r="R17" s="196"/>
      <c r="S17" s="200"/>
      <c r="T17" s="196"/>
      <c r="U17" s="200"/>
      <c r="V17" s="196"/>
      <c r="W17" s="200"/>
      <c r="X17" s="196"/>
      <c r="Y17" s="200"/>
    </row>
    <row r="18" spans="1:25" s="212" customFormat="1" ht="16.5" customHeight="1">
      <c r="A18" s="207" t="s">
        <v>122</v>
      </c>
      <c r="B18" s="208"/>
      <c r="C18" s="209"/>
      <c r="D18" s="196"/>
      <c r="E18" s="210">
        <v>308133288</v>
      </c>
      <c r="F18" s="196"/>
      <c r="G18" s="210">
        <v>1582837748</v>
      </c>
      <c r="H18" s="196"/>
      <c r="I18" s="210">
        <v>30813535</v>
      </c>
      <c r="J18" s="196"/>
      <c r="K18" s="210">
        <v>473445809</v>
      </c>
      <c r="L18" s="196"/>
      <c r="M18" s="211">
        <v>0</v>
      </c>
      <c r="N18" s="196"/>
      <c r="O18" s="211">
        <v>0</v>
      </c>
      <c r="P18" s="196"/>
      <c r="Q18" s="211">
        <v>-107730128</v>
      </c>
      <c r="R18" s="196"/>
      <c r="S18" s="210">
        <v>-36398264</v>
      </c>
      <c r="T18" s="196"/>
      <c r="U18" s="211">
        <f>SUM(E18:S18)</f>
        <v>2251101988</v>
      </c>
      <c r="V18" s="196"/>
      <c r="W18" s="211">
        <v>23682855</v>
      </c>
      <c r="X18" s="196"/>
      <c r="Y18" s="211">
        <f>SUM(U18:W18)</f>
        <v>2274784843</v>
      </c>
    </row>
    <row r="19" spans="1:25" s="212" customFormat="1" ht="6" customHeight="1">
      <c r="A19" s="207"/>
      <c r="B19" s="208"/>
      <c r="C19" s="209"/>
      <c r="D19" s="196"/>
      <c r="E19" s="210"/>
      <c r="F19" s="196"/>
      <c r="G19" s="210"/>
      <c r="H19" s="196"/>
      <c r="I19" s="210"/>
      <c r="J19" s="196"/>
      <c r="K19" s="210"/>
      <c r="L19" s="196"/>
      <c r="M19" s="211"/>
      <c r="N19" s="196"/>
      <c r="O19" s="211"/>
      <c r="P19" s="196"/>
      <c r="Q19" s="211"/>
      <c r="R19" s="196"/>
      <c r="S19" s="210"/>
      <c r="T19" s="196"/>
      <c r="U19" s="211"/>
      <c r="V19" s="196"/>
      <c r="W19" s="211"/>
      <c r="X19" s="196"/>
      <c r="Y19" s="211"/>
    </row>
    <row r="20" spans="1:25" s="212" customFormat="1" ht="16.5" customHeight="1">
      <c r="A20" s="207" t="s">
        <v>175</v>
      </c>
      <c r="B20" s="213"/>
      <c r="C20" s="209"/>
      <c r="D20" s="196"/>
      <c r="E20" s="210"/>
      <c r="F20" s="196"/>
      <c r="G20" s="210"/>
      <c r="H20" s="196"/>
      <c r="I20" s="210"/>
      <c r="J20" s="196"/>
      <c r="K20" s="210"/>
      <c r="L20" s="196"/>
      <c r="M20" s="210"/>
      <c r="N20" s="196"/>
      <c r="O20" s="210"/>
      <c r="P20" s="196"/>
      <c r="Q20" s="210"/>
      <c r="R20" s="196"/>
      <c r="S20" s="210"/>
      <c r="T20" s="196"/>
      <c r="U20" s="210"/>
      <c r="V20" s="196"/>
      <c r="W20" s="210"/>
      <c r="X20" s="196"/>
      <c r="Y20" s="210"/>
    </row>
    <row r="21" spans="1:25" s="212" customFormat="1" ht="16.5" customHeight="1">
      <c r="A21" s="214" t="s">
        <v>121</v>
      </c>
      <c r="B21" s="213"/>
      <c r="C21" s="209"/>
      <c r="D21" s="196"/>
      <c r="E21" s="215">
        <v>0</v>
      </c>
      <c r="F21" s="196"/>
      <c r="G21" s="215">
        <v>0</v>
      </c>
      <c r="H21" s="196"/>
      <c r="I21" s="215">
        <v>0</v>
      </c>
      <c r="J21" s="196"/>
      <c r="K21" s="215">
        <v>35273322</v>
      </c>
      <c r="L21" s="196"/>
      <c r="M21" s="216">
        <v>0</v>
      </c>
      <c r="N21" s="196"/>
      <c r="O21" s="216">
        <v>0</v>
      </c>
      <c r="P21" s="196"/>
      <c r="Q21" s="216">
        <v>315239420</v>
      </c>
      <c r="R21" s="196"/>
      <c r="S21" s="217">
        <v>-50189204.800000004</v>
      </c>
      <c r="T21" s="196"/>
      <c r="U21" s="216">
        <f>SUM(E21:S21)</f>
        <v>300323537.19999999</v>
      </c>
      <c r="V21" s="196"/>
      <c r="W21" s="216">
        <v>12979035</v>
      </c>
      <c r="X21" s="196"/>
      <c r="Y21" s="216">
        <f>SUM(U21:W21)</f>
        <v>313302572.19999999</v>
      </c>
    </row>
    <row r="22" spans="1:25" s="212" customFormat="1" ht="8.1" customHeight="1">
      <c r="A22" s="218"/>
      <c r="B22" s="218"/>
      <c r="C22" s="219"/>
      <c r="D22" s="196"/>
      <c r="E22" s="210"/>
      <c r="F22" s="196"/>
      <c r="G22" s="210"/>
      <c r="H22" s="196"/>
      <c r="I22" s="210"/>
      <c r="J22" s="196"/>
      <c r="K22" s="210"/>
      <c r="L22" s="196"/>
      <c r="M22" s="210"/>
      <c r="N22" s="196"/>
      <c r="O22" s="210"/>
      <c r="P22" s="196"/>
      <c r="Q22" s="210"/>
      <c r="R22" s="196"/>
      <c r="S22" s="210"/>
      <c r="T22" s="196"/>
      <c r="U22" s="210"/>
      <c r="V22" s="196"/>
      <c r="W22" s="210"/>
      <c r="X22" s="196"/>
      <c r="Y22" s="210"/>
    </row>
    <row r="23" spans="1:25" s="212" customFormat="1" ht="16.5" customHeight="1" thickBot="1">
      <c r="A23" s="207" t="s">
        <v>201</v>
      </c>
      <c r="B23" s="220"/>
      <c r="C23" s="221"/>
      <c r="D23" s="196"/>
      <c r="E23" s="222">
        <f>SUM(E18:E21)</f>
        <v>308133288</v>
      </c>
      <c r="F23" s="196"/>
      <c r="G23" s="222">
        <f>SUM(G18:G21)</f>
        <v>1582837748</v>
      </c>
      <c r="H23" s="196"/>
      <c r="I23" s="222">
        <f>SUM(I18:I21)</f>
        <v>30813535</v>
      </c>
      <c r="J23" s="196"/>
      <c r="K23" s="222">
        <f>SUM(K18:K21)</f>
        <v>508719131</v>
      </c>
      <c r="L23" s="196"/>
      <c r="M23" s="222">
        <f>SUM(M18:M21)</f>
        <v>0</v>
      </c>
      <c r="N23" s="196"/>
      <c r="O23" s="222">
        <f>SUM(O18:O21)</f>
        <v>0</v>
      </c>
      <c r="P23" s="196"/>
      <c r="Q23" s="222">
        <f>SUM(Q18:Q21)</f>
        <v>207509292</v>
      </c>
      <c r="R23" s="196"/>
      <c r="S23" s="222">
        <f>SUM(S18:S21)</f>
        <v>-86587468.800000012</v>
      </c>
      <c r="T23" s="196"/>
      <c r="U23" s="222">
        <f>SUM(U18:U21)</f>
        <v>2551425525.1999998</v>
      </c>
      <c r="V23" s="196"/>
      <c r="W23" s="222">
        <f>SUM(W18:W21)</f>
        <v>36661890</v>
      </c>
      <c r="X23" s="196"/>
      <c r="Y23" s="222">
        <f>SUM(Y18:Y21)</f>
        <v>2588087415.1999998</v>
      </c>
    </row>
    <row r="24" spans="1:25" s="212" customFormat="1" ht="16.5" customHeight="1" thickTop="1">
      <c r="A24" s="207"/>
      <c r="B24" s="220"/>
      <c r="C24" s="209"/>
      <c r="D24" s="196"/>
      <c r="E24" s="223"/>
      <c r="F24" s="196"/>
      <c r="G24" s="223"/>
      <c r="H24" s="196"/>
      <c r="I24" s="223"/>
      <c r="J24" s="196"/>
      <c r="K24" s="223"/>
      <c r="L24" s="196"/>
      <c r="M24" s="223"/>
      <c r="N24" s="196"/>
      <c r="O24" s="223"/>
      <c r="P24" s="196"/>
      <c r="Q24" s="223"/>
      <c r="R24" s="196"/>
      <c r="S24" s="223"/>
      <c r="T24" s="196"/>
      <c r="U24" s="223"/>
      <c r="V24" s="196"/>
      <c r="W24" s="223"/>
      <c r="X24" s="196"/>
      <c r="Y24" s="223"/>
    </row>
    <row r="25" spans="1:25" s="212" customFormat="1" ht="16.5" customHeight="1">
      <c r="A25" s="207"/>
      <c r="B25" s="220"/>
      <c r="C25" s="209"/>
      <c r="D25" s="196"/>
      <c r="E25" s="223"/>
      <c r="F25" s="196"/>
      <c r="G25" s="223"/>
      <c r="H25" s="196"/>
      <c r="I25" s="223"/>
      <c r="J25" s="196"/>
      <c r="K25" s="223"/>
      <c r="L25" s="196"/>
      <c r="M25" s="223"/>
      <c r="N25" s="196"/>
      <c r="O25" s="223"/>
      <c r="P25" s="196"/>
      <c r="Q25" s="223"/>
      <c r="R25" s="196"/>
      <c r="S25" s="223"/>
      <c r="T25" s="196"/>
      <c r="U25" s="223"/>
      <c r="V25" s="196"/>
      <c r="W25" s="223"/>
      <c r="X25" s="196"/>
      <c r="Y25" s="223"/>
    </row>
    <row r="26" spans="1:25" s="212" customFormat="1" ht="16.5" customHeight="1">
      <c r="A26" s="207" t="s">
        <v>165</v>
      </c>
      <c r="B26" s="208"/>
      <c r="C26" s="209"/>
      <c r="D26" s="196"/>
      <c r="E26" s="224">
        <v>308133288</v>
      </c>
      <c r="F26" s="196"/>
      <c r="G26" s="224">
        <v>1582837748</v>
      </c>
      <c r="H26" s="196"/>
      <c r="I26" s="224">
        <v>30813535</v>
      </c>
      <c r="J26" s="196"/>
      <c r="K26" s="224">
        <v>512833630</v>
      </c>
      <c r="L26" s="196"/>
      <c r="M26" s="225">
        <v>0</v>
      </c>
      <c r="N26" s="196"/>
      <c r="O26" s="225">
        <v>17816000</v>
      </c>
      <c r="P26" s="196"/>
      <c r="Q26" s="225">
        <v>159095097</v>
      </c>
      <c r="R26" s="196"/>
      <c r="S26" s="224">
        <v>-106916095</v>
      </c>
      <c r="T26" s="196"/>
      <c r="U26" s="225">
        <f>SUM(E26:S26)</f>
        <v>2504613203</v>
      </c>
      <c r="V26" s="196"/>
      <c r="W26" s="225">
        <v>38058628</v>
      </c>
      <c r="X26" s="196"/>
      <c r="Y26" s="225">
        <f>SUM(U26:W26)</f>
        <v>2542671831</v>
      </c>
    </row>
    <row r="27" spans="1:25" s="212" customFormat="1" ht="6" customHeight="1">
      <c r="A27" s="207"/>
      <c r="B27" s="208"/>
      <c r="C27" s="209"/>
      <c r="D27" s="196"/>
      <c r="E27" s="224"/>
      <c r="F27" s="196"/>
      <c r="G27" s="224"/>
      <c r="H27" s="196"/>
      <c r="I27" s="224"/>
      <c r="J27" s="196"/>
      <c r="K27" s="224"/>
      <c r="L27" s="196"/>
      <c r="M27" s="225"/>
      <c r="N27" s="196"/>
      <c r="O27" s="225"/>
      <c r="P27" s="196"/>
      <c r="Q27" s="225"/>
      <c r="R27" s="196"/>
      <c r="S27" s="224"/>
      <c r="T27" s="196"/>
      <c r="U27" s="225"/>
      <c r="V27" s="196"/>
      <c r="W27" s="225"/>
      <c r="X27" s="196"/>
      <c r="Y27" s="225"/>
    </row>
    <row r="28" spans="1:25" s="212" customFormat="1" ht="16.5" customHeight="1">
      <c r="A28" s="207" t="s">
        <v>175</v>
      </c>
      <c r="B28" s="213"/>
      <c r="C28" s="209"/>
      <c r="D28" s="196"/>
      <c r="E28" s="224"/>
      <c r="F28" s="196"/>
      <c r="G28" s="224"/>
      <c r="H28" s="196"/>
      <c r="I28" s="224"/>
      <c r="J28" s="196"/>
      <c r="K28" s="224"/>
      <c r="L28" s="196"/>
      <c r="M28" s="224"/>
      <c r="N28" s="196"/>
      <c r="O28" s="224"/>
      <c r="P28" s="196"/>
      <c r="Q28" s="224"/>
      <c r="R28" s="196"/>
      <c r="S28" s="224"/>
      <c r="T28" s="196"/>
      <c r="U28" s="224"/>
      <c r="V28" s="196"/>
      <c r="W28" s="224"/>
      <c r="X28" s="196"/>
      <c r="Y28" s="224"/>
    </row>
    <row r="29" spans="1:25" s="212" customFormat="1" ht="16.5" customHeight="1">
      <c r="A29" s="214" t="s">
        <v>207</v>
      </c>
      <c r="B29" s="213"/>
      <c r="C29" s="209">
        <v>19</v>
      </c>
      <c r="D29" s="196"/>
      <c r="E29" s="224">
        <v>4000000</v>
      </c>
      <c r="F29" s="196"/>
      <c r="G29" s="224">
        <v>86400000</v>
      </c>
      <c r="H29" s="196"/>
      <c r="I29" s="224">
        <v>0</v>
      </c>
      <c r="J29" s="196"/>
      <c r="K29" s="224">
        <v>0</v>
      </c>
      <c r="L29" s="196"/>
      <c r="M29" s="224">
        <v>0</v>
      </c>
      <c r="N29" s="196"/>
      <c r="O29" s="224">
        <v>0</v>
      </c>
      <c r="P29" s="196"/>
      <c r="Q29" s="224">
        <v>0</v>
      </c>
      <c r="R29" s="196"/>
      <c r="S29" s="224">
        <v>0</v>
      </c>
      <c r="T29" s="196"/>
      <c r="U29" s="225">
        <f t="shared" ref="U29:U34" si="0">SUM(E29:S29)</f>
        <v>90400000</v>
      </c>
      <c r="V29" s="196"/>
      <c r="W29" s="224">
        <v>0</v>
      </c>
      <c r="X29" s="196"/>
      <c r="Y29" s="225">
        <f t="shared" ref="Y29:Y34" si="1">SUM(U29:W29)</f>
        <v>90400000</v>
      </c>
    </row>
    <row r="30" spans="1:25" s="212" customFormat="1" ht="16.5" customHeight="1">
      <c r="A30" s="214" t="s">
        <v>268</v>
      </c>
      <c r="B30" s="213"/>
      <c r="E30" s="224"/>
      <c r="F30" s="196"/>
      <c r="G30" s="224"/>
      <c r="H30" s="196"/>
      <c r="I30" s="224"/>
      <c r="J30" s="196"/>
      <c r="K30" s="224"/>
      <c r="L30" s="196"/>
      <c r="M30" s="224"/>
      <c r="N30" s="196"/>
      <c r="O30" s="224"/>
      <c r="P30" s="196"/>
      <c r="Q30" s="224"/>
      <c r="R30" s="196"/>
      <c r="S30" s="224"/>
      <c r="T30" s="196"/>
      <c r="U30" s="224"/>
      <c r="V30" s="196"/>
      <c r="W30" s="224"/>
      <c r="X30" s="196"/>
      <c r="Y30" s="224"/>
    </row>
    <row r="31" spans="1:25" s="212" customFormat="1" ht="16.5" customHeight="1">
      <c r="A31" s="214"/>
      <c r="B31" s="213" t="s">
        <v>269</v>
      </c>
      <c r="C31" s="209">
        <v>12</v>
      </c>
      <c r="D31" s="196"/>
      <c r="E31" s="224">
        <v>0</v>
      </c>
      <c r="F31" s="196"/>
      <c r="G31" s="224">
        <v>0</v>
      </c>
      <c r="H31" s="196"/>
      <c r="I31" s="224">
        <v>0</v>
      </c>
      <c r="J31" s="196"/>
      <c r="K31" s="224">
        <v>0</v>
      </c>
      <c r="L31" s="196"/>
      <c r="M31" s="224">
        <v>-56412852</v>
      </c>
      <c r="N31" s="196"/>
      <c r="O31" s="224">
        <v>0</v>
      </c>
      <c r="P31" s="196"/>
      <c r="Q31" s="224">
        <v>0</v>
      </c>
      <c r="R31" s="196"/>
      <c r="S31" s="224">
        <v>0</v>
      </c>
      <c r="T31" s="196"/>
      <c r="U31" s="225">
        <f>SUM(E31:S31)</f>
        <v>-56412852</v>
      </c>
      <c r="V31" s="196"/>
      <c r="W31" s="224">
        <v>-33984848</v>
      </c>
      <c r="X31" s="196"/>
      <c r="Y31" s="225">
        <f>SUM(U31:W31)</f>
        <v>-90397700</v>
      </c>
    </row>
    <row r="32" spans="1:25" s="212" customFormat="1" ht="16.5" customHeight="1">
      <c r="A32" s="214" t="s">
        <v>208</v>
      </c>
      <c r="B32" s="213"/>
      <c r="C32" s="209"/>
      <c r="D32" s="196"/>
      <c r="E32" s="224">
        <v>0</v>
      </c>
      <c r="F32" s="196"/>
      <c r="G32" s="224">
        <v>0</v>
      </c>
      <c r="H32" s="196"/>
      <c r="I32" s="224">
        <v>0</v>
      </c>
      <c r="J32" s="196"/>
      <c r="K32" s="224">
        <v>-116</v>
      </c>
      <c r="L32" s="196"/>
      <c r="M32" s="224">
        <v>0</v>
      </c>
      <c r="N32" s="196"/>
      <c r="O32" s="224">
        <v>0</v>
      </c>
      <c r="P32" s="196"/>
      <c r="Q32" s="224">
        <v>0</v>
      </c>
      <c r="R32" s="196"/>
      <c r="S32" s="224">
        <v>0</v>
      </c>
      <c r="T32" s="196"/>
      <c r="U32" s="225">
        <f t="shared" si="0"/>
        <v>-116</v>
      </c>
      <c r="V32" s="196"/>
      <c r="W32" s="224">
        <v>0</v>
      </c>
      <c r="X32" s="196"/>
      <c r="Y32" s="225">
        <f t="shared" si="1"/>
        <v>-116</v>
      </c>
    </row>
    <row r="33" spans="1:25" s="212" customFormat="1" ht="16.5" customHeight="1">
      <c r="A33" s="214" t="s">
        <v>209</v>
      </c>
      <c r="B33" s="213"/>
      <c r="C33" s="209"/>
      <c r="D33" s="196"/>
      <c r="E33" s="224"/>
      <c r="F33" s="196"/>
      <c r="G33" s="224"/>
      <c r="H33" s="196"/>
      <c r="I33" s="224"/>
      <c r="J33" s="196"/>
      <c r="K33" s="224"/>
      <c r="L33" s="196"/>
      <c r="M33" s="224"/>
      <c r="N33" s="196"/>
      <c r="O33" s="224"/>
      <c r="P33" s="196"/>
      <c r="Q33" s="224"/>
      <c r="R33" s="196"/>
      <c r="S33" s="224"/>
      <c r="T33" s="196"/>
      <c r="U33" s="225"/>
      <c r="V33" s="196"/>
      <c r="W33" s="224"/>
      <c r="X33" s="196"/>
      <c r="Y33" s="225"/>
    </row>
    <row r="34" spans="1:25" s="212" customFormat="1" ht="16.5" customHeight="1">
      <c r="A34" s="214"/>
      <c r="B34" s="218" t="s">
        <v>210</v>
      </c>
      <c r="C34" s="209">
        <v>12</v>
      </c>
      <c r="D34" s="196"/>
      <c r="E34" s="224">
        <v>0</v>
      </c>
      <c r="F34" s="196"/>
      <c r="G34" s="224">
        <v>0</v>
      </c>
      <c r="H34" s="196"/>
      <c r="I34" s="224">
        <v>0</v>
      </c>
      <c r="J34" s="196"/>
      <c r="K34" s="224">
        <v>19631605</v>
      </c>
      <c r="L34" s="196"/>
      <c r="M34" s="224">
        <v>0</v>
      </c>
      <c r="N34" s="196"/>
      <c r="O34" s="224">
        <v>-19631605</v>
      </c>
      <c r="P34" s="196"/>
      <c r="Q34" s="224">
        <v>0</v>
      </c>
      <c r="R34" s="196"/>
      <c r="S34" s="224">
        <v>0</v>
      </c>
      <c r="T34" s="196"/>
      <c r="U34" s="225">
        <f t="shared" si="0"/>
        <v>0</v>
      </c>
      <c r="V34" s="196"/>
      <c r="W34" s="224">
        <v>0</v>
      </c>
      <c r="X34" s="196"/>
      <c r="Y34" s="225">
        <f t="shared" si="1"/>
        <v>0</v>
      </c>
    </row>
    <row r="35" spans="1:25" s="212" customFormat="1" ht="16.5" customHeight="1">
      <c r="A35" s="214" t="s">
        <v>121</v>
      </c>
      <c r="B35" s="213"/>
      <c r="C35" s="209"/>
      <c r="D35" s="196"/>
      <c r="E35" s="226">
        <v>0</v>
      </c>
      <c r="F35" s="196"/>
      <c r="G35" s="226">
        <v>0</v>
      </c>
      <c r="H35" s="196"/>
      <c r="I35" s="226">
        <v>0</v>
      </c>
      <c r="J35" s="196"/>
      <c r="K35" s="226">
        <v>129681642</v>
      </c>
      <c r="L35" s="196"/>
      <c r="M35" s="227">
        <v>0</v>
      </c>
      <c r="N35" s="196"/>
      <c r="O35" s="227">
        <v>4660259</v>
      </c>
      <c r="P35" s="196"/>
      <c r="Q35" s="227">
        <v>324818214</v>
      </c>
      <c r="R35" s="196"/>
      <c r="S35" s="228">
        <v>-189173328</v>
      </c>
      <c r="T35" s="196"/>
      <c r="U35" s="227">
        <f>SUM(E35:S35)</f>
        <v>269986787</v>
      </c>
      <c r="V35" s="196"/>
      <c r="W35" s="227">
        <v>-4071206</v>
      </c>
      <c r="X35" s="196"/>
      <c r="Y35" s="227">
        <f>SUM(U35:W35)</f>
        <v>265915581</v>
      </c>
    </row>
    <row r="36" spans="1:25" s="212" customFormat="1" ht="8.1" customHeight="1">
      <c r="A36" s="218"/>
      <c r="B36" s="218"/>
      <c r="C36" s="219"/>
      <c r="D36" s="196"/>
      <c r="E36" s="224"/>
      <c r="F36" s="196"/>
      <c r="G36" s="224"/>
      <c r="H36" s="196"/>
      <c r="I36" s="224"/>
      <c r="J36" s="196"/>
      <c r="K36" s="224"/>
      <c r="L36" s="196"/>
      <c r="M36" s="224"/>
      <c r="N36" s="196"/>
      <c r="O36" s="224"/>
      <c r="P36" s="196"/>
      <c r="Q36" s="224"/>
      <c r="R36" s="196"/>
      <c r="S36" s="224"/>
      <c r="T36" s="196"/>
      <c r="U36" s="224"/>
      <c r="V36" s="196"/>
      <c r="W36" s="224"/>
      <c r="X36" s="196"/>
      <c r="Y36" s="224"/>
    </row>
    <row r="37" spans="1:25" s="212" customFormat="1" ht="16.5" customHeight="1" thickBot="1">
      <c r="A37" s="207" t="s">
        <v>203</v>
      </c>
      <c r="B37" s="220"/>
      <c r="C37" s="221"/>
      <c r="D37" s="196"/>
      <c r="E37" s="229">
        <f>SUM(E26:E35)</f>
        <v>312133288</v>
      </c>
      <c r="F37" s="196"/>
      <c r="G37" s="229">
        <f>SUM(G26:G35)</f>
        <v>1669237748</v>
      </c>
      <c r="H37" s="196"/>
      <c r="I37" s="229">
        <f>SUM(I26:I35)</f>
        <v>30813535</v>
      </c>
      <c r="J37" s="196"/>
      <c r="K37" s="229">
        <f>SUM(K26:K35)</f>
        <v>662146761</v>
      </c>
      <c r="L37" s="196"/>
      <c r="M37" s="229">
        <f>SUM(M26:M35)</f>
        <v>-56412852</v>
      </c>
      <c r="N37" s="196"/>
      <c r="O37" s="229">
        <f>SUM(O26:O35)</f>
        <v>2844654</v>
      </c>
      <c r="P37" s="196"/>
      <c r="Q37" s="229">
        <f>SUM(Q26:Q35)</f>
        <v>483913311</v>
      </c>
      <c r="R37" s="196"/>
      <c r="S37" s="229">
        <f>SUM(S26:S35)</f>
        <v>-296089423</v>
      </c>
      <c r="T37" s="196"/>
      <c r="U37" s="229">
        <f>SUM(U26:U35)</f>
        <v>2808587022</v>
      </c>
      <c r="V37" s="196"/>
      <c r="W37" s="229">
        <f>SUM(W26:W35)</f>
        <v>2574</v>
      </c>
      <c r="X37" s="196"/>
      <c r="Y37" s="229">
        <f>SUM(Y26:Y35)</f>
        <v>2808589596</v>
      </c>
    </row>
    <row r="38" spans="1:25" s="109" customFormat="1" ht="16.5" customHeight="1" thickTop="1">
      <c r="A38" s="96"/>
      <c r="B38" s="112"/>
      <c r="C38" s="191"/>
      <c r="D38" s="101"/>
      <c r="E38" s="29"/>
      <c r="F38" s="101"/>
      <c r="G38" s="29"/>
      <c r="H38" s="101"/>
      <c r="I38" s="29"/>
      <c r="J38" s="101"/>
      <c r="K38" s="29"/>
      <c r="L38" s="101"/>
      <c r="M38" s="29"/>
      <c r="N38" s="101"/>
      <c r="O38" s="101"/>
      <c r="P38" s="101"/>
      <c r="Q38" s="29"/>
      <c r="R38" s="101"/>
      <c r="S38" s="29"/>
      <c r="T38" s="101"/>
      <c r="U38" s="29"/>
      <c r="V38" s="101"/>
      <c r="W38" s="114"/>
      <c r="X38" s="101"/>
      <c r="Y38" s="114"/>
    </row>
    <row r="39" spans="1:25" s="109" customFormat="1" ht="16.5" customHeight="1">
      <c r="A39" s="96"/>
      <c r="B39" s="112"/>
      <c r="C39" s="191"/>
      <c r="D39" s="101"/>
      <c r="E39" s="29"/>
      <c r="F39" s="101"/>
      <c r="G39" s="29"/>
      <c r="H39" s="101"/>
      <c r="I39" s="29"/>
      <c r="J39" s="101"/>
      <c r="K39" s="29"/>
      <c r="L39" s="101"/>
      <c r="M39" s="29"/>
      <c r="N39" s="101"/>
      <c r="O39" s="101"/>
      <c r="P39" s="101"/>
      <c r="Q39" s="29"/>
      <c r="R39" s="101"/>
      <c r="S39" s="29"/>
      <c r="T39" s="101"/>
      <c r="U39" s="29"/>
      <c r="V39" s="101"/>
      <c r="W39" s="114"/>
      <c r="X39" s="101"/>
      <c r="Y39" s="114"/>
    </row>
    <row r="40" spans="1:25" s="109" customFormat="1" ht="16.5" customHeight="1">
      <c r="A40" s="96"/>
      <c r="B40" s="112"/>
      <c r="C40" s="191"/>
      <c r="D40" s="101"/>
      <c r="E40" s="29"/>
      <c r="F40" s="101"/>
      <c r="G40" s="29"/>
      <c r="H40" s="101"/>
      <c r="I40" s="29"/>
      <c r="J40" s="101"/>
      <c r="K40" s="29"/>
      <c r="L40" s="101"/>
      <c r="M40" s="29"/>
      <c r="N40" s="101"/>
      <c r="O40" s="101"/>
      <c r="P40" s="101"/>
      <c r="Q40" s="29"/>
      <c r="R40" s="101"/>
      <c r="S40" s="29"/>
      <c r="T40" s="101"/>
      <c r="U40" s="29"/>
      <c r="V40" s="101"/>
      <c r="W40" s="114"/>
      <c r="X40" s="101"/>
      <c r="Y40" s="114"/>
    </row>
    <row r="41" spans="1:25" s="109" customFormat="1" ht="16.5" customHeight="1">
      <c r="A41" s="96"/>
      <c r="B41" s="112"/>
      <c r="C41" s="191"/>
      <c r="D41" s="101"/>
      <c r="E41" s="29"/>
      <c r="F41" s="101"/>
      <c r="G41" s="29"/>
      <c r="H41" s="101"/>
      <c r="I41" s="29"/>
      <c r="J41" s="101"/>
      <c r="K41" s="29"/>
      <c r="L41" s="101"/>
      <c r="M41" s="29"/>
      <c r="N41" s="101"/>
      <c r="O41" s="101"/>
      <c r="P41" s="101"/>
      <c r="Q41" s="29"/>
      <c r="R41" s="101"/>
      <c r="S41" s="29"/>
      <c r="T41" s="101"/>
      <c r="U41" s="29"/>
      <c r="V41" s="101"/>
      <c r="W41" s="114"/>
      <c r="X41" s="101"/>
      <c r="Y41" s="114"/>
    </row>
    <row r="42" spans="1:25" s="109" customFormat="1" ht="16.5" customHeight="1">
      <c r="A42" s="96"/>
      <c r="B42" s="112"/>
      <c r="C42" s="191"/>
      <c r="D42" s="101"/>
      <c r="E42" s="29"/>
      <c r="F42" s="101"/>
      <c r="G42" s="29"/>
      <c r="H42" s="101"/>
      <c r="I42" s="29"/>
      <c r="J42" s="101"/>
      <c r="K42" s="29"/>
      <c r="L42" s="101"/>
      <c r="M42" s="29"/>
      <c r="N42" s="101"/>
      <c r="O42" s="101"/>
      <c r="P42" s="101"/>
      <c r="Q42" s="29"/>
      <c r="R42" s="101"/>
      <c r="S42" s="29"/>
      <c r="T42" s="101"/>
      <c r="U42" s="29"/>
      <c r="V42" s="101"/>
      <c r="W42" s="114"/>
      <c r="X42" s="101"/>
      <c r="Y42" s="114"/>
    </row>
    <row r="43" spans="1:25" s="109" customFormat="1" ht="16.5" customHeight="1">
      <c r="A43" s="96"/>
      <c r="B43" s="112"/>
      <c r="C43" s="191"/>
      <c r="D43" s="101"/>
      <c r="E43" s="29"/>
      <c r="F43" s="101"/>
      <c r="G43" s="29"/>
      <c r="H43" s="101"/>
      <c r="I43" s="29"/>
      <c r="J43" s="101"/>
      <c r="K43" s="29"/>
      <c r="L43" s="101"/>
      <c r="M43" s="29"/>
      <c r="N43" s="101"/>
      <c r="O43" s="101"/>
      <c r="P43" s="101"/>
      <c r="Q43" s="29"/>
      <c r="R43" s="101"/>
      <c r="S43" s="29"/>
      <c r="T43" s="101"/>
      <c r="U43" s="29"/>
      <c r="V43" s="101"/>
      <c r="W43" s="114"/>
      <c r="X43" s="101"/>
      <c r="Y43" s="114"/>
    </row>
    <row r="44" spans="1:25" ht="21.95" customHeight="1">
      <c r="A44" s="239" t="s">
        <v>38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</row>
  </sheetData>
  <mergeCells count="7">
    <mergeCell ref="A44:Y44"/>
    <mergeCell ref="E6:Y6"/>
    <mergeCell ref="E7:U7"/>
    <mergeCell ref="M8:S8"/>
    <mergeCell ref="O9:S9"/>
    <mergeCell ref="O10:S10"/>
    <mergeCell ref="I12:K12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45F7-9822-459D-B6B9-430869B8D9D7}">
  <dimension ref="A1:R34"/>
  <sheetViews>
    <sheetView zoomScaleNormal="100" zoomScaleSheetLayoutView="100" workbookViewId="0">
      <selection activeCell="G13" sqref="G13"/>
    </sheetView>
  </sheetViews>
  <sheetFormatPr defaultColWidth="9.140625" defaultRowHeight="16.5" customHeight="1"/>
  <cols>
    <col min="1" max="1" width="1.7109375" style="75" customWidth="1"/>
    <col min="2" max="2" width="36.140625" style="75" customWidth="1"/>
    <col min="3" max="3" width="4.42578125" style="75" customWidth="1"/>
    <col min="4" max="4" width="0.85546875" style="75" customWidth="1"/>
    <col min="5" max="5" width="16.28515625" style="77" customWidth="1"/>
    <col min="6" max="6" width="0.85546875" style="77" customWidth="1"/>
    <col min="7" max="7" width="14.140625" style="77" customWidth="1"/>
    <col min="8" max="8" width="0.85546875" style="77" customWidth="1"/>
    <col min="9" max="9" width="14.140625" style="78" customWidth="1"/>
    <col min="10" max="10" width="0.85546875" style="78" customWidth="1"/>
    <col min="11" max="11" width="14.140625" style="79" customWidth="1"/>
    <col min="12" max="12" width="0.85546875" style="80" customWidth="1"/>
    <col min="13" max="13" width="13.42578125" style="77" customWidth="1"/>
    <col min="14" max="14" width="0.85546875" style="77" customWidth="1"/>
    <col min="15" max="15" width="13.42578125" style="77" customWidth="1"/>
    <col min="16" max="16" width="0.85546875" style="77" customWidth="1"/>
    <col min="17" max="17" width="14" style="77" customWidth="1"/>
    <col min="18" max="16384" width="9.140625" style="75"/>
  </cols>
  <sheetData>
    <row r="1" spans="1:17" ht="16.5" customHeight="1">
      <c r="A1" s="1" t="s">
        <v>0</v>
      </c>
      <c r="M1" s="81"/>
    </row>
    <row r="2" spans="1:17" ht="16.5" customHeight="1">
      <c r="A2" s="82" t="s">
        <v>97</v>
      </c>
      <c r="B2" s="82"/>
      <c r="C2" s="82"/>
      <c r="D2" s="84"/>
      <c r="E2" s="85"/>
      <c r="F2" s="85"/>
      <c r="G2" s="85"/>
      <c r="H2" s="85"/>
      <c r="I2" s="85"/>
      <c r="J2" s="85"/>
      <c r="K2" s="86"/>
      <c r="L2" s="86"/>
      <c r="M2" s="87"/>
    </row>
    <row r="3" spans="1:17" ht="16.5" customHeight="1">
      <c r="A3" s="88" t="s">
        <v>202</v>
      </c>
      <c r="B3" s="88"/>
      <c r="C3" s="88"/>
      <c r="D3" s="90"/>
      <c r="E3" s="91"/>
      <c r="F3" s="91"/>
      <c r="G3" s="91"/>
      <c r="H3" s="91"/>
      <c r="I3" s="91"/>
      <c r="J3" s="91"/>
      <c r="K3" s="92"/>
      <c r="L3" s="92"/>
      <c r="M3" s="93"/>
      <c r="N3" s="94"/>
      <c r="O3" s="94"/>
      <c r="P3" s="94"/>
      <c r="Q3" s="94"/>
    </row>
    <row r="4" spans="1:17" ht="16.5" customHeight="1">
      <c r="A4" s="97"/>
      <c r="B4" s="97"/>
      <c r="C4" s="97"/>
      <c r="D4" s="98"/>
      <c r="E4" s="99"/>
      <c r="F4" s="99"/>
      <c r="G4" s="99"/>
      <c r="H4" s="99"/>
      <c r="I4" s="99"/>
      <c r="J4" s="99"/>
      <c r="K4" s="86"/>
      <c r="L4" s="86"/>
      <c r="M4" s="95"/>
    </row>
    <row r="5" spans="1:17" ht="16.5" customHeight="1">
      <c r="A5" s="82"/>
      <c r="B5" s="82"/>
      <c r="C5" s="82"/>
      <c r="D5" s="84"/>
      <c r="E5" s="85"/>
      <c r="F5" s="85"/>
      <c r="G5" s="85"/>
      <c r="H5" s="85"/>
      <c r="I5" s="85"/>
      <c r="J5" s="85"/>
      <c r="K5" s="86"/>
      <c r="L5" s="86"/>
      <c r="M5" s="95"/>
    </row>
    <row r="6" spans="1:17" ht="16.5" customHeight="1">
      <c r="A6" s="83"/>
      <c r="B6" s="83"/>
      <c r="C6" s="83"/>
      <c r="D6" s="83"/>
      <c r="E6" s="243" t="s">
        <v>123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</row>
    <row r="7" spans="1:17" ht="16.5" customHeight="1">
      <c r="A7" s="83"/>
      <c r="B7" s="83"/>
      <c r="C7" s="83"/>
      <c r="D7" s="83"/>
      <c r="E7" s="100"/>
      <c r="F7" s="100"/>
      <c r="G7" s="100"/>
      <c r="H7" s="100"/>
      <c r="I7" s="100"/>
      <c r="J7" s="100"/>
      <c r="K7" s="100"/>
      <c r="L7" s="100"/>
      <c r="M7" s="244" t="s">
        <v>124</v>
      </c>
      <c r="N7" s="244"/>
      <c r="O7" s="244"/>
      <c r="P7" s="100"/>
      <c r="Q7" s="100"/>
    </row>
    <row r="8" spans="1:17" s="83" customFormat="1" ht="16.5" customHeight="1">
      <c r="D8" s="101"/>
      <c r="E8" s="4"/>
      <c r="F8" s="102"/>
      <c r="G8" s="102"/>
      <c r="H8" s="103"/>
      <c r="I8" s="245" t="s">
        <v>67</v>
      </c>
      <c r="J8" s="245"/>
      <c r="K8" s="245"/>
      <c r="L8" s="104"/>
      <c r="M8" s="243" t="s">
        <v>125</v>
      </c>
      <c r="N8" s="243"/>
      <c r="O8" s="243"/>
      <c r="P8" s="104"/>
      <c r="Q8" s="104"/>
    </row>
    <row r="9" spans="1:17" s="83" customFormat="1" ht="16.5" customHeight="1">
      <c r="D9" s="101"/>
      <c r="E9" s="102" t="s">
        <v>102</v>
      </c>
      <c r="F9" s="105"/>
      <c r="G9" s="20"/>
      <c r="H9" s="103"/>
      <c r="I9" s="20" t="s">
        <v>103</v>
      </c>
      <c r="J9" s="189"/>
      <c r="K9" s="189"/>
      <c r="L9" s="104"/>
      <c r="M9" s="104"/>
      <c r="N9" s="100"/>
      <c r="O9" s="106" t="s">
        <v>200</v>
      </c>
      <c r="P9" s="104"/>
      <c r="Q9" s="104"/>
    </row>
    <row r="10" spans="1:17" s="83" customFormat="1" ht="16.5" customHeight="1">
      <c r="D10" s="101"/>
      <c r="E10" s="102" t="s">
        <v>106</v>
      </c>
      <c r="F10" s="105"/>
      <c r="G10" s="102" t="s">
        <v>107</v>
      </c>
      <c r="H10" s="103"/>
      <c r="I10" s="19" t="s">
        <v>108</v>
      </c>
      <c r="J10" s="20"/>
      <c r="K10" s="20"/>
      <c r="L10" s="104"/>
      <c r="M10" s="106" t="s">
        <v>109</v>
      </c>
      <c r="N10" s="104"/>
      <c r="O10" s="106" t="s">
        <v>110</v>
      </c>
      <c r="P10" s="104"/>
      <c r="Q10" s="20" t="s">
        <v>104</v>
      </c>
    </row>
    <row r="11" spans="1:17" s="83" customFormat="1" ht="16.5" customHeight="1">
      <c r="D11" s="101"/>
      <c r="E11" s="102" t="s">
        <v>113</v>
      </c>
      <c r="F11" s="105"/>
      <c r="G11" s="102" t="s">
        <v>114</v>
      </c>
      <c r="H11" s="103"/>
      <c r="I11" s="173" t="s">
        <v>115</v>
      </c>
      <c r="J11" s="173"/>
      <c r="K11" s="173" t="s">
        <v>69</v>
      </c>
      <c r="L11" s="174"/>
      <c r="M11" s="175" t="s">
        <v>116</v>
      </c>
      <c r="N11" s="174"/>
      <c r="O11" s="175" t="s">
        <v>117</v>
      </c>
      <c r="P11" s="174"/>
      <c r="Q11" s="173" t="s">
        <v>120</v>
      </c>
    </row>
    <row r="12" spans="1:17" s="83" customFormat="1" ht="16.5" customHeight="1">
      <c r="C12" s="167" t="s">
        <v>188</v>
      </c>
      <c r="D12" s="101"/>
      <c r="E12" s="107" t="s">
        <v>10</v>
      </c>
      <c r="F12" s="176"/>
      <c r="G12" s="107" t="s">
        <v>10</v>
      </c>
      <c r="H12" s="103"/>
      <c r="I12" s="107" t="s">
        <v>10</v>
      </c>
      <c r="J12" s="176"/>
      <c r="K12" s="107" t="s">
        <v>10</v>
      </c>
      <c r="L12" s="174"/>
      <c r="M12" s="177" t="s">
        <v>10</v>
      </c>
      <c r="N12" s="174"/>
      <c r="O12" s="177" t="s">
        <v>10</v>
      </c>
      <c r="P12" s="174"/>
      <c r="Q12" s="107" t="s">
        <v>10</v>
      </c>
    </row>
    <row r="13" spans="1:17" s="83" customFormat="1" ht="16.5" customHeight="1">
      <c r="D13" s="101"/>
      <c r="E13" s="103"/>
      <c r="F13" s="135"/>
      <c r="G13" s="103"/>
      <c r="H13" s="135"/>
      <c r="I13" s="103"/>
      <c r="J13" s="135"/>
      <c r="K13" s="174"/>
      <c r="L13" s="135"/>
      <c r="M13" s="103"/>
      <c r="N13" s="135"/>
      <c r="O13" s="174"/>
      <c r="P13" s="135"/>
      <c r="Q13" s="174"/>
    </row>
    <row r="14" spans="1:17" s="109" customFormat="1" ht="16.5" customHeight="1">
      <c r="A14" s="96" t="s">
        <v>122</v>
      </c>
      <c r="B14" s="108"/>
      <c r="C14" s="115"/>
      <c r="D14" s="101"/>
      <c r="E14" s="29">
        <v>308133288</v>
      </c>
      <c r="F14" s="135"/>
      <c r="G14" s="29">
        <v>1582837748</v>
      </c>
      <c r="H14" s="135"/>
      <c r="I14" s="29">
        <v>30813535</v>
      </c>
      <c r="J14" s="135"/>
      <c r="K14" s="29">
        <v>348734463</v>
      </c>
      <c r="L14" s="135"/>
      <c r="M14" s="136">
        <v>-107730128</v>
      </c>
      <c r="N14" s="135"/>
      <c r="O14" s="136">
        <v>-36398264</v>
      </c>
      <c r="P14" s="135"/>
      <c r="Q14" s="136">
        <f>SUM(E14:O14)</f>
        <v>2126390642</v>
      </c>
    </row>
    <row r="15" spans="1:17" s="109" customFormat="1" ht="8.1" customHeight="1">
      <c r="A15" s="96"/>
      <c r="B15" s="108"/>
      <c r="C15" s="115"/>
      <c r="D15" s="101"/>
      <c r="E15" s="29"/>
      <c r="F15" s="135"/>
      <c r="G15" s="29"/>
      <c r="H15" s="135"/>
      <c r="I15" s="29"/>
      <c r="J15" s="135"/>
      <c r="K15" s="29"/>
      <c r="L15" s="135"/>
      <c r="M15" s="136"/>
      <c r="N15" s="135"/>
      <c r="O15" s="136"/>
      <c r="P15" s="135"/>
      <c r="Q15" s="136"/>
    </row>
    <row r="16" spans="1:17" s="109" customFormat="1" ht="16.5" customHeight="1">
      <c r="A16" s="96" t="s">
        <v>176</v>
      </c>
      <c r="B16" s="158"/>
      <c r="C16" s="110"/>
      <c r="D16" s="101"/>
      <c r="E16" s="29"/>
      <c r="F16" s="135"/>
      <c r="G16" s="29"/>
      <c r="H16" s="135"/>
      <c r="I16" s="29"/>
      <c r="J16" s="135"/>
      <c r="K16" s="29"/>
      <c r="L16" s="135"/>
      <c r="M16" s="29"/>
      <c r="N16" s="135"/>
      <c r="O16" s="29"/>
      <c r="P16" s="135"/>
      <c r="Q16" s="29"/>
    </row>
    <row r="17" spans="1:18" s="109" customFormat="1" ht="16.5" customHeight="1">
      <c r="A17" s="75" t="s">
        <v>121</v>
      </c>
      <c r="B17" s="111"/>
      <c r="C17" s="110"/>
      <c r="D17" s="101"/>
      <c r="E17" s="137">
        <v>0</v>
      </c>
      <c r="F17" s="135"/>
      <c r="G17" s="137">
        <v>0</v>
      </c>
      <c r="H17" s="135"/>
      <c r="I17" s="137">
        <v>0</v>
      </c>
      <c r="J17" s="135"/>
      <c r="K17" s="137">
        <v>4169573</v>
      </c>
      <c r="L17" s="135"/>
      <c r="M17" s="31">
        <v>315239420</v>
      </c>
      <c r="N17" s="135"/>
      <c r="O17" s="31">
        <v>-50189204.800000004</v>
      </c>
      <c r="P17" s="135"/>
      <c r="Q17" s="178">
        <f>SUM(E17:O17)</f>
        <v>269219788.19999999</v>
      </c>
    </row>
    <row r="18" spans="1:18" s="109" customFormat="1" ht="16.5" customHeight="1">
      <c r="A18" s="111"/>
      <c r="B18" s="111"/>
      <c r="C18" s="110"/>
      <c r="D18" s="101"/>
      <c r="E18" s="29"/>
      <c r="F18" s="135"/>
      <c r="G18" s="29"/>
      <c r="H18" s="135"/>
      <c r="I18" s="29"/>
      <c r="J18" s="135"/>
      <c r="K18" s="29"/>
      <c r="L18" s="135"/>
      <c r="M18" s="29"/>
      <c r="N18" s="135"/>
      <c r="O18" s="29"/>
      <c r="P18" s="135"/>
      <c r="Q18" s="29"/>
    </row>
    <row r="19" spans="1:18" s="109" customFormat="1" ht="16.5" customHeight="1" thickBot="1">
      <c r="A19" s="96" t="s">
        <v>201</v>
      </c>
      <c r="B19" s="112"/>
      <c r="C19" s="113"/>
      <c r="D19" s="101"/>
      <c r="E19" s="66">
        <f>SUM(E14:E17)</f>
        <v>308133288</v>
      </c>
      <c r="F19" s="135"/>
      <c r="G19" s="66">
        <f>SUM(G14:G17)</f>
        <v>1582837748</v>
      </c>
      <c r="H19" s="135"/>
      <c r="I19" s="66">
        <f>SUM(I14:I17)</f>
        <v>30813535</v>
      </c>
      <c r="J19" s="135"/>
      <c r="K19" s="66">
        <f>SUM(K14:K17)</f>
        <v>352904036</v>
      </c>
      <c r="L19" s="135"/>
      <c r="M19" s="66">
        <f>SUM(M14:M17)</f>
        <v>207509292</v>
      </c>
      <c r="N19" s="135"/>
      <c r="O19" s="66">
        <f>SUM(O14:O17)</f>
        <v>-86587468.800000012</v>
      </c>
      <c r="P19" s="135"/>
      <c r="Q19" s="66">
        <f>SUM(Q14:Q17)</f>
        <v>2395610430.1999998</v>
      </c>
    </row>
    <row r="20" spans="1:18" s="109" customFormat="1" ht="16.5" customHeight="1" thickTop="1">
      <c r="A20" s="96"/>
      <c r="B20" s="112"/>
      <c r="C20" s="113"/>
      <c r="D20" s="101"/>
      <c r="E20" s="29"/>
      <c r="F20" s="135"/>
      <c r="G20" s="29"/>
      <c r="H20" s="135"/>
      <c r="I20" s="29"/>
      <c r="J20" s="135"/>
      <c r="K20" s="29"/>
      <c r="L20" s="135"/>
      <c r="M20" s="29"/>
      <c r="N20" s="135"/>
      <c r="O20" s="114"/>
      <c r="P20" s="135"/>
      <c r="Q20" s="114"/>
    </row>
    <row r="21" spans="1:18" s="109" customFormat="1" ht="16.5" customHeight="1">
      <c r="A21" s="96"/>
      <c r="B21" s="112"/>
      <c r="C21" s="113"/>
      <c r="D21" s="101"/>
      <c r="E21" s="29"/>
      <c r="F21" s="169"/>
      <c r="G21" s="29"/>
      <c r="H21" s="169"/>
      <c r="I21" s="29"/>
      <c r="J21" s="169"/>
      <c r="K21" s="29"/>
      <c r="L21" s="169"/>
      <c r="M21" s="29"/>
      <c r="N21" s="169"/>
      <c r="O21" s="170"/>
      <c r="P21" s="169"/>
      <c r="Q21" s="170"/>
      <c r="R21" s="171"/>
    </row>
    <row r="22" spans="1:18" s="109" customFormat="1" ht="16.5" customHeight="1">
      <c r="A22" s="96" t="s">
        <v>165</v>
      </c>
      <c r="B22" s="108"/>
      <c r="C22" s="115"/>
      <c r="D22" s="101"/>
      <c r="E22" s="28">
        <v>308133288</v>
      </c>
      <c r="F22" s="169"/>
      <c r="G22" s="28">
        <v>1582837748</v>
      </c>
      <c r="H22" s="169"/>
      <c r="I22" s="28">
        <v>30813535</v>
      </c>
      <c r="J22" s="169"/>
      <c r="K22" s="28">
        <v>480241825</v>
      </c>
      <c r="L22" s="169"/>
      <c r="M22" s="28">
        <v>159095097</v>
      </c>
      <c r="N22" s="169"/>
      <c r="O22" s="28">
        <v>-106916095</v>
      </c>
      <c r="P22" s="169"/>
      <c r="Q22" s="28">
        <f>SUM(E22:O22)</f>
        <v>2454205398</v>
      </c>
      <c r="R22" s="171"/>
    </row>
    <row r="23" spans="1:18" s="109" customFormat="1" ht="6" customHeight="1">
      <c r="A23" s="96"/>
      <c r="B23" s="108"/>
      <c r="C23" s="115"/>
      <c r="D23" s="101"/>
      <c r="E23" s="28"/>
      <c r="F23" s="169"/>
      <c r="G23" s="28"/>
      <c r="H23" s="169"/>
      <c r="I23" s="28"/>
      <c r="J23" s="169"/>
      <c r="K23" s="28"/>
      <c r="L23" s="169"/>
      <c r="M23" s="172"/>
      <c r="N23" s="169"/>
      <c r="O23" s="172"/>
      <c r="P23" s="169"/>
      <c r="Q23" s="172"/>
      <c r="R23" s="171"/>
    </row>
    <row r="24" spans="1:18" s="109" customFormat="1" ht="16.5" customHeight="1">
      <c r="A24" s="96" t="s">
        <v>176</v>
      </c>
      <c r="B24" s="158"/>
      <c r="C24" s="110"/>
      <c r="D24" s="101"/>
      <c r="E24" s="28"/>
      <c r="F24" s="101"/>
      <c r="G24" s="28"/>
      <c r="H24" s="101"/>
      <c r="I24" s="28"/>
      <c r="J24" s="101"/>
      <c r="K24" s="28"/>
      <c r="L24" s="101"/>
      <c r="M24" s="28"/>
      <c r="N24" s="101"/>
      <c r="O24" s="28"/>
      <c r="P24" s="101"/>
      <c r="Q24" s="28"/>
    </row>
    <row r="25" spans="1:18" s="171" customFormat="1" ht="16.5" customHeight="1">
      <c r="A25" s="179" t="s">
        <v>207</v>
      </c>
      <c r="B25" s="180"/>
      <c r="C25" s="181">
        <v>19</v>
      </c>
      <c r="D25" s="169"/>
      <c r="E25" s="182">
        <v>4000000</v>
      </c>
      <c r="F25" s="169"/>
      <c r="G25" s="182">
        <v>86400000</v>
      </c>
      <c r="H25" s="169"/>
      <c r="I25" s="182">
        <v>0</v>
      </c>
      <c r="J25" s="169"/>
      <c r="K25" s="182">
        <v>0</v>
      </c>
      <c r="L25" s="169"/>
      <c r="M25" s="28">
        <v>0</v>
      </c>
      <c r="N25" s="169"/>
      <c r="O25" s="28">
        <v>0</v>
      </c>
      <c r="P25" s="169"/>
      <c r="Q25" s="28">
        <f t="shared" ref="Q25:Q26" si="0">SUM(E25:O25)</f>
        <v>90400000</v>
      </c>
    </row>
    <row r="26" spans="1:18" s="109" customFormat="1" ht="16.5" customHeight="1">
      <c r="A26" s="75" t="s">
        <v>121</v>
      </c>
      <c r="B26" s="111"/>
      <c r="C26" s="110"/>
      <c r="D26" s="101"/>
      <c r="E26" s="116">
        <v>0</v>
      </c>
      <c r="F26" s="101"/>
      <c r="G26" s="116">
        <v>0</v>
      </c>
      <c r="H26" s="101"/>
      <c r="I26" s="116">
        <v>0</v>
      </c>
      <c r="J26" s="101"/>
      <c r="K26" s="116">
        <v>-12543716</v>
      </c>
      <c r="L26" s="101"/>
      <c r="M26" s="30">
        <v>324818214</v>
      </c>
      <c r="N26" s="101"/>
      <c r="O26" s="30">
        <v>-189173328</v>
      </c>
      <c r="P26" s="101"/>
      <c r="Q26" s="30">
        <f t="shared" si="0"/>
        <v>123101170</v>
      </c>
    </row>
    <row r="27" spans="1:18" s="109" customFormat="1" ht="16.5" customHeight="1">
      <c r="A27" s="111"/>
      <c r="B27" s="111"/>
      <c r="C27" s="110"/>
      <c r="D27" s="101"/>
      <c r="E27" s="28"/>
      <c r="F27" s="101"/>
      <c r="G27" s="28"/>
      <c r="H27" s="101"/>
      <c r="I27" s="28"/>
      <c r="J27" s="101"/>
      <c r="K27" s="28"/>
      <c r="L27" s="101"/>
      <c r="M27" s="28"/>
      <c r="N27" s="101"/>
      <c r="O27" s="28"/>
      <c r="P27" s="101"/>
      <c r="Q27" s="28"/>
    </row>
    <row r="28" spans="1:18" s="109" customFormat="1" ht="16.5" customHeight="1" thickBot="1">
      <c r="A28" s="96" t="s">
        <v>203</v>
      </c>
      <c r="B28" s="112"/>
      <c r="C28" s="113"/>
      <c r="D28" s="101"/>
      <c r="E28" s="65">
        <f>SUM(E22:E26)</f>
        <v>312133288</v>
      </c>
      <c r="F28" s="101"/>
      <c r="G28" s="65">
        <f>SUM(G22:G26)</f>
        <v>1669237748</v>
      </c>
      <c r="H28" s="101"/>
      <c r="I28" s="65">
        <f>SUM(I22:I26)</f>
        <v>30813535</v>
      </c>
      <c r="J28" s="101"/>
      <c r="K28" s="65">
        <f>SUM(K22:K26)</f>
        <v>467698109</v>
      </c>
      <c r="L28" s="101"/>
      <c r="M28" s="65">
        <f>SUM(M22:M26)</f>
        <v>483913311</v>
      </c>
      <c r="N28" s="101"/>
      <c r="O28" s="65">
        <f>SUM(O22:O26)</f>
        <v>-296089423</v>
      </c>
      <c r="P28" s="101"/>
      <c r="Q28" s="65">
        <f>SUM(Q22:Q26)</f>
        <v>2667706568</v>
      </c>
    </row>
    <row r="29" spans="1:18" s="109" customFormat="1" ht="16.5" customHeight="1" thickTop="1">
      <c r="A29" s="96"/>
      <c r="B29" s="112"/>
      <c r="C29" s="113"/>
      <c r="D29" s="101"/>
      <c r="E29" s="29"/>
      <c r="F29" s="101"/>
      <c r="G29" s="29"/>
      <c r="H29" s="101"/>
      <c r="I29" s="29"/>
      <c r="J29" s="101"/>
      <c r="K29" s="29"/>
      <c r="L29" s="101"/>
      <c r="M29" s="29"/>
      <c r="N29" s="101"/>
      <c r="O29" s="114"/>
      <c r="P29" s="101"/>
      <c r="Q29" s="114"/>
    </row>
    <row r="33" spans="1:17" s="109" customFormat="1" ht="15" customHeight="1">
      <c r="A33" s="96"/>
      <c r="B33" s="112"/>
      <c r="C33" s="113"/>
      <c r="D33" s="101"/>
      <c r="E33" s="29"/>
      <c r="F33" s="29"/>
      <c r="G33" s="29"/>
      <c r="H33" s="29"/>
      <c r="I33" s="29"/>
      <c r="J33" s="29"/>
      <c r="K33" s="29"/>
      <c r="L33" s="29"/>
      <c r="M33" s="29"/>
      <c r="N33" s="114"/>
      <c r="O33" s="114"/>
      <c r="P33" s="114"/>
      <c r="Q33" s="114"/>
    </row>
    <row r="34" spans="1:17" ht="21.95" customHeight="1">
      <c r="A34" s="239" t="s">
        <v>38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</row>
  </sheetData>
  <mergeCells count="5">
    <mergeCell ref="E6:Q6"/>
    <mergeCell ref="M7:O7"/>
    <mergeCell ref="I8:K8"/>
    <mergeCell ref="M8:O8"/>
    <mergeCell ref="A34:Q34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96951-38A6-4C71-928F-D0112DE32023}">
  <dimension ref="A1:K179"/>
  <sheetViews>
    <sheetView tabSelected="1" topLeftCell="A109" zoomScale="115" zoomScaleNormal="115" zoomScaleSheetLayoutView="100" workbookViewId="0">
      <selection activeCell="G13" sqref="G13"/>
    </sheetView>
  </sheetViews>
  <sheetFormatPr defaultColWidth="9.140625" defaultRowHeight="16.5" customHeight="1"/>
  <cols>
    <col min="1" max="1" width="1.7109375" style="58" customWidth="1"/>
    <col min="2" max="2" width="49.140625" style="58" customWidth="1"/>
    <col min="3" max="3" width="5.42578125" style="58" customWidth="1"/>
    <col min="4" max="4" width="0.5703125" style="58" customWidth="1"/>
    <col min="5" max="5" width="14.28515625" style="117" customWidth="1"/>
    <col min="6" max="6" width="0.5703125" style="118" customWidth="1"/>
    <col min="7" max="7" width="14.28515625" style="117" customWidth="1"/>
    <col min="8" max="8" width="0.5703125" style="117" customWidth="1"/>
    <col min="9" max="9" width="14.28515625" style="117" customWidth="1"/>
    <col min="10" max="10" width="0.5703125" style="117" customWidth="1"/>
    <col min="11" max="11" width="14.28515625" style="117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82" t="s">
        <v>126</v>
      </c>
      <c r="B2" s="119"/>
      <c r="C2" s="120"/>
      <c r="D2" s="120"/>
      <c r="E2" s="121"/>
      <c r="F2" s="122"/>
      <c r="G2" s="121"/>
      <c r="H2" s="121"/>
      <c r="I2" s="121"/>
      <c r="J2" s="121"/>
      <c r="K2" s="121"/>
    </row>
    <row r="3" spans="1:11" ht="16.5" customHeight="1">
      <c r="A3" s="88" t="s">
        <v>202</v>
      </c>
      <c r="B3" s="123"/>
      <c r="C3" s="124"/>
      <c r="D3" s="124"/>
      <c r="E3" s="125"/>
      <c r="F3" s="126"/>
      <c r="G3" s="125"/>
      <c r="H3" s="125"/>
      <c r="I3" s="125"/>
      <c r="J3" s="125"/>
      <c r="K3" s="125"/>
    </row>
    <row r="4" spans="1:11" ht="12" customHeight="1">
      <c r="A4" s="127"/>
      <c r="B4" s="127"/>
      <c r="C4" s="120"/>
      <c r="D4" s="120"/>
      <c r="E4" s="15"/>
      <c r="F4" s="122"/>
      <c r="G4" s="15"/>
      <c r="H4" s="15"/>
      <c r="I4" s="15"/>
      <c r="J4" s="15"/>
      <c r="K4" s="15"/>
    </row>
    <row r="5" spans="1:11" ht="12" customHeight="1">
      <c r="A5" s="127"/>
      <c r="B5" s="127"/>
      <c r="C5" s="120"/>
      <c r="D5" s="120"/>
      <c r="E5" s="15"/>
      <c r="F5" s="122"/>
      <c r="G5" s="15"/>
      <c r="H5" s="15"/>
      <c r="I5" s="15"/>
      <c r="J5" s="15"/>
      <c r="K5" s="15"/>
    </row>
    <row r="6" spans="1:11" ht="15.6" customHeight="1">
      <c r="A6" s="127"/>
      <c r="B6" s="127"/>
      <c r="C6" s="120"/>
      <c r="D6" s="120"/>
      <c r="E6" s="246" t="s">
        <v>2</v>
      </c>
      <c r="F6" s="246"/>
      <c r="G6" s="246"/>
      <c r="H6" s="151"/>
      <c r="I6" s="246" t="s">
        <v>3</v>
      </c>
      <c r="J6" s="246"/>
      <c r="K6" s="246"/>
    </row>
    <row r="7" spans="1:11" ht="15.6" customHeight="1">
      <c r="A7" s="6"/>
      <c r="B7" s="6"/>
      <c r="C7" s="3"/>
      <c r="D7" s="3"/>
      <c r="E7" s="236" t="s">
        <v>4</v>
      </c>
      <c r="F7" s="236"/>
      <c r="G7" s="236"/>
      <c r="H7" s="54"/>
      <c r="I7" s="236" t="s">
        <v>4</v>
      </c>
      <c r="J7" s="236"/>
      <c r="K7" s="236"/>
    </row>
    <row r="8" spans="1:11" ht="15.6" customHeight="1">
      <c r="A8" s="6"/>
      <c r="B8" s="6"/>
      <c r="C8" s="3"/>
      <c r="D8" s="3"/>
      <c r="E8" s="17" t="s">
        <v>5</v>
      </c>
      <c r="F8" s="190"/>
      <c r="G8" s="17" t="s">
        <v>5</v>
      </c>
      <c r="H8" s="8"/>
      <c r="I8" s="17" t="s">
        <v>5</v>
      </c>
      <c r="J8" s="190"/>
      <c r="K8" s="17" t="s">
        <v>5</v>
      </c>
    </row>
    <row r="9" spans="1:11" ht="15.6" customHeight="1">
      <c r="A9" s="6"/>
      <c r="B9" s="6"/>
      <c r="C9" s="3"/>
      <c r="D9" s="3"/>
      <c r="E9" s="17" t="s">
        <v>194</v>
      </c>
      <c r="F9" s="3"/>
      <c r="G9" s="17" t="s">
        <v>194</v>
      </c>
      <c r="H9" s="3"/>
      <c r="I9" s="17" t="s">
        <v>194</v>
      </c>
      <c r="J9" s="3"/>
      <c r="K9" s="17" t="s">
        <v>194</v>
      </c>
    </row>
    <row r="10" spans="1:11" ht="15.6" customHeight="1">
      <c r="A10" s="6"/>
      <c r="B10" s="6"/>
      <c r="C10" s="3"/>
      <c r="D10" s="3"/>
      <c r="E10" s="19" t="s">
        <v>164</v>
      </c>
      <c r="F10" s="3"/>
      <c r="G10" s="19" t="s">
        <v>8</v>
      </c>
      <c r="H10" s="3"/>
      <c r="I10" s="19" t="s">
        <v>164</v>
      </c>
      <c r="J10" s="3"/>
      <c r="K10" s="19" t="s">
        <v>8</v>
      </c>
    </row>
    <row r="11" spans="1:11" ht="15.6" customHeight="1">
      <c r="A11" s="127"/>
      <c r="B11" s="127"/>
      <c r="C11" s="128" t="s">
        <v>9</v>
      </c>
      <c r="D11" s="3"/>
      <c r="E11" s="23" t="s">
        <v>10</v>
      </c>
      <c r="F11" s="3"/>
      <c r="G11" s="23" t="s">
        <v>10</v>
      </c>
      <c r="H11" s="3"/>
      <c r="I11" s="23" t="s">
        <v>10</v>
      </c>
      <c r="J11" s="3"/>
      <c r="K11" s="23" t="s">
        <v>10</v>
      </c>
    </row>
    <row r="12" spans="1:11" ht="15.6" customHeight="1">
      <c r="A12" s="144" t="s">
        <v>127</v>
      </c>
      <c r="B12" s="2"/>
      <c r="C12" s="62"/>
      <c r="D12" s="3"/>
      <c r="E12" s="41"/>
      <c r="F12" s="3"/>
      <c r="G12" s="17"/>
      <c r="H12" s="3"/>
      <c r="I12" s="41"/>
      <c r="J12" s="3"/>
      <c r="K12" s="17"/>
    </row>
    <row r="13" spans="1:11" s="147" customFormat="1" ht="15.6" customHeight="1">
      <c r="A13" s="58" t="s">
        <v>249</v>
      </c>
      <c r="B13" s="58"/>
      <c r="C13" s="59"/>
      <c r="D13" s="3"/>
      <c r="E13" s="32">
        <v>159504615</v>
      </c>
      <c r="F13" s="3"/>
      <c r="G13" s="15">
        <v>59242863</v>
      </c>
      <c r="H13" s="3"/>
      <c r="I13" s="32">
        <v>-36623265</v>
      </c>
      <c r="J13" s="3"/>
      <c r="K13" s="15">
        <v>-6237228</v>
      </c>
    </row>
    <row r="14" spans="1:11" s="147" customFormat="1" ht="15.6" customHeight="1">
      <c r="A14" s="58" t="s">
        <v>128</v>
      </c>
      <c r="B14" s="58"/>
      <c r="C14" s="59"/>
      <c r="D14" s="3"/>
      <c r="E14" s="32"/>
      <c r="F14" s="3"/>
      <c r="G14" s="15"/>
      <c r="H14" s="3"/>
      <c r="I14" s="32"/>
      <c r="J14" s="3"/>
      <c r="K14" s="15"/>
    </row>
    <row r="15" spans="1:11" s="147" customFormat="1" ht="15.6" customHeight="1">
      <c r="A15" s="58"/>
      <c r="B15" s="58" t="s">
        <v>129</v>
      </c>
      <c r="C15" s="59" t="s">
        <v>266</v>
      </c>
      <c r="D15" s="3"/>
      <c r="E15" s="32">
        <v>279083677</v>
      </c>
      <c r="F15" s="3"/>
      <c r="G15" s="15">
        <v>272804707</v>
      </c>
      <c r="H15" s="3"/>
      <c r="I15" s="32">
        <v>276768486</v>
      </c>
      <c r="J15" s="3"/>
      <c r="K15" s="15">
        <v>270562287</v>
      </c>
    </row>
    <row r="16" spans="1:11" s="147" customFormat="1" ht="15.6" customHeight="1">
      <c r="A16" s="58"/>
      <c r="B16" s="58" t="s">
        <v>130</v>
      </c>
      <c r="C16" s="59">
        <v>13</v>
      </c>
      <c r="D16" s="3"/>
      <c r="E16" s="32">
        <v>21690922</v>
      </c>
      <c r="F16" s="3"/>
      <c r="G16" s="15">
        <v>40977330</v>
      </c>
      <c r="H16" s="3"/>
      <c r="I16" s="32">
        <v>19086035</v>
      </c>
      <c r="J16" s="3"/>
      <c r="K16" s="15">
        <v>12012641</v>
      </c>
    </row>
    <row r="17" spans="1:11" s="147" customFormat="1" ht="15.6" customHeight="1">
      <c r="A17" s="58"/>
      <c r="B17" s="58" t="s">
        <v>184</v>
      </c>
      <c r="C17" s="59"/>
      <c r="D17" s="3"/>
      <c r="E17" s="32">
        <v>25283896</v>
      </c>
      <c r="F17" s="3"/>
      <c r="G17" s="15">
        <v>2462372</v>
      </c>
      <c r="H17" s="3"/>
      <c r="I17" s="32">
        <v>25283896</v>
      </c>
      <c r="J17" s="3"/>
      <c r="K17" s="15">
        <v>2462372</v>
      </c>
    </row>
    <row r="18" spans="1:11" s="147" customFormat="1" ht="15.6" customHeight="1">
      <c r="A18" s="58"/>
      <c r="B18" s="58" t="s">
        <v>168</v>
      </c>
      <c r="C18" s="59"/>
      <c r="D18" s="3"/>
      <c r="E18" s="32">
        <v>560959</v>
      </c>
      <c r="F18" s="3"/>
      <c r="G18" s="15">
        <v>1569178</v>
      </c>
      <c r="H18" s="3"/>
      <c r="I18" s="32">
        <v>560959</v>
      </c>
      <c r="J18" s="3"/>
      <c r="K18" s="15">
        <v>1569178</v>
      </c>
    </row>
    <row r="19" spans="1:11" s="147" customFormat="1" ht="15.6" customHeight="1">
      <c r="A19" s="58"/>
      <c r="B19" s="58" t="s">
        <v>177</v>
      </c>
      <c r="C19" s="59"/>
      <c r="D19" s="3"/>
      <c r="E19" s="32">
        <v>0</v>
      </c>
      <c r="F19" s="3"/>
      <c r="G19" s="15">
        <v>15000000</v>
      </c>
      <c r="H19" s="3"/>
      <c r="I19" s="32">
        <v>0</v>
      </c>
      <c r="J19" s="3"/>
      <c r="K19" s="15">
        <v>15000000</v>
      </c>
    </row>
    <row r="20" spans="1:11" s="147" customFormat="1" ht="15.6" customHeight="1">
      <c r="A20" s="58"/>
      <c r="B20" s="58" t="s">
        <v>222</v>
      </c>
      <c r="C20" s="59"/>
      <c r="D20" s="3"/>
      <c r="E20" s="32">
        <v>55945204</v>
      </c>
      <c r="F20" s="3"/>
      <c r="G20" s="15">
        <v>0</v>
      </c>
      <c r="H20" s="3"/>
      <c r="I20" s="32">
        <v>55945204</v>
      </c>
      <c r="J20" s="3"/>
      <c r="K20" s="15">
        <v>12759800</v>
      </c>
    </row>
    <row r="21" spans="1:11" s="147" customFormat="1" ht="15.6" customHeight="1">
      <c r="A21" s="58"/>
      <c r="B21" s="58" t="s">
        <v>223</v>
      </c>
      <c r="C21" s="59"/>
      <c r="D21" s="3"/>
      <c r="E21" s="32">
        <v>24553</v>
      </c>
      <c r="F21" s="3"/>
      <c r="G21" s="15">
        <v>101926</v>
      </c>
      <c r="H21" s="3"/>
      <c r="I21" s="32">
        <v>0</v>
      </c>
      <c r="J21" s="3"/>
      <c r="K21" s="15">
        <v>0</v>
      </c>
    </row>
    <row r="22" spans="1:11" s="147" customFormat="1" ht="15.6" customHeight="1">
      <c r="A22" s="58"/>
      <c r="B22" s="58" t="s">
        <v>224</v>
      </c>
      <c r="C22" s="59"/>
      <c r="D22" s="3"/>
      <c r="E22" s="32">
        <v>-1354292</v>
      </c>
      <c r="F22" s="3"/>
      <c r="G22" s="15">
        <v>12759800</v>
      </c>
      <c r="H22" s="3"/>
      <c r="I22" s="32">
        <v>-1997956</v>
      </c>
      <c r="J22" s="3"/>
      <c r="K22" s="15">
        <v>0</v>
      </c>
    </row>
    <row r="23" spans="1:11" s="147" customFormat="1" ht="15.6" customHeight="1">
      <c r="A23" s="58"/>
      <c r="B23" s="58" t="s">
        <v>225</v>
      </c>
      <c r="C23" s="59">
        <v>12</v>
      </c>
      <c r="D23" s="3"/>
      <c r="E23" s="32">
        <v>-111224707</v>
      </c>
      <c r="F23" s="3"/>
      <c r="G23" s="15">
        <v>0</v>
      </c>
      <c r="H23" s="3"/>
      <c r="I23" s="32">
        <v>-138243917</v>
      </c>
      <c r="J23" s="3"/>
      <c r="K23" s="15">
        <v>0</v>
      </c>
    </row>
    <row r="24" spans="1:11" s="147" customFormat="1" ht="15.6" customHeight="1">
      <c r="A24" s="58"/>
      <c r="B24" s="58" t="s">
        <v>178</v>
      </c>
      <c r="C24" s="59"/>
      <c r="D24" s="3"/>
      <c r="E24" s="32">
        <v>0</v>
      </c>
      <c r="F24" s="3"/>
      <c r="G24" s="15">
        <v>-2804</v>
      </c>
      <c r="H24" s="3"/>
      <c r="I24" s="32">
        <v>0</v>
      </c>
      <c r="J24" s="3"/>
      <c r="K24" s="15">
        <v>-2804</v>
      </c>
    </row>
    <row r="25" spans="1:11" s="147" customFormat="1" ht="15.6" customHeight="1">
      <c r="A25" s="58"/>
      <c r="B25" s="58" t="s">
        <v>131</v>
      </c>
      <c r="C25" s="59">
        <v>17</v>
      </c>
      <c r="D25" s="3"/>
      <c r="E25" s="32">
        <v>-21797</v>
      </c>
      <c r="F25" s="3"/>
      <c r="G25" s="15">
        <v>-22756</v>
      </c>
      <c r="H25" s="3"/>
      <c r="I25" s="32">
        <v>-21797</v>
      </c>
      <c r="J25" s="3"/>
      <c r="K25" s="15">
        <v>-26459</v>
      </c>
    </row>
    <row r="26" spans="1:11" s="147" customFormat="1" ht="15.6" customHeight="1">
      <c r="A26" s="58"/>
      <c r="B26" s="58" t="s">
        <v>226</v>
      </c>
      <c r="C26" s="59"/>
      <c r="D26" s="3"/>
      <c r="E26" s="32">
        <v>0</v>
      </c>
      <c r="F26" s="3"/>
      <c r="G26" s="15">
        <v>-1260169</v>
      </c>
      <c r="H26" s="3"/>
      <c r="I26" s="32">
        <v>0</v>
      </c>
      <c r="J26" s="3"/>
      <c r="K26" s="15">
        <v>-1260169</v>
      </c>
    </row>
    <row r="27" spans="1:11" s="147" customFormat="1" ht="15.6" customHeight="1">
      <c r="A27" s="58"/>
      <c r="B27" s="147" t="s">
        <v>132</v>
      </c>
      <c r="C27" s="59"/>
      <c r="D27" s="3"/>
      <c r="E27" s="32">
        <v>-4815573</v>
      </c>
      <c r="F27" s="3"/>
      <c r="G27" s="15">
        <v>-5469567</v>
      </c>
      <c r="H27" s="3"/>
      <c r="I27" s="32">
        <v>-4815573</v>
      </c>
      <c r="J27" s="3"/>
      <c r="K27" s="15">
        <v>-5469567</v>
      </c>
    </row>
    <row r="28" spans="1:11" s="147" customFormat="1" ht="15.6" customHeight="1">
      <c r="A28" s="58"/>
      <c r="B28" s="147" t="s">
        <v>284</v>
      </c>
      <c r="C28" s="59"/>
      <c r="D28" s="3"/>
      <c r="E28" s="32"/>
      <c r="F28" s="3"/>
      <c r="G28" s="15"/>
      <c r="H28" s="3"/>
      <c r="I28" s="32"/>
      <c r="J28" s="3"/>
      <c r="K28" s="15"/>
    </row>
    <row r="29" spans="1:11" s="147" customFormat="1" ht="15.6" customHeight="1">
      <c r="A29" s="58"/>
      <c r="B29" s="147" t="s">
        <v>286</v>
      </c>
      <c r="C29" s="59"/>
      <c r="D29" s="3"/>
      <c r="E29" s="32"/>
      <c r="F29" s="3"/>
      <c r="G29" s="15"/>
      <c r="H29" s="3"/>
      <c r="I29" s="32"/>
      <c r="J29" s="3"/>
      <c r="K29" s="15"/>
    </row>
    <row r="30" spans="1:11" s="147" customFormat="1" ht="15.6" customHeight="1">
      <c r="A30" s="58"/>
      <c r="B30" s="58" t="s">
        <v>285</v>
      </c>
      <c r="C30" s="59">
        <v>12</v>
      </c>
      <c r="D30" s="3"/>
      <c r="E30" s="32">
        <v>-306343100</v>
      </c>
      <c r="F30" s="3"/>
      <c r="G30" s="15">
        <v>-32554094</v>
      </c>
      <c r="H30" s="3"/>
      <c r="I30" s="32">
        <v>0</v>
      </c>
      <c r="J30" s="3"/>
      <c r="K30" s="15">
        <v>0</v>
      </c>
    </row>
    <row r="31" spans="1:11" s="147" customFormat="1" ht="15.6" customHeight="1">
      <c r="A31" s="58"/>
      <c r="B31" s="58" t="s">
        <v>227</v>
      </c>
      <c r="C31" s="59">
        <v>12</v>
      </c>
      <c r="D31" s="3"/>
      <c r="E31" s="32">
        <v>1184139</v>
      </c>
      <c r="F31" s="3"/>
      <c r="G31" s="15">
        <v>185683</v>
      </c>
      <c r="H31" s="3"/>
      <c r="I31" s="32">
        <v>0</v>
      </c>
      <c r="J31" s="3"/>
      <c r="K31" s="15">
        <v>0</v>
      </c>
    </row>
    <row r="32" spans="1:11" s="147" customFormat="1" ht="15.6" customHeight="1">
      <c r="A32" s="58"/>
      <c r="B32" s="58" t="s">
        <v>228</v>
      </c>
      <c r="C32" s="59">
        <v>12</v>
      </c>
      <c r="D32" s="3"/>
      <c r="E32" s="32">
        <v>0</v>
      </c>
      <c r="F32" s="3"/>
      <c r="G32" s="15">
        <v>0</v>
      </c>
      <c r="H32" s="3"/>
      <c r="I32" s="32">
        <v>-72459884</v>
      </c>
      <c r="J32" s="3"/>
      <c r="K32" s="15">
        <v>0</v>
      </c>
    </row>
    <row r="33" spans="1:11" s="147" customFormat="1" ht="15.6" customHeight="1">
      <c r="A33" s="58"/>
      <c r="B33" s="58" t="s">
        <v>179</v>
      </c>
      <c r="C33" s="59">
        <v>12</v>
      </c>
      <c r="D33" s="3"/>
      <c r="E33" s="32">
        <v>0</v>
      </c>
      <c r="F33" s="3"/>
      <c r="G33" s="15">
        <v>0</v>
      </c>
      <c r="H33" s="3"/>
      <c r="I33" s="32">
        <v>-35093195</v>
      </c>
      <c r="J33" s="3"/>
      <c r="K33" s="15">
        <v>-56610000</v>
      </c>
    </row>
    <row r="34" spans="1:11" s="147" customFormat="1" ht="15.6" customHeight="1">
      <c r="A34" s="58"/>
      <c r="B34" s="58" t="s">
        <v>270</v>
      </c>
      <c r="C34" s="59"/>
      <c r="D34" s="3"/>
      <c r="E34" s="32">
        <v>2445731</v>
      </c>
      <c r="F34" s="3"/>
      <c r="G34" s="15">
        <v>-51341559</v>
      </c>
      <c r="H34" s="3"/>
      <c r="I34" s="32">
        <v>2445731</v>
      </c>
      <c r="J34" s="3"/>
      <c r="K34" s="15">
        <v>-51341559</v>
      </c>
    </row>
    <row r="35" spans="1:11" s="147" customFormat="1" ht="15.6" customHeight="1">
      <c r="A35" s="58"/>
      <c r="B35" s="186" t="s">
        <v>189</v>
      </c>
      <c r="C35" s="187"/>
      <c r="D35" s="188"/>
      <c r="E35" s="32">
        <v>53752615</v>
      </c>
      <c r="F35" s="3"/>
      <c r="G35" s="15">
        <v>62494730</v>
      </c>
      <c r="H35" s="3"/>
      <c r="I35" s="32">
        <v>53751945</v>
      </c>
      <c r="J35" s="3"/>
      <c r="K35" s="15">
        <v>62494730</v>
      </c>
    </row>
    <row r="36" spans="1:11" s="147" customFormat="1" ht="15.6" customHeight="1">
      <c r="A36" s="58"/>
      <c r="B36" s="58" t="s">
        <v>229</v>
      </c>
      <c r="C36" s="59"/>
      <c r="D36" s="3"/>
      <c r="E36" s="32">
        <v>3915124</v>
      </c>
      <c r="F36" s="3"/>
      <c r="G36" s="15">
        <v>2964285</v>
      </c>
      <c r="H36" s="3"/>
      <c r="I36" s="32">
        <v>1721970</v>
      </c>
      <c r="J36" s="3"/>
      <c r="K36" s="15">
        <v>1749329</v>
      </c>
    </row>
    <row r="37" spans="1:11" s="147" customFormat="1" ht="15.6" customHeight="1">
      <c r="A37" s="58"/>
      <c r="B37" s="58" t="s">
        <v>133</v>
      </c>
      <c r="C37" s="59"/>
      <c r="D37" s="3"/>
      <c r="E37" s="32">
        <v>-1289731</v>
      </c>
      <c r="F37" s="3"/>
      <c r="G37" s="15">
        <v>-2025866</v>
      </c>
      <c r="H37" s="3"/>
      <c r="I37" s="32">
        <v>-1518384</v>
      </c>
      <c r="J37" s="3"/>
      <c r="K37" s="15">
        <v>-4524857</v>
      </c>
    </row>
    <row r="38" spans="1:11" s="147" customFormat="1" ht="15.6" customHeight="1">
      <c r="A38" s="58"/>
      <c r="B38" s="58" t="s">
        <v>89</v>
      </c>
      <c r="C38" s="59"/>
      <c r="D38" s="3"/>
      <c r="E38" s="32">
        <v>152415474</v>
      </c>
      <c r="F38" s="3"/>
      <c r="G38" s="15">
        <v>132848973</v>
      </c>
      <c r="H38" s="3"/>
      <c r="I38" s="32">
        <v>142436661</v>
      </c>
      <c r="J38" s="3"/>
      <c r="K38" s="15">
        <v>124347051</v>
      </c>
    </row>
    <row r="39" spans="1:11" s="147" customFormat="1" ht="15.6" customHeight="1">
      <c r="A39" s="58"/>
      <c r="B39" s="58" t="s">
        <v>134</v>
      </c>
      <c r="C39" s="59"/>
      <c r="D39" s="3"/>
      <c r="E39" s="32"/>
      <c r="F39" s="3"/>
      <c r="G39" s="15"/>
      <c r="H39" s="3"/>
      <c r="I39" s="32"/>
      <c r="J39" s="3"/>
      <c r="K39" s="15"/>
    </row>
    <row r="40" spans="1:11" s="147" customFormat="1" ht="15.6" customHeight="1">
      <c r="A40" s="58"/>
      <c r="B40" s="58" t="s">
        <v>135</v>
      </c>
      <c r="C40" s="59"/>
      <c r="D40" s="3"/>
      <c r="E40" s="32">
        <v>-894668811</v>
      </c>
      <c r="F40" s="3"/>
      <c r="G40" s="15">
        <v>832206920</v>
      </c>
      <c r="H40" s="3"/>
      <c r="I40" s="32">
        <v>-860324662</v>
      </c>
      <c r="J40" s="3"/>
      <c r="K40" s="15">
        <v>883804004</v>
      </c>
    </row>
    <row r="41" spans="1:11" s="147" customFormat="1" ht="15.6" customHeight="1">
      <c r="A41" s="58"/>
      <c r="B41" s="58" t="s">
        <v>136</v>
      </c>
      <c r="C41" s="59"/>
      <c r="D41" s="3"/>
      <c r="E41" s="32">
        <v>-987379379</v>
      </c>
      <c r="F41" s="3"/>
      <c r="G41" s="15">
        <v>-717443381</v>
      </c>
      <c r="H41" s="3"/>
      <c r="I41" s="32">
        <v>-914464421</v>
      </c>
      <c r="J41" s="3"/>
      <c r="K41" s="15">
        <v>-733060604</v>
      </c>
    </row>
    <row r="42" spans="1:11" s="147" customFormat="1" ht="15.6" customHeight="1">
      <c r="A42" s="58"/>
      <c r="B42" s="129" t="s">
        <v>137</v>
      </c>
      <c r="C42" s="59"/>
      <c r="D42" s="3"/>
      <c r="E42" s="32">
        <v>11933907</v>
      </c>
      <c r="F42" s="3"/>
      <c r="G42" s="15">
        <v>11933908</v>
      </c>
      <c r="H42" s="3"/>
      <c r="I42" s="32">
        <v>11933907</v>
      </c>
      <c r="J42" s="3"/>
      <c r="K42" s="15">
        <v>11933908</v>
      </c>
    </row>
    <row r="43" spans="1:11" s="147" customFormat="1" ht="15.6" customHeight="1">
      <c r="A43" s="58"/>
      <c r="B43" s="129" t="s">
        <v>138</v>
      </c>
      <c r="C43" s="59"/>
      <c r="D43" s="3"/>
      <c r="E43" s="32">
        <v>-64231967</v>
      </c>
      <c r="F43" s="3"/>
      <c r="G43" s="15">
        <v>69741380</v>
      </c>
      <c r="H43" s="3"/>
      <c r="I43" s="32">
        <v>-9636549</v>
      </c>
      <c r="J43" s="3"/>
      <c r="K43" s="15">
        <v>72910952</v>
      </c>
    </row>
    <row r="44" spans="1:11" s="147" customFormat="1" ht="15.6" customHeight="1">
      <c r="A44" s="58"/>
      <c r="B44" s="58" t="s">
        <v>139</v>
      </c>
      <c r="C44" s="59"/>
      <c r="D44" s="3"/>
      <c r="E44" s="32">
        <v>4078448</v>
      </c>
      <c r="F44" s="3"/>
      <c r="G44" s="15">
        <v>-27481224</v>
      </c>
      <c r="H44" s="3"/>
      <c r="I44" s="32">
        <v>10394155</v>
      </c>
      <c r="J44" s="3"/>
      <c r="K44" s="15">
        <v>-26496772</v>
      </c>
    </row>
    <row r="45" spans="1:11" s="147" customFormat="1" ht="15.6" customHeight="1">
      <c r="A45" s="58"/>
      <c r="B45" s="58" t="s">
        <v>140</v>
      </c>
      <c r="C45" s="59"/>
      <c r="D45" s="3"/>
      <c r="E45" s="32">
        <v>61010805</v>
      </c>
      <c r="F45" s="3"/>
      <c r="G45" s="15">
        <v>168844889</v>
      </c>
      <c r="H45" s="3"/>
      <c r="I45" s="32">
        <v>-11636396</v>
      </c>
      <c r="J45" s="3"/>
      <c r="K45" s="15">
        <v>145371549</v>
      </c>
    </row>
    <row r="46" spans="1:11" s="147" customFormat="1" ht="15.6" customHeight="1">
      <c r="A46" s="58"/>
      <c r="B46" s="58" t="s">
        <v>141</v>
      </c>
      <c r="C46" s="59"/>
      <c r="D46" s="3"/>
      <c r="E46" s="32">
        <v>-84905876</v>
      </c>
      <c r="F46" s="3"/>
      <c r="G46" s="15">
        <v>-30954981</v>
      </c>
      <c r="H46" s="3"/>
      <c r="I46" s="32">
        <v>-84197109</v>
      </c>
      <c r="J46" s="3"/>
      <c r="K46" s="15">
        <v>-37530944</v>
      </c>
    </row>
    <row r="47" spans="1:11" s="147" customFormat="1" ht="15.6" customHeight="1">
      <c r="A47" s="58"/>
      <c r="B47" s="58" t="s">
        <v>142</v>
      </c>
      <c r="C47" s="59"/>
      <c r="D47" s="3"/>
      <c r="E47" s="32">
        <v>997143</v>
      </c>
      <c r="F47" s="3"/>
      <c r="G47" s="15">
        <v>2341359</v>
      </c>
      <c r="H47" s="3"/>
      <c r="I47" s="32">
        <v>-1139139</v>
      </c>
      <c r="J47" s="3"/>
      <c r="K47" s="15">
        <v>894810</v>
      </c>
    </row>
    <row r="48" spans="1:11" s="147" customFormat="1" ht="15.6" customHeight="1">
      <c r="A48" s="58"/>
      <c r="B48" s="58" t="s">
        <v>143</v>
      </c>
      <c r="C48" s="59"/>
      <c r="D48" s="3"/>
      <c r="E48" s="32">
        <v>283006683</v>
      </c>
      <c r="F48" s="3"/>
      <c r="G48" s="15">
        <v>-1284217271</v>
      </c>
      <c r="H48" s="3"/>
      <c r="I48" s="32">
        <v>237078268</v>
      </c>
      <c r="J48" s="3"/>
      <c r="K48" s="15">
        <v>-1273832097</v>
      </c>
    </row>
    <row r="49" spans="1:11" s="147" customFormat="1" ht="15.6" customHeight="1">
      <c r="A49" s="58"/>
      <c r="B49" s="58" t="s">
        <v>144</v>
      </c>
      <c r="C49" s="59"/>
      <c r="D49" s="3"/>
      <c r="E49" s="32">
        <v>-94728801</v>
      </c>
      <c r="F49" s="3"/>
      <c r="G49" s="15">
        <v>92259699</v>
      </c>
      <c r="H49" s="3"/>
      <c r="I49" s="32">
        <v>-81291854</v>
      </c>
      <c r="J49" s="3"/>
      <c r="K49" s="15">
        <v>132202523</v>
      </c>
    </row>
    <row r="50" spans="1:11" s="147" customFormat="1" ht="15.6" customHeight="1">
      <c r="A50" s="58"/>
      <c r="B50" s="58" t="s">
        <v>145</v>
      </c>
      <c r="C50" s="59"/>
      <c r="D50" s="3"/>
      <c r="E50" s="32">
        <v>57319970</v>
      </c>
      <c r="F50" s="3"/>
      <c r="G50" s="15">
        <v>-22885432</v>
      </c>
      <c r="H50" s="3"/>
      <c r="I50" s="32">
        <v>56446928</v>
      </c>
      <c r="J50" s="3"/>
      <c r="K50" s="15">
        <v>-36102744</v>
      </c>
    </row>
    <row r="51" spans="1:11" s="147" customFormat="1" ht="15.6" customHeight="1">
      <c r="A51" s="58"/>
      <c r="B51" s="58" t="s">
        <v>146</v>
      </c>
      <c r="C51" s="59"/>
      <c r="D51" s="3"/>
      <c r="E51" s="32">
        <v>-14820490</v>
      </c>
      <c r="F51" s="3"/>
      <c r="G51" s="15">
        <v>-1230804</v>
      </c>
      <c r="H51" s="3"/>
      <c r="I51" s="32">
        <v>0</v>
      </c>
      <c r="J51" s="3"/>
      <c r="K51" s="15">
        <v>-14000000</v>
      </c>
    </row>
    <row r="52" spans="1:11" s="147" customFormat="1" ht="15.6" customHeight="1">
      <c r="A52" s="58"/>
      <c r="B52" s="58" t="s">
        <v>230</v>
      </c>
      <c r="C52" s="59"/>
      <c r="D52" s="3"/>
      <c r="E52" s="32">
        <v>0</v>
      </c>
      <c r="F52" s="3"/>
      <c r="G52" s="15">
        <v>0</v>
      </c>
      <c r="H52" s="3"/>
      <c r="I52" s="32">
        <v>0</v>
      </c>
      <c r="J52" s="3"/>
      <c r="K52" s="15">
        <v>-3471108</v>
      </c>
    </row>
    <row r="53" spans="1:11" s="147" customFormat="1" ht="15.6" customHeight="1">
      <c r="A53" s="58"/>
      <c r="B53" s="129" t="s">
        <v>147</v>
      </c>
      <c r="C53" s="59"/>
      <c r="D53" s="3"/>
      <c r="E53" s="32">
        <v>0</v>
      </c>
      <c r="F53" s="3"/>
      <c r="G53" s="15">
        <v>2804</v>
      </c>
      <c r="H53" s="3"/>
      <c r="I53" s="32">
        <v>0</v>
      </c>
      <c r="J53" s="3"/>
      <c r="K53" s="15">
        <v>2804</v>
      </c>
    </row>
    <row r="54" spans="1:11" s="147" customFormat="1" ht="15.6" customHeight="1">
      <c r="A54" s="58"/>
      <c r="B54" s="129" t="s">
        <v>148</v>
      </c>
      <c r="C54" s="59"/>
      <c r="D54" s="3"/>
      <c r="E54" s="34">
        <v>-6612335</v>
      </c>
      <c r="F54" s="3"/>
      <c r="G54" s="13">
        <v>-323349</v>
      </c>
      <c r="H54" s="3"/>
      <c r="I54" s="34">
        <v>-6612335</v>
      </c>
      <c r="J54" s="3"/>
      <c r="K54" s="13">
        <v>-323349</v>
      </c>
    </row>
    <row r="55" spans="1:11" s="147" customFormat="1" ht="6" customHeight="1">
      <c r="A55" s="127"/>
      <c r="B55" s="127"/>
      <c r="C55" s="120"/>
      <c r="D55" s="3"/>
      <c r="E55" s="32"/>
      <c r="F55" s="3"/>
      <c r="G55" s="15"/>
      <c r="H55" s="3"/>
      <c r="I55" s="32"/>
      <c r="J55" s="3"/>
      <c r="K55" s="15"/>
    </row>
    <row r="56" spans="1:11" s="147" customFormat="1" ht="15.6" customHeight="1">
      <c r="A56" s="127" t="s">
        <v>180</v>
      </c>
      <c r="C56" s="120"/>
      <c r="D56" s="3"/>
      <c r="E56" s="32">
        <f>SUM(E13:E54)</f>
        <v>-1398242994</v>
      </c>
      <c r="F56" s="3"/>
      <c r="G56" s="15">
        <f>SUM(G13:G54)</f>
        <v>-396470451</v>
      </c>
      <c r="H56" s="3"/>
      <c r="I56" s="32">
        <f>SUM(I13:I54)</f>
        <v>-1366222291</v>
      </c>
      <c r="J56" s="3"/>
      <c r="K56" s="15">
        <f>SUM(K13:K54)</f>
        <v>-500212323</v>
      </c>
    </row>
    <row r="57" spans="1:11" s="147" customFormat="1" ht="15.6" customHeight="1">
      <c r="A57" s="127"/>
      <c r="B57" s="147" t="s">
        <v>149</v>
      </c>
      <c r="C57" s="120"/>
      <c r="D57" s="3"/>
      <c r="E57" s="32">
        <v>-140914444</v>
      </c>
      <c r="F57" s="3"/>
      <c r="G57" s="15">
        <v>-128394659</v>
      </c>
      <c r="H57" s="3"/>
      <c r="I57" s="32">
        <v>-131896164</v>
      </c>
      <c r="J57" s="3"/>
      <c r="K57" s="15">
        <v>-120089453</v>
      </c>
    </row>
    <row r="58" spans="1:11" s="147" customFormat="1" ht="15.6" customHeight="1">
      <c r="A58" s="58"/>
      <c r="B58" s="58" t="s">
        <v>150</v>
      </c>
      <c r="C58" s="120"/>
      <c r="D58" s="3"/>
      <c r="E58" s="32">
        <v>-47163607</v>
      </c>
      <c r="F58" s="3"/>
      <c r="G58" s="15">
        <v>-66398653</v>
      </c>
      <c r="H58" s="3"/>
      <c r="I58" s="32">
        <v>-17365316</v>
      </c>
      <c r="J58" s="3"/>
      <c r="K58" s="15">
        <v>-52538858</v>
      </c>
    </row>
    <row r="59" spans="1:11" s="147" customFormat="1" ht="15.6" customHeight="1">
      <c r="A59" s="127"/>
      <c r="B59" s="127" t="s">
        <v>151</v>
      </c>
      <c r="C59" s="120"/>
      <c r="D59" s="3"/>
      <c r="E59" s="34">
        <v>26792847</v>
      </c>
      <c r="F59" s="3"/>
      <c r="G59" s="13">
        <v>25185134</v>
      </c>
      <c r="H59" s="3"/>
      <c r="I59" s="34">
        <v>26792847</v>
      </c>
      <c r="J59" s="3"/>
      <c r="K59" s="13">
        <v>22398138</v>
      </c>
    </row>
    <row r="60" spans="1:11" s="147" customFormat="1" ht="6" customHeight="1">
      <c r="A60" s="127"/>
      <c r="B60" s="127"/>
      <c r="C60" s="120"/>
      <c r="D60" s="3"/>
      <c r="E60" s="32"/>
      <c r="F60" s="3"/>
      <c r="G60" s="15"/>
      <c r="H60" s="3"/>
      <c r="I60" s="32"/>
      <c r="J60" s="3"/>
      <c r="K60" s="15"/>
    </row>
    <row r="61" spans="1:11" s="147" customFormat="1" ht="15.6" customHeight="1">
      <c r="A61" s="127" t="s">
        <v>231</v>
      </c>
      <c r="B61" s="127"/>
      <c r="C61" s="120"/>
      <c r="D61" s="3"/>
      <c r="E61" s="34">
        <f>SUM(E56:E59)</f>
        <v>-1559528198</v>
      </c>
      <c r="F61" s="3"/>
      <c r="G61" s="13">
        <f>SUM(G56:G59)</f>
        <v>-566078629</v>
      </c>
      <c r="H61" s="3"/>
      <c r="I61" s="34">
        <f>SUM(I56:I59)</f>
        <v>-1488690924</v>
      </c>
      <c r="J61" s="3"/>
      <c r="K61" s="13">
        <f>SUM(K56:K59)</f>
        <v>-650442496</v>
      </c>
    </row>
    <row r="62" spans="1:11" s="147" customFormat="1" ht="9" customHeight="1">
      <c r="A62" s="127"/>
      <c r="B62" s="127"/>
      <c r="C62" s="120"/>
      <c r="D62" s="3"/>
      <c r="E62" s="15"/>
      <c r="F62" s="3"/>
      <c r="G62" s="15"/>
      <c r="H62" s="3"/>
      <c r="I62" s="15"/>
      <c r="J62" s="3"/>
      <c r="K62" s="15"/>
    </row>
    <row r="63" spans="1:11" s="147" customFormat="1" ht="21.95" customHeight="1">
      <c r="A63" s="130" t="s">
        <v>38</v>
      </c>
      <c r="B63" s="130"/>
      <c r="C63" s="124"/>
      <c r="D63" s="124"/>
      <c r="E63" s="13"/>
      <c r="F63" s="13"/>
      <c r="G63" s="13"/>
      <c r="H63" s="13"/>
      <c r="I63" s="13"/>
      <c r="J63" s="159"/>
      <c r="K63" s="13"/>
    </row>
    <row r="64" spans="1:11" ht="16.5" customHeight="1">
      <c r="A64" s="1" t="s">
        <v>0</v>
      </c>
    </row>
    <row r="65" spans="1:11" ht="16.5" customHeight="1">
      <c r="A65" s="82" t="s">
        <v>126</v>
      </c>
      <c r="B65" s="119"/>
      <c r="C65" s="120"/>
      <c r="D65" s="120"/>
      <c r="E65" s="121"/>
      <c r="F65" s="122"/>
      <c r="G65" s="121"/>
      <c r="H65" s="121"/>
      <c r="I65" s="121"/>
      <c r="J65" s="121"/>
      <c r="K65" s="121"/>
    </row>
    <row r="66" spans="1:11" ht="16.5" customHeight="1">
      <c r="A66" s="88" t="str">
        <f>A3</f>
        <v>For the nine-month period ended 30 September 2022</v>
      </c>
      <c r="B66" s="123"/>
      <c r="C66" s="124"/>
      <c r="D66" s="124"/>
      <c r="E66" s="125"/>
      <c r="F66" s="126"/>
      <c r="G66" s="125"/>
      <c r="H66" s="125"/>
      <c r="I66" s="125"/>
      <c r="J66" s="125"/>
      <c r="K66" s="125"/>
    </row>
    <row r="67" spans="1:11" ht="16.5" customHeight="1">
      <c r="A67" s="82"/>
      <c r="B67" s="131"/>
      <c r="C67" s="120"/>
      <c r="D67" s="120"/>
      <c r="E67" s="15"/>
      <c r="F67" s="122"/>
      <c r="G67" s="15"/>
      <c r="H67" s="15"/>
      <c r="I67" s="15"/>
      <c r="J67" s="15"/>
      <c r="K67" s="15"/>
    </row>
    <row r="68" spans="1:11" ht="16.5" customHeight="1">
      <c r="A68" s="82"/>
      <c r="B68" s="131"/>
      <c r="C68" s="120"/>
      <c r="D68" s="120"/>
      <c r="E68" s="15"/>
      <c r="F68" s="122"/>
      <c r="G68" s="15"/>
      <c r="H68" s="15"/>
      <c r="I68" s="15"/>
      <c r="J68" s="15"/>
      <c r="K68" s="15"/>
    </row>
    <row r="69" spans="1:11" ht="15.95" customHeight="1">
      <c r="A69" s="82"/>
      <c r="B69" s="131"/>
      <c r="C69" s="120"/>
      <c r="D69" s="120"/>
      <c r="E69" s="246" t="s">
        <v>2</v>
      </c>
      <c r="F69" s="246"/>
      <c r="G69" s="246"/>
      <c r="H69" s="151"/>
      <c r="I69" s="246" t="s">
        <v>3</v>
      </c>
      <c r="J69" s="246"/>
      <c r="K69" s="246"/>
    </row>
    <row r="70" spans="1:11" ht="15.95" customHeight="1">
      <c r="A70" s="6"/>
      <c r="B70" s="6"/>
      <c r="C70" s="3"/>
      <c r="D70" s="3"/>
      <c r="E70" s="236" t="s">
        <v>4</v>
      </c>
      <c r="F70" s="236"/>
      <c r="G70" s="236"/>
      <c r="H70" s="54"/>
      <c r="I70" s="236" t="s">
        <v>4</v>
      </c>
      <c r="J70" s="236"/>
      <c r="K70" s="236"/>
    </row>
    <row r="71" spans="1:11" ht="15.95" customHeight="1">
      <c r="A71" s="6"/>
      <c r="B71" s="6"/>
      <c r="C71" s="3"/>
      <c r="D71" s="3"/>
      <c r="E71" s="17" t="s">
        <v>5</v>
      </c>
      <c r="F71" s="190"/>
      <c r="G71" s="17" t="s">
        <v>5</v>
      </c>
      <c r="H71" s="8"/>
      <c r="I71" s="17" t="s">
        <v>5</v>
      </c>
      <c r="J71" s="190"/>
      <c r="K71" s="17" t="s">
        <v>5</v>
      </c>
    </row>
    <row r="72" spans="1:11" ht="15.95" customHeight="1">
      <c r="A72" s="6"/>
      <c r="B72" s="6"/>
      <c r="C72" s="3"/>
      <c r="D72" s="3"/>
      <c r="E72" s="17" t="s">
        <v>194</v>
      </c>
      <c r="F72" s="190"/>
      <c r="G72" s="17" t="s">
        <v>194</v>
      </c>
      <c r="H72" s="8"/>
      <c r="I72" s="17" t="s">
        <v>194</v>
      </c>
      <c r="J72" s="190"/>
      <c r="K72" s="17" t="s">
        <v>194</v>
      </c>
    </row>
    <row r="73" spans="1:11" ht="15.95" customHeight="1">
      <c r="A73" s="6"/>
      <c r="B73" s="6"/>
      <c r="C73" s="3"/>
      <c r="D73" s="3"/>
      <c r="E73" s="19" t="s">
        <v>164</v>
      </c>
      <c r="F73" s="3"/>
      <c r="G73" s="19" t="s">
        <v>8</v>
      </c>
      <c r="H73" s="3"/>
      <c r="I73" s="19" t="s">
        <v>164</v>
      </c>
      <c r="J73" s="3"/>
      <c r="K73" s="19" t="s">
        <v>8</v>
      </c>
    </row>
    <row r="74" spans="1:11" ht="15.95" customHeight="1">
      <c r="A74" s="127"/>
      <c r="B74" s="127"/>
      <c r="C74" s="128" t="s">
        <v>9</v>
      </c>
      <c r="D74" s="3"/>
      <c r="E74" s="23" t="s">
        <v>10</v>
      </c>
      <c r="F74" s="3"/>
      <c r="G74" s="23" t="s">
        <v>10</v>
      </c>
      <c r="H74" s="3"/>
      <c r="I74" s="23" t="s">
        <v>10</v>
      </c>
      <c r="J74" s="3"/>
      <c r="K74" s="23" t="s">
        <v>10</v>
      </c>
    </row>
    <row r="75" spans="1:11" s="147" customFormat="1" ht="15.95" customHeight="1">
      <c r="A75" s="132" t="s">
        <v>152</v>
      </c>
      <c r="B75" s="132"/>
      <c r="C75" s="120"/>
      <c r="D75" s="3"/>
      <c r="E75" s="32"/>
      <c r="F75" s="3"/>
      <c r="G75" s="15"/>
      <c r="H75" s="3"/>
      <c r="I75" s="32"/>
      <c r="J75" s="3"/>
      <c r="K75" s="15"/>
    </row>
    <row r="76" spans="1:11" s="147" customFormat="1" ht="15.95" customHeight="1">
      <c r="A76" s="133" t="s">
        <v>232</v>
      </c>
      <c r="B76" s="127"/>
      <c r="C76" s="120"/>
      <c r="D76" s="3"/>
      <c r="E76" s="32">
        <v>107494527</v>
      </c>
      <c r="F76" s="3"/>
      <c r="G76" s="15">
        <v>270372695</v>
      </c>
      <c r="H76" s="3"/>
      <c r="I76" s="32">
        <v>100447198</v>
      </c>
      <c r="J76" s="3"/>
      <c r="K76" s="15">
        <v>274467270</v>
      </c>
    </row>
    <row r="77" spans="1:11" s="147" customFormat="1" ht="15.95" customHeight="1">
      <c r="A77" s="133" t="s">
        <v>251</v>
      </c>
      <c r="B77" s="127"/>
      <c r="C77" s="120"/>
      <c r="D77" s="3"/>
      <c r="E77" s="32"/>
      <c r="F77" s="3"/>
      <c r="G77" s="15"/>
      <c r="H77" s="3"/>
      <c r="I77" s="32"/>
      <c r="J77" s="3"/>
      <c r="K77" s="15"/>
    </row>
    <row r="78" spans="1:11" s="147" customFormat="1" ht="15.95" customHeight="1">
      <c r="A78" s="133"/>
      <c r="B78" s="127" t="s">
        <v>153</v>
      </c>
      <c r="C78" s="120"/>
      <c r="D78" s="3"/>
      <c r="E78" s="32">
        <v>9173913</v>
      </c>
      <c r="F78" s="3"/>
      <c r="G78" s="15">
        <v>-574624</v>
      </c>
      <c r="H78" s="3"/>
      <c r="I78" s="32">
        <v>8712912</v>
      </c>
      <c r="J78" s="3"/>
      <c r="K78" s="15">
        <v>-290345</v>
      </c>
    </row>
    <row r="79" spans="1:11" s="147" customFormat="1" ht="15.95" customHeight="1">
      <c r="A79" s="133" t="s">
        <v>273</v>
      </c>
      <c r="B79" s="127"/>
      <c r="C79" s="120">
        <v>12</v>
      </c>
      <c r="D79" s="3"/>
      <c r="E79" s="32">
        <v>2300</v>
      </c>
      <c r="F79" s="3"/>
      <c r="G79" s="15">
        <v>0</v>
      </c>
      <c r="H79" s="3"/>
      <c r="I79" s="32">
        <v>2300</v>
      </c>
      <c r="J79" s="3"/>
      <c r="K79" s="15">
        <v>0</v>
      </c>
    </row>
    <row r="80" spans="1:11" s="147" customFormat="1" ht="15.95" customHeight="1">
      <c r="A80" s="133" t="s">
        <v>274</v>
      </c>
      <c r="B80" s="127"/>
      <c r="C80" s="120"/>
      <c r="D80" s="3"/>
      <c r="E80" s="32">
        <v>170452779</v>
      </c>
      <c r="F80" s="3"/>
      <c r="G80" s="15">
        <v>0</v>
      </c>
      <c r="H80" s="3"/>
      <c r="I80" s="32">
        <v>170452779</v>
      </c>
      <c r="J80" s="3"/>
      <c r="K80" s="15">
        <v>0</v>
      </c>
    </row>
    <row r="81" spans="1:11" s="147" customFormat="1" ht="15.95" customHeight="1">
      <c r="A81" s="58" t="s">
        <v>233</v>
      </c>
      <c r="B81" s="58"/>
      <c r="C81" s="59"/>
      <c r="D81" s="3"/>
      <c r="E81" s="32">
        <v>-28702489</v>
      </c>
      <c r="F81" s="3"/>
      <c r="G81" s="15">
        <v>-989153049</v>
      </c>
      <c r="H81" s="3"/>
      <c r="I81" s="32">
        <v>-27429374</v>
      </c>
      <c r="J81" s="3"/>
      <c r="K81" s="15">
        <v>-988061752</v>
      </c>
    </row>
    <row r="82" spans="1:11" s="147" customFormat="1" ht="15.95" customHeight="1">
      <c r="A82" s="58" t="s">
        <v>234</v>
      </c>
      <c r="B82" s="58"/>
      <c r="C82" s="120"/>
      <c r="D82" s="3"/>
      <c r="E82" s="32">
        <v>-4807400</v>
      </c>
      <c r="F82" s="3"/>
      <c r="G82" s="15">
        <v>-12445069</v>
      </c>
      <c r="H82" s="3"/>
      <c r="I82" s="32">
        <v>-4800000</v>
      </c>
      <c r="J82" s="3"/>
      <c r="K82" s="15">
        <v>-8000000</v>
      </c>
    </row>
    <row r="83" spans="1:11" s="147" customFormat="1" ht="15.95" customHeight="1">
      <c r="A83" s="127" t="s">
        <v>275</v>
      </c>
      <c r="B83" s="127"/>
      <c r="C83" s="120">
        <v>12</v>
      </c>
      <c r="D83" s="3"/>
      <c r="E83" s="32">
        <v>0</v>
      </c>
      <c r="F83" s="3"/>
      <c r="G83" s="15">
        <v>0</v>
      </c>
      <c r="H83" s="3"/>
      <c r="I83" s="32">
        <v>-70000000</v>
      </c>
      <c r="J83" s="3"/>
      <c r="K83" s="15">
        <v>-50000000</v>
      </c>
    </row>
    <row r="84" spans="1:11" s="147" customFormat="1" ht="15.95" customHeight="1">
      <c r="A84" s="127" t="s">
        <v>276</v>
      </c>
      <c r="B84" s="127"/>
      <c r="C84" s="120">
        <v>12</v>
      </c>
      <c r="D84" s="3"/>
      <c r="E84" s="32">
        <v>-48668025</v>
      </c>
      <c r="F84" s="3"/>
      <c r="G84" s="15">
        <v>-7480000</v>
      </c>
      <c r="H84" s="3"/>
      <c r="I84" s="32">
        <v>-48668025</v>
      </c>
      <c r="J84" s="3"/>
      <c r="K84" s="15">
        <v>-7480000</v>
      </c>
    </row>
    <row r="85" spans="1:11" s="147" customFormat="1" ht="15.95" customHeight="1">
      <c r="A85" s="127" t="s">
        <v>277</v>
      </c>
      <c r="B85" s="127"/>
      <c r="C85" s="120"/>
      <c r="D85" s="3"/>
      <c r="E85" s="32">
        <v>0</v>
      </c>
      <c r="F85" s="3"/>
      <c r="G85" s="15">
        <v>-38610800</v>
      </c>
      <c r="H85" s="3"/>
      <c r="I85" s="32">
        <v>0</v>
      </c>
      <c r="J85" s="3"/>
      <c r="K85" s="15">
        <v>-38610800</v>
      </c>
    </row>
    <row r="86" spans="1:11" s="147" customFormat="1" ht="15.95" customHeight="1">
      <c r="A86" s="58" t="s">
        <v>235</v>
      </c>
      <c r="B86" s="58"/>
      <c r="C86" s="120">
        <v>20</v>
      </c>
      <c r="D86" s="3"/>
      <c r="E86" s="32">
        <v>0</v>
      </c>
      <c r="F86" s="3"/>
      <c r="G86" s="15">
        <v>0</v>
      </c>
      <c r="H86" s="3"/>
      <c r="I86" s="32">
        <v>-75500000</v>
      </c>
      <c r="J86" s="3"/>
      <c r="K86" s="15">
        <v>-56600000</v>
      </c>
    </row>
    <row r="87" spans="1:11" s="147" customFormat="1" ht="15.95" customHeight="1">
      <c r="A87" s="58" t="s">
        <v>181</v>
      </c>
      <c r="B87" s="58"/>
      <c r="C87" s="120">
        <v>20</v>
      </c>
      <c r="D87" s="3"/>
      <c r="E87" s="32">
        <v>0</v>
      </c>
      <c r="F87" s="3"/>
      <c r="G87" s="15">
        <v>0</v>
      </c>
      <c r="H87" s="3"/>
      <c r="I87" s="32">
        <v>73500000</v>
      </c>
      <c r="J87" s="3"/>
      <c r="K87" s="15">
        <v>201300000</v>
      </c>
    </row>
    <row r="88" spans="1:11" s="147" customFormat="1" ht="15.95" customHeight="1">
      <c r="A88" s="58" t="s">
        <v>250</v>
      </c>
      <c r="B88" s="58"/>
      <c r="C88" s="120">
        <v>12</v>
      </c>
      <c r="D88" s="3"/>
      <c r="E88" s="32">
        <v>0</v>
      </c>
      <c r="F88" s="3"/>
      <c r="G88" s="15">
        <v>0</v>
      </c>
      <c r="H88" s="3"/>
      <c r="I88" s="32">
        <v>72459884</v>
      </c>
      <c r="J88" s="3"/>
      <c r="K88" s="15">
        <v>0</v>
      </c>
    </row>
    <row r="89" spans="1:11" s="147" customFormat="1" ht="15.95" customHeight="1">
      <c r="A89" s="127" t="s">
        <v>182</v>
      </c>
      <c r="B89" s="58"/>
      <c r="C89" s="120">
        <v>12</v>
      </c>
      <c r="D89" s="3"/>
      <c r="E89" s="32">
        <v>35093195</v>
      </c>
      <c r="F89" s="3"/>
      <c r="G89" s="15">
        <v>56610000</v>
      </c>
      <c r="H89" s="3"/>
      <c r="I89" s="32">
        <v>35093195</v>
      </c>
      <c r="J89" s="3"/>
      <c r="K89" s="15">
        <v>56610000</v>
      </c>
    </row>
    <row r="90" spans="1:11" s="147" customFormat="1" ht="15.95" customHeight="1">
      <c r="A90" s="58" t="s">
        <v>154</v>
      </c>
      <c r="B90" s="58"/>
      <c r="D90" s="3"/>
      <c r="E90" s="34">
        <v>892357</v>
      </c>
      <c r="F90" s="3"/>
      <c r="G90" s="13">
        <v>1679286</v>
      </c>
      <c r="H90" s="3"/>
      <c r="I90" s="34">
        <v>1121683</v>
      </c>
      <c r="J90" s="3"/>
      <c r="K90" s="13">
        <v>5334223</v>
      </c>
    </row>
    <row r="91" spans="1:11" s="147" customFormat="1" ht="15.95" customHeight="1">
      <c r="A91" s="127"/>
      <c r="B91" s="127"/>
      <c r="C91" s="120"/>
      <c r="D91" s="3"/>
      <c r="E91" s="32"/>
      <c r="F91" s="3"/>
      <c r="G91" s="15"/>
      <c r="H91" s="3"/>
      <c r="I91" s="32"/>
      <c r="J91" s="3"/>
      <c r="K91" s="15"/>
    </row>
    <row r="92" spans="1:11" s="147" customFormat="1" ht="15.95" customHeight="1">
      <c r="A92" s="127" t="s">
        <v>236</v>
      </c>
      <c r="B92" s="127"/>
      <c r="C92" s="120"/>
      <c r="D92" s="3"/>
      <c r="E92" s="34">
        <f>SUM(E76:E91)</f>
        <v>240931157</v>
      </c>
      <c r="F92" s="3"/>
      <c r="G92" s="13">
        <f>SUM(G76:G91)</f>
        <v>-719601561</v>
      </c>
      <c r="H92" s="3"/>
      <c r="I92" s="34">
        <f>SUM(I76:I91)</f>
        <v>235392552</v>
      </c>
      <c r="J92" s="3"/>
      <c r="K92" s="13">
        <f>SUM(K76:K91)</f>
        <v>-611331404</v>
      </c>
    </row>
    <row r="93" spans="1:11" s="147" customFormat="1" ht="15.95" customHeight="1">
      <c r="A93" s="127"/>
      <c r="B93" s="127"/>
      <c r="C93" s="120"/>
      <c r="D93" s="3"/>
      <c r="E93" s="32"/>
      <c r="F93" s="3"/>
      <c r="G93" s="15"/>
      <c r="H93" s="3"/>
      <c r="I93" s="32"/>
      <c r="J93" s="3"/>
      <c r="K93" s="15"/>
    </row>
    <row r="94" spans="1:11" s="147" customFormat="1" ht="15.95" customHeight="1">
      <c r="A94" s="132" t="s">
        <v>155</v>
      </c>
      <c r="B94" s="127"/>
      <c r="C94" s="120"/>
      <c r="D94" s="3"/>
      <c r="E94" s="32"/>
      <c r="F94" s="3"/>
      <c r="G94" s="15"/>
      <c r="H94" s="3"/>
      <c r="I94" s="32"/>
      <c r="J94" s="3"/>
      <c r="K94" s="15"/>
    </row>
    <row r="95" spans="1:11" s="147" customFormat="1" ht="15.95" customHeight="1">
      <c r="A95" s="127" t="s">
        <v>156</v>
      </c>
      <c r="B95" s="127"/>
      <c r="D95" s="3"/>
      <c r="E95" s="32"/>
      <c r="F95" s="3"/>
      <c r="G95" s="15"/>
      <c r="H95" s="3"/>
      <c r="I95" s="32"/>
      <c r="J95" s="3"/>
      <c r="K95" s="15"/>
    </row>
    <row r="96" spans="1:11" s="147" customFormat="1" ht="15.95" customHeight="1">
      <c r="A96" s="127"/>
      <c r="B96" s="127" t="s">
        <v>45</v>
      </c>
      <c r="C96" s="120"/>
      <c r="D96" s="3"/>
      <c r="E96" s="32">
        <v>1539959481</v>
      </c>
      <c r="F96" s="3"/>
      <c r="G96" s="15">
        <v>2043215756</v>
      </c>
      <c r="H96" s="3"/>
      <c r="I96" s="32">
        <v>1298093910</v>
      </c>
      <c r="J96" s="3"/>
      <c r="K96" s="15">
        <v>1798485251</v>
      </c>
    </row>
    <row r="97" spans="1:11" s="147" customFormat="1" ht="15.95" customHeight="1">
      <c r="A97" s="127" t="s">
        <v>183</v>
      </c>
      <c r="B97" s="127"/>
      <c r="C97" s="120">
        <v>20</v>
      </c>
      <c r="D97" s="3"/>
      <c r="E97" s="32">
        <v>0</v>
      </c>
      <c r="F97" s="3"/>
      <c r="G97" s="15">
        <v>0</v>
      </c>
      <c r="H97" s="3"/>
      <c r="I97" s="32">
        <v>50000000</v>
      </c>
      <c r="J97" s="3"/>
      <c r="K97" s="15">
        <v>52000000</v>
      </c>
    </row>
    <row r="98" spans="1:11" s="147" customFormat="1" ht="15.95" customHeight="1">
      <c r="A98" s="127" t="s">
        <v>237</v>
      </c>
      <c r="B98" s="127"/>
      <c r="C98" s="120">
        <v>15</v>
      </c>
      <c r="D98" s="3"/>
      <c r="E98" s="32">
        <v>556200000</v>
      </c>
      <c r="F98" s="3"/>
      <c r="G98" s="15">
        <v>0</v>
      </c>
      <c r="H98" s="3"/>
      <c r="I98" s="32">
        <v>556200000</v>
      </c>
      <c r="J98" s="3"/>
      <c r="K98" s="15">
        <v>0</v>
      </c>
    </row>
    <row r="99" spans="1:11" s="147" customFormat="1" ht="15.95" customHeight="1">
      <c r="A99" s="127" t="s">
        <v>157</v>
      </c>
      <c r="B99" s="127"/>
      <c r="C99" s="120"/>
      <c r="D99" s="3"/>
      <c r="E99" s="32"/>
      <c r="F99" s="3"/>
      <c r="G99" s="15"/>
      <c r="H99" s="3"/>
      <c r="I99" s="32"/>
      <c r="J99" s="3"/>
      <c r="K99" s="15"/>
    </row>
    <row r="100" spans="1:11" s="147" customFormat="1" ht="15.95" customHeight="1">
      <c r="A100" s="127"/>
      <c r="B100" s="127" t="s">
        <v>45</v>
      </c>
      <c r="C100" s="120">
        <v>16</v>
      </c>
      <c r="D100" s="3"/>
      <c r="E100" s="32">
        <v>939084800</v>
      </c>
      <c r="F100" s="3"/>
      <c r="G100" s="15">
        <v>1798421309</v>
      </c>
      <c r="H100" s="3"/>
      <c r="I100" s="32">
        <v>939084800</v>
      </c>
      <c r="J100" s="3"/>
      <c r="K100" s="15">
        <v>1798421309</v>
      </c>
    </row>
    <row r="101" spans="1:11" s="147" customFormat="1" ht="15.95" customHeight="1">
      <c r="A101" s="127" t="s">
        <v>238</v>
      </c>
      <c r="B101" s="127"/>
      <c r="C101" s="120"/>
      <c r="D101" s="3"/>
      <c r="E101" s="32"/>
      <c r="F101" s="3"/>
      <c r="G101" s="15"/>
      <c r="H101" s="3"/>
      <c r="I101" s="32"/>
      <c r="J101" s="3"/>
      <c r="K101" s="15"/>
    </row>
    <row r="102" spans="1:11" s="147" customFormat="1" ht="15.75" customHeight="1">
      <c r="A102" s="127"/>
      <c r="B102" s="127" t="s">
        <v>45</v>
      </c>
      <c r="C102" s="120"/>
      <c r="D102" s="3"/>
      <c r="E102" s="32">
        <v>-1373467358</v>
      </c>
      <c r="F102" s="3"/>
      <c r="G102" s="15">
        <v>-2347176021</v>
      </c>
      <c r="H102" s="3"/>
      <c r="I102" s="32">
        <v>-1194017098</v>
      </c>
      <c r="J102" s="3"/>
      <c r="K102" s="15">
        <v>-2110679360</v>
      </c>
    </row>
    <row r="103" spans="1:11" s="147" customFormat="1" ht="15.95" customHeight="1">
      <c r="A103" s="127" t="s">
        <v>239</v>
      </c>
      <c r="B103" s="127"/>
      <c r="C103" s="120">
        <v>20</v>
      </c>
      <c r="D103" s="3"/>
      <c r="E103" s="32">
        <v>0</v>
      </c>
      <c r="F103" s="3"/>
      <c r="G103" s="15">
        <v>0</v>
      </c>
      <c r="H103" s="3"/>
      <c r="I103" s="32">
        <v>-50000000</v>
      </c>
      <c r="J103" s="3"/>
      <c r="K103" s="15">
        <v>-52000000</v>
      </c>
    </row>
    <row r="104" spans="1:11" s="147" customFormat="1" ht="15.95" customHeight="1">
      <c r="A104" s="127" t="s">
        <v>240</v>
      </c>
      <c r="B104" s="127"/>
      <c r="C104" s="120"/>
      <c r="D104" s="3"/>
      <c r="E104" s="32"/>
      <c r="F104" s="3"/>
      <c r="G104" s="15"/>
      <c r="H104" s="3"/>
      <c r="I104" s="32"/>
      <c r="J104" s="3"/>
      <c r="K104" s="15"/>
    </row>
    <row r="105" spans="1:11" s="147" customFormat="1" ht="15.95" customHeight="1">
      <c r="A105" s="127"/>
      <c r="B105" s="127" t="s">
        <v>45</v>
      </c>
      <c r="C105" s="120">
        <v>16</v>
      </c>
      <c r="D105" s="3"/>
      <c r="E105" s="32">
        <v>-162598062</v>
      </c>
      <c r="F105" s="3"/>
      <c r="G105" s="15">
        <v>-86989836</v>
      </c>
      <c r="H105" s="3"/>
      <c r="I105" s="32">
        <v>-162598062</v>
      </c>
      <c r="J105" s="3"/>
      <c r="K105" s="15">
        <v>-86989836</v>
      </c>
    </row>
    <row r="106" spans="1:11" s="147" customFormat="1" ht="15.95" customHeight="1">
      <c r="A106" s="127" t="s">
        <v>241</v>
      </c>
      <c r="B106" s="127"/>
      <c r="C106" s="120">
        <v>17</v>
      </c>
      <c r="D106" s="3"/>
      <c r="E106" s="32">
        <v>-80886116</v>
      </c>
      <c r="F106" s="3"/>
      <c r="G106" s="15">
        <v>-55302232</v>
      </c>
      <c r="H106" s="3"/>
      <c r="I106" s="168">
        <v>-79429144</v>
      </c>
      <c r="J106" s="3"/>
      <c r="K106" s="153">
        <v>-53849436</v>
      </c>
    </row>
    <row r="107" spans="1:11" s="147" customFormat="1" ht="15.95" customHeight="1">
      <c r="A107" s="127" t="s">
        <v>242</v>
      </c>
      <c r="B107" s="127"/>
      <c r="C107" s="120"/>
      <c r="D107" s="3"/>
      <c r="E107" s="32">
        <v>-6237700</v>
      </c>
      <c r="F107" s="3"/>
      <c r="G107" s="15">
        <v>-140000</v>
      </c>
      <c r="H107" s="3"/>
      <c r="I107" s="168">
        <v>-6237700</v>
      </c>
      <c r="J107" s="3"/>
      <c r="K107" s="153">
        <v>-140000</v>
      </c>
    </row>
    <row r="108" spans="1:11" s="147" customFormat="1" ht="15.95" customHeight="1">
      <c r="A108" s="127" t="s">
        <v>243</v>
      </c>
      <c r="B108" s="127"/>
      <c r="C108" s="120"/>
      <c r="D108" s="3"/>
      <c r="E108" s="32">
        <v>-8602450</v>
      </c>
      <c r="F108" s="3"/>
      <c r="G108" s="15">
        <v>0</v>
      </c>
      <c r="H108" s="3"/>
      <c r="I108" s="168">
        <v>-8602450</v>
      </c>
      <c r="J108" s="3"/>
      <c r="K108" s="153">
        <v>0</v>
      </c>
    </row>
    <row r="109" spans="1:11" s="147" customFormat="1" ht="15.95" customHeight="1">
      <c r="A109" s="127" t="s">
        <v>252</v>
      </c>
      <c r="B109" s="127"/>
      <c r="C109" s="120"/>
      <c r="D109" s="3"/>
      <c r="E109" s="34">
        <v>-116</v>
      </c>
      <c r="F109" s="3"/>
      <c r="G109" s="13">
        <v>0</v>
      </c>
      <c r="H109" s="3"/>
      <c r="I109" s="160">
        <v>0</v>
      </c>
      <c r="J109" s="3"/>
      <c r="K109" s="159">
        <v>0</v>
      </c>
    </row>
    <row r="110" spans="1:11" s="147" customFormat="1" ht="15.95" customHeight="1">
      <c r="A110" s="127"/>
      <c r="B110" s="127"/>
      <c r="C110" s="120"/>
      <c r="D110" s="3"/>
      <c r="E110" s="32"/>
      <c r="F110" s="3"/>
      <c r="G110" s="15"/>
      <c r="H110" s="3"/>
      <c r="I110" s="32"/>
      <c r="J110" s="3"/>
      <c r="K110" s="15"/>
    </row>
    <row r="111" spans="1:11" s="147" customFormat="1" ht="15.95" customHeight="1">
      <c r="A111" s="127" t="s">
        <v>244</v>
      </c>
      <c r="B111" s="127"/>
      <c r="C111" s="120"/>
      <c r="D111" s="3"/>
      <c r="E111" s="34">
        <f>SUM(E95:E109)</f>
        <v>1403452479</v>
      </c>
      <c r="F111" s="3"/>
      <c r="G111" s="13">
        <f>SUM(G95:G109)</f>
        <v>1352028976</v>
      </c>
      <c r="H111" s="3"/>
      <c r="I111" s="34">
        <f>SUM(I95:I109)</f>
        <v>1342494256</v>
      </c>
      <c r="J111" s="3"/>
      <c r="K111" s="13">
        <f>SUM(K95:K109)</f>
        <v>1345247928</v>
      </c>
    </row>
    <row r="112" spans="1:11" s="147" customFormat="1" ht="15.95" customHeight="1">
      <c r="A112" s="127"/>
      <c r="B112" s="127"/>
      <c r="C112" s="120"/>
      <c r="D112" s="3"/>
      <c r="E112" s="32"/>
      <c r="F112" s="3"/>
      <c r="G112" s="15"/>
      <c r="H112" s="3"/>
      <c r="I112" s="32"/>
      <c r="J112" s="3"/>
      <c r="K112" s="15"/>
    </row>
    <row r="113" spans="1:11" s="147" customFormat="1" ht="15.95" customHeight="1">
      <c r="A113" s="132" t="s">
        <v>254</v>
      </c>
      <c r="B113" s="127"/>
      <c r="C113" s="120"/>
      <c r="D113" s="3"/>
      <c r="E113" s="32">
        <f>+E111+E92+E61</f>
        <v>84855438</v>
      </c>
      <c r="F113" s="3"/>
      <c r="G113" s="15">
        <f>+G111+G92+G61</f>
        <v>66348786</v>
      </c>
      <c r="H113" s="3"/>
      <c r="I113" s="32">
        <f>+I111+I92+I61</f>
        <v>89195884</v>
      </c>
      <c r="J113" s="3"/>
      <c r="K113" s="15">
        <f>+K111+K92+K61</f>
        <v>83474028</v>
      </c>
    </row>
    <row r="114" spans="1:11" s="147" customFormat="1" ht="15.95" customHeight="1">
      <c r="A114" s="134" t="s">
        <v>158</v>
      </c>
      <c r="B114" s="127"/>
      <c r="C114" s="120"/>
      <c r="D114" s="3"/>
      <c r="E114" s="34">
        <v>11243766</v>
      </c>
      <c r="F114" s="3"/>
      <c r="G114" s="13">
        <v>149426997</v>
      </c>
      <c r="H114" s="3"/>
      <c r="I114" s="34">
        <v>-7093622</v>
      </c>
      <c r="J114" s="3"/>
      <c r="K114" s="13">
        <v>103708321</v>
      </c>
    </row>
    <row r="115" spans="1:11" s="147" customFormat="1" ht="15.95" customHeight="1">
      <c r="A115" s="127"/>
      <c r="B115" s="127"/>
      <c r="C115" s="120"/>
      <c r="D115" s="3"/>
      <c r="E115" s="32"/>
      <c r="F115" s="3"/>
      <c r="G115" s="15"/>
      <c r="H115" s="3"/>
      <c r="I115" s="32"/>
      <c r="J115" s="3"/>
      <c r="K115" s="15"/>
    </row>
    <row r="116" spans="1:11" s="147" customFormat="1" ht="15.95" customHeight="1" thickBot="1">
      <c r="A116" s="119" t="s">
        <v>159</v>
      </c>
      <c r="B116" s="132"/>
      <c r="C116" s="120"/>
      <c r="D116" s="3"/>
      <c r="E116" s="35">
        <f>SUM(E113:E115)</f>
        <v>96099204</v>
      </c>
      <c r="F116" s="3"/>
      <c r="G116" s="36">
        <f>SUM(G113:G115)</f>
        <v>215775783</v>
      </c>
      <c r="H116" s="3"/>
      <c r="I116" s="35">
        <f>SUM(I113:I115)</f>
        <v>82102262</v>
      </c>
      <c r="J116" s="3"/>
      <c r="K116" s="36">
        <f>SUM(K113:K115)</f>
        <v>187182349</v>
      </c>
    </row>
    <row r="117" spans="1:11" ht="15.95" customHeight="1" thickTop="1"/>
    <row r="118" spans="1:11" ht="15.95" customHeight="1"/>
    <row r="119" spans="1:11" ht="15.95" customHeight="1"/>
    <row r="120" spans="1:11" ht="15.95" customHeight="1"/>
    <row r="121" spans="1:11" ht="20.25" customHeight="1"/>
    <row r="122" spans="1:11" s="147" customFormat="1" ht="21.95" customHeight="1">
      <c r="A122" s="130" t="s">
        <v>38</v>
      </c>
      <c r="B122" s="130"/>
      <c r="C122" s="124"/>
      <c r="D122" s="124"/>
      <c r="E122" s="13"/>
      <c r="F122" s="13"/>
      <c r="G122" s="13"/>
      <c r="H122" s="13"/>
      <c r="I122" s="13"/>
      <c r="J122" s="159"/>
      <c r="K122" s="13"/>
    </row>
    <row r="123" spans="1:11" ht="16.5" customHeight="1">
      <c r="A123" s="1" t="s">
        <v>0</v>
      </c>
    </row>
    <row r="124" spans="1:11" ht="16.5" customHeight="1">
      <c r="A124" s="82" t="s">
        <v>126</v>
      </c>
      <c r="B124" s="119"/>
      <c r="C124" s="120"/>
      <c r="D124" s="120"/>
      <c r="E124" s="121"/>
      <c r="F124" s="122"/>
      <c r="G124" s="121"/>
      <c r="H124" s="121"/>
      <c r="I124" s="121"/>
      <c r="J124" s="121"/>
      <c r="K124" s="121"/>
    </row>
    <row r="125" spans="1:11" ht="16.5" customHeight="1">
      <c r="A125" s="88" t="str">
        <f>A3</f>
        <v>For the nine-month period ended 30 September 2022</v>
      </c>
      <c r="B125" s="123"/>
      <c r="C125" s="124"/>
      <c r="D125" s="124"/>
      <c r="E125" s="125"/>
      <c r="F125" s="126"/>
      <c r="G125" s="125"/>
      <c r="H125" s="125"/>
      <c r="I125" s="125"/>
      <c r="J125" s="125"/>
      <c r="K125" s="125"/>
    </row>
    <row r="126" spans="1:11" ht="16.5" customHeight="1">
      <c r="A126" s="82"/>
      <c r="B126" s="131"/>
      <c r="C126" s="120"/>
      <c r="D126" s="120"/>
      <c r="E126" s="15"/>
      <c r="F126" s="122"/>
      <c r="G126" s="15"/>
      <c r="H126" s="15"/>
      <c r="I126" s="15"/>
      <c r="J126" s="15"/>
      <c r="K126" s="15"/>
    </row>
    <row r="127" spans="1:11" ht="16.5" customHeight="1">
      <c r="A127" s="82"/>
      <c r="B127" s="131"/>
      <c r="C127" s="120"/>
      <c r="D127" s="120"/>
      <c r="E127" s="15"/>
      <c r="F127" s="122"/>
      <c r="G127" s="15"/>
      <c r="H127" s="15"/>
      <c r="I127" s="15"/>
      <c r="J127" s="15"/>
      <c r="K127" s="15"/>
    </row>
    <row r="128" spans="1:11" ht="16.5" customHeight="1">
      <c r="A128" s="82"/>
      <c r="B128" s="131"/>
      <c r="C128" s="120"/>
      <c r="D128" s="120"/>
      <c r="E128" s="246" t="s">
        <v>2</v>
      </c>
      <c r="F128" s="246"/>
      <c r="G128" s="246"/>
      <c r="H128" s="151"/>
      <c r="I128" s="246" t="s">
        <v>3</v>
      </c>
      <c r="J128" s="246"/>
      <c r="K128" s="246"/>
    </row>
    <row r="129" spans="1:11" ht="16.5" customHeight="1">
      <c r="A129" s="6"/>
      <c r="B129" s="6"/>
      <c r="C129" s="3"/>
      <c r="D129" s="3"/>
      <c r="E129" s="236" t="s">
        <v>4</v>
      </c>
      <c r="F129" s="236"/>
      <c r="G129" s="236"/>
      <c r="H129" s="54"/>
      <c r="I129" s="236" t="s">
        <v>4</v>
      </c>
      <c r="J129" s="236"/>
      <c r="K129" s="236"/>
    </row>
    <row r="130" spans="1:11" ht="16.5" customHeight="1">
      <c r="A130" s="6"/>
      <c r="B130" s="6"/>
      <c r="C130" s="3"/>
      <c r="D130" s="3"/>
      <c r="E130" s="17" t="s">
        <v>5</v>
      </c>
      <c r="F130" s="190"/>
      <c r="G130" s="17" t="s">
        <v>5</v>
      </c>
      <c r="H130" s="8"/>
      <c r="I130" s="17" t="s">
        <v>5</v>
      </c>
      <c r="J130" s="190"/>
      <c r="K130" s="17" t="s">
        <v>5</v>
      </c>
    </row>
    <row r="131" spans="1:11" ht="16.5" customHeight="1">
      <c r="A131" s="6"/>
      <c r="B131" s="6"/>
      <c r="C131" s="3"/>
      <c r="D131" s="3"/>
      <c r="E131" s="17" t="s">
        <v>194</v>
      </c>
      <c r="F131" s="190"/>
      <c r="G131" s="17" t="s">
        <v>194</v>
      </c>
      <c r="H131" s="8"/>
      <c r="I131" s="17" t="s">
        <v>194</v>
      </c>
      <c r="J131" s="190"/>
      <c r="K131" s="17" t="s">
        <v>194</v>
      </c>
    </row>
    <row r="132" spans="1:11" ht="16.5" customHeight="1">
      <c r="A132" s="6"/>
      <c r="B132" s="6"/>
      <c r="C132" s="3"/>
      <c r="D132" s="3"/>
      <c r="E132" s="19" t="s">
        <v>164</v>
      </c>
      <c r="F132" s="3"/>
      <c r="G132" s="19" t="s">
        <v>8</v>
      </c>
      <c r="H132" s="3"/>
      <c r="I132" s="19" t="s">
        <v>164</v>
      </c>
      <c r="J132" s="3"/>
      <c r="K132" s="19" t="s">
        <v>8</v>
      </c>
    </row>
    <row r="133" spans="1:11" ht="16.5" customHeight="1">
      <c r="A133" s="127"/>
      <c r="B133" s="127"/>
      <c r="C133" s="62"/>
      <c r="D133" s="3"/>
      <c r="E133" s="23" t="s">
        <v>10</v>
      </c>
      <c r="F133" s="3"/>
      <c r="G133" s="23" t="s">
        <v>10</v>
      </c>
      <c r="H133" s="3"/>
      <c r="I133" s="23" t="s">
        <v>10</v>
      </c>
      <c r="J133" s="3"/>
      <c r="K133" s="23" t="s">
        <v>10</v>
      </c>
    </row>
    <row r="134" spans="1:11" s="147" customFormat="1" ht="16.5" customHeight="1">
      <c r="A134" s="132" t="s">
        <v>245</v>
      </c>
      <c r="B134" s="132"/>
      <c r="C134" s="120"/>
      <c r="D134" s="3"/>
      <c r="E134" s="32"/>
      <c r="F134" s="3"/>
      <c r="G134" s="15"/>
      <c r="H134" s="3"/>
      <c r="I134" s="32"/>
      <c r="J134" s="3"/>
      <c r="K134" s="15"/>
    </row>
    <row r="135" spans="1:11" s="147" customFormat="1" ht="16.5" customHeight="1">
      <c r="A135" s="132"/>
      <c r="B135" s="132" t="s">
        <v>246</v>
      </c>
      <c r="C135" s="120"/>
      <c r="D135" s="3"/>
      <c r="E135" s="32"/>
      <c r="F135" s="3"/>
      <c r="G135" s="15"/>
      <c r="H135" s="3"/>
      <c r="I135" s="32"/>
      <c r="J135" s="3"/>
      <c r="K135" s="15"/>
    </row>
    <row r="136" spans="1:11" s="147" customFormat="1" ht="16.5" customHeight="1">
      <c r="A136" s="127" t="s">
        <v>13</v>
      </c>
      <c r="B136" s="127"/>
      <c r="C136" s="120"/>
      <c r="D136" s="3"/>
      <c r="E136" s="32">
        <v>96099204</v>
      </c>
      <c r="F136" s="3"/>
      <c r="G136" s="15">
        <v>269112395</v>
      </c>
      <c r="H136" s="3"/>
      <c r="I136" s="32">
        <v>82102262</v>
      </c>
      <c r="J136" s="3"/>
      <c r="K136" s="15">
        <v>232644942</v>
      </c>
    </row>
    <row r="137" spans="1:11" s="147" customFormat="1" ht="16.5" customHeight="1">
      <c r="A137" s="127" t="s">
        <v>247</v>
      </c>
      <c r="B137" s="127"/>
      <c r="C137" s="120"/>
      <c r="D137" s="3"/>
      <c r="E137" s="34">
        <v>0</v>
      </c>
      <c r="F137" s="3"/>
      <c r="G137" s="13">
        <v>-53336612</v>
      </c>
      <c r="H137" s="3"/>
      <c r="I137" s="34">
        <v>0</v>
      </c>
      <c r="J137" s="3"/>
      <c r="K137" s="13">
        <v>-45462593</v>
      </c>
    </row>
    <row r="138" spans="1:11" s="147" customFormat="1" ht="16.5" customHeight="1">
      <c r="A138" s="127"/>
      <c r="B138" s="127"/>
      <c r="C138" s="120"/>
      <c r="D138" s="3"/>
      <c r="E138" s="32"/>
      <c r="F138" s="3"/>
      <c r="G138" s="15"/>
      <c r="H138" s="3"/>
      <c r="I138" s="32"/>
      <c r="J138" s="3"/>
      <c r="K138" s="15"/>
    </row>
    <row r="139" spans="1:11" s="147" customFormat="1" ht="16.5" customHeight="1" thickBot="1">
      <c r="A139" s="127"/>
      <c r="B139" s="127"/>
      <c r="C139" s="120"/>
      <c r="D139" s="3"/>
      <c r="E139" s="35">
        <f>SUM(E136:E137)</f>
        <v>96099204</v>
      </c>
      <c r="F139" s="3"/>
      <c r="G139" s="36">
        <f>SUM(G136:G137)</f>
        <v>215775783</v>
      </c>
      <c r="H139" s="3"/>
      <c r="I139" s="35">
        <f>SUM(I136:I137)</f>
        <v>82102262</v>
      </c>
      <c r="J139" s="3"/>
      <c r="K139" s="36">
        <f>SUM(K136:K137)</f>
        <v>187182349</v>
      </c>
    </row>
    <row r="140" spans="1:11" s="147" customFormat="1" ht="16.5" customHeight="1" thickTop="1">
      <c r="A140" s="127"/>
      <c r="B140" s="127"/>
      <c r="C140" s="120"/>
      <c r="D140" s="3"/>
      <c r="E140" s="32"/>
      <c r="F140" s="3"/>
      <c r="G140" s="15"/>
      <c r="H140" s="3"/>
      <c r="I140" s="32"/>
      <c r="J140" s="3"/>
      <c r="K140" s="15"/>
    </row>
    <row r="141" spans="1:11" s="147" customFormat="1" ht="16.5" customHeight="1">
      <c r="A141" s="144" t="s">
        <v>160</v>
      </c>
      <c r="B141" s="127"/>
      <c r="C141" s="120"/>
      <c r="D141" s="3"/>
      <c r="E141" s="32"/>
      <c r="F141" s="3"/>
      <c r="G141" s="15"/>
      <c r="H141" s="3"/>
      <c r="I141" s="32"/>
      <c r="J141" s="3"/>
      <c r="K141" s="15"/>
    </row>
    <row r="142" spans="1:11" s="147" customFormat="1" ht="16.5" customHeight="1">
      <c r="A142" s="119"/>
      <c r="B142" s="127"/>
      <c r="C142" s="120"/>
      <c r="D142" s="3"/>
      <c r="E142" s="32"/>
      <c r="F142" s="3"/>
      <c r="G142" s="15"/>
      <c r="H142" s="3"/>
      <c r="I142" s="32"/>
      <c r="J142" s="3"/>
      <c r="K142" s="15"/>
    </row>
    <row r="143" spans="1:11" s="147" customFormat="1" ht="16.5" customHeight="1">
      <c r="A143" s="147" t="s">
        <v>161</v>
      </c>
      <c r="B143" s="161"/>
      <c r="C143" s="161"/>
      <c r="D143" s="3"/>
      <c r="E143" s="32"/>
      <c r="F143" s="3"/>
      <c r="G143" s="15"/>
      <c r="H143" s="3"/>
      <c r="I143" s="32"/>
      <c r="J143" s="3"/>
      <c r="K143" s="15"/>
    </row>
    <row r="144" spans="1:11" s="147" customFormat="1" ht="16.5" customHeight="1">
      <c r="B144" s="162" t="s">
        <v>162</v>
      </c>
      <c r="C144" s="161"/>
      <c r="D144" s="3"/>
      <c r="E144" s="32">
        <v>11868132</v>
      </c>
      <c r="F144" s="3"/>
      <c r="G144" s="15">
        <v>6746094</v>
      </c>
      <c r="H144" s="3"/>
      <c r="I144" s="32">
        <v>11486895</v>
      </c>
      <c r="J144" s="3"/>
      <c r="K144" s="15">
        <v>6625594</v>
      </c>
    </row>
    <row r="145" spans="2:11" s="147" customFormat="1" ht="16.5" customHeight="1">
      <c r="B145" s="162" t="s">
        <v>163</v>
      </c>
      <c r="C145" s="161"/>
      <c r="D145" s="3"/>
      <c r="E145" s="32">
        <v>0</v>
      </c>
      <c r="F145" s="3"/>
      <c r="G145" s="15">
        <v>24260000</v>
      </c>
      <c r="H145" s="3"/>
      <c r="I145" s="32">
        <v>0</v>
      </c>
      <c r="J145" s="3"/>
      <c r="K145" s="15">
        <v>24000000</v>
      </c>
    </row>
    <row r="146" spans="2:11" s="147" customFormat="1" ht="16.5" customHeight="1">
      <c r="B146" s="162" t="s">
        <v>248</v>
      </c>
      <c r="C146" s="161"/>
      <c r="D146" s="3"/>
      <c r="E146" s="32">
        <v>90400000</v>
      </c>
      <c r="F146" s="3"/>
      <c r="G146" s="15">
        <v>0</v>
      </c>
      <c r="H146" s="3"/>
      <c r="I146" s="32">
        <v>90400000</v>
      </c>
      <c r="J146" s="3"/>
      <c r="K146" s="15">
        <v>0</v>
      </c>
    </row>
    <row r="147" spans="2:11" s="147" customFormat="1" ht="16.5" customHeight="1">
      <c r="B147" s="162"/>
      <c r="C147" s="161"/>
      <c r="D147" s="3"/>
      <c r="E147" s="15"/>
      <c r="F147" s="3"/>
      <c r="G147" s="15"/>
      <c r="H147" s="3"/>
      <c r="I147" s="15"/>
      <c r="J147" s="3"/>
      <c r="K147" s="15"/>
    </row>
    <row r="178" spans="1:11" ht="21.75" customHeight="1"/>
    <row r="179" spans="1:11" ht="21.95" customHeight="1">
      <c r="A179" s="130" t="str">
        <f>A122</f>
        <v>The accompanying notes form part of this interim financial information.</v>
      </c>
      <c r="B179" s="183"/>
      <c r="C179" s="183"/>
      <c r="D179" s="183"/>
      <c r="E179" s="184"/>
      <c r="F179" s="185"/>
      <c r="G179" s="184"/>
      <c r="H179" s="184"/>
      <c r="I179" s="184"/>
      <c r="J179" s="184"/>
      <c r="K179" s="184"/>
    </row>
  </sheetData>
  <mergeCells count="12">
    <mergeCell ref="E6:G6"/>
    <mergeCell ref="I6:K6"/>
    <mergeCell ref="E7:G7"/>
    <mergeCell ref="I7:K7"/>
    <mergeCell ref="E69:G69"/>
    <mergeCell ref="I69:K69"/>
    <mergeCell ref="E70:G70"/>
    <mergeCell ref="I70:K70"/>
    <mergeCell ref="E128:G128"/>
    <mergeCell ref="I128:K128"/>
    <mergeCell ref="E129:G129"/>
    <mergeCell ref="I129:K129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2" max="16383" man="1"/>
  </rowBreaks>
  <ignoredErrors>
    <ignoredError sqref="E73:K73 E132:K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2022-11-14T07:53:46Z</cp:lastPrinted>
  <dcterms:created xsi:type="dcterms:W3CDTF">2021-11-09T06:34:57Z</dcterms:created>
  <dcterms:modified xsi:type="dcterms:W3CDTF">2022-11-14T07:53:49Z</dcterms:modified>
</cp:coreProperties>
</file>