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eetee\Desktop\SCN 2022\Q3-2022\For P'Pim sign\FS Q3-2022\TH\"/>
    </mc:Choice>
  </mc:AlternateContent>
  <xr:revisionPtr revIDLastSave="0" documentId="13_ncr:1_{19DC3DF2-1AAE-4D83-8A78-EB207ADD6844}" xr6:coauthVersionLast="47" xr6:coauthVersionMax="47" xr10:uidLastSave="{00000000-0000-0000-0000-000000000000}"/>
  <bookViews>
    <workbookView xWindow="-110" yWindow="-110" windowWidth="19420" windowHeight="10420" tabRatio="717" activeTab="4" xr2:uid="{00000000-000D-0000-FFFF-FFFF00000000}"/>
  </bookViews>
  <sheets>
    <sheet name="BL 3-5" sheetId="1" r:id="rId1"/>
    <sheet name="PL 6-9" sheetId="6" r:id="rId2"/>
    <sheet name="SH-10" sheetId="10" r:id="rId3"/>
    <sheet name="SH 11" sheetId="3" r:id="rId4"/>
    <sheet name="CF 12-13" sheetId="11" r:id="rId5"/>
    <sheet name="Q2-20_CF 12-14 " sheetId="12" state="hidden" r:id="rId6"/>
    <sheet name="Sheet1" sheetId="5" state="hidden" r:id="rId7"/>
  </sheets>
  <definedNames>
    <definedName name="_Hlk120336604" localSheetId="0">'BL 3-5'!#REF!</definedName>
    <definedName name="_xlnm.Print_Area" localSheetId="0">'BL 3-5'!$A$1:$I$120</definedName>
    <definedName name="_xlnm.Print_Area" localSheetId="4">'CF 12-13'!$A$1:$I$118</definedName>
    <definedName name="_xlnm.Print_Area" localSheetId="1">'PL 6-9'!$A$1:$I$187</definedName>
    <definedName name="_xlnm.Print_Area" localSheetId="3">'SH 11'!$A$1:$K$37</definedName>
    <definedName name="_xlnm.Print_Area" localSheetId="2">'SH-10'!$A$1:$W$47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11" l="1"/>
  <c r="C49" i="11" s="1"/>
  <c r="I44" i="10" l="1"/>
  <c r="C93" i="11" l="1"/>
  <c r="C15" i="6"/>
  <c r="C88" i="1" l="1"/>
  <c r="G88" i="1"/>
  <c r="C27" i="1"/>
  <c r="G96" i="11"/>
  <c r="C96" i="11"/>
  <c r="M25" i="10"/>
  <c r="U24" i="10"/>
  <c r="I85" i="6" l="1"/>
  <c r="G85" i="6"/>
  <c r="E85" i="6"/>
  <c r="C85" i="6"/>
  <c r="I66" i="6"/>
  <c r="G66" i="6"/>
  <c r="E66" i="6"/>
  <c r="E86" i="6" s="1"/>
  <c r="C66" i="6"/>
  <c r="C86" i="6" l="1"/>
  <c r="I86" i="6"/>
  <c r="G86" i="6"/>
  <c r="Q25" i="10"/>
  <c r="Q24" i="10"/>
  <c r="Q19" i="10"/>
  <c r="Q43" i="10"/>
  <c r="Q38" i="10"/>
  <c r="C180" i="6" l="1"/>
  <c r="C12" i="6" l="1"/>
  <c r="C29" i="6"/>
  <c r="C33" i="6"/>
  <c r="C28" i="6" l="1"/>
  <c r="C32" i="6" l="1"/>
  <c r="C186" i="6"/>
  <c r="E180" i="6" l="1"/>
  <c r="I161" i="6"/>
  <c r="G161" i="6"/>
  <c r="E161" i="6"/>
  <c r="C161" i="6"/>
  <c r="M44" i="10" s="1"/>
  <c r="E181" i="6" l="1"/>
  <c r="C181" i="6"/>
  <c r="G73" i="1" a="1"/>
  <c r="G73" i="1" s="1"/>
  <c r="I115" i="1" l="1"/>
  <c r="I117" i="1" s="1"/>
  <c r="E107" i="1"/>
  <c r="E115" i="1" s="1"/>
  <c r="E117" i="1" s="1"/>
  <c r="I88" i="1"/>
  <c r="E88" i="1"/>
  <c r="I73" i="1"/>
  <c r="E73" i="1"/>
  <c r="C73" i="1"/>
  <c r="I47" i="1"/>
  <c r="G47" i="1"/>
  <c r="E47" i="1"/>
  <c r="C47" i="1"/>
  <c r="I27" i="1"/>
  <c r="G27" i="1"/>
  <c r="E27" i="1"/>
  <c r="I49" i="1" l="1"/>
  <c r="E90" i="1"/>
  <c r="E119" i="1" s="1"/>
  <c r="I90" i="1"/>
  <c r="I119" i="1" s="1"/>
  <c r="E49" i="1"/>
  <c r="C90" i="1"/>
  <c r="G90" i="1"/>
  <c r="G49" i="1"/>
  <c r="C49" i="1"/>
  <c r="E122" i="1" l="1"/>
  <c r="I122" i="1"/>
  <c r="K25" i="3"/>
  <c r="K10" i="3"/>
  <c r="G22" i="3"/>
  <c r="E22" i="3"/>
  <c r="C22" i="3"/>
  <c r="G16" i="3"/>
  <c r="E16" i="3"/>
  <c r="C16" i="3"/>
  <c r="I15" i="3"/>
  <c r="I16" i="3" s="1"/>
  <c r="K14" i="3"/>
  <c r="K15" i="3" s="1"/>
  <c r="Q30" i="10"/>
  <c r="S30" i="10" s="1"/>
  <c r="W30" i="10" s="1"/>
  <c r="Q11" i="10"/>
  <c r="S11" i="10" s="1"/>
  <c r="W11" i="10" s="1"/>
  <c r="O26" i="10"/>
  <c r="G26" i="10"/>
  <c r="E26" i="10"/>
  <c r="C26" i="10"/>
  <c r="M26" i="10"/>
  <c r="U26" i="10"/>
  <c r="S24" i="10"/>
  <c r="U20" i="10"/>
  <c r="O20" i="10"/>
  <c r="M20" i="10"/>
  <c r="I20" i="10"/>
  <c r="G20" i="10"/>
  <c r="E20" i="10"/>
  <c r="C20" i="10"/>
  <c r="Q20" i="10"/>
  <c r="U16" i="10"/>
  <c r="Q16" i="10"/>
  <c r="O16" i="10"/>
  <c r="M16" i="10"/>
  <c r="I16" i="10"/>
  <c r="I21" i="10" s="1"/>
  <c r="G16" i="10"/>
  <c r="E16" i="10"/>
  <c r="C16" i="10"/>
  <c r="S15" i="10"/>
  <c r="S16" i="10" s="1"/>
  <c r="I93" i="11"/>
  <c r="I78" i="11"/>
  <c r="E93" i="11"/>
  <c r="E78" i="11"/>
  <c r="I186" i="6"/>
  <c r="I180" i="6"/>
  <c r="I181" i="6" s="1"/>
  <c r="E186" i="6"/>
  <c r="I108" i="6"/>
  <c r="I117" i="6" s="1"/>
  <c r="I125" i="6" s="1"/>
  <c r="I129" i="6" s="1"/>
  <c r="I105" i="6"/>
  <c r="E108" i="6"/>
  <c r="E117" i="6" s="1"/>
  <c r="E125" i="6" s="1"/>
  <c r="E129" i="6" s="1"/>
  <c r="E134" i="6" s="1"/>
  <c r="E132" i="6" s="1"/>
  <c r="I24" i="10" s="1"/>
  <c r="E105" i="6"/>
  <c r="I15" i="6"/>
  <c r="I22" i="6" s="1"/>
  <c r="I30" i="6" s="1"/>
  <c r="I34" i="6" s="1"/>
  <c r="I39" i="6" s="1"/>
  <c r="I37" i="6" s="1"/>
  <c r="I42" i="6" s="1"/>
  <c r="I12" i="6"/>
  <c r="U21" i="10" l="1"/>
  <c r="E137" i="6"/>
  <c r="C21" i="10"/>
  <c r="C27" i="10" s="1"/>
  <c r="E21" i="10"/>
  <c r="I134" i="6"/>
  <c r="I132" i="6" s="1"/>
  <c r="I137" i="6" s="1"/>
  <c r="I19" i="3"/>
  <c r="K19" i="3" s="1"/>
  <c r="K21" i="3" s="1"/>
  <c r="E27" i="10"/>
  <c r="G21" i="10"/>
  <c r="G27" i="10" s="1"/>
  <c r="K22" i="3"/>
  <c r="K16" i="3"/>
  <c r="I21" i="3"/>
  <c r="I22" i="3" s="1"/>
  <c r="Q21" i="10"/>
  <c r="S19" i="10"/>
  <c r="S20" i="10" s="1"/>
  <c r="S21" i="10" s="1"/>
  <c r="M21" i="10"/>
  <c r="M27" i="10" s="1"/>
  <c r="O21" i="10"/>
  <c r="O27" i="10" s="1"/>
  <c r="U27" i="10"/>
  <c r="W24" i="10"/>
  <c r="W15" i="10"/>
  <c r="W16" i="10" s="1"/>
  <c r="I26" i="10"/>
  <c r="I27" i="10" s="1"/>
  <c r="S25" i="10"/>
  <c r="W25" i="10" s="1"/>
  <c r="W26" i="10" l="1"/>
  <c r="W19" i="10"/>
  <c r="W20" i="10" s="1"/>
  <c r="W21" i="10" s="1"/>
  <c r="S26" i="10"/>
  <c r="S27" i="10" s="1"/>
  <c r="Q26" i="10"/>
  <c r="Q27" i="10" s="1"/>
  <c r="W27" i="10" l="1"/>
  <c r="E15" i="6"/>
  <c r="E22" i="6" s="1"/>
  <c r="E30" i="6" s="1"/>
  <c r="E34" i="6" s="1"/>
  <c r="E39" i="6" s="1"/>
  <c r="E12" i="6"/>
  <c r="G31" i="3"/>
  <c r="E31" i="3"/>
  <c r="C31" i="3"/>
  <c r="E52" i="6" l="1"/>
  <c r="E37" i="6"/>
  <c r="E42" i="6" s="1"/>
  <c r="C78" i="11"/>
  <c r="E87" i="6" l="1"/>
  <c r="E92" i="6" s="1"/>
  <c r="E90" i="6" s="1"/>
  <c r="U39" i="10"/>
  <c r="O39" i="10"/>
  <c r="M39" i="10"/>
  <c r="I39" i="10"/>
  <c r="G39" i="10"/>
  <c r="E39" i="10"/>
  <c r="C39" i="10"/>
  <c r="U35" i="10"/>
  <c r="Q35" i="10"/>
  <c r="O35" i="10"/>
  <c r="M35" i="10"/>
  <c r="I35" i="10"/>
  <c r="G35" i="10"/>
  <c r="E35" i="10"/>
  <c r="C35" i="10"/>
  <c r="C40" i="10" l="1"/>
  <c r="G40" i="10"/>
  <c r="I40" i="10"/>
  <c r="U40" i="10"/>
  <c r="E40" i="10"/>
  <c r="O40" i="10"/>
  <c r="M40" i="10"/>
  <c r="U43" i="10" l="1"/>
  <c r="G37" i="3" l="1"/>
  <c r="E37" i="3"/>
  <c r="C37" i="3"/>
  <c r="I30" i="3"/>
  <c r="I31" i="3" s="1"/>
  <c r="K29" i="3"/>
  <c r="K30" i="3" s="1"/>
  <c r="K31" i="3" s="1"/>
  <c r="Q44" i="10"/>
  <c r="S34" i="10"/>
  <c r="S35" i="10" s="1"/>
  <c r="W34" i="10" l="1"/>
  <c r="W35" i="10" s="1"/>
  <c r="I78" i="12" l="1"/>
  <c r="G78" i="12"/>
  <c r="E78" i="12"/>
  <c r="C78" i="12"/>
  <c r="I64" i="12"/>
  <c r="G64" i="12"/>
  <c r="E64" i="12"/>
  <c r="C64" i="12"/>
  <c r="H27" i="12"/>
  <c r="F27" i="12"/>
  <c r="G15" i="12"/>
  <c r="I27" i="12"/>
  <c r="I37" i="12" s="1"/>
  <c r="I39" i="12" s="1"/>
  <c r="G27" i="12"/>
  <c r="G37" i="12" s="1"/>
  <c r="G39" i="12" s="1"/>
  <c r="E27" i="12"/>
  <c r="E37" i="12" s="1"/>
  <c r="E39" i="12" s="1"/>
  <c r="C27" i="12"/>
  <c r="C37" i="12" s="1"/>
  <c r="C39" i="12" s="1"/>
  <c r="C80" i="12" l="1"/>
  <c r="C82" i="12" s="1"/>
  <c r="I80" i="12"/>
  <c r="I82" i="12" s="1"/>
  <c r="G80" i="12"/>
  <c r="G82" i="12" s="1"/>
  <c r="E80" i="12"/>
  <c r="E82" i="12" s="1"/>
  <c r="G180" i="6" l="1"/>
  <c r="I147" i="6"/>
  <c r="I182" i="6" s="1"/>
  <c r="E147" i="6"/>
  <c r="E182" i="6" s="1"/>
  <c r="G108" i="6"/>
  <c r="G117" i="6" s="1"/>
  <c r="C108" i="6"/>
  <c r="G105" i="6"/>
  <c r="C105" i="6"/>
  <c r="G181" i="6" l="1"/>
  <c r="I10" i="11"/>
  <c r="I33" i="11" s="1"/>
  <c r="I49" i="11" s="1"/>
  <c r="I51" i="11" s="1"/>
  <c r="I95" i="11" s="1"/>
  <c r="I99" i="11" s="1"/>
  <c r="I187" i="6"/>
  <c r="I185" i="6" s="1"/>
  <c r="E187" i="6"/>
  <c r="E185" i="6" s="1"/>
  <c r="E10" i="11"/>
  <c r="E33" i="11" s="1"/>
  <c r="E49" i="11" s="1"/>
  <c r="E51" i="11" s="1"/>
  <c r="E95" i="11" s="1"/>
  <c r="E99" i="11" s="1"/>
  <c r="C117" i="6"/>
  <c r="C125" i="6" s="1"/>
  <c r="C129" i="6" s="1"/>
  <c r="G125" i="6"/>
  <c r="G129" i="6" s="1"/>
  <c r="G147" i="6" s="1"/>
  <c r="G10" i="11" s="1"/>
  <c r="K35" i="3" l="1"/>
  <c r="C134" i="6"/>
  <c r="G134" i="6"/>
  <c r="G182" i="6"/>
  <c r="C132" i="6" l="1"/>
  <c r="G132" i="6"/>
  <c r="I34" i="3" s="1"/>
  <c r="I36" i="3" s="1"/>
  <c r="G187" i="6"/>
  <c r="G185" i="6" s="1"/>
  <c r="C147" i="6"/>
  <c r="C182" i="6" s="1"/>
  <c r="C187" i="6" s="1"/>
  <c r="I43" i="10"/>
  <c r="C137" i="6" l="1"/>
  <c r="G137" i="6"/>
  <c r="C10" i="11"/>
  <c r="C185" i="6"/>
  <c r="G93" i="11"/>
  <c r="S44" i="10" l="1"/>
  <c r="W44" i="10" s="1"/>
  <c r="G78" i="11" l="1"/>
  <c r="H33" i="11"/>
  <c r="F33" i="11"/>
  <c r="G33" i="11"/>
  <c r="G49" i="11" l="1"/>
  <c r="G51" i="11" s="1"/>
  <c r="G95" i="11" s="1"/>
  <c r="C51" i="11"/>
  <c r="C95" i="11" l="1"/>
  <c r="C99" i="11" s="1"/>
  <c r="G99" i="11"/>
  <c r="G15" i="6"/>
  <c r="G12" i="6"/>
  <c r="C22" i="6" l="1"/>
  <c r="C30" i="6" s="1"/>
  <c r="G22" i="6"/>
  <c r="G30" i="6" l="1"/>
  <c r="G34" i="6" s="1"/>
  <c r="C34" i="6"/>
  <c r="C39" i="6" s="1"/>
  <c r="C52" i="6" l="1"/>
  <c r="C87" i="6" s="1"/>
  <c r="C37" i="6"/>
  <c r="C42" i="6" s="1"/>
  <c r="G39" i="6"/>
  <c r="K34" i="3"/>
  <c r="I37" i="3" l="1"/>
  <c r="G113" i="1" s="1"/>
  <c r="G37" i="6"/>
  <c r="G42" i="6" s="1"/>
  <c r="C92" i="6"/>
  <c r="C90" i="6" s="1"/>
  <c r="K36" i="3"/>
  <c r="K37" i="3" s="1"/>
  <c r="S43" i="10"/>
  <c r="W43" i="10" s="1"/>
  <c r="G115" i="1" l="1"/>
  <c r="G117" i="1" s="1"/>
  <c r="O45" i="10"/>
  <c r="G45" i="10"/>
  <c r="E45" i="10"/>
  <c r="C45" i="10"/>
  <c r="M45" i="10"/>
  <c r="U45" i="10"/>
  <c r="Q39" i="10"/>
  <c r="Q40" i="10" s="1"/>
  <c r="F86" i="6"/>
  <c r="H86" i="6"/>
  <c r="D86" i="6"/>
  <c r="G119" i="1" l="1"/>
  <c r="S38" i="10"/>
  <c r="S39" i="10" s="1"/>
  <c r="S40" i="10" s="1"/>
  <c r="E46" i="10"/>
  <c r="C46" i="10"/>
  <c r="G46" i="10"/>
  <c r="O46" i="10"/>
  <c r="U46" i="10"/>
  <c r="C116" i="1" s="1"/>
  <c r="M46" i="10"/>
  <c r="G52" i="6"/>
  <c r="G87" i="6" s="1"/>
  <c r="G122" i="1" l="1"/>
  <c r="G92" i="6"/>
  <c r="G90" i="6" s="1"/>
  <c r="W38" i="10"/>
  <c r="W39" i="10" s="1"/>
  <c r="W40" i="10" s="1"/>
  <c r="I52" i="6"/>
  <c r="Q45" i="10"/>
  <c r="Q46" i="10" s="1"/>
  <c r="C114" i="1" s="1"/>
  <c r="I87" i="6" l="1"/>
  <c r="S45" i="10"/>
  <c r="S46" i="10" s="1"/>
  <c r="I45" i="10"/>
  <c r="I46" i="10" s="1"/>
  <c r="C113" i="1" l="1"/>
  <c r="C115" i="1" s="1"/>
  <c r="C117" i="1" s="1"/>
  <c r="C119" i="1" s="1"/>
  <c r="I92" i="6"/>
  <c r="I90" i="6" s="1"/>
  <c r="W45" i="10"/>
  <c r="W46" i="10" s="1"/>
  <c r="C122" i="1" l="1"/>
</calcChain>
</file>

<file path=xl/sharedStrings.xml><?xml version="1.0" encoding="utf-8"?>
<sst xmlns="http://schemas.openxmlformats.org/spreadsheetml/2006/main" count="642" uniqueCount="328">
  <si>
    <t>งบการเงินรวม</t>
  </si>
  <si>
    <t>หมายเหตุ</t>
  </si>
  <si>
    <t>บริษัท ไทยพลาสติกและเคมีภัณฑ์ จำกัด (มหาชน) และบริษัทย่อย</t>
  </si>
  <si>
    <t>สินทรัพย์</t>
  </si>
  <si>
    <t>สินทรัพย์หมุนเวียน</t>
  </si>
  <si>
    <t>รวมสินทรัพย์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</si>
  <si>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</si>
  <si>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</si>
  <si>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</si>
  <si>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</si>
  <si>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</si>
  <si>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</si>
  <si>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</si>
  <si>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</si>
  <si>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</si>
  <si>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ชำระแล้ว</t>
  </si>
  <si>
    <t>ส่วนเกิน</t>
  </si>
  <si>
    <t>(พันบาท)</t>
  </si>
  <si>
    <t xml:space="preserve">     เงินสดและรายการเทียบเท่าเงินสด</t>
  </si>
  <si>
    <t>รวมสินทรัพย์หมุนเวียน</t>
  </si>
  <si>
    <t xml:space="preserve">     ทุนเรือนหุ้น</t>
  </si>
  <si>
    <t xml:space="preserve">     กำไรสะสม</t>
  </si>
  <si>
    <t xml:space="preserve">   ทุนจดทะเบียน  </t>
  </si>
  <si>
    <t xml:space="preserve">     เงินกู้ยืมระยะยาวจากสถาบันการเงิน</t>
  </si>
  <si>
    <t>กำไรต่อหุ้นขั้นพื้นฐาน (บาท)</t>
  </si>
  <si>
    <t>กำไรสะสม</t>
  </si>
  <si>
    <t>สินค้าคงเหลือ</t>
  </si>
  <si>
    <t xml:space="preserve">    สินทรัพย์หมุนเวียนอื่น</t>
  </si>
  <si>
    <t xml:space="preserve">     หนี้สินไม่หมุนเวียน</t>
  </si>
  <si>
    <t xml:space="preserve"> </t>
  </si>
  <si>
    <t>ยังไม่ได้จัดสรร</t>
  </si>
  <si>
    <t>งบการเงินเฉพาะกิจการ</t>
  </si>
  <si>
    <t xml:space="preserve">   ที่ดิน อาคารและอุปกรณ์</t>
  </si>
  <si>
    <t xml:space="preserve">งบการเงินรวม </t>
  </si>
  <si>
    <t>31 ธันวาคม</t>
  </si>
  <si>
    <t>ทุนสำรอง</t>
  </si>
  <si>
    <t>ตามกฎหมาย</t>
  </si>
  <si>
    <t>เงินลงทุนในบริษัทย่อย</t>
  </si>
  <si>
    <t>มูลค่าหุ้น</t>
  </si>
  <si>
    <t>งบแสดงฐานะการเงิน</t>
  </si>
  <si>
    <t xml:space="preserve">      ทุนสำรองตามกฎหมาย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</si>
  <si>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</si>
  <si>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</si>
  <si>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</si>
  <si>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</si>
  <si>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งบกำไรขาดทุน</t>
  </si>
  <si>
    <t xml:space="preserve">    ส่วนที่เป็นของผู้ถือหุ้นบริษัทใหญ่</t>
  </si>
  <si>
    <t xml:space="preserve">    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</si>
  <si>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</si>
  <si>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</si>
  <si>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</si>
  <si>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</si>
  <si>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</si>
  <si>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</si>
  <si>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(ปรับปรุงใหม่)</t>
  </si>
  <si>
    <t>สินทรัพย์ภาษีเงินได้รอการตัดบัญชี</t>
  </si>
  <si>
    <t>การแบ่งปันกำไร</t>
  </si>
  <si>
    <t>ทุนที่ออกและ</t>
  </si>
  <si>
    <t>สำหรับปีสิ้นสุดวันที่ 31 ธันวาคม 2556</t>
  </si>
  <si>
    <t>กำไรสำหรับปี</t>
  </si>
  <si>
    <t xml:space="preserve">   งบแสดงฐานะการเงิน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</si>
  <si>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</si>
  <si>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</si>
  <si>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</si>
  <si>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กระแสเงินสดจากกิจกรรมดำเนินงาน</t>
  </si>
  <si>
    <t xml:space="preserve">     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</si>
  <si>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</si>
  <si>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</si>
  <si>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ข้อมูลงบกระแสเงินสดเปิดเผยเพิ่มเติม</t>
  </si>
  <si>
    <t>รายการที่ไม่ใช่เงินสด</t>
  </si>
  <si>
    <t>บริษัทใหญ่</t>
  </si>
  <si>
    <t>บริษัท สแกน อินเตอร์ จำกัด (มหาชน) และบริษัทย่อย</t>
  </si>
  <si>
    <t>เงินฝากธนาคารที่มีภาระผูกพัน</t>
  </si>
  <si>
    <t>อสังหาริมทรัพย์เพื่อการลงทุน</t>
  </si>
  <si>
    <t>ค่าความนิยม</t>
  </si>
  <si>
    <t xml:space="preserve">     ที่ถึงกำหนดชำระภายในหนึ่งปี</t>
  </si>
  <si>
    <t>ประมาณการหนี้สินสำหรับการรับประกัน</t>
  </si>
  <si>
    <t xml:space="preserve">สินค้าและบริการ     </t>
  </si>
  <si>
    <t>กำไรขั้นต้น</t>
  </si>
  <si>
    <t>รายได้อื่น</t>
  </si>
  <si>
    <t>ดอกเบี้ยรับ</t>
  </si>
  <si>
    <t>ดอกเบี้ยจ่าย</t>
  </si>
  <si>
    <t xml:space="preserve">     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</si>
  <si>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</si>
  <si>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</si>
  <si>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</si>
  <si>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</si>
  <si>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เงินลงทุน</t>
  </si>
  <si>
    <t>เผื่อขาย</t>
  </si>
  <si>
    <t>ต้นทุนในการจัดจำหน่าย</t>
  </si>
  <si>
    <t>การควบคุม</t>
  </si>
  <si>
    <t>เดียวกัน</t>
  </si>
  <si>
    <t xml:space="preserve">        รายได้จากการขาย</t>
  </si>
  <si>
    <t xml:space="preserve">        รายได้จากการให้บริการ</t>
  </si>
  <si>
    <t>ต้นทุนการให้บริการ</t>
  </si>
  <si>
    <t xml:space="preserve">        ต้นทุนขาย</t>
  </si>
  <si>
    <t>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</si>
  <si>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</si>
  <si>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</si>
  <si>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ผลประโยชน์พนักงาน     </t>
  </si>
  <si>
    <t>รายการที่อาจถูกจัดประเภทใหม่ไว้ใน</t>
  </si>
  <si>
    <t xml:space="preserve">    กำไรหรือขาดทุนในภายหลัง</t>
  </si>
  <si>
    <t xml:space="preserve">ลูกหนี้การค้าและลูกหนี้หมุนเวียนอื่น    </t>
  </si>
  <si>
    <t xml:space="preserve">เจ้าหนี้การค้าและเจ้าหนี้หมุนเวียนอื่น    </t>
  </si>
  <si>
    <t>การเปลี่ยนแปลงในสินทรัพย์และหนี้สินดำเนินงาน</t>
  </si>
  <si>
    <t>จ่ายภาษีเงินได้</t>
  </si>
  <si>
    <t>เงินสดจ่ายเพื่อซื้อบริษัทย่อยสุทธิจากเงินสดที่ได้มา</t>
  </si>
  <si>
    <t>ส่วนเกินมูลค่าหุ้นสามัญ</t>
  </si>
  <si>
    <t>เงินลงทุนในบริษัทร่วม</t>
  </si>
  <si>
    <t>ลูกหนี้ไม่หมุนเวียนอื่น</t>
  </si>
  <si>
    <t>เจ้าหนี้ไม่หมุนเวียนอื่น</t>
  </si>
  <si>
    <t>เงินสดรับจากเงินกู้ยืมระยะสั้นจากสถาบันการเงิน</t>
  </si>
  <si>
    <t>โอนที่ดิน อาคารและอุปกรณ์เป็นสินค้าคงเหลือ</t>
  </si>
  <si>
    <t>รายการที่จะไม่ถูกจัดประเภทใหม่ไว้ในกำไร</t>
  </si>
  <si>
    <t xml:space="preserve">    หรือขาดทุนในภายหลัง</t>
  </si>
  <si>
    <t xml:space="preserve"> 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</si>
  <si>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</si>
  <si>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</si>
  <si>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รวมรายการที่จะไม่ถูกจัดประเภทใหม่ไว้ในกำไร</t>
  </si>
  <si>
    <t>รวมรายการที่อาจถูกจัดประเภทใหม่ไว้ในกำไร</t>
  </si>
  <si>
    <t>เงินปันผลค้างจ่าย</t>
  </si>
  <si>
    <t>ผลกำไรจากการวัดมูลค่าใหม่ของ</t>
  </si>
  <si>
    <t xml:space="preserve">    ส่วนที่เป็นของบริษัทใหญ่</t>
  </si>
  <si>
    <t>รวมส่วนของบริษัทใหญ่</t>
  </si>
  <si>
    <t>อื่นของส่วนของ</t>
  </si>
  <si>
    <t>ผู้ถือหุ้น</t>
  </si>
  <si>
    <t xml:space="preserve">     กำไรขาดทุนเบ็ดเสร็จอื่น</t>
  </si>
  <si>
    <t>ส่วนของเงินกู้ยืมระยะยาวจากสถาบันการเงิน</t>
  </si>
  <si>
    <t>เงินลงทุนในการร่วมค้า</t>
  </si>
  <si>
    <t>รายได้</t>
  </si>
  <si>
    <t>กำไรจากอัตราแลกเปลี่ยนสุทธิ</t>
  </si>
  <si>
    <t xml:space="preserve">   (หุ้นสามัญจำนวน 1,200,000 พันหุ้น </t>
  </si>
  <si>
    <t xml:space="preserve">    มูลค่า 0.5 บาทต่อหุ้น)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</si>
  <si>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</si>
  <si>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</si>
  <si>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เงินสดรับจากการชำระคืนเงินให้กู้ยืมระยะสั้นแก่ผู้ดำเนินงานอื่น</t>
  </si>
  <si>
    <t>สินทรัพย์ทางการเงินหมุนเวียนอื่น</t>
  </si>
  <si>
    <t>สินทรัพย์ทางการเงินหมุนเวียนที่ไม่ใช่เงินสด</t>
  </si>
  <si>
    <t xml:space="preserve">     ที่เป็นหลักประกัน</t>
  </si>
  <si>
    <t>เงินจ่ายล่วงหน้าค่าหุ้น</t>
  </si>
  <si>
    <t>สินทรัพย์สิทธิการใช้</t>
  </si>
  <si>
    <t>สินทรัพย์ทางการเงินไม่หมุนเวียน</t>
  </si>
  <si>
    <t xml:space="preserve">     ที่ไม่ใช่เงินสดที่เป็นหลักประกัน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</si>
  <si>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</si>
  <si>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</si>
  <si>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หุ้นกู้</t>
  </si>
  <si>
    <t>หุ้นกู้ที่มีลักษณะคล้ายทุน</t>
  </si>
  <si>
    <t xml:space="preserve">      สำรองหุ้นทุนซื้อคืน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</si>
  <si>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</si>
  <si>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สำหรับปีจากการดำเนินงานที่ยกเลิก - สุทธิจากภาษี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</si>
  <si>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</si>
  <si>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</si>
  <si>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ผลกำไร (ขาดทุน) จากการป้องกันความเสี่ยงของเงินลงทุน</t>
  </si>
  <si>
    <t xml:space="preserve">   สุทธิในหน่วยงานต่างประเทศ</t>
  </si>
  <si>
    <t>ผลกำไร (ขาดทุน) จากการวัดมูลค่าสินทรัพย์ทางการเงิน</t>
  </si>
  <si>
    <t xml:space="preserve">ส่วนแบ่งกำไรขาดทุนเบ็ดเสร็จอื่นของบริษัทย่อย </t>
  </si>
  <si>
    <t xml:space="preserve">   การร่วมค้า และบริษัทร่วมตามวิธีส่วนได้เสีย</t>
  </si>
  <si>
    <t>องค์ประกอบอื่นของกำไรขาดทุนเบ็ดเสร็จอื่น</t>
  </si>
  <si>
    <t>ผลกำไร (ขาดทุน) จากการตีราคาสินทรัพย์ใหม่</t>
  </si>
  <si>
    <t>ผลกำไร (ขาดทุน) จากเงินลงทุนในตราสารทุนที่กำหนด</t>
  </si>
  <si>
    <t xml:space="preserve">   ให้วัดมูลค่าด้วยมูลค่ายุติธรรมผ่านกำไรขาดทุนเบ็ดเสร็จอื่น</t>
  </si>
  <si>
    <t>การเปลี่ยนแปลงมูลค่ายุติธรรมของหนี้สินทางการเงิน</t>
  </si>
  <si>
    <t xml:space="preserve">   ที่เป็นผลจากการเปลี่ยนแปลงความเสี่ยงด้านเครดิต</t>
  </si>
  <si>
    <t>ผลกำไร (ขาดทุน) จากเครื่องมือป้องกันความเสี่ยง</t>
  </si>
  <si>
    <t xml:space="preserve">   ในการป้องกันความเสี่ยงเงินลงทุนในตราสารทุน</t>
  </si>
  <si>
    <t>หนี้สินอนุพันธ์</t>
  </si>
  <si>
    <t>เงินให้กู้ยืมระยะสั้นแก่บริษัทร่วม</t>
  </si>
  <si>
    <t>รายการกับผู้ถือหุ้นที่บันทึกโดยตรงเข้าส่วนของผู้ถือหุ้น</t>
  </si>
  <si>
    <t>หนี้สินตามสัญญาเช่า</t>
  </si>
  <si>
    <t>กำไรจากกิจกรรมการดำเนินงาน</t>
  </si>
  <si>
    <t xml:space="preserve">     เงินปันผลให้ผู้ถือหุ้นของบริษัท</t>
  </si>
  <si>
    <t>รวมธุรกิจภายใต้</t>
  </si>
  <si>
    <t>รวมองค์ประกอบ</t>
  </si>
  <si>
    <t>รวมส่วน</t>
  </si>
  <si>
    <t>ของผู้ถือหุ้น</t>
  </si>
  <si>
    <t>เงินให้กู้ยืมระยะสั้นแก่การร่วมค้า</t>
  </si>
  <si>
    <t xml:space="preserve">   ที่ถึงกำหนดชำระภายในหนึ่งปี</t>
  </si>
  <si>
    <t>ส่วนของเงินให้กู้ยืมระยะยาวแก่ผู้ดำเนินงานอื่น</t>
  </si>
  <si>
    <t>ลูกหนี้ตามสัญญาเช่า</t>
  </si>
  <si>
    <t>เงินให้กู้ยืมระยะยาวแก่ผู้ดำเนินงานอื่น</t>
  </si>
  <si>
    <t>สินทรัพย์ไม่มีตัวตนอื่น</t>
  </si>
  <si>
    <t>ส่วนของหนี้สินตามสัญญาเช่า</t>
  </si>
  <si>
    <t>ส่วนของลูกหนี้ตามสัญญาเช่า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</si>
  <si>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</si>
  <si>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โอนที่ดิน อาคารและอุปกรณ์เป็นอสังหาริมทรัพย์เพื่อการลงทุน</t>
  </si>
  <si>
    <t>31 มีนาคม</t>
  </si>
  <si>
    <t>สำหรับงวดสามเดือนสิ้นสุดวันที่</t>
  </si>
  <si>
    <t>กำไร (ขาดทุน) สำหรับงวด</t>
  </si>
  <si>
    <t>กำไร (ขาดทุน) ก่อนภาษีเงินได้</t>
  </si>
  <si>
    <t>กำไรขาดทุนเบ็ดเสร็จสำหรับงวด</t>
  </si>
  <si>
    <t>รวมกำไรขาดทุนเบ็ดเสร็จสำหรับงวด</t>
  </si>
  <si>
    <t>กำไรจากการจำหน่ายที่ดิน อาคารและอุปกรณ์</t>
  </si>
  <si>
    <t>ประมาณการหนี้สินไม่หมุนเวียนสำหรับผลประโยชน์พนักงาน</t>
  </si>
  <si>
    <t>ลูกหนี้อื่นกิจการที่เกี่ยวข้องกัน</t>
  </si>
  <si>
    <t>ลูกหนี้ภาษีมูลค่าเพิ่ม</t>
  </si>
  <si>
    <t>ลูกหนี้อื่น</t>
  </si>
  <si>
    <t>เจ้าหนี้อื่นกิจการที่เกี่ยวข้องกัน</t>
  </si>
  <si>
    <t>ค่าใช้จ่ายค้างจ่าย</t>
  </si>
  <si>
    <t>เจ้าหนี้อื่น</t>
  </si>
  <si>
    <t xml:space="preserve">   คงเหลือสิ้นงวด</t>
  </si>
  <si>
    <t>เจ้าหนี้ค่าซื้อสินค้า</t>
  </si>
  <si>
    <t>งบแสดงการเปลี่ยนแปลงส่วนของผู้ถือหุ้น (ไม่ได้ตรวจสอบ)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</si>
  <si>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</si>
  <si>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</si>
  <si>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</si>
  <si>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ปรับรายการที่กระทบกำไรเป็นเงินสดรับ (จ่าย)</t>
  </si>
  <si>
    <t>ผลขาดทุนด้านเครดิตที่คาดว่าจะเกิดขึ้น</t>
  </si>
  <si>
    <t>กลับรายการผลขาดทุนจากการเปลี่ยนแปลงมูลค่ายุติธรรม</t>
  </si>
  <si>
    <t>เงินสดจ่ายเพื่อชำระหนี้สินตามสัญญาเช่า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</si>
  <si>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</si>
  <si>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</si>
  <si>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ยอดคงเหลือ ณ วันที่ 1 มกราคม 2564</t>
  </si>
  <si>
    <t>ขาดทุนจากอัตราแลกเปลี่ยนสุทธิ</t>
  </si>
  <si>
    <t>เงินสดจ่ายเพื่อลงทุนในบริษัทย่อย</t>
  </si>
  <si>
    <t>เงินสดรับจากเงินกู้ยืมระยะสั้นจากกิจการที่เกี่ยวข้องกัน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</si>
  <si>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</si>
  <si>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</si>
  <si>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ส่วนแบ่งกำไรจากเงินลงทุนในบริษัทร่วม</t>
  </si>
  <si>
    <t>เงินปันผลจ่าย</t>
  </si>
  <si>
    <t xml:space="preserve">   ของตราสารอนุพันธ์</t>
  </si>
  <si>
    <t>โอนอสังหาริมทรัพย์เพื่อการลงทุนเป็น ที่ดิน อาคารและอุปกรณ์</t>
  </si>
  <si>
    <t>เงินให้กู้ยืมระยะสั้นแก่บริษัทย่อย</t>
  </si>
  <si>
    <t>รายได้ (ค่าใช้จ่าย) ภาษีเงินได้</t>
  </si>
  <si>
    <t>(กำไร) ผลขาดทุนจากการเปลี่ยนแปลงมูลค่ายุติธรรม</t>
  </si>
  <si>
    <t>ขาดทุนจากการปรับมูลค่าสินค้า</t>
  </si>
  <si>
    <t xml:space="preserve">    และการร่วมค้าที่ใช้วิธีส่วนได้เสีย 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</si>
  <si>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</si>
  <si>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</si>
  <si>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ค่าใช้จ่าย (รายได้) ภาษีเงินได้</t>
  </si>
  <si>
    <t>งบกำไรขาดทุน (ไม่ได้ตรวจสอบ)</t>
  </si>
  <si>
    <t>ส่วนของเงินให้กู้ยืมระยะยาวแก่กิจการที่เกี่ยวข้องกัน</t>
  </si>
  <si>
    <t xml:space="preserve">    การได้มาซึ่งส่วนได้เสียที่ไม่มีอำนาจควบคุมซึ่งอำนาจควบคุมไม่เปลี่ยนแปลง</t>
  </si>
  <si>
    <t>เงินสดรับจากการชำระคืนเงินให้กู้ยืมแก่กิจการที่เกี่ยวข้องกัน</t>
  </si>
  <si>
    <t>เงินสดจ่ายให้กู้ยืมแก่กิจการที่เกี่ยวข้องกัน</t>
  </si>
  <si>
    <t>เงินสดรับจากการชำระคืนเงินให้กู้ยืมแก่ผู้ดำเนินงานอื่น</t>
  </si>
  <si>
    <t>เงินสดรับจากการเพิ่มทุนในบริษัทย่อยจากส่วนได้เสียที่ไม่มีอำนาจควบคุม</t>
  </si>
  <si>
    <t xml:space="preserve">     กำไร</t>
  </si>
  <si>
    <t>30 มิถุนายน</t>
  </si>
  <si>
    <t>ของตราสารอนุพันธ์</t>
  </si>
  <si>
    <t>ผลกำไร (ขาดทุน) จากการเปลี่ยนแปลงมูลค่ายุติธรรม</t>
  </si>
  <si>
    <t>สำหรับงวดหกเดือนสิ้นสุด</t>
  </si>
  <si>
    <t>ค่าใช้จ่ายภาษีเงินได้</t>
  </si>
  <si>
    <t>ผลขาดทุนจากการด้อยค่าที่รับรู้ในกำไรหรือขาดทุน</t>
  </si>
  <si>
    <t>(กลับรายการ) ผลขาดทุนจากการเปลี่ยนแปลงมูลค่ายุติธรรมของ</t>
  </si>
  <si>
    <t xml:space="preserve">   ตราสารอนุพันธ์ที่ยังไม่เกิดขึ้น</t>
  </si>
  <si>
    <t>กำไรจากอัตราแลกเปลี่ยนที่ยังไม่เกิดขึ้น</t>
  </si>
  <si>
    <t>ส่วนแบ่งกำไรจากเงินลงทุนในบริษัทร่วมและการร่วมค้า</t>
  </si>
  <si>
    <t>7</t>
  </si>
  <si>
    <t>หนี้สูญและค่าเผื่อหนี้สงสัยจะสูญ</t>
  </si>
  <si>
    <t>(กลับรายการ) ค่าเผื่อมูลค่าสินค้าคงเหลือและสินค้าล้าสมัยลดลง</t>
  </si>
  <si>
    <t xml:space="preserve">กลับรายการค่าใช้จ่ายจากหนี้สินการรับประกันสินค้าและบริการ </t>
  </si>
  <si>
    <t>เงินปันผลรับ</t>
  </si>
  <si>
    <t>สินทรัพย์หมุนเวียนอื่น</t>
  </si>
  <si>
    <t>การเปลี่ยนแปลงในเงินฝากธนาคารที่มีภาระผูกพัน</t>
  </si>
  <si>
    <t>เงินสดจ่ายให้กู้ยืมระยะสั้นแก่กิจการที่เกี่ยวข้องกัน</t>
  </si>
  <si>
    <t>เงินสดจ่ายให้กู้ยืมระยะยาวแก่กิจการร่วมค้า</t>
  </si>
  <si>
    <t>เงินสดจ่ายเพื่อลงทุนในบริษัทร่วม</t>
  </si>
  <si>
    <t>เงินสดจ่ายล่วงหน้าค่าหุ้น</t>
  </si>
  <si>
    <t>เงินสดจ่ายเพื่อเพิ่มทุนในบริษัทย่อย</t>
  </si>
  <si>
    <t>เงินสดจ่ายเพื่อเพิ่มทุนในการร่วมค้า</t>
  </si>
  <si>
    <t>เงินสดสุทธิได้มาจาก (ใช้ไปใน) กิจกรรมลงทุน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</si>
  <si>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</si>
  <si>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</si>
  <si>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จ่ายค่าธรรมเนียมทางการเงิน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</si>
  <si>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</si>
  <si>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</si>
  <si>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</si>
  <si>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</si>
  <si>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</si>
  <si>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</si>
  <si>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สินทรัพย์ตามสัญญาเช่า</t>
  </si>
  <si>
    <t>เงินสดจ่ายให้กู้ยืมแก่ผู้ดำเนินงานอื่น</t>
  </si>
  <si>
    <t>2, 3</t>
  </si>
  <si>
    <t xml:space="preserve">    รวมการเปลี่ยนแปลงในส่วนได้เสียในบริษัทย่อย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</si>
  <si>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</si>
  <si>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</si>
  <si>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รวมการจัดสรรส่วนทุนให้ผู้ถือหุ้น</t>
  </si>
  <si>
    <t xml:space="preserve">    รวมการจัดสรรส่วนทุนให้ผู้ถือหุ้น</t>
  </si>
  <si>
    <t>ยอดคงเหลือ ณ วันที่ 1 มกราคม 2565</t>
  </si>
  <si>
    <t>4, 5</t>
  </si>
  <si>
    <t>เงินกู้ยืมระยะสั้นจากบุคคลและกิจการที่เกี่ยวข้องกัน</t>
  </si>
  <si>
    <t>ประมาณการค่าความเสียหายจากคดีความ</t>
  </si>
  <si>
    <t>หนี้สินภาษีเงินได้รอการตัดบัญชี</t>
  </si>
  <si>
    <t>ประมาณการหนี้สินไม่หมุนเวียนอื่น</t>
  </si>
  <si>
    <t xml:space="preserve">   (หุ้นสามัญจำนวน 1,440,000 พันหุ้น </t>
  </si>
  <si>
    <t>กำไรจากการขายเงินลงทุนในบริษัทย่อย</t>
  </si>
  <si>
    <t>กำไรจากการเปลี่ยนแปลงสถานะเงินลงทุน</t>
  </si>
  <si>
    <t>กลับรายการ (ผลขาดทุน) จากการด้อยค่าซึ่งเป็นไปตาม TFRS 9</t>
  </si>
  <si>
    <t>กำไรสำหรับงวด</t>
  </si>
  <si>
    <t>(กลับรายการ) ผลขาดทุนจากการด้อยค่าที่รับรู้ในงบกำไรขาดทุน</t>
  </si>
  <si>
    <t>ประมาณการค่าความเสียหายของคดีความ</t>
  </si>
  <si>
    <t>ส่วนแบ่งกำไรจากเงินลงทุนในบริษัทร่วมและการร่วมค้าที่ใช้วิธีส่วนได้เสีย (สุทธิจากภาษี)</t>
  </si>
  <si>
    <t>เงินสดรับจากการขายบริษัทย่อยสุทธิ</t>
  </si>
  <si>
    <t>เงินสดจ่ายเพื่อลงทุนในกิจการร่วมค้า</t>
  </si>
  <si>
    <t xml:space="preserve">    การสูญเสียส่วนได้เสียที่ไม่มีอำนาจควบคุม</t>
  </si>
  <si>
    <t>โอนสินทรัพย์สิทธิการใช้เป็นที่ดิน อาคารและอุปกรณ์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</si>
  <si>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</si>
  <si>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กระแสเงินสดสุทธิได้มาจากกิจกรรมลงทุน</t>
  </si>
  <si>
    <t>กระแสเงินสดสุทธิใช้ไปในกิจกรรมจัดหาเงิน</t>
  </si>
  <si>
    <t>ขาดทุนจากอัตราแลกเปลี่ยนที่ยังไม่เกิดขึ้น</t>
  </si>
  <si>
    <t xml:space="preserve">(กลับรายการ) ประมาณการหนี้สินการรับประกันสินค้าและบริการ </t>
  </si>
  <si>
    <t>กำไรขาดทุนเบ็ดเสร็จอื่นสำหรับปี - สุทธิจากภาษี</t>
  </si>
  <si>
    <t>กำไรขาดทุนเบ็ดเสร็จรวมสำหรับงวด</t>
  </si>
  <si>
    <t>กำไร (ขาดทุน) เบ็ดเสร็จสำหรับงวด</t>
  </si>
  <si>
    <t>รวมกำไร (ขาดทุน) เบ็ดเสร็จสำหรับงวด</t>
  </si>
  <si>
    <t>การแบ่งปันกำไร (ขาดทุน) เบ็ดเสร็จรวม</t>
  </si>
  <si>
    <t>30 กันยายน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</si>
  <si>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</si>
  <si>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</si>
  <si>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</si>
  <si>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</si>
  <si>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สำหรับงวดเก้าเดือนสิ้นสุดวันที่ 30 มิถุนายน 2565</t>
  </si>
  <si>
    <t>สำหรับงวดเก้าเดือนสิ้นสุดวันที่</t>
  </si>
  <si>
    <t>เงินสดและรายการเทียบเท่าเงินสด ณ วันที่ 30 กันยายน</t>
  </si>
  <si>
    <t>สำหรับงวดเก้าเดือนสิ้นสุด</t>
  </si>
  <si>
    <t>เงินสดรับจากการขายสินทรัพย์ไม่มีตัวตน</t>
  </si>
  <si>
    <t>เงินสดรับจากการออกหุ้นกู้</t>
  </si>
  <si>
    <t>เงินสดรับจากเงินกู้ยืมระยะสั้นจากบุคคลและกิจการที่เกี่ยวข้องกัน</t>
  </si>
  <si>
    <t>การแบ่งปันกำไร (ขาดทุน)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</si>
  <si>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</si>
  <si>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เบ็ดเสร็จรวมสำหรับงวด</t>
  </si>
  <si>
    <t xml:space="preserve">     กำไร </t>
  </si>
  <si>
    <t>รายได้ภาษีเงินได้</t>
  </si>
  <si>
    <t>ผลต่างของอัตรา</t>
  </si>
  <si>
    <t>แลกเปลี่ยนจากการ</t>
  </si>
  <si>
    <t>แปลงค่างบการเงิน</t>
  </si>
  <si>
    <t>(กลับรายการ) ประมาณการรื้อถอน</t>
  </si>
  <si>
    <t>ภาษีเงินได้จ่ายออก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</si>
</sst>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(* #,##0.00000_);_(* \(#,##0.00000\);_(* &quot;-&quot;??_);_(@_)"/>
    <numFmt numFmtId="172" formatCode="&quot;฿&quot;\t#,##0_);[Red]\(&quot;฿&quot;\t#,##0\)"/>
    <numFmt numFmtId="173" formatCode="0.00_)"/>
    <numFmt numFmtId="174" formatCode="_(* #,##0.000000_);_(* \(#,##0.000000\);_(* &quot;-&quot;??_);_(@_)"/>
    <numFmt numFmtId="175" formatCode="_(* #,##0.0_);_(* \(#,##0.0\);_(* &quot;-&quot;??_);_(@_)"/>
    <numFmt numFmtId="176" formatCode="_(* #,##0.000_);_(* \(#,##0.000\);_(* &quot;-&quot;??_);_(@_)"/>
  </numFmts>
  <fonts count="56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i/>
      <sz val="16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sz val="20"/>
      <name val="Angsana New"/>
      <family val="1"/>
    </font>
    <font>
      <b/>
      <sz val="26"/>
      <name val="Angsana New"/>
      <family val="1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b/>
      <sz val="15"/>
      <color theme="0" tint="-0.34998626667073579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9" fontId="14" fillId="0" borderId="0"/>
    <xf numFmtId="43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5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1" fontId="14" fillId="0" borderId="0"/>
    <xf numFmtId="0" fontId="16" fillId="0" borderId="0" applyProtection="0"/>
    <xf numFmtId="0" fontId="17" fillId="0" borderId="0"/>
    <xf numFmtId="2" fontId="16" fillId="0" borderId="0" applyProtection="0"/>
    <xf numFmtId="38" fontId="18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0" applyProtection="0"/>
    <xf numFmtId="0" fontId="21" fillId="0" borderId="0" applyProtection="0"/>
    <xf numFmtId="10" fontId="18" fillId="23" borderId="8" applyNumberFormat="0" applyBorder="0" applyAlignment="0" applyProtection="0"/>
    <xf numFmtId="172" fontId="17" fillId="0" borderId="0" applyFont="0" applyFill="0" applyBorder="0" applyAlignment="0" applyProtection="0"/>
    <xf numFmtId="37" fontId="22" fillId="0" borderId="0"/>
    <xf numFmtId="173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0" fontId="11" fillId="0" borderId="0" applyFont="0" applyFill="0" applyBorder="0" applyAlignment="0" applyProtection="0"/>
    <xf numFmtId="0" fontId="11" fillId="0" borderId="0">
      <alignment vertical="justify"/>
    </xf>
    <xf numFmtId="0" fontId="11" fillId="0" borderId="0">
      <alignment vertical="justify"/>
    </xf>
    <xf numFmtId="1" fontId="11" fillId="0" borderId="12" applyNumberFormat="0" applyFill="0" applyAlignment="0" applyProtection="0">
      <alignment horizontal="center" vertical="center"/>
    </xf>
    <xf numFmtId="0" fontId="24" fillId="0" borderId="13" applyAlignment="0">
      <alignment horizontal="centerContinuous"/>
    </xf>
    <xf numFmtId="6" fontId="25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1" fillId="21" borderId="2" applyNumberFormat="0" applyAlignment="0" applyProtection="0"/>
    <xf numFmtId="0" fontId="32" fillId="0" borderId="9" applyNumberFormat="0" applyFill="0" applyAlignment="0" applyProtection="0"/>
    <xf numFmtId="0" fontId="38" fillId="3" borderId="0" applyNumberFormat="0" applyBorder="0" applyAlignment="0" applyProtection="0"/>
    <xf numFmtId="0" fontId="39" fillId="20" borderId="11" applyNumberFormat="0" applyAlignment="0" applyProtection="0"/>
    <xf numFmtId="0" fontId="26" fillId="20" borderId="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4" borderId="0" applyNumberFormat="0" applyBorder="0" applyAlignment="0" applyProtection="0"/>
    <xf numFmtId="9" fontId="34" fillId="0" borderId="0" applyFont="0" applyFill="0" applyBorder="0" applyAlignment="0" applyProtection="0"/>
    <xf numFmtId="0" fontId="29" fillId="0" borderId="0"/>
    <xf numFmtId="0" fontId="35" fillId="7" borderId="1" applyNumberFormat="0" applyAlignment="0" applyProtection="0"/>
    <xf numFmtId="0" fontId="36" fillId="24" borderId="0" applyNumberFormat="0" applyBorder="0" applyAlignment="0" applyProtection="0"/>
    <xf numFmtId="0" fontId="37" fillId="0" borderId="14" applyNumberFormat="0" applyFill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0" fontId="3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25" borderId="10" applyNumberFormat="0" applyFont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49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/>
    <xf numFmtId="0" fontId="9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1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9" fontId="5" fillId="0" borderId="0" xfId="0" applyNumberFormat="1" applyFont="1" applyAlignment="1">
      <alignment readingOrder="2"/>
    </xf>
    <xf numFmtId="49" fontId="2" fillId="0" borderId="0" xfId="0" applyNumberFormat="1" applyFont="1" applyFill="1" applyAlignment="1">
      <alignment vertical="center" readingOrder="2"/>
    </xf>
    <xf numFmtId="49" fontId="8" fillId="0" borderId="0" xfId="0" applyNumberFormat="1" applyFont="1" applyAlignment="1">
      <alignment readingOrder="2"/>
    </xf>
    <xf numFmtId="49" fontId="4" fillId="0" borderId="0" xfId="0" applyNumberFormat="1" applyFont="1" applyFill="1" applyAlignment="1">
      <alignment vertical="center" readingOrder="2"/>
    </xf>
    <xf numFmtId="37" fontId="8" fillId="0" borderId="0" xfId="0" applyNumberFormat="1" applyFont="1" applyFill="1" applyAlignment="1">
      <alignment horizontal="center" vertical="center"/>
    </xf>
    <xf numFmtId="39" fontId="4" fillId="0" borderId="0" xfId="0" applyNumberFormat="1" applyFont="1" applyFill="1" applyBorder="1" applyAlignment="1">
      <alignment horizontal="right" vertical="center"/>
    </xf>
    <xf numFmtId="39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5" fillId="0" borderId="0" xfId="0" applyNumberFormat="1" applyFont="1" applyAlignment="1"/>
    <xf numFmtId="49" fontId="4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0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 applyFill="1" applyAlignment="1"/>
    <xf numFmtId="49" fontId="2" fillId="0" borderId="0" xfId="0" applyNumberFormat="1" applyFont="1" applyFill="1" applyAlignment="1">
      <alignment horizontal="left" vertical="center" readingOrder="2"/>
    </xf>
    <xf numFmtId="49" fontId="4" fillId="0" borderId="0" xfId="0" applyNumberFormat="1" applyFont="1" applyFill="1" applyAlignment="1"/>
    <xf numFmtId="39" fontId="2" fillId="0" borderId="0" xfId="0" applyNumberFormat="1" applyFont="1" applyFill="1" applyBorder="1" applyAlignment="1">
      <alignment vertical="center"/>
    </xf>
    <xf numFmtId="39" fontId="4" fillId="0" borderId="15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/>
    </xf>
    <xf numFmtId="37" fontId="0" fillId="0" borderId="16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43" fontId="0" fillId="0" borderId="16" xfId="0" applyNumberFormat="1" applyFill="1" applyBorder="1" applyAlignment="1">
      <alignment horizontal="center" vertical="center"/>
    </xf>
    <xf numFmtId="16" fontId="0" fillId="0" borderId="0" xfId="0" applyNumberFormat="1" applyAlignment="1">
      <alignment horizontal="center"/>
    </xf>
    <xf numFmtId="37" fontId="0" fillId="0" borderId="16" xfId="0" applyNumberFormat="1" applyFill="1" applyBorder="1" applyAlignment="1">
      <alignment vertical="center"/>
    </xf>
    <xf numFmtId="0" fontId="5" fillId="0" borderId="0" xfId="0" applyNumberFormat="1" applyFont="1" applyAlignment="1">
      <alignment readingOrder="2"/>
    </xf>
    <xf numFmtId="49" fontId="5" fillId="0" borderId="0" xfId="0" applyNumberFormat="1" applyFont="1" applyAlignment="1">
      <alignment horizontal="left" readingOrder="2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Alignment="1"/>
    <xf numFmtId="0" fontId="0" fillId="0" borderId="0" xfId="0" applyFont="1" applyFill="1"/>
    <xf numFmtId="49" fontId="0" fillId="0" borderId="0" xfId="0" applyNumberFormat="1" applyFont="1" applyFill="1" applyAlignment="1">
      <alignment vertical="center" readingOrder="2"/>
    </xf>
    <xf numFmtId="170" fontId="0" fillId="0" borderId="0" xfId="28" applyNumberFormat="1" applyFont="1" applyFill="1" applyAlignment="1">
      <alignment vertical="center"/>
    </xf>
    <xf numFmtId="170" fontId="0" fillId="0" borderId="0" xfId="28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170" fontId="4" fillId="0" borderId="0" xfId="28" applyNumberFormat="1" applyFont="1" applyFill="1" applyBorder="1" applyAlignment="1">
      <alignment vertical="center"/>
    </xf>
    <xf numFmtId="170" fontId="4" fillId="0" borderId="0" xfId="28" applyNumberFormat="1" applyFont="1" applyFill="1" applyAlignment="1">
      <alignment vertical="center"/>
    </xf>
    <xf numFmtId="170" fontId="0" fillId="0" borderId="0" xfId="28" applyNumberFormat="1" applyFont="1" applyFill="1" applyBorder="1" applyAlignment="1">
      <alignment horizontal="right" vertical="center"/>
    </xf>
    <xf numFmtId="170" fontId="0" fillId="0" borderId="0" xfId="28" applyNumberFormat="1" applyFont="1" applyFill="1" applyBorder="1" applyAlignment="1">
      <alignment horizontal="center" vertical="center"/>
    </xf>
    <xf numFmtId="170" fontId="4" fillId="0" borderId="0" xfId="28" applyNumberFormat="1" applyFont="1" applyFill="1" applyBorder="1" applyAlignment="1">
      <alignment horizontal="right" vertical="center"/>
    </xf>
    <xf numFmtId="170" fontId="4" fillId="0" borderId="0" xfId="28" applyNumberFormat="1" applyFont="1" applyFill="1" applyBorder="1" applyAlignment="1">
      <alignment horizontal="center" vertical="center"/>
    </xf>
    <xf numFmtId="43" fontId="0" fillId="0" borderId="0" xfId="28" applyFont="1" applyFill="1"/>
    <xf numFmtId="170" fontId="4" fillId="0" borderId="15" xfId="28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 vertical="center" readingOrder="2"/>
    </xf>
    <xf numFmtId="43" fontId="0" fillId="0" borderId="0" xfId="28" applyNumberFormat="1" applyFont="1" applyFill="1" applyBorder="1" applyAlignment="1">
      <alignment horizontal="right" vertical="center"/>
    </xf>
    <xf numFmtId="43" fontId="0" fillId="0" borderId="0" xfId="28" applyNumberFormat="1" applyFont="1" applyFill="1" applyAlignment="1">
      <alignment vertical="center"/>
    </xf>
    <xf numFmtId="43" fontId="0" fillId="0" borderId="0" xfId="28" applyNumberFormat="1" applyFont="1" applyFill="1" applyBorder="1" applyAlignment="1">
      <alignment vertical="center"/>
    </xf>
    <xf numFmtId="0" fontId="0" fillId="0" borderId="0" xfId="0" applyNumberFormat="1" applyFont="1" applyFill="1"/>
    <xf numFmtId="170" fontId="4" fillId="0" borderId="18" xfId="28" applyNumberFormat="1" applyFont="1" applyFill="1" applyBorder="1" applyAlignment="1">
      <alignment vertical="center"/>
    </xf>
    <xf numFmtId="170" fontId="0" fillId="0" borderId="16" xfId="28" applyNumberFormat="1" applyFont="1" applyFill="1" applyBorder="1" applyAlignment="1">
      <alignment horizontal="center" vertical="center"/>
    </xf>
    <xf numFmtId="43" fontId="9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49" fontId="8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170" fontId="0" fillId="0" borderId="0" xfId="20" applyNumberFormat="1" applyFont="1" applyFill="1" applyAlignment="1">
      <alignment vertical="center"/>
    </xf>
    <xf numFmtId="170" fontId="0" fillId="0" borderId="0" xfId="20" applyNumberFormat="1" applyFont="1" applyFill="1" applyAlignment="1">
      <alignment horizontal="center" vertical="center"/>
    </xf>
    <xf numFmtId="170" fontId="4" fillId="0" borderId="0" xfId="20" applyNumberFormat="1" applyFont="1" applyFill="1" applyBorder="1" applyAlignment="1">
      <alignment vertical="center"/>
    </xf>
    <xf numFmtId="170" fontId="0" fillId="0" borderId="0" xfId="20" applyNumberFormat="1" applyFont="1" applyFill="1" applyBorder="1" applyAlignment="1"/>
    <xf numFmtId="0" fontId="4" fillId="0" borderId="0" xfId="0" applyFont="1"/>
    <xf numFmtId="170" fontId="4" fillId="0" borderId="16" xfId="20" applyNumberFormat="1" applyFont="1" applyFill="1" applyBorder="1" applyAlignment="1">
      <alignment vertical="center"/>
    </xf>
    <xf numFmtId="170" fontId="0" fillId="0" borderId="0" xfId="20" applyNumberFormat="1" applyFont="1" applyFill="1" applyAlignment="1">
      <alignment horizontal="right" vertical="center"/>
    </xf>
    <xf numFmtId="170" fontId="0" fillId="0" borderId="0" xfId="20" applyNumberFormat="1" applyFont="1" applyFill="1" applyBorder="1" applyAlignment="1">
      <alignment horizontal="center" vertical="center"/>
    </xf>
    <xf numFmtId="170" fontId="4" fillId="0" borderId="4" xfId="20" applyNumberFormat="1" applyFont="1" applyFill="1" applyBorder="1" applyAlignment="1">
      <alignment vertical="center"/>
    </xf>
    <xf numFmtId="170" fontId="4" fillId="0" borderId="0" xfId="20" applyNumberFormat="1" applyFont="1" applyFill="1" applyAlignment="1">
      <alignment vertical="center"/>
    </xf>
    <xf numFmtId="170" fontId="0" fillId="0" borderId="16" xfId="20" applyNumberFormat="1" applyFont="1" applyFill="1" applyBorder="1" applyAlignment="1">
      <alignment horizontal="center" vertical="center"/>
    </xf>
    <xf numFmtId="170" fontId="4" fillId="0" borderId="18" xfId="2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170" fontId="4" fillId="0" borderId="17" xfId="28" applyNumberFormat="1" applyFont="1" applyFill="1" applyBorder="1" applyAlignment="1">
      <alignment vertical="center"/>
    </xf>
    <xf numFmtId="170" fontId="4" fillId="0" borderId="16" xfId="20" applyNumberFormat="1" applyFont="1" applyFill="1" applyBorder="1" applyAlignment="1">
      <alignment horizontal="center" vertical="center"/>
    </xf>
    <xf numFmtId="170" fontId="4" fillId="0" borderId="0" xfId="2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/>
    </xf>
    <xf numFmtId="170" fontId="0" fillId="0" borderId="0" xfId="20" applyNumberFormat="1" applyFont="1" applyFill="1" applyBorder="1"/>
    <xf numFmtId="170" fontId="4" fillId="0" borderId="16" xfId="20" applyNumberFormat="1" applyFont="1" applyFill="1" applyBorder="1"/>
    <xf numFmtId="170" fontId="4" fillId="0" borderId="0" xfId="20" applyNumberFormat="1" applyFont="1" applyFill="1" applyBorder="1"/>
    <xf numFmtId="0" fontId="5" fillId="0" borderId="0" xfId="0" applyFont="1" applyAlignment="1">
      <alignment vertical="center"/>
    </xf>
    <xf numFmtId="49" fontId="8" fillId="0" borderId="0" xfId="0" applyNumberFormat="1" applyFont="1" applyAlignment="1">
      <alignment horizontal="left" vertical="center" readingOrder="2"/>
    </xf>
    <xf numFmtId="170" fontId="4" fillId="0" borderId="0" xfId="2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 indent="1" readingOrder="2"/>
    </xf>
    <xf numFmtId="49" fontId="4" fillId="0" borderId="0" xfId="0" applyNumberFormat="1" applyFont="1" applyAlignment="1">
      <alignment vertical="center" readingOrder="2"/>
    </xf>
    <xf numFmtId="170" fontId="4" fillId="0" borderId="16" xfId="28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0" fontId="8" fillId="0" borderId="0" xfId="0" applyFont="1"/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/>
    <xf numFmtId="0" fontId="45" fillId="0" borderId="0" xfId="0" applyFont="1" applyAlignment="1"/>
    <xf numFmtId="0" fontId="45" fillId="0" borderId="0" xfId="0" applyFont="1" applyBorder="1" applyAlignment="1"/>
    <xf numFmtId="0" fontId="46" fillId="0" borderId="0" xfId="0" applyFont="1" applyFill="1" applyAlignment="1">
      <alignment horizontal="center"/>
    </xf>
    <xf numFmtId="170" fontId="45" fillId="0" borderId="0" xfId="0" applyNumberFormat="1" applyFont="1" applyAlignment="1"/>
    <xf numFmtId="43" fontId="45" fillId="0" borderId="0" xfId="28" applyFont="1" applyAlignment="1"/>
    <xf numFmtId="0" fontId="0" fillId="0" borderId="0" xfId="0" applyFont="1" applyFill="1" applyAlignment="1">
      <alignment horizontal="center"/>
    </xf>
    <xf numFmtId="170" fontId="0" fillId="0" borderId="0" xfId="28" applyNumberFormat="1" applyFont="1" applyFill="1" applyBorder="1" applyAlignment="1"/>
    <xf numFmtId="174" fontId="0" fillId="0" borderId="0" xfId="0" applyNumberFormat="1" applyFont="1" applyFill="1"/>
    <xf numFmtId="49" fontId="0" fillId="0" borderId="0" xfId="0" applyNumberFormat="1" applyFont="1" applyFill="1" applyBorder="1" applyAlignment="1">
      <alignment vertical="center"/>
    </xf>
    <xf numFmtId="0" fontId="0" fillId="0" borderId="0" xfId="0" applyFont="1" applyAlignment="1">
      <alignment horizontal="center"/>
    </xf>
    <xf numFmtId="0" fontId="47" fillId="0" borderId="0" xfId="0" applyNumberFormat="1" applyFont="1" applyFill="1" applyAlignment="1">
      <alignment horizontal="center" vertical="center"/>
    </xf>
    <xf numFmtId="0" fontId="48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0" fillId="0" borderId="0" xfId="0" applyNumberFormat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43" fontId="5" fillId="0" borderId="0" xfId="20" applyFont="1" applyFill="1" applyAlignment="1">
      <alignment horizontal="center"/>
    </xf>
    <xf numFmtId="43" fontId="7" fillId="0" borderId="0" xfId="20" applyFont="1" applyFill="1" applyAlignment="1">
      <alignment horizontal="center"/>
    </xf>
    <xf numFmtId="0" fontId="45" fillId="0" borderId="0" xfId="0" applyFont="1" applyFill="1" applyAlignment="1"/>
    <xf numFmtId="0" fontId="6" fillId="0" borderId="0" xfId="0" applyFont="1" applyAlignment="1">
      <alignment horizontal="center" vertical="center"/>
    </xf>
    <xf numFmtId="0" fontId="49" fillId="0" borderId="0" xfId="0" applyFont="1" applyFill="1" applyAlignment="1">
      <alignment horizontal="center"/>
    </xf>
    <xf numFmtId="0" fontId="5" fillId="0" borderId="0" xfId="0" applyFont="1" applyAlignment="1">
      <alignment vertical="center" readingOrder="2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 readingOrder="2"/>
    </xf>
    <xf numFmtId="0" fontId="2" fillId="0" borderId="0" xfId="0" applyFont="1" applyAlignment="1">
      <alignment vertical="center"/>
    </xf>
    <xf numFmtId="49" fontId="8" fillId="0" borderId="0" xfId="0" applyNumberFormat="1" applyFont="1" applyAlignment="1">
      <alignment vertical="center" readingOrder="2"/>
    </xf>
    <xf numFmtId="170" fontId="2" fillId="0" borderId="0" xfId="20" applyNumberFormat="1" applyFont="1" applyFill="1" applyAlignment="1">
      <alignment vertical="center"/>
    </xf>
    <xf numFmtId="43" fontId="2" fillId="0" borderId="0" xfId="114" applyFont="1" applyFill="1" applyAlignment="1">
      <alignment vertical="center"/>
    </xf>
    <xf numFmtId="43" fontId="2" fillId="0" borderId="0" xfId="0" applyNumberFormat="1" applyFont="1" applyAlignment="1">
      <alignment vertical="center"/>
    </xf>
    <xf numFmtId="170" fontId="2" fillId="0" borderId="0" xfId="20" applyNumberFormat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43" fontId="9" fillId="0" borderId="0" xfId="114" applyFont="1" applyFill="1" applyAlignment="1">
      <alignment vertical="center"/>
    </xf>
    <xf numFmtId="43" fontId="9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70" fontId="2" fillId="0" borderId="0" xfId="20" applyNumberFormat="1" applyFont="1" applyFill="1" applyBorder="1" applyAlignment="1">
      <alignment vertical="center"/>
    </xf>
    <xf numFmtId="170" fontId="2" fillId="0" borderId="0" xfId="20" applyNumberFormat="1" applyFont="1" applyFill="1" applyBorder="1" applyAlignment="1">
      <alignment horizontal="right" vertical="center"/>
    </xf>
    <xf numFmtId="43" fontId="7" fillId="0" borderId="0" xfId="114" applyFont="1" applyFill="1" applyAlignment="1">
      <alignment vertical="center"/>
    </xf>
    <xf numFmtId="49" fontId="0" fillId="0" borderId="0" xfId="0" applyNumberFormat="1" applyAlignment="1">
      <alignment horizontal="left" vertical="center"/>
    </xf>
    <xf numFmtId="170" fontId="2" fillId="0" borderId="0" xfId="20" applyNumberFormat="1" applyFont="1" applyFill="1" applyBorder="1" applyAlignment="1">
      <alignment horizontal="center" vertical="center"/>
    </xf>
    <xf numFmtId="170" fontId="2" fillId="0" borderId="16" xfId="20" applyNumberFormat="1" applyFont="1" applyFill="1" applyBorder="1" applyAlignment="1">
      <alignment horizontal="center" vertical="center"/>
    </xf>
    <xf numFmtId="170" fontId="2" fillId="0" borderId="16" xfId="2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43" fontId="10" fillId="0" borderId="0" xfId="114" applyFont="1" applyFill="1" applyAlignment="1">
      <alignment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170" fontId="2" fillId="0" borderId="0" xfId="20" applyNumberFormat="1" applyFont="1" applyFill="1" applyAlignment="1">
      <alignment horizontal="center" vertical="center"/>
    </xf>
    <xf numFmtId="170" fontId="2" fillId="0" borderId="0" xfId="20" applyNumberFormat="1" applyFont="1" applyFill="1" applyAlignment="1">
      <alignment horizontal="centerContinuous" vertical="center"/>
    </xf>
    <xf numFmtId="0" fontId="0" fillId="0" borderId="0" xfId="0" applyAlignment="1">
      <alignment horizontal="left" vertical="center"/>
    </xf>
    <xf numFmtId="170" fontId="2" fillId="0" borderId="17" xfId="20" applyNumberFormat="1" applyFont="1" applyFill="1" applyBorder="1" applyAlignment="1">
      <alignment vertical="center"/>
    </xf>
    <xf numFmtId="170" fontId="2" fillId="0" borderId="16" xfId="20" applyNumberFormat="1" applyFont="1" applyFill="1" applyBorder="1" applyAlignment="1">
      <alignment vertical="center"/>
    </xf>
    <xf numFmtId="170" fontId="4" fillId="0" borderId="0" xfId="114" applyNumberFormat="1" applyFont="1" applyFill="1" applyBorder="1" applyAlignment="1">
      <alignment vertical="center"/>
    </xf>
    <xf numFmtId="170" fontId="4" fillId="0" borderId="0" xfId="114" applyNumberFormat="1" applyFont="1" applyFill="1" applyAlignment="1">
      <alignment vertical="center"/>
    </xf>
    <xf numFmtId="49" fontId="2" fillId="0" borderId="0" xfId="0" applyNumberFormat="1" applyFont="1" applyAlignment="1">
      <alignment vertical="center" readingOrder="2"/>
    </xf>
    <xf numFmtId="170" fontId="2" fillId="0" borderId="0" xfId="114" applyNumberFormat="1" applyFont="1" applyFill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170" fontId="2" fillId="0" borderId="0" xfId="20" applyNumberFormat="1" applyFont="1" applyFill="1" applyBorder="1" applyAlignment="1">
      <alignment horizontal="centerContinuous" vertical="center"/>
    </xf>
    <xf numFmtId="49" fontId="4" fillId="0" borderId="0" xfId="0" applyNumberFormat="1" applyFont="1" applyAlignment="1">
      <alignment horizontal="left" vertical="center"/>
    </xf>
    <xf numFmtId="43" fontId="0" fillId="0" borderId="0" xfId="114" applyFont="1" applyFill="1" applyAlignment="1">
      <alignment vertical="center"/>
    </xf>
    <xf numFmtId="43" fontId="0" fillId="0" borderId="0" xfId="0" applyNumberFormat="1" applyAlignment="1">
      <alignment vertical="center"/>
    </xf>
    <xf numFmtId="49" fontId="2" fillId="0" borderId="0" xfId="0" applyNumberFormat="1" applyFont="1" applyAlignment="1">
      <alignment vertical="center"/>
    </xf>
    <xf numFmtId="170" fontId="0" fillId="0" borderId="0" xfId="0" applyNumberFormat="1" applyAlignment="1">
      <alignment vertical="center"/>
    </xf>
    <xf numFmtId="37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68" fontId="0" fillId="0" borderId="0" xfId="0" applyNumberForma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9" fontId="2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NumberFormat="1" applyFont="1" applyFill="1"/>
    <xf numFmtId="0" fontId="7" fillId="0" borderId="0" xfId="0" applyFont="1" applyFill="1" applyBorder="1" applyAlignment="1"/>
    <xf numFmtId="0" fontId="5" fillId="0" borderId="0" xfId="0" applyNumberFormat="1" applyFont="1" applyFill="1" applyAlignment="1"/>
    <xf numFmtId="0" fontId="7" fillId="0" borderId="0" xfId="0" applyNumberFormat="1" applyFont="1" applyFill="1"/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5" fillId="0" borderId="0" xfId="20" applyNumberFormat="1" applyFont="1" applyFill="1" applyAlignment="1"/>
    <xf numFmtId="43" fontId="5" fillId="0" borderId="0" xfId="20" applyFont="1" applyFill="1" applyAlignment="1"/>
    <xf numFmtId="0" fontId="7" fillId="0" borderId="0" xfId="20" applyNumberFormat="1" applyFont="1" applyFill="1" applyAlignment="1"/>
    <xf numFmtId="43" fontId="7" fillId="0" borderId="0" xfId="20" applyFont="1" applyFill="1" applyAlignment="1"/>
    <xf numFmtId="0" fontId="5" fillId="0" borderId="0" xfId="0" applyNumberFormat="1" applyFont="1" applyFill="1" applyAlignment="1">
      <alignment horizontal="left" vertical="center"/>
    </xf>
    <xf numFmtId="170" fontId="5" fillId="0" borderId="18" xfId="20" applyNumberFormat="1" applyFont="1" applyFill="1" applyBorder="1" applyAlignment="1"/>
    <xf numFmtId="170" fontId="5" fillId="0" borderId="0" xfId="20" applyNumberFormat="1" applyFont="1" applyFill="1" applyAlignment="1"/>
    <xf numFmtId="170" fontId="5" fillId="0" borderId="4" xfId="20" applyNumberFormat="1" applyFont="1" applyFill="1" applyBorder="1" applyAlignment="1"/>
    <xf numFmtId="170" fontId="7" fillId="0" borderId="0" xfId="20" applyNumberFormat="1" applyFont="1" applyFill="1" applyAlignment="1"/>
    <xf numFmtId="170" fontId="7" fillId="0" borderId="0" xfId="20" applyNumberFormat="1" applyFont="1" applyFill="1" applyBorder="1" applyAlignment="1"/>
    <xf numFmtId="170" fontId="7" fillId="0" borderId="0" xfId="0" applyNumberFormat="1" applyFont="1" applyFill="1" applyAlignment="1"/>
    <xf numFmtId="49" fontId="45" fillId="0" borderId="0" xfId="0" applyNumberFormat="1" applyFont="1" applyFill="1" applyAlignment="1"/>
    <xf numFmtId="49" fontId="5" fillId="0" borderId="0" xfId="0" applyNumberFormat="1" applyFont="1" applyAlignment="1">
      <alignment vertical="center"/>
    </xf>
    <xf numFmtId="0" fontId="5" fillId="0" borderId="0" xfId="0" applyFont="1"/>
    <xf numFmtId="168" fontId="7" fillId="0" borderId="0" xfId="0" applyNumberFormat="1" applyFont="1" applyFill="1" applyBorder="1" applyAlignment="1"/>
    <xf numFmtId="170" fontId="5" fillId="0" borderId="0" xfId="20" applyNumberFormat="1" applyFont="1" applyFill="1" applyBorder="1" applyAlignment="1"/>
    <xf numFmtId="41" fontId="0" fillId="0" borderId="0" xfId="20" applyNumberFormat="1" applyFont="1" applyFill="1" applyBorder="1" applyAlignment="1"/>
    <xf numFmtId="0" fontId="4" fillId="0" borderId="0" xfId="0" applyFont="1" applyAlignment="1"/>
    <xf numFmtId="0" fontId="4" fillId="0" borderId="0" xfId="0" applyNumberFormat="1" applyFont="1" applyFill="1" applyAlignment="1">
      <alignment horizontal="center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20" applyNumberFormat="1" applyFont="1" applyFill="1" applyAlignment="1"/>
    <xf numFmtId="41" fontId="4" fillId="0" borderId="0" xfId="2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1" fontId="0" fillId="0" borderId="0" xfId="20" applyNumberFormat="1" applyFont="1" applyBorder="1" applyAlignment="1">
      <alignment horizontal="center" vertical="center"/>
    </xf>
    <xf numFmtId="41" fontId="0" fillId="0" borderId="0" xfId="20" applyNumberFormat="1" applyFont="1" applyBorder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/>
    <xf numFmtId="41" fontId="4" fillId="0" borderId="0" xfId="0" applyNumberFormat="1" applyFont="1" applyBorder="1" applyAlignment="1">
      <alignment vertical="center"/>
    </xf>
    <xf numFmtId="0" fontId="0" fillId="0" borderId="0" xfId="20" applyNumberFormat="1" applyFont="1" applyFill="1" applyAlignment="1"/>
    <xf numFmtId="0" fontId="8" fillId="0" borderId="0" xfId="0" applyFont="1" applyFill="1" applyAlignment="1">
      <alignment horizontal="center" vertical="center"/>
    </xf>
    <xf numFmtId="41" fontId="0" fillId="0" borderId="0" xfId="28" applyNumberFormat="1" applyFont="1" applyFill="1" applyBorder="1" applyAlignment="1">
      <alignment horizontal="center" vertical="center"/>
    </xf>
    <xf numFmtId="41" fontId="4" fillId="0" borderId="0" xfId="28" applyNumberFormat="1" applyFont="1" applyBorder="1" applyAlignment="1">
      <alignment horizontal="center" vertical="center"/>
    </xf>
    <xf numFmtId="41" fontId="4" fillId="0" borderId="0" xfId="0" applyNumberFormat="1" applyFont="1" applyBorder="1" applyAlignment="1">
      <alignment horizontal="right" vertical="center"/>
    </xf>
    <xf numFmtId="41" fontId="0" fillId="0" borderId="0" xfId="20" applyNumberFormat="1" applyFont="1" applyAlignment="1">
      <alignment vertical="center"/>
    </xf>
    <xf numFmtId="41" fontId="0" fillId="0" borderId="0" xfId="20" applyNumberFormat="1" applyFont="1" applyBorder="1" applyAlignment="1">
      <alignment horizontal="right" vertical="center"/>
    </xf>
    <xf numFmtId="41" fontId="0" fillId="0" borderId="0" xfId="0" applyNumberFormat="1" applyFont="1" applyAlignment="1"/>
    <xf numFmtId="41" fontId="3" fillId="0" borderId="0" xfId="0" applyNumberFormat="1" applyFont="1" applyBorder="1" applyAlignment="1">
      <alignment vertical="center"/>
    </xf>
    <xf numFmtId="41" fontId="4" fillId="0" borderId="0" xfId="28" applyNumberFormat="1" applyFont="1" applyBorder="1" applyAlignment="1">
      <alignment vertical="center"/>
    </xf>
    <xf numFmtId="0" fontId="5" fillId="0" borderId="0" xfId="0" applyFont="1" applyFill="1"/>
    <xf numFmtId="49" fontId="0" fillId="0" borderId="0" xfId="0" applyNumberFormat="1" applyFill="1" applyAlignment="1">
      <alignment vertical="center" readingOrder="2"/>
    </xf>
    <xf numFmtId="49" fontId="0" fillId="0" borderId="0" xfId="0" applyNumberForma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horizontal="left" vertical="center"/>
    </xf>
    <xf numFmtId="49" fontId="0" fillId="0" borderId="0" xfId="0" applyNumberFormat="1" applyFill="1" applyAlignment="1">
      <alignment horizontal="left" vertical="center" readingOrder="2"/>
    </xf>
    <xf numFmtId="0" fontId="0" fillId="0" borderId="0" xfId="0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4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left"/>
    </xf>
    <xf numFmtId="43" fontId="45" fillId="0" borderId="0" xfId="28" applyFont="1" applyFill="1" applyAlignment="1"/>
    <xf numFmtId="49" fontId="4" fillId="0" borderId="0" xfId="0" applyNumberFormat="1" applyFont="1" applyFill="1" applyAlignment="1">
      <alignment horizontal="left" vertical="center" indent="1" readingOrder="2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0" fillId="0" borderId="0" xfId="0" applyFont="1" applyFill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1" fillId="0" borderId="0" xfId="0" applyFont="1" applyFill="1"/>
    <xf numFmtId="0" fontId="50" fillId="0" borderId="0" xfId="0" applyNumberFormat="1" applyFont="1" applyFill="1" applyAlignment="1"/>
    <xf numFmtId="49" fontId="0" fillId="27" borderId="0" xfId="0" applyNumberFormat="1" applyFill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Alignment="1">
      <alignment readingOrder="2"/>
    </xf>
    <xf numFmtId="0" fontId="0" fillId="0" borderId="0" xfId="0" applyAlignment="1">
      <alignment horizontal="right"/>
    </xf>
    <xf numFmtId="49" fontId="0" fillId="0" borderId="0" xfId="0" applyNumberFormat="1" applyAlignment="1">
      <alignment readingOrder="2"/>
    </xf>
    <xf numFmtId="0" fontId="2" fillId="0" borderId="0" xfId="0" applyFont="1"/>
    <xf numFmtId="0" fontId="0" fillId="26" borderId="0" xfId="0" applyFill="1" applyAlignment="1">
      <alignment horizontal="center"/>
    </xf>
    <xf numFmtId="170" fontId="2" fillId="26" borderId="0" xfId="20" applyNumberFormat="1" applyFont="1" applyFill="1" applyAlignment="1">
      <alignment vertical="center"/>
    </xf>
    <xf numFmtId="43" fontId="2" fillId="0" borderId="0" xfId="114" applyFont="1"/>
    <xf numFmtId="43" fontId="2" fillId="0" borderId="0" xfId="0" applyNumberFormat="1" applyFont="1"/>
    <xf numFmtId="49" fontId="3" fillId="0" borderId="0" xfId="0" applyNumberFormat="1" applyFont="1" applyAlignment="1">
      <alignment vertical="center"/>
    </xf>
    <xf numFmtId="170" fontId="2" fillId="26" borderId="0" xfId="20" applyNumberFormat="1" applyFont="1" applyFill="1" applyAlignment="1">
      <alignment horizontal="right" vertical="center"/>
    </xf>
    <xf numFmtId="170" fontId="2" fillId="0" borderId="0" xfId="20" applyNumberFormat="1" applyFont="1" applyFill="1" applyAlignment="1">
      <alignment horizontal="right"/>
    </xf>
    <xf numFmtId="170" fontId="2" fillId="0" borderId="0" xfId="20" applyNumberFormat="1" applyFont="1" applyFill="1" applyBorder="1" applyAlignment="1">
      <alignment horizontal="right"/>
    </xf>
    <xf numFmtId="170" fontId="2" fillId="26" borderId="0" xfId="20" applyNumberFormat="1" applyFont="1" applyFill="1" applyAlignment="1">
      <alignment horizontal="right"/>
    </xf>
    <xf numFmtId="170" fontId="2" fillId="26" borderId="0" xfId="20" applyNumberFormat="1" applyFont="1" applyFill="1" applyBorder="1" applyAlignment="1">
      <alignment horizontal="center" vertical="center"/>
    </xf>
    <xf numFmtId="170" fontId="0" fillId="26" borderId="0" xfId="20" applyNumberFormat="1" applyFont="1" applyFill="1" applyBorder="1" applyAlignment="1">
      <alignment horizontal="center" vertical="center"/>
    </xf>
    <xf numFmtId="170" fontId="2" fillId="26" borderId="16" xfId="20" applyNumberFormat="1" applyFont="1" applyFill="1" applyBorder="1" applyAlignment="1">
      <alignment horizontal="center" vertical="center"/>
    </xf>
    <xf numFmtId="170" fontId="2" fillId="26" borderId="16" xfId="20" applyNumberFormat="1" applyFont="1" applyFill="1" applyBorder="1" applyAlignment="1">
      <alignment horizontal="right"/>
    </xf>
    <xf numFmtId="170" fontId="2" fillId="0" borderId="16" xfId="20" applyNumberFormat="1" applyFont="1" applyFill="1" applyBorder="1" applyAlignment="1">
      <alignment horizontal="right"/>
    </xf>
    <xf numFmtId="170" fontId="2" fillId="0" borderId="0" xfId="20" applyNumberFormat="1" applyFont="1" applyFill="1" applyAlignment="1"/>
    <xf numFmtId="170" fontId="2" fillId="26" borderId="0" xfId="20" applyNumberFormat="1" applyFont="1" applyFill="1" applyAlignment="1">
      <alignment horizontal="center"/>
    </xf>
    <xf numFmtId="170" fontId="2" fillId="0" borderId="0" xfId="20" applyNumberFormat="1" applyFont="1" applyFill="1" applyAlignment="1">
      <alignment horizontal="center"/>
    </xf>
    <xf numFmtId="170" fontId="2" fillId="0" borderId="0" xfId="20" applyNumberFormat="1" applyFont="1" applyFill="1" applyAlignment="1">
      <alignment horizontal="centerContinuous"/>
    </xf>
    <xf numFmtId="170" fontId="2" fillId="26" borderId="16" xfId="20" applyNumberFormat="1" applyFont="1" applyFill="1" applyBorder="1" applyAlignment="1">
      <alignment vertical="center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readingOrder="2"/>
    </xf>
    <xf numFmtId="49" fontId="8" fillId="0" borderId="0" xfId="0" applyNumberFormat="1" applyFont="1" applyAlignment="1">
      <alignment horizontal="left" readingOrder="2"/>
    </xf>
    <xf numFmtId="169" fontId="2" fillId="0" borderId="0" xfId="0" applyNumberFormat="1" applyFont="1"/>
    <xf numFmtId="170" fontId="0" fillId="0" borderId="0" xfId="20" applyNumberFormat="1" applyFont="1" applyFill="1" applyAlignment="1">
      <alignment horizontal="right"/>
    </xf>
    <xf numFmtId="170" fontId="0" fillId="26" borderId="0" xfId="20" applyNumberFormat="1" applyFont="1" applyFill="1" applyAlignment="1">
      <alignment horizontal="right" vertical="center"/>
    </xf>
    <xf numFmtId="170" fontId="2" fillId="0" borderId="0" xfId="0" applyNumberFormat="1" applyFont="1"/>
    <xf numFmtId="49" fontId="0" fillId="0" borderId="0" xfId="0" applyNumberFormat="1" applyAlignment="1">
      <alignment horizontal="left" vertical="center" readingOrder="2"/>
    </xf>
    <xf numFmtId="170" fontId="0" fillId="26" borderId="0" xfId="20" applyNumberFormat="1" applyFont="1" applyFill="1" applyAlignment="1">
      <alignment horizontal="right"/>
    </xf>
    <xf numFmtId="170" fontId="2" fillId="26" borderId="0" xfId="20" applyNumberFormat="1" applyFont="1" applyFill="1" applyBorder="1" applyAlignment="1">
      <alignment horizontal="right" vertical="center"/>
    </xf>
    <xf numFmtId="170" fontId="0" fillId="0" borderId="0" xfId="20" applyNumberFormat="1" applyFont="1" applyFill="1" applyBorder="1" applyAlignment="1">
      <alignment horizontal="right" vertical="center"/>
    </xf>
    <xf numFmtId="170" fontId="2" fillId="26" borderId="0" xfId="20" applyNumberFormat="1" applyFont="1" applyFill="1" applyBorder="1" applyAlignment="1">
      <alignment vertical="center"/>
    </xf>
    <xf numFmtId="170" fontId="0" fillId="26" borderId="0" xfId="20" applyNumberFormat="1" applyFont="1" applyFill="1" applyAlignment="1">
      <alignment vertical="center"/>
    </xf>
    <xf numFmtId="170" fontId="0" fillId="26" borderId="0" xfId="20" applyNumberFormat="1" applyFont="1" applyFill="1"/>
    <xf numFmtId="170" fontId="0" fillId="0" borderId="0" xfId="20" applyNumberFormat="1" applyFont="1"/>
    <xf numFmtId="170" fontId="0" fillId="26" borderId="0" xfId="20" applyNumberFormat="1" applyFont="1" applyFill="1" applyBorder="1" applyAlignment="1">
      <alignment vertical="center"/>
    </xf>
    <xf numFmtId="170" fontId="0" fillId="0" borderId="0" xfId="20" applyNumberFormat="1" applyFont="1" applyFill="1" applyBorder="1" applyAlignment="1">
      <alignment vertical="center"/>
    </xf>
    <xf numFmtId="170" fontId="9" fillId="0" borderId="0" xfId="0" applyNumberFormat="1" applyFont="1" applyAlignment="1">
      <alignment vertical="center"/>
    </xf>
    <xf numFmtId="170" fontId="0" fillId="0" borderId="0" xfId="0" applyNumberFormat="1"/>
    <xf numFmtId="43" fontId="0" fillId="0" borderId="0" xfId="114" applyFont="1"/>
    <xf numFmtId="43" fontId="0" fillId="0" borderId="0" xfId="0" applyNumberFormat="1"/>
    <xf numFmtId="175" fontId="0" fillId="0" borderId="0" xfId="20" applyNumberFormat="1" applyFont="1"/>
    <xf numFmtId="170" fontId="0" fillId="0" borderId="0" xfId="20" applyNumberFormat="1" applyFont="1" applyAlignment="1">
      <alignment vertical="center"/>
    </xf>
    <xf numFmtId="170" fontId="2" fillId="0" borderId="0" xfId="20" applyNumberFormat="1" applyFont="1" applyAlignment="1">
      <alignment horizontal="center" vertical="center"/>
    </xf>
    <xf numFmtId="170" fontId="0" fillId="26" borderId="0" xfId="20" applyNumberFormat="1" applyFont="1" applyFill="1" applyAlignment="1">
      <alignment horizontal="center" vertical="center"/>
    </xf>
    <xf numFmtId="170" fontId="0" fillId="0" borderId="0" xfId="20" applyNumberFormat="1" applyFont="1" applyAlignment="1">
      <alignment horizontal="center" vertical="center"/>
    </xf>
    <xf numFmtId="170" fontId="2" fillId="26" borderId="0" xfId="115" applyNumberFormat="1" applyFont="1" applyFill="1" applyAlignment="1">
      <alignment horizontal="right" vertical="center"/>
    </xf>
    <xf numFmtId="170" fontId="0" fillId="0" borderId="0" xfId="115" applyNumberFormat="1" applyFont="1" applyAlignment="1">
      <alignment horizontal="right" vertical="center"/>
    </xf>
    <xf numFmtId="49" fontId="0" fillId="0" borderId="0" xfId="0" applyNumberFormat="1" applyFont="1" applyAlignment="1">
      <alignment vertical="center"/>
    </xf>
    <xf numFmtId="170" fontId="0" fillId="0" borderId="0" xfId="20" applyNumberFormat="1" applyFont="1" applyFill="1" applyBorder="1" applyAlignment="1">
      <alignment horizontal="right"/>
    </xf>
    <xf numFmtId="0" fontId="3" fillId="28" borderId="0" xfId="0" applyFont="1" applyFill="1" applyAlignment="1">
      <alignment horizontal="center"/>
    </xf>
    <xf numFmtId="170" fontId="0" fillId="28" borderId="0" xfId="20" applyNumberFormat="1" applyFont="1" applyFill="1" applyAlignment="1">
      <alignment horizontal="right" vertical="center"/>
    </xf>
    <xf numFmtId="49" fontId="0" fillId="28" borderId="0" xfId="0" applyNumberFormat="1" applyFont="1" applyFill="1" applyAlignment="1">
      <alignment horizontal="left" vertical="center"/>
    </xf>
    <xf numFmtId="170" fontId="0" fillId="28" borderId="0" xfId="20" applyNumberFormat="1" applyFont="1" applyFill="1" applyAlignment="1">
      <alignment horizontal="right"/>
    </xf>
    <xf numFmtId="49" fontId="0" fillId="29" borderId="0" xfId="0" applyNumberFormat="1" applyFill="1" applyAlignment="1">
      <alignment vertical="center" readingOrder="2"/>
    </xf>
    <xf numFmtId="0" fontId="0" fillId="29" borderId="0" xfId="0" applyFill="1" applyAlignment="1">
      <alignment vertical="center"/>
    </xf>
    <xf numFmtId="170" fontId="2" fillId="29" borderId="0" xfId="20" applyNumberFormat="1" applyFont="1" applyFill="1" applyAlignment="1">
      <alignment vertical="center"/>
    </xf>
    <xf numFmtId="170" fontId="2" fillId="29" borderId="0" xfId="20" applyNumberFormat="1" applyFont="1" applyFill="1" applyAlignment="1">
      <alignment horizontal="right"/>
    </xf>
    <xf numFmtId="49" fontId="0" fillId="29" borderId="0" xfId="0" applyNumberFormat="1" applyFill="1" applyAlignment="1">
      <alignment horizontal="left" vertical="center" indent="1" readingOrder="2"/>
    </xf>
    <xf numFmtId="49" fontId="0" fillId="30" borderId="0" xfId="0" applyNumberFormat="1" applyFill="1" applyAlignment="1">
      <alignment horizontal="left" vertical="center" readingOrder="2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27" borderId="0" xfId="0" applyFill="1" applyAlignment="1">
      <alignment horizontal="left"/>
    </xf>
    <xf numFmtId="49" fontId="0" fillId="31" borderId="0" xfId="0" applyNumberFormat="1" applyFill="1" applyAlignment="1">
      <alignment horizontal="left" vertical="center"/>
    </xf>
    <xf numFmtId="49" fontId="0" fillId="31" borderId="0" xfId="0" applyNumberFormat="1" applyFill="1" applyAlignment="1">
      <alignment vertical="center" readingOrder="2"/>
    </xf>
    <xf numFmtId="0" fontId="0" fillId="31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/>
    <xf numFmtId="170" fontId="2" fillId="0" borderId="0" xfId="28" applyNumberFormat="1" applyFont="1" applyFill="1" applyAlignment="1">
      <alignment vertical="center"/>
    </xf>
    <xf numFmtId="170" fontId="0" fillId="0" borderId="16" xfId="28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4" fillId="0" borderId="0" xfId="0" applyNumberFormat="1" applyFont="1" applyFill="1" applyAlignment="1">
      <alignment vertical="center"/>
    </xf>
    <xf numFmtId="41" fontId="0" fillId="0" borderId="0" xfId="2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1" fontId="0" fillId="0" borderId="0" xfId="28" applyNumberFormat="1" applyFont="1" applyFill="1" applyAlignment="1">
      <alignment vertical="center"/>
    </xf>
    <xf numFmtId="41" fontId="0" fillId="0" borderId="0" xfId="28" applyNumberFormat="1" applyFont="1" applyFill="1" applyAlignment="1">
      <alignment horizontal="center" vertical="center"/>
    </xf>
    <xf numFmtId="41" fontId="4" fillId="0" borderId="0" xfId="28" applyNumberFormat="1" applyFont="1" applyFill="1" applyAlignment="1">
      <alignment vertical="center"/>
    </xf>
    <xf numFmtId="41" fontId="4" fillId="0" borderId="4" xfId="20" applyNumberFormat="1" applyFont="1" applyFill="1" applyBorder="1" applyAlignment="1"/>
    <xf numFmtId="168" fontId="0" fillId="0" borderId="0" xfId="0" applyNumberFormat="1" applyFill="1"/>
    <xf numFmtId="49" fontId="0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70" fontId="5" fillId="0" borderId="16" xfId="20" applyNumberFormat="1" applyFont="1" applyFill="1" applyBorder="1" applyAlignment="1"/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7" fillId="0" borderId="0" xfId="0" applyFont="1" applyAlignment="1">
      <alignment horizontal="center" vertical="center"/>
    </xf>
    <xf numFmtId="37" fontId="9" fillId="0" borderId="0" xfId="0" applyNumberFormat="1" applyFont="1"/>
    <xf numFmtId="0" fontId="9" fillId="0" borderId="0" xfId="0" applyFont="1"/>
    <xf numFmtId="37" fontId="3" fillId="0" borderId="0" xfId="0" applyNumberFormat="1" applyFont="1" applyAlignment="1">
      <alignment horizontal="center"/>
    </xf>
    <xf numFmtId="170" fontId="0" fillId="0" borderId="0" xfId="114" applyNumberFormat="1" applyFont="1" applyFill="1" applyAlignment="1">
      <alignment horizontal="center"/>
    </xf>
    <xf numFmtId="49" fontId="0" fillId="0" borderId="0" xfId="0" applyNumberFormat="1"/>
    <xf numFmtId="170" fontId="9" fillId="0" borderId="0" xfId="0" applyNumberFormat="1" applyFont="1"/>
    <xf numFmtId="170" fontId="0" fillId="32" borderId="0" xfId="114" applyNumberFormat="1" applyFont="1" applyFill="1" applyAlignment="1">
      <alignment horizontal="center"/>
    </xf>
    <xf numFmtId="49" fontId="4" fillId="0" borderId="0" xfId="0" applyNumberFormat="1" applyFont="1" applyAlignment="1">
      <alignment readingOrder="2"/>
    </xf>
    <xf numFmtId="170" fontId="4" fillId="0" borderId="4" xfId="114" applyNumberFormat="1" applyFont="1" applyFill="1" applyBorder="1" applyAlignment="1"/>
    <xf numFmtId="37" fontId="4" fillId="0" borderId="0" xfId="0" applyNumberFormat="1" applyFont="1"/>
    <xf numFmtId="3" fontId="9" fillId="0" borderId="0" xfId="0" applyNumberFormat="1" applyFont="1"/>
    <xf numFmtId="37" fontId="0" fillId="0" borderId="0" xfId="0" applyNumberFormat="1"/>
    <xf numFmtId="170" fontId="52" fillId="0" borderId="0" xfId="114" applyNumberFormat="1" applyFont="1" applyFill="1" applyAlignment="1">
      <alignment horizontal="center"/>
    </xf>
    <xf numFmtId="170" fontId="4" fillId="0" borderId="15" xfId="114" applyNumberFormat="1" applyFont="1" applyFill="1" applyBorder="1" applyAlignment="1"/>
    <xf numFmtId="170" fontId="4" fillId="0" borderId="0" xfId="114" applyNumberFormat="1" applyFont="1" applyFill="1" applyBorder="1" applyAlignment="1"/>
    <xf numFmtId="168" fontId="0" fillId="0" borderId="0" xfId="0" applyNumberFormat="1"/>
    <xf numFmtId="170" fontId="0" fillId="0" borderId="0" xfId="114" applyNumberFormat="1" applyFont="1" applyFill="1" applyBorder="1" applyAlignment="1">
      <alignment horizontal="center"/>
    </xf>
    <xf numFmtId="37" fontId="8" fillId="0" borderId="0" xfId="0" applyNumberFormat="1" applyFont="1" applyAlignment="1">
      <alignment horizontal="center"/>
    </xf>
    <xf numFmtId="170" fontId="4" fillId="0" borderId="4" xfId="114" applyNumberFormat="1" applyFont="1" applyFill="1" applyBorder="1" applyAlignment="1">
      <alignment horizontal="center"/>
    </xf>
    <xf numFmtId="170" fontId="4" fillId="0" borderId="0" xfId="114" applyNumberFormat="1" applyFont="1" applyFill="1" applyBorder="1" applyAlignment="1">
      <alignment horizontal="center"/>
    </xf>
    <xf numFmtId="0" fontId="10" fillId="0" borderId="0" xfId="0" applyFont="1"/>
    <xf numFmtId="37" fontId="4" fillId="0" borderId="17" xfId="0" applyNumberFormat="1" applyFont="1" applyBorder="1"/>
    <xf numFmtId="170" fontId="4" fillId="0" borderId="16" xfId="114" applyNumberFormat="1" applyFont="1" applyFill="1" applyBorder="1" applyAlignment="1">
      <alignment horizontal="center"/>
    </xf>
    <xf numFmtId="49" fontId="5" fillId="0" borderId="0" xfId="0" applyNumberFormat="1" applyFont="1"/>
    <xf numFmtId="169" fontId="0" fillId="0" borderId="0" xfId="0" applyNumberFormat="1"/>
    <xf numFmtId="49" fontId="3" fillId="0" borderId="0" xfId="0" applyNumberFormat="1" applyFont="1"/>
    <xf numFmtId="170" fontId="0" fillId="0" borderId="15" xfId="114" applyNumberFormat="1" applyFont="1" applyFill="1" applyBorder="1" applyAlignment="1">
      <alignment horizontal="center"/>
    </xf>
    <xf numFmtId="170" fontId="4" fillId="0" borderId="17" xfId="114" applyNumberFormat="1" applyFont="1" applyFill="1" applyBorder="1" applyAlignment="1">
      <alignment horizontal="center"/>
    </xf>
    <xf numFmtId="170" fontId="0" fillId="0" borderId="16" xfId="114" applyNumberFormat="1" applyFont="1" applyFill="1" applyBorder="1" applyAlignment="1">
      <alignment horizontal="center"/>
    </xf>
    <xf numFmtId="0" fontId="53" fillId="0" borderId="0" xfId="0" applyFont="1"/>
    <xf numFmtId="0" fontId="54" fillId="0" borderId="0" xfId="0" applyFont="1" applyAlignment="1">
      <alignment horizontal="center"/>
    </xf>
    <xf numFmtId="170" fontId="55" fillId="0" borderId="0" xfId="0" applyNumberFormat="1" applyFont="1"/>
    <xf numFmtId="49" fontId="0" fillId="0" borderId="0" xfId="0" applyNumberFormat="1" applyFill="1"/>
    <xf numFmtId="37" fontId="3" fillId="0" borderId="0" xfId="0" applyNumberFormat="1" applyFont="1" applyFill="1" applyAlignment="1">
      <alignment horizontal="center"/>
    </xf>
    <xf numFmtId="170" fontId="0" fillId="0" borderId="0" xfId="20" applyNumberFormat="1" applyFont="1" applyFill="1"/>
    <xf numFmtId="37" fontId="9" fillId="0" borderId="0" xfId="0" applyNumberFormat="1" applyFont="1" applyFill="1"/>
    <xf numFmtId="37" fontId="4" fillId="0" borderId="0" xfId="0" applyNumberFormat="1" applyFont="1" applyFill="1"/>
    <xf numFmtId="37" fontId="0" fillId="0" borderId="0" xfId="0" applyNumberFormat="1" applyFill="1"/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9" fillId="33" borderId="0" xfId="0" applyFont="1" applyFill="1" applyAlignment="1">
      <alignment vertical="center"/>
    </xf>
    <xf numFmtId="43" fontId="9" fillId="33" borderId="0" xfId="114" applyFont="1" applyFill="1" applyAlignment="1">
      <alignment vertical="center"/>
    </xf>
    <xf numFmtId="43" fontId="9" fillId="33" borderId="0" xfId="0" applyNumberFormat="1" applyFont="1" applyFill="1" applyAlignment="1">
      <alignment vertical="center"/>
    </xf>
    <xf numFmtId="170" fontId="7" fillId="34" borderId="0" xfId="20" applyNumberFormat="1" applyFont="1" applyFill="1" applyAlignment="1"/>
    <xf numFmtId="170" fontId="0" fillId="32" borderId="0" xfId="2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6" fontId="4" fillId="0" borderId="15" xfId="28" applyNumberFormat="1" applyFont="1" applyFill="1" applyBorder="1" applyAlignment="1">
      <alignment vertical="center"/>
    </xf>
    <xf numFmtId="170" fontId="2" fillId="0" borderId="0" xfId="115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8" fontId="2" fillId="0" borderId="0" xfId="0" applyNumberFormat="1" applyFont="1" applyFill="1" applyAlignment="1">
      <alignment vertical="center"/>
    </xf>
    <xf numFmtId="170" fontId="0" fillId="0" borderId="0" xfId="0" applyNumberFormat="1" applyFont="1"/>
    <xf numFmtId="49" fontId="0" fillId="0" borderId="0" xfId="0" applyNumberFormat="1" applyFill="1" applyAlignment="1">
      <alignment readingOrder="2"/>
    </xf>
    <xf numFmtId="170" fontId="2" fillId="32" borderId="0" xfId="20" applyNumberFormat="1" applyFont="1" applyFill="1" applyAlignment="1">
      <alignment vertical="center"/>
    </xf>
    <xf numFmtId="170" fontId="0" fillId="32" borderId="0" xfId="28" applyNumberFormat="1" applyFont="1" applyFill="1" applyAlignment="1">
      <alignment vertical="center"/>
    </xf>
    <xf numFmtId="170" fontId="0" fillId="32" borderId="0" xfId="28" applyNumberFormat="1" applyFont="1" applyFill="1" applyBorder="1" applyAlignment="1">
      <alignment vertical="center"/>
    </xf>
    <xf numFmtId="170" fontId="0" fillId="32" borderId="0" xfId="20" applyNumberFormat="1" applyFont="1" applyFill="1" applyBorder="1" applyAlignment="1">
      <alignment horizontal="center" vertical="center"/>
    </xf>
    <xf numFmtId="170" fontId="0" fillId="32" borderId="0" xfId="20" applyNumberFormat="1" applyFont="1" applyFill="1" applyAlignment="1">
      <alignment vertical="center"/>
    </xf>
    <xf numFmtId="170" fontId="2" fillId="32" borderId="0" xfId="20" applyNumberFormat="1" applyFont="1" applyFill="1" applyAlignment="1">
      <alignment horizontal="right" vertical="center"/>
    </xf>
    <xf numFmtId="176" fontId="4" fillId="0" borderId="15" xfId="20" applyNumberFormat="1" applyFont="1" applyFill="1" applyBorder="1" applyAlignment="1">
      <alignment vertical="center"/>
    </xf>
    <xf numFmtId="170" fontId="0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43" fontId="0" fillId="0" borderId="0" xfId="2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170" fontId="0" fillId="0" borderId="0" xfId="0" applyNumberFormat="1" applyFont="1" applyBorder="1"/>
    <xf numFmtId="170" fontId="0" fillId="0" borderId="0" xfId="20" applyNumberFormat="1" applyFont="1" applyBorder="1"/>
    <xf numFmtId="170" fontId="0" fillId="0" borderId="0" xfId="114" applyNumberFormat="1" applyFont="1" applyFill="1" applyBorder="1" applyAlignment="1">
      <alignment vertical="center"/>
    </xf>
  </cellXfs>
  <cellStyles count="116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5 2" xfId="27" xr:uid="{00000000-0005-0000-0000-00001A000000}"/>
    <cellStyle name="Comma 16" xfId="28" xr:uid="{00000000-0005-0000-0000-00001B000000}"/>
    <cellStyle name="Comma 16 2" xfId="29" xr:uid="{00000000-0005-0000-0000-00001C000000}"/>
    <cellStyle name="Comma 16 3" xfId="114" xr:uid="{0EE4C465-5287-4429-A95E-2FE8D10A5DDF}"/>
    <cellStyle name="Comma 2" xfId="30" xr:uid="{00000000-0005-0000-0000-00001D000000}"/>
    <cellStyle name="Comma 2 2" xfId="31" xr:uid="{00000000-0005-0000-0000-00001E000000}"/>
    <cellStyle name="Comma 3" xfId="32" xr:uid="{00000000-0005-0000-0000-00001F000000}"/>
    <cellStyle name="Comma 4" xfId="33" xr:uid="{00000000-0005-0000-0000-000020000000}"/>
    <cellStyle name="Comma 5" xfId="34" xr:uid="{00000000-0005-0000-0000-000021000000}"/>
    <cellStyle name="Comma 6" xfId="35" xr:uid="{00000000-0005-0000-0000-000022000000}"/>
    <cellStyle name="Comma 7" xfId="36" xr:uid="{00000000-0005-0000-0000-000023000000}"/>
    <cellStyle name="Comma 75" xfId="37" xr:uid="{00000000-0005-0000-0000-000024000000}"/>
    <cellStyle name="Comma 8" xfId="38" xr:uid="{00000000-0005-0000-0000-000025000000}"/>
    <cellStyle name="Comma 9" xfId="39" xr:uid="{00000000-0005-0000-0000-000026000000}"/>
    <cellStyle name="comma zerodec" xfId="40" xr:uid="{00000000-0005-0000-0000-000027000000}"/>
    <cellStyle name="Currency 2" xfId="41" xr:uid="{00000000-0005-0000-0000-000028000000}"/>
    <cellStyle name="Currency 2 2" xfId="115" xr:uid="{27FDD371-5E40-4D17-8E86-15F907EC0229}"/>
    <cellStyle name="Currency 3" xfId="42" xr:uid="{00000000-0005-0000-0000-000029000000}"/>
    <cellStyle name="Currency1" xfId="43" xr:uid="{00000000-0005-0000-0000-00002A000000}"/>
    <cellStyle name="Date" xfId="44" xr:uid="{00000000-0005-0000-0000-00002B000000}"/>
    <cellStyle name="Dollar (zero dec)" xfId="45" xr:uid="{00000000-0005-0000-0000-00002C000000}"/>
    <cellStyle name="Fixed" xfId="46" xr:uid="{00000000-0005-0000-0000-00002D000000}"/>
    <cellStyle name="Grey" xfId="47" xr:uid="{00000000-0005-0000-0000-00002E000000}"/>
    <cellStyle name="Header1" xfId="48" xr:uid="{00000000-0005-0000-0000-00002F000000}"/>
    <cellStyle name="Header2" xfId="49" xr:uid="{00000000-0005-0000-0000-000030000000}"/>
    <cellStyle name="HEADING1" xfId="50" xr:uid="{00000000-0005-0000-0000-000031000000}"/>
    <cellStyle name="HEADING2" xfId="51" xr:uid="{00000000-0005-0000-0000-000032000000}"/>
    <cellStyle name="Input [yellow]" xfId="52" xr:uid="{00000000-0005-0000-0000-000033000000}"/>
    <cellStyle name="Migliaia (0)" xfId="53" xr:uid="{00000000-0005-0000-0000-000034000000}"/>
    <cellStyle name="no dec" xfId="54" xr:uid="{00000000-0005-0000-0000-000035000000}"/>
    <cellStyle name="Normal" xfId="0" builtinId="0"/>
    <cellStyle name="Normal - Style1" xfId="55" xr:uid="{00000000-0005-0000-0000-000037000000}"/>
    <cellStyle name="Normal 10" xfId="56" xr:uid="{00000000-0005-0000-0000-000038000000}"/>
    <cellStyle name="Normal 11" xfId="57" xr:uid="{00000000-0005-0000-0000-000039000000}"/>
    <cellStyle name="Normal 12" xfId="58" xr:uid="{00000000-0005-0000-0000-00003A000000}"/>
    <cellStyle name="Normal 13" xfId="59" xr:uid="{00000000-0005-0000-0000-00003B000000}"/>
    <cellStyle name="Normal 14" xfId="60" xr:uid="{00000000-0005-0000-0000-00003C000000}"/>
    <cellStyle name="Normal 15" xfId="61" xr:uid="{00000000-0005-0000-0000-00003D000000}"/>
    <cellStyle name="Normal 15 2" xfId="62" xr:uid="{00000000-0005-0000-0000-00003E000000}"/>
    <cellStyle name="Normal 2" xfId="63" xr:uid="{00000000-0005-0000-0000-00003F000000}"/>
    <cellStyle name="Normal 3" xfId="64" xr:uid="{00000000-0005-0000-0000-000040000000}"/>
    <cellStyle name="Normal 4" xfId="65" xr:uid="{00000000-0005-0000-0000-000041000000}"/>
    <cellStyle name="Normal 5" xfId="66" xr:uid="{00000000-0005-0000-0000-000042000000}"/>
    <cellStyle name="Normal 6" xfId="67" xr:uid="{00000000-0005-0000-0000-000043000000}"/>
    <cellStyle name="Normal 7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Percent [2]" xfId="72" xr:uid="{00000000-0005-0000-0000-000048000000}"/>
    <cellStyle name="Q" xfId="73" xr:uid="{00000000-0005-0000-0000-000049000000}"/>
    <cellStyle name="Q_Depre" xfId="74" xr:uid="{00000000-0005-0000-0000-00004A000000}"/>
    <cellStyle name="Quantity" xfId="75" xr:uid="{00000000-0005-0000-0000-00004B000000}"/>
    <cellStyle name="small border line" xfId="76" xr:uid="{00000000-0005-0000-0000-00004C000000}"/>
    <cellStyle name="Valuta (0)" xfId="77" xr:uid="{00000000-0005-0000-0000-00004D000000}"/>
    <cellStyle name="W" xfId="78" xr:uid="{00000000-0005-0000-0000-00004E000000}"/>
    <cellStyle name="W_Depre" xfId="79" xr:uid="{00000000-0005-0000-0000-00004F000000}"/>
    <cellStyle name="เครื่องหมายจุลภาค [0]_Book3" xfId="80" xr:uid="{00000000-0005-0000-0000-000050000000}"/>
    <cellStyle name="เครื่องหมายจุลภาค_Book3" xfId="81" xr:uid="{00000000-0005-0000-0000-000051000000}"/>
    <cellStyle name="เครื่องหมายสกุลเงิน [0]_Book3" xfId="82" xr:uid="{00000000-0005-0000-0000-000052000000}"/>
    <cellStyle name="เครื่องหมายสกุลเงิน_Book3" xfId="83" xr:uid="{00000000-0005-0000-0000-000053000000}"/>
    <cellStyle name="เซลล์ตรวจสอบ" xfId="84" xr:uid="{00000000-0005-0000-0000-000054000000}"/>
    <cellStyle name="เซลล์ที่มีการเชื่อมโยง" xfId="85" xr:uid="{00000000-0005-0000-0000-000055000000}"/>
    <cellStyle name="แย่" xfId="86" xr:uid="{00000000-0005-0000-0000-000056000000}"/>
    <cellStyle name="แสดงผล" xfId="87" xr:uid="{00000000-0005-0000-0000-000057000000}"/>
    <cellStyle name="การคำนวณ" xfId="88" xr:uid="{00000000-0005-0000-0000-000058000000}"/>
    <cellStyle name="ข้อความเตือน" xfId="89" xr:uid="{00000000-0005-0000-0000-000059000000}"/>
    <cellStyle name="ข้อความอธิบาย" xfId="90" xr:uid="{00000000-0005-0000-0000-00005A000000}"/>
    <cellStyle name="ชื่อเรื่อง" xfId="91" xr:uid="{00000000-0005-0000-0000-00005B000000}"/>
    <cellStyle name="ดี" xfId="92" xr:uid="{00000000-0005-0000-0000-00005C000000}"/>
    <cellStyle name="น้บะภฒ_95" xfId="93" xr:uid="{00000000-0005-0000-0000-00005D000000}"/>
    <cellStyle name="ปกติ_Book3" xfId="94" xr:uid="{00000000-0005-0000-0000-00005E000000}"/>
    <cellStyle name="ป้อนค่า" xfId="95" xr:uid="{00000000-0005-0000-0000-00005F000000}"/>
    <cellStyle name="ปานกลาง" xfId="96" xr:uid="{00000000-0005-0000-0000-000060000000}"/>
    <cellStyle name="ผลรวม" xfId="97" xr:uid="{00000000-0005-0000-0000-000061000000}"/>
    <cellStyle name="ฤธถ [0]_95" xfId="98" xr:uid="{00000000-0005-0000-0000-000062000000}"/>
    <cellStyle name="ฤธถ_95" xfId="99" xr:uid="{00000000-0005-0000-0000-000063000000}"/>
    <cellStyle name="ล๋ศญ [0]_95" xfId="100" xr:uid="{00000000-0005-0000-0000-000064000000}"/>
    <cellStyle name="ล๋ศญ_95" xfId="101" xr:uid="{00000000-0005-0000-0000-000065000000}"/>
    <cellStyle name="วฅมุ_4ฟ๙ฝวภ๛" xfId="102" xr:uid="{00000000-0005-0000-0000-000066000000}"/>
    <cellStyle name="ส่วนที่ถูกเน้น1" xfId="103" xr:uid="{00000000-0005-0000-0000-000067000000}"/>
    <cellStyle name="ส่วนที่ถูกเน้น2" xfId="104" xr:uid="{00000000-0005-0000-0000-000068000000}"/>
    <cellStyle name="ส่วนที่ถูกเน้น3" xfId="105" xr:uid="{00000000-0005-0000-0000-000069000000}"/>
    <cellStyle name="ส่วนที่ถูกเน้น4" xfId="106" xr:uid="{00000000-0005-0000-0000-00006A000000}"/>
    <cellStyle name="ส่วนที่ถูกเน้น5" xfId="107" xr:uid="{00000000-0005-0000-0000-00006B000000}"/>
    <cellStyle name="ส่วนที่ถูกเน้น6" xfId="108" xr:uid="{00000000-0005-0000-0000-00006C000000}"/>
    <cellStyle name="หมายเหตุ" xfId="109" xr:uid="{00000000-0005-0000-0000-00006D000000}"/>
    <cellStyle name="หัวเรื่อง 1" xfId="110" xr:uid="{00000000-0005-0000-0000-00006E000000}"/>
    <cellStyle name="หัวเรื่อง 2" xfId="111" xr:uid="{00000000-0005-0000-0000-00006F000000}"/>
    <cellStyle name="หัวเรื่อง 3" xfId="112" xr:uid="{00000000-0005-0000-0000-000070000000}"/>
    <cellStyle name="หัวเรื่อง 4" xfId="113" xr:uid="{00000000-0005-0000-0000-000071000000}"/>
  </cellStyles>
  <dxfs count="0"/>
  <tableStyles count="0" defaultTableStyle="TableStyleMedium9" defaultPivotStyle="PivotStyleLight16"/>
  <colors>
    <mruColors>
      <color rgb="FFF2B4EC"/>
      <color rgb="FFF9DFF7"/>
      <color rgb="FFCCCCFF"/>
      <color rgb="FFFFFF99"/>
      <color rgb="FFFFFFCC"/>
      <color rgb="FFA1F9B0"/>
      <color rgb="FFCCFFCC"/>
      <color rgb="FFEEEBC0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5"/>
  <sheetViews>
    <sheetView view="pageBreakPreview" topLeftCell="A113" zoomScale="70" zoomScaleNormal="80" zoomScaleSheetLayoutView="70" workbookViewId="0">
      <selection activeCell="B124" sqref="B124:L126"/>
    </sheetView>
  </sheetViews>
  <sheetFormatPr defaultColWidth="9.09765625" defaultRowHeight="22.5" customHeight="1"/>
  <cols>
    <col min="1" max="1" width="49.09765625" customWidth="1"/>
    <col min="2" max="2" width="11.3984375" style="359" customWidth="1"/>
    <col min="3" max="3" width="14" customWidth="1"/>
    <col min="4" max="4" width="1.09765625" customWidth="1"/>
    <col min="5" max="5" width="14" customWidth="1"/>
    <col min="6" max="6" width="1.09765625" customWidth="1"/>
    <col min="7" max="7" width="14" customWidth="1"/>
    <col min="8" max="8" width="1.09765625" customWidth="1"/>
    <col min="9" max="9" width="14" customWidth="1"/>
    <col min="11" max="11" width="16.09765625" customWidth="1"/>
    <col min="12" max="12" width="11.09765625" customWidth="1"/>
  </cols>
  <sheetData>
    <row r="1" spans="1:11" ht="22.5" customHeight="1">
      <c r="A1" s="260" t="s">
        <v>71</v>
      </c>
      <c r="B1" s="5"/>
      <c r="C1" s="4"/>
      <c r="D1" s="4"/>
      <c r="E1" s="4"/>
      <c r="F1" s="4"/>
      <c r="G1" s="4"/>
      <c r="H1" s="4"/>
      <c r="I1" s="4"/>
    </row>
    <row r="2" spans="1:11" ht="22.5" customHeight="1">
      <c r="A2" s="260" t="s">
        <v>60</v>
      </c>
      <c r="B2" s="5"/>
      <c r="C2" s="4"/>
      <c r="D2" s="4"/>
      <c r="E2" s="4"/>
      <c r="F2" s="4"/>
      <c r="G2" s="4"/>
      <c r="H2" s="4"/>
      <c r="I2" s="4"/>
    </row>
    <row r="3" spans="1:11" ht="7.4" customHeight="1">
      <c r="A3" s="45"/>
      <c r="B3" s="262"/>
      <c r="C3" s="4"/>
      <c r="D3" s="4"/>
      <c r="E3" s="4"/>
      <c r="F3" s="4"/>
      <c r="G3" s="4"/>
      <c r="H3" s="4"/>
      <c r="I3" s="4"/>
    </row>
    <row r="4" spans="1:11" ht="22.5" customHeight="1">
      <c r="A4" s="361"/>
      <c r="C4" s="428" t="s">
        <v>0</v>
      </c>
      <c r="D4" s="428"/>
      <c r="E4" s="428"/>
      <c r="F4" s="358"/>
      <c r="G4" s="428" t="s">
        <v>31</v>
      </c>
      <c r="H4" s="428"/>
      <c r="I4" s="428"/>
    </row>
    <row r="5" spans="1:11" ht="22.5" customHeight="1">
      <c r="A5" s="4"/>
      <c r="C5" s="2" t="s">
        <v>306</v>
      </c>
      <c r="E5" s="2" t="s">
        <v>34</v>
      </c>
      <c r="F5" s="2"/>
      <c r="G5" s="2" t="s">
        <v>306</v>
      </c>
      <c r="I5" s="2" t="s">
        <v>34</v>
      </c>
    </row>
    <row r="6" spans="1:11" ht="22.5" customHeight="1">
      <c r="A6" s="16" t="s">
        <v>3</v>
      </c>
      <c r="B6" s="359" t="s">
        <v>1</v>
      </c>
      <c r="C6" s="2">
        <v>2565</v>
      </c>
      <c r="D6" s="2"/>
      <c r="E6" s="2">
        <v>2564</v>
      </c>
      <c r="F6" s="2"/>
      <c r="G6" s="2">
        <v>2565</v>
      </c>
      <c r="H6" s="2"/>
      <c r="I6" s="2">
        <v>2564</v>
      </c>
    </row>
    <row r="7" spans="1:11" ht="22.5" customHeight="1">
      <c r="A7" s="16"/>
      <c r="C7" s="2" t="s">
        <v>202</v>
      </c>
      <c r="D7" s="2"/>
      <c r="E7" s="2"/>
      <c r="F7" s="2"/>
      <c r="G7" s="2" t="s">
        <v>202</v>
      </c>
      <c r="H7" s="2"/>
      <c r="I7" s="2"/>
    </row>
    <row r="8" spans="1:11" ht="22.5" customHeight="1">
      <c r="C8" s="427" t="s">
        <v>17</v>
      </c>
      <c r="D8" s="427"/>
      <c r="E8" s="427"/>
      <c r="F8" s="427"/>
      <c r="G8" s="427"/>
      <c r="H8" s="427"/>
      <c r="I8" s="427"/>
    </row>
    <row r="9" spans="1:11" s="363" customFormat="1" ht="22.5" customHeight="1">
      <c r="A9" s="18" t="s">
        <v>4</v>
      </c>
      <c r="B9" s="362"/>
      <c r="C9" s="362"/>
      <c r="D9" s="362"/>
      <c r="E9" s="362"/>
      <c r="F9" s="362"/>
      <c r="G9" s="362"/>
      <c r="H9" s="397"/>
      <c r="I9" s="397"/>
    </row>
    <row r="10" spans="1:11" s="363" customFormat="1" ht="22.5" customHeight="1">
      <c r="A10" s="262" t="s">
        <v>18</v>
      </c>
      <c r="B10" s="364"/>
      <c r="C10" s="365">
        <v>62327</v>
      </c>
      <c r="D10" s="365"/>
      <c r="E10" s="365">
        <v>108881</v>
      </c>
      <c r="F10" s="365"/>
      <c r="G10" s="365">
        <v>29733</v>
      </c>
      <c r="H10" s="365"/>
      <c r="I10" s="365">
        <v>37241</v>
      </c>
    </row>
    <row r="11" spans="1:11" s="363" customFormat="1" ht="22.5" customHeight="1">
      <c r="A11" s="366" t="s">
        <v>96</v>
      </c>
      <c r="B11" s="364" t="s">
        <v>272</v>
      </c>
      <c r="C11" s="365">
        <v>265425</v>
      </c>
      <c r="D11" s="365"/>
      <c r="E11" s="365">
        <v>391325</v>
      </c>
      <c r="F11" s="365"/>
      <c r="G11" s="365">
        <v>495558</v>
      </c>
      <c r="H11" s="365"/>
      <c r="I11" s="365">
        <v>615798</v>
      </c>
      <c r="K11" s="367"/>
    </row>
    <row r="12" spans="1:11" s="363" customFormat="1" ht="22.5" customHeight="1">
      <c r="A12" s="366" t="s">
        <v>226</v>
      </c>
      <c r="B12" s="364">
        <v>2</v>
      </c>
      <c r="C12" s="365">
        <v>440522</v>
      </c>
      <c r="D12" s="365"/>
      <c r="E12" s="365">
        <v>350708</v>
      </c>
      <c r="F12" s="365"/>
      <c r="G12" s="365">
        <v>659718</v>
      </c>
      <c r="H12" s="365"/>
      <c r="I12" s="365">
        <v>559871</v>
      </c>
      <c r="K12" s="367"/>
    </row>
    <row r="13" spans="1:11" s="363" customFormat="1" ht="22.5" hidden="1" customHeight="1">
      <c r="A13" s="366" t="s">
        <v>221</v>
      </c>
      <c r="B13" s="364"/>
      <c r="C13" s="365"/>
      <c r="D13" s="365">
        <v>0</v>
      </c>
      <c r="E13" s="365"/>
      <c r="F13" s="365"/>
      <c r="G13" s="365"/>
      <c r="H13" s="365"/>
      <c r="I13" s="365"/>
    </row>
    <row r="14" spans="1:11" s="363" customFormat="1" ht="22.5" hidden="1" customHeight="1">
      <c r="A14" s="366" t="s">
        <v>166</v>
      </c>
      <c r="B14" s="364"/>
      <c r="C14" s="365"/>
      <c r="D14" s="365"/>
      <c r="E14" s="365"/>
      <c r="F14" s="365"/>
      <c r="G14" s="365"/>
      <c r="H14" s="365"/>
      <c r="I14" s="365"/>
    </row>
    <row r="15" spans="1:11" s="363" customFormat="1" ht="22.5" hidden="1" customHeight="1">
      <c r="A15" s="366" t="s">
        <v>175</v>
      </c>
      <c r="B15" s="364"/>
      <c r="C15" s="365"/>
      <c r="D15" s="365"/>
      <c r="E15" s="365"/>
      <c r="F15" s="365"/>
      <c r="G15" s="365"/>
      <c r="H15" s="365"/>
      <c r="I15" s="365"/>
    </row>
    <row r="16" spans="1:11" s="363" customFormat="1" ht="22.5" customHeight="1">
      <c r="A16" s="366" t="s">
        <v>230</v>
      </c>
      <c r="B16" s="364"/>
      <c r="C16" s="365"/>
      <c r="D16" s="365"/>
      <c r="E16" s="365"/>
      <c r="F16" s="365"/>
      <c r="G16" s="365"/>
      <c r="H16" s="365"/>
      <c r="I16" s="365"/>
    </row>
    <row r="17" spans="1:13" s="363" customFormat="1" ht="22.5" customHeight="1">
      <c r="A17" s="366" t="s">
        <v>176</v>
      </c>
      <c r="B17" s="364">
        <v>2</v>
      </c>
      <c r="C17" s="365">
        <v>14420</v>
      </c>
      <c r="D17" s="365"/>
      <c r="E17" s="365">
        <v>15410</v>
      </c>
      <c r="F17" s="365"/>
      <c r="G17" s="365">
        <v>14420</v>
      </c>
      <c r="H17" s="365"/>
      <c r="I17" s="365">
        <v>15410</v>
      </c>
    </row>
    <row r="18" spans="1:13" s="363" customFormat="1" ht="22.5" customHeight="1">
      <c r="A18" s="394" t="s">
        <v>177</v>
      </c>
      <c r="B18" s="395"/>
      <c r="C18" s="365"/>
      <c r="D18" s="365"/>
      <c r="E18" s="365"/>
      <c r="F18" s="365"/>
      <c r="G18" s="365"/>
      <c r="H18" s="365"/>
      <c r="I18" s="365"/>
    </row>
    <row r="19" spans="1:13" s="363" customFormat="1" ht="22.5" customHeight="1">
      <c r="A19" s="394" t="s">
        <v>176</v>
      </c>
      <c r="B19" s="395"/>
      <c r="C19" s="365">
        <v>833</v>
      </c>
      <c r="D19" s="365"/>
      <c r="E19" s="365">
        <v>4788</v>
      </c>
      <c r="F19" s="365"/>
      <c r="G19" s="365">
        <v>833</v>
      </c>
      <c r="H19" s="365"/>
      <c r="I19" s="365">
        <v>4788</v>
      </c>
    </row>
    <row r="20" spans="1:13" s="363" customFormat="1" ht="22.5" customHeight="1">
      <c r="A20" s="366" t="s">
        <v>182</v>
      </c>
      <c r="B20" s="364"/>
      <c r="C20" s="365"/>
      <c r="D20" s="365"/>
      <c r="E20" s="365"/>
      <c r="F20" s="365"/>
      <c r="G20" s="365"/>
      <c r="H20" s="365"/>
      <c r="I20" s="365"/>
    </row>
    <row r="21" spans="1:13" s="363" customFormat="1" ht="22.5" customHeight="1">
      <c r="A21" s="366" t="s">
        <v>176</v>
      </c>
      <c r="B21" s="364"/>
      <c r="C21" s="365">
        <v>18905</v>
      </c>
      <c r="D21" s="365"/>
      <c r="E21" s="365">
        <v>18543</v>
      </c>
      <c r="F21" s="365"/>
      <c r="G21" s="365">
        <v>18905</v>
      </c>
      <c r="H21" s="365"/>
      <c r="I21" s="365">
        <v>18543</v>
      </c>
    </row>
    <row r="22" spans="1:13" s="363" customFormat="1" ht="22.5" customHeight="1">
      <c r="A22" s="262" t="s">
        <v>26</v>
      </c>
      <c r="B22" s="364"/>
      <c r="C22" s="365">
        <v>337874</v>
      </c>
      <c r="D22" s="365"/>
      <c r="E22" s="365">
        <v>378507</v>
      </c>
      <c r="F22" s="365"/>
      <c r="G22" s="365">
        <v>325291</v>
      </c>
      <c r="H22" s="365"/>
      <c r="I22" s="365">
        <v>369510</v>
      </c>
      <c r="K22" s="367"/>
      <c r="M22" s="367"/>
    </row>
    <row r="23" spans="1:13" s="363" customFormat="1" ht="22.5" hidden="1" customHeight="1">
      <c r="A23" s="262" t="s">
        <v>136</v>
      </c>
      <c r="B23" s="364"/>
      <c r="C23" s="365"/>
      <c r="D23" s="365"/>
      <c r="E23" s="365"/>
      <c r="F23" s="365"/>
      <c r="G23" s="365"/>
      <c r="H23" s="365"/>
      <c r="I23" s="365"/>
    </row>
    <row r="24" spans="1:13" s="363" customFormat="1" ht="22.5" hidden="1" customHeight="1">
      <c r="A24" s="262" t="s">
        <v>137</v>
      </c>
      <c r="B24" s="364"/>
      <c r="C24" s="365"/>
      <c r="D24" s="365"/>
      <c r="E24" s="365"/>
      <c r="F24" s="365"/>
      <c r="G24" s="365"/>
      <c r="H24" s="365"/>
      <c r="I24" s="365"/>
    </row>
    <row r="25" spans="1:13" s="363" customFormat="1" ht="22.5" hidden="1" customHeight="1">
      <c r="A25" s="366" t="s">
        <v>138</v>
      </c>
      <c r="B25" s="364"/>
      <c r="C25" s="365"/>
      <c r="D25" s="365"/>
      <c r="E25" s="365"/>
      <c r="F25" s="365"/>
      <c r="G25" s="365"/>
      <c r="H25" s="365"/>
      <c r="I25" s="365"/>
    </row>
    <row r="26" spans="1:13" s="363" customFormat="1" ht="22.5" customHeight="1">
      <c r="A26" s="262" t="s">
        <v>27</v>
      </c>
      <c r="B26" s="364"/>
      <c r="C26" s="365">
        <v>3561</v>
      </c>
      <c r="D26" s="365"/>
      <c r="E26" s="365">
        <v>25875</v>
      </c>
      <c r="F26" s="365"/>
      <c r="G26" s="365">
        <v>2089</v>
      </c>
      <c r="H26" s="365"/>
      <c r="I26" s="365">
        <v>24845</v>
      </c>
    </row>
    <row r="27" spans="1:13" s="363" customFormat="1" ht="22.5" customHeight="1">
      <c r="A27" s="369" t="s">
        <v>19</v>
      </c>
      <c r="B27" s="364"/>
      <c r="C27" s="370">
        <f>SUM(C10:C26)</f>
        <v>1143867</v>
      </c>
      <c r="D27" s="371"/>
      <c r="E27" s="370">
        <f>SUM(E10:E26)</f>
        <v>1294037</v>
      </c>
      <c r="F27" s="371"/>
      <c r="G27" s="370">
        <f>SUM(G10:G26)</f>
        <v>1546547</v>
      </c>
      <c r="H27" s="398"/>
      <c r="I27" s="370">
        <f>SUM(I10:I26)</f>
        <v>1646006</v>
      </c>
      <c r="L27" s="372"/>
    </row>
    <row r="28" spans="1:13" s="363" customFormat="1" ht="7.4" customHeight="1">
      <c r="A28"/>
      <c r="B28" s="364"/>
      <c r="C28" s="371"/>
      <c r="D28" s="371"/>
      <c r="E28" s="371"/>
      <c r="F28" s="371"/>
      <c r="G28" s="398"/>
      <c r="H28" s="398"/>
      <c r="I28" s="398"/>
      <c r="L28" s="372"/>
    </row>
    <row r="29" spans="1:13" s="363" customFormat="1" ht="22.5" customHeight="1">
      <c r="A29" s="18" t="s">
        <v>6</v>
      </c>
      <c r="B29" s="364"/>
      <c r="C29" s="373"/>
      <c r="D29" s="373"/>
      <c r="E29" s="373"/>
      <c r="F29" s="373"/>
      <c r="G29" s="399"/>
      <c r="H29" s="399"/>
      <c r="I29" s="399"/>
      <c r="L29" s="372"/>
    </row>
    <row r="30" spans="1:13" s="363" customFormat="1" ht="22.5" customHeight="1">
      <c r="A30" s="366" t="s">
        <v>72</v>
      </c>
      <c r="B30" s="364"/>
      <c r="C30" s="365">
        <v>3900</v>
      </c>
      <c r="D30" s="365"/>
      <c r="E30" s="365">
        <v>3900</v>
      </c>
      <c r="F30" s="365"/>
      <c r="G30" s="365">
        <v>0</v>
      </c>
      <c r="H30" s="365"/>
      <c r="I30" s="365">
        <v>0</v>
      </c>
      <c r="L30" s="372"/>
    </row>
    <row r="31" spans="1:13" s="363" customFormat="1" ht="22.4" customHeight="1">
      <c r="A31" s="366" t="s">
        <v>178</v>
      </c>
      <c r="B31" s="364"/>
      <c r="C31" s="365">
        <v>315033</v>
      </c>
      <c r="D31" s="365"/>
      <c r="E31" s="365">
        <v>329276</v>
      </c>
      <c r="F31" s="365"/>
      <c r="G31" s="365">
        <v>315033</v>
      </c>
      <c r="H31" s="365"/>
      <c r="I31" s="365">
        <v>329276</v>
      </c>
      <c r="L31" s="372"/>
    </row>
    <row r="32" spans="1:13" s="363" customFormat="1" ht="22.5" hidden="1" customHeight="1">
      <c r="A32" s="366" t="s">
        <v>139</v>
      </c>
      <c r="B32" s="364"/>
      <c r="C32" s="368"/>
      <c r="D32" s="365"/>
      <c r="E32" s="365"/>
      <c r="F32" s="365"/>
      <c r="G32" s="368"/>
      <c r="H32" s="365"/>
      <c r="I32" s="365"/>
      <c r="L32" s="372"/>
    </row>
    <row r="33" spans="1:12" s="363" customFormat="1" ht="22.5" customHeight="1">
      <c r="A33" s="366" t="s">
        <v>108</v>
      </c>
      <c r="B33" s="364"/>
      <c r="C33" s="365">
        <v>1315108</v>
      </c>
      <c r="D33" s="365"/>
      <c r="E33" s="365">
        <v>1126359</v>
      </c>
      <c r="F33" s="365"/>
      <c r="G33" s="365">
        <v>958679</v>
      </c>
      <c r="H33" s="365"/>
      <c r="I33" s="365">
        <v>958679</v>
      </c>
      <c r="K33" s="367"/>
      <c r="L33" s="372"/>
    </row>
    <row r="34" spans="1:12" s="363" customFormat="1" ht="22.5" customHeight="1">
      <c r="A34" s="262" t="s">
        <v>128</v>
      </c>
      <c r="B34" s="364" t="s">
        <v>279</v>
      </c>
      <c r="C34" s="365">
        <v>533100</v>
      </c>
      <c r="D34" s="365"/>
      <c r="E34" s="365">
        <v>95742</v>
      </c>
      <c r="F34" s="365"/>
      <c r="G34" s="365">
        <v>212670</v>
      </c>
      <c r="H34" s="365"/>
      <c r="I34" s="365">
        <v>0</v>
      </c>
      <c r="L34" s="372"/>
    </row>
    <row r="35" spans="1:12" s="363" customFormat="1" ht="22.5" customHeight="1">
      <c r="A35" s="262" t="s">
        <v>37</v>
      </c>
      <c r="B35" s="364">
        <v>5</v>
      </c>
      <c r="C35" s="365">
        <v>0</v>
      </c>
      <c r="D35" s="365"/>
      <c r="E35" s="365">
        <v>0</v>
      </c>
      <c r="F35" s="365"/>
      <c r="G35" s="365">
        <v>682808</v>
      </c>
      <c r="H35" s="365"/>
      <c r="I35" s="365">
        <v>1100445</v>
      </c>
      <c r="L35" s="367"/>
    </row>
    <row r="36" spans="1:12" s="363" customFormat="1" ht="22.5" customHeight="1">
      <c r="A36" s="366" t="s">
        <v>109</v>
      </c>
      <c r="B36" s="364"/>
      <c r="C36" s="365">
        <v>478222</v>
      </c>
      <c r="D36" s="365"/>
      <c r="E36" s="365">
        <v>465445</v>
      </c>
      <c r="F36" s="365"/>
      <c r="G36" s="365">
        <v>472026</v>
      </c>
      <c r="H36" s="365"/>
      <c r="I36" s="365">
        <v>459246</v>
      </c>
      <c r="L36" s="372"/>
    </row>
    <row r="37" spans="1:12" s="363" customFormat="1" ht="22.5" customHeight="1">
      <c r="A37" s="366" t="s">
        <v>227</v>
      </c>
      <c r="B37" s="364">
        <v>2</v>
      </c>
      <c r="C37" s="365">
        <v>10704</v>
      </c>
      <c r="D37" s="365"/>
      <c r="E37" s="365">
        <v>12105</v>
      </c>
      <c r="F37" s="365"/>
      <c r="G37" s="374">
        <v>10704</v>
      </c>
      <c r="H37" s="365"/>
      <c r="I37" s="374">
        <v>12105</v>
      </c>
      <c r="L37" s="372"/>
    </row>
    <row r="38" spans="1:12" s="363" customFormat="1" ht="22.5" customHeight="1">
      <c r="A38" s="366" t="s">
        <v>179</v>
      </c>
      <c r="B38" s="364"/>
      <c r="C38" s="365">
        <v>417</v>
      </c>
      <c r="D38" s="365"/>
      <c r="E38" s="365">
        <v>1042</v>
      </c>
      <c r="F38" s="365"/>
      <c r="G38" s="365">
        <v>417</v>
      </c>
      <c r="H38" s="365"/>
      <c r="I38" s="365">
        <v>1042</v>
      </c>
    </row>
    <row r="39" spans="1:12" s="363" customFormat="1" ht="22.5" customHeight="1">
      <c r="A39" s="262" t="s">
        <v>73</v>
      </c>
      <c r="B39" s="364"/>
      <c r="C39" s="365">
        <v>23327</v>
      </c>
      <c r="D39" s="365"/>
      <c r="E39" s="365">
        <v>8105</v>
      </c>
      <c r="F39" s="365"/>
      <c r="G39" s="365">
        <v>19223</v>
      </c>
      <c r="H39" s="365"/>
      <c r="I39" s="365">
        <v>4001</v>
      </c>
    </row>
    <row r="40" spans="1:12" s="363" customFormat="1" ht="22.5" customHeight="1">
      <c r="A40" s="262" t="s">
        <v>32</v>
      </c>
      <c r="B40" s="364">
        <v>6</v>
      </c>
      <c r="C40" s="365">
        <v>1369967</v>
      </c>
      <c r="D40" s="365"/>
      <c r="E40" s="365">
        <v>1888576</v>
      </c>
      <c r="F40" s="365"/>
      <c r="G40" s="365">
        <v>543419</v>
      </c>
      <c r="H40" s="365"/>
      <c r="I40" s="365">
        <v>612324</v>
      </c>
    </row>
    <row r="41" spans="1:12" s="363" customFormat="1" ht="22.5" customHeight="1">
      <c r="A41" s="262" t="s">
        <v>140</v>
      </c>
      <c r="B41" s="364"/>
      <c r="C41" s="365">
        <v>98436</v>
      </c>
      <c r="D41" s="365"/>
      <c r="E41" s="365">
        <v>99786</v>
      </c>
      <c r="F41" s="365"/>
      <c r="G41" s="365">
        <v>16756</v>
      </c>
      <c r="H41" s="365"/>
      <c r="I41" s="365">
        <v>10848</v>
      </c>
    </row>
    <row r="42" spans="1:12" s="363" customFormat="1" ht="22.5" customHeight="1">
      <c r="A42" s="262" t="s">
        <v>74</v>
      </c>
      <c r="B42" s="364"/>
      <c r="C42" s="365">
        <v>220769</v>
      </c>
      <c r="D42" s="365"/>
      <c r="E42" s="365">
        <v>220769</v>
      </c>
      <c r="F42" s="365"/>
      <c r="G42" s="365">
        <v>0</v>
      </c>
      <c r="H42" s="365"/>
      <c r="I42" s="365">
        <v>0</v>
      </c>
    </row>
    <row r="43" spans="1:12" s="363" customFormat="1" ht="22.5" customHeight="1">
      <c r="A43" s="366" t="s">
        <v>180</v>
      </c>
      <c r="B43" s="364"/>
      <c r="C43" s="365">
        <v>91787</v>
      </c>
      <c r="D43" s="365"/>
      <c r="E43" s="365">
        <v>99594</v>
      </c>
      <c r="F43" s="365"/>
      <c r="G43" s="365">
        <v>35096</v>
      </c>
      <c r="H43" s="365"/>
      <c r="I43" s="365">
        <v>38672</v>
      </c>
      <c r="L43" s="367"/>
    </row>
    <row r="44" spans="1:12" s="363" customFormat="1" ht="22.5" customHeight="1">
      <c r="A44" s="366" t="s">
        <v>55</v>
      </c>
      <c r="B44" s="364"/>
      <c r="C44" s="365">
        <v>1917</v>
      </c>
      <c r="D44" s="365"/>
      <c r="E44" s="365">
        <v>2270</v>
      </c>
      <c r="F44" s="365"/>
      <c r="G44" s="365">
        <v>0</v>
      </c>
      <c r="H44" s="365"/>
      <c r="I44" s="365">
        <v>0</v>
      </c>
    </row>
    <row r="45" spans="1:12" s="363" customFormat="1" ht="22.5" hidden="1" customHeight="1">
      <c r="A45" s="366" t="s">
        <v>141</v>
      </c>
      <c r="B45" s="364"/>
      <c r="C45" s="365"/>
      <c r="D45" s="365"/>
      <c r="E45" s="365"/>
      <c r="F45" s="365"/>
      <c r="G45" s="365"/>
      <c r="H45" s="365"/>
      <c r="I45" s="365"/>
    </row>
    <row r="46" spans="1:12" s="363" customFormat="1" ht="22.5" hidden="1" customHeight="1">
      <c r="A46" s="366" t="s">
        <v>142</v>
      </c>
      <c r="B46" s="364"/>
      <c r="C46" s="365"/>
      <c r="D46" s="365"/>
      <c r="E46" s="365"/>
      <c r="F46" s="365"/>
      <c r="G46" s="365"/>
      <c r="H46" s="365"/>
      <c r="I46" s="365"/>
    </row>
    <row r="47" spans="1:12" s="363" customFormat="1" ht="22.5" customHeight="1">
      <c r="A47" s="369" t="s">
        <v>7</v>
      </c>
      <c r="B47" s="359"/>
      <c r="C47" s="370">
        <f>SUM(C30:C44)</f>
        <v>4462687</v>
      </c>
      <c r="D47" s="371"/>
      <c r="E47" s="370">
        <f>SUM(E30:E44)</f>
        <v>4352969</v>
      </c>
      <c r="F47" s="371"/>
      <c r="G47" s="370">
        <f>SUM(G30:G44)</f>
        <v>3266831</v>
      </c>
      <c r="H47" s="398"/>
      <c r="I47" s="370">
        <f>SUM(I30:I44)</f>
        <v>3526638</v>
      </c>
    </row>
    <row r="48" spans="1:12" s="363" customFormat="1" ht="7.4" customHeight="1">
      <c r="A48" s="369"/>
      <c r="B48" s="359"/>
      <c r="C48" s="371"/>
      <c r="D48" s="371"/>
      <c r="E48" s="371"/>
      <c r="F48" s="371"/>
      <c r="G48" s="371"/>
      <c r="H48" s="371"/>
      <c r="I48" s="371"/>
    </row>
    <row r="49" spans="1:11" s="363" customFormat="1" ht="22.5" customHeight="1" thickBot="1">
      <c r="A49" s="369" t="s">
        <v>5</v>
      </c>
      <c r="B49" s="359"/>
      <c r="C49" s="375">
        <f>SUM(C27,C47)</f>
        <v>5606554</v>
      </c>
      <c r="D49" s="371"/>
      <c r="E49" s="375">
        <f>SUM(E27,E47)</f>
        <v>5647006</v>
      </c>
      <c r="F49" s="371"/>
      <c r="G49" s="375">
        <f>SUM(G27,G47)</f>
        <v>4813378</v>
      </c>
      <c r="H49" s="371"/>
      <c r="I49" s="375">
        <f>SUM(I27,I47)</f>
        <v>5172644</v>
      </c>
    </row>
    <row r="50" spans="1:11" s="363" customFormat="1" ht="22.5" customHeight="1" thickTop="1">
      <c r="A50" s="369"/>
      <c r="B50" s="359"/>
      <c r="C50" s="376"/>
      <c r="D50" s="371"/>
      <c r="E50" s="376"/>
      <c r="F50" s="371"/>
      <c r="G50" s="376"/>
      <c r="H50" s="371"/>
      <c r="I50" s="376"/>
    </row>
    <row r="51" spans="1:11" s="363" customFormat="1" ht="22.5" customHeight="1">
      <c r="A51" s="369"/>
      <c r="B51" s="359"/>
      <c r="C51" s="376"/>
      <c r="D51" s="371"/>
      <c r="E51" s="376"/>
      <c r="F51" s="371"/>
      <c r="G51" s="376"/>
      <c r="H51" s="371"/>
      <c r="I51" s="376"/>
    </row>
    <row r="52" spans="1:11" ht="22.5" customHeight="1">
      <c r="A52" s="260" t="s">
        <v>71</v>
      </c>
      <c r="B52" s="5"/>
      <c r="C52" s="4"/>
      <c r="D52" s="4"/>
      <c r="E52" s="4"/>
      <c r="F52" s="4"/>
      <c r="G52" s="4"/>
      <c r="H52" s="4"/>
      <c r="I52" s="4"/>
    </row>
    <row r="53" spans="1:11" ht="22.5" customHeight="1">
      <c r="A53" s="45" t="s">
        <v>39</v>
      </c>
      <c r="B53" s="262"/>
      <c r="C53" s="4"/>
      <c r="D53" s="4"/>
      <c r="E53" s="4"/>
      <c r="F53" s="4"/>
      <c r="G53" s="4"/>
      <c r="H53" s="4"/>
      <c r="I53" s="4"/>
    </row>
    <row r="54" spans="1:11" ht="22.5" customHeight="1">
      <c r="A54" s="45"/>
      <c r="B54" s="262"/>
      <c r="C54" s="4"/>
      <c r="D54" s="4"/>
      <c r="E54" s="4"/>
      <c r="F54" s="4"/>
      <c r="G54" s="4"/>
      <c r="H54" s="4"/>
      <c r="I54" s="4"/>
    </row>
    <row r="55" spans="1:11" ht="22.5" customHeight="1">
      <c r="A55" s="259"/>
      <c r="C55" s="428" t="s">
        <v>0</v>
      </c>
      <c r="D55" s="428"/>
      <c r="E55" s="428"/>
      <c r="F55" s="358"/>
      <c r="G55" s="428" t="s">
        <v>31</v>
      </c>
      <c r="H55" s="428"/>
      <c r="I55" s="428"/>
    </row>
    <row r="56" spans="1:11" ht="22.5" customHeight="1">
      <c r="A56" s="259"/>
      <c r="C56" s="2" t="s">
        <v>306</v>
      </c>
      <c r="E56" s="2" t="s">
        <v>34</v>
      </c>
      <c r="F56" s="2"/>
      <c r="G56" s="2" t="s">
        <v>306</v>
      </c>
      <c r="I56" s="2" t="s">
        <v>34</v>
      </c>
    </row>
    <row r="57" spans="1:11" ht="24" customHeight="1">
      <c r="A57" s="16" t="s">
        <v>49</v>
      </c>
      <c r="B57" s="359" t="s">
        <v>1</v>
      </c>
      <c r="C57" s="2">
        <v>2565</v>
      </c>
      <c r="D57" s="2"/>
      <c r="E57" s="2">
        <v>2564</v>
      </c>
      <c r="F57" s="2"/>
      <c r="G57" s="2">
        <v>2565</v>
      </c>
      <c r="H57" s="2"/>
      <c r="I57" s="2">
        <v>2564</v>
      </c>
    </row>
    <row r="58" spans="1:11" ht="24" customHeight="1">
      <c r="A58" s="16"/>
      <c r="C58" s="2" t="s">
        <v>202</v>
      </c>
      <c r="D58" s="2"/>
      <c r="E58" s="2"/>
      <c r="F58" s="2"/>
      <c r="G58" s="2" t="s">
        <v>202</v>
      </c>
      <c r="H58" s="2"/>
      <c r="I58" s="2"/>
    </row>
    <row r="59" spans="1:11" ht="22.5" customHeight="1">
      <c r="C59" s="427" t="s">
        <v>17</v>
      </c>
      <c r="D59" s="427"/>
      <c r="E59" s="427"/>
      <c r="F59" s="427"/>
      <c r="G59" s="427"/>
      <c r="H59" s="427"/>
      <c r="I59" s="427"/>
    </row>
    <row r="60" spans="1:11" ht="23.25" customHeight="1">
      <c r="A60" s="18" t="s">
        <v>8</v>
      </c>
      <c r="C60" s="377"/>
      <c r="D60" s="377"/>
      <c r="E60" s="377"/>
      <c r="F60" s="377"/>
      <c r="G60" s="377"/>
      <c r="H60" s="377"/>
      <c r="I60" s="377"/>
    </row>
    <row r="61" spans="1:11" s="363" customFormat="1" ht="22.5" customHeight="1">
      <c r="A61" s="259" t="s">
        <v>216</v>
      </c>
      <c r="B61" s="364">
        <v>7</v>
      </c>
      <c r="C61" s="365">
        <v>1218138</v>
      </c>
      <c r="D61" s="365"/>
      <c r="E61" s="365">
        <v>1614150</v>
      </c>
      <c r="F61" s="365"/>
      <c r="G61" s="365">
        <v>1218138</v>
      </c>
      <c r="H61" s="365"/>
      <c r="I61" s="365">
        <v>1614150</v>
      </c>
      <c r="K61" s="367"/>
    </row>
    <row r="62" spans="1:11" s="363" customFormat="1" ht="22.5" customHeight="1">
      <c r="A62" s="262" t="s">
        <v>97</v>
      </c>
      <c r="B62" s="364"/>
      <c r="C62" s="365">
        <v>153540</v>
      </c>
      <c r="D62" s="365"/>
      <c r="E62" s="365">
        <v>159889</v>
      </c>
      <c r="F62" s="365"/>
      <c r="G62" s="365">
        <v>119225</v>
      </c>
      <c r="H62" s="365"/>
      <c r="I62" s="365">
        <v>130792</v>
      </c>
    </row>
    <row r="63" spans="1:11" s="363" customFormat="1" ht="22.5" hidden="1" customHeight="1">
      <c r="A63" s="262" t="s">
        <v>143</v>
      </c>
      <c r="B63" s="364"/>
      <c r="C63" s="365"/>
      <c r="D63" s="365"/>
      <c r="E63" s="365"/>
      <c r="F63" s="365"/>
      <c r="G63" s="365"/>
      <c r="H63" s="365"/>
      <c r="I63" s="365"/>
    </row>
    <row r="64" spans="1:11" s="363" customFormat="1" ht="22.5" customHeight="1">
      <c r="A64" s="262" t="s">
        <v>127</v>
      </c>
      <c r="B64" s="364"/>
      <c r="C64" s="365"/>
      <c r="D64" s="365"/>
      <c r="E64" s="365"/>
      <c r="F64" s="365"/>
      <c r="G64" s="365"/>
      <c r="H64" s="365"/>
    </row>
    <row r="65" spans="1:13" s="363" customFormat="1" ht="22.5" customHeight="1">
      <c r="A65" s="259" t="s">
        <v>75</v>
      </c>
      <c r="B65" s="364">
        <v>7</v>
      </c>
      <c r="C65" s="365">
        <v>180575</v>
      </c>
      <c r="D65" s="365"/>
      <c r="E65" s="365">
        <v>199915</v>
      </c>
      <c r="F65" s="365"/>
      <c r="G65" s="365">
        <v>134376</v>
      </c>
      <c r="H65" s="365"/>
      <c r="I65" s="365">
        <v>139177</v>
      </c>
    </row>
    <row r="66" spans="1:13" s="363" customFormat="1" ht="22.5" customHeight="1">
      <c r="A66" s="262" t="s">
        <v>181</v>
      </c>
      <c r="B66" s="364"/>
      <c r="C66" s="365"/>
      <c r="D66" s="365"/>
      <c r="E66" s="365"/>
      <c r="F66" s="365"/>
      <c r="G66" s="365"/>
      <c r="H66" s="365"/>
      <c r="K66" s="367"/>
    </row>
    <row r="67" spans="1:13" s="363" customFormat="1" ht="22.5" customHeight="1">
      <c r="A67" s="259" t="s">
        <v>75</v>
      </c>
      <c r="B67" s="364"/>
      <c r="C67" s="365">
        <v>20486</v>
      </c>
      <c r="D67" s="365"/>
      <c r="E67" s="365">
        <v>27876</v>
      </c>
      <c r="F67" s="365"/>
      <c r="G67" s="365">
        <v>4181</v>
      </c>
      <c r="H67" s="365"/>
      <c r="I67" s="365">
        <v>6485</v>
      </c>
    </row>
    <row r="68" spans="1:13" s="363" customFormat="1" ht="22.5" customHeight="1">
      <c r="A68" s="262" t="s">
        <v>280</v>
      </c>
      <c r="B68" s="364">
        <v>2</v>
      </c>
      <c r="C68" s="365">
        <v>201120</v>
      </c>
      <c r="D68" s="365"/>
      <c r="E68" s="365">
        <v>134120</v>
      </c>
      <c r="F68" s="365"/>
      <c r="G68" s="365">
        <v>214065</v>
      </c>
      <c r="H68" s="365"/>
      <c r="I68" s="365">
        <v>160065</v>
      </c>
      <c r="K68" s="367"/>
      <c r="L68" s="367"/>
    </row>
    <row r="69" spans="1:13" s="363" customFormat="1" ht="22.5" customHeight="1">
      <c r="A69" s="262" t="s">
        <v>183</v>
      </c>
      <c r="B69" s="364"/>
      <c r="C69" s="365">
        <v>104</v>
      </c>
      <c r="D69" s="365"/>
      <c r="E69" s="365">
        <v>618</v>
      </c>
      <c r="F69" s="365"/>
      <c r="G69" s="365">
        <v>0</v>
      </c>
      <c r="H69" s="365"/>
      <c r="I69" s="365">
        <v>0</v>
      </c>
    </row>
    <row r="70" spans="1:13" s="363" customFormat="1" ht="22.5" customHeight="1">
      <c r="A70" s="262" t="s">
        <v>76</v>
      </c>
      <c r="B70" s="364"/>
      <c r="C70" s="365"/>
      <c r="D70" s="365"/>
      <c r="E70" s="365"/>
      <c r="F70" s="365"/>
      <c r="G70" s="365"/>
      <c r="H70" s="365"/>
      <c r="I70" s="365"/>
    </row>
    <row r="71" spans="1:13" s="363" customFormat="1" ht="22.5" customHeight="1">
      <c r="A71" s="262" t="s">
        <v>77</v>
      </c>
      <c r="B71" s="364"/>
      <c r="C71" s="365">
        <v>510</v>
      </c>
      <c r="D71" s="378"/>
      <c r="E71" s="365">
        <v>427</v>
      </c>
      <c r="F71" s="365"/>
      <c r="G71" s="365">
        <v>510</v>
      </c>
      <c r="H71" s="365"/>
      <c r="I71" s="365">
        <v>427</v>
      </c>
      <c r="M71" s="367"/>
    </row>
    <row r="72" spans="1:13" s="363" customFormat="1" ht="22.5" hidden="1" customHeight="1">
      <c r="A72" s="262" t="s">
        <v>281</v>
      </c>
      <c r="B72" s="364"/>
      <c r="C72" s="365"/>
      <c r="D72" s="378"/>
      <c r="E72" s="365"/>
      <c r="F72" s="365"/>
      <c r="G72" s="365"/>
      <c r="H72" s="365"/>
      <c r="I72" s="365"/>
      <c r="M72" s="367"/>
    </row>
    <row r="73" spans="1:13" s="382" customFormat="1" ht="22.5" customHeight="1">
      <c r="A73" s="369" t="s">
        <v>9</v>
      </c>
      <c r="B73" s="379"/>
      <c r="C73" s="380">
        <f>SUM(C61:C72)</f>
        <v>1774473</v>
      </c>
      <c r="D73" s="381"/>
      <c r="E73" s="380">
        <f>SUM(E61:E72)</f>
        <v>2136995</v>
      </c>
      <c r="F73" s="371"/>
      <c r="G73" s="380">
        <f t="array" ref="G73">SUM(G61:G71)</f>
        <v>1690495</v>
      </c>
      <c r="H73" s="371"/>
      <c r="I73" s="380">
        <f>SUM(I61:I72)</f>
        <v>2051096</v>
      </c>
    </row>
    <row r="74" spans="1:13" s="363" customFormat="1" ht="13.4" customHeight="1">
      <c r="A74"/>
      <c r="B74" s="364"/>
      <c r="C74" s="373"/>
      <c r="D74" s="373"/>
      <c r="E74" s="373"/>
      <c r="F74" s="373"/>
      <c r="G74" s="373"/>
      <c r="H74" s="373"/>
      <c r="I74" s="373"/>
    </row>
    <row r="75" spans="1:13" s="363" customFormat="1" ht="22.5" customHeight="1">
      <c r="A75" s="18" t="s">
        <v>28</v>
      </c>
      <c r="B75" s="364"/>
      <c r="C75" s="373"/>
      <c r="D75" s="373"/>
      <c r="E75" s="373"/>
      <c r="F75" s="373"/>
      <c r="G75" s="373"/>
      <c r="H75" s="373"/>
      <c r="I75" s="373"/>
    </row>
    <row r="76" spans="1:13" s="363" customFormat="1" ht="22.5" customHeight="1">
      <c r="A76" s="262" t="s">
        <v>23</v>
      </c>
      <c r="B76" s="364">
        <v>7</v>
      </c>
      <c r="C76" s="365">
        <v>480146</v>
      </c>
      <c r="D76" s="365"/>
      <c r="E76" s="365">
        <v>684625</v>
      </c>
      <c r="F76" s="365"/>
      <c r="G76" s="365">
        <v>409886</v>
      </c>
      <c r="H76" s="365"/>
      <c r="I76" s="365">
        <v>556423</v>
      </c>
      <c r="K76" s="367"/>
    </row>
    <row r="77" spans="1:13" s="363" customFormat="1" ht="22.5" customHeight="1">
      <c r="A77" s="262" t="s">
        <v>168</v>
      </c>
      <c r="B77" s="364"/>
      <c r="C77" s="365">
        <v>16529</v>
      </c>
      <c r="D77" s="365"/>
      <c r="E77" s="365">
        <v>19722</v>
      </c>
      <c r="F77" s="365"/>
      <c r="G77" s="365">
        <v>10356</v>
      </c>
      <c r="H77" s="365"/>
      <c r="I77" s="365">
        <v>1697</v>
      </c>
      <c r="J77" s="367"/>
    </row>
    <row r="78" spans="1:13" s="363" customFormat="1" ht="22.5" customHeight="1">
      <c r="A78" s="262" t="s">
        <v>110</v>
      </c>
      <c r="B78" s="364"/>
      <c r="C78" s="365">
        <v>15396</v>
      </c>
      <c r="D78" s="378"/>
      <c r="E78" s="365">
        <v>16722</v>
      </c>
      <c r="F78" s="378"/>
      <c r="G78" s="365">
        <v>385</v>
      </c>
      <c r="H78" s="378"/>
      <c r="I78" s="365">
        <v>509</v>
      </c>
      <c r="J78" s="367"/>
    </row>
    <row r="79" spans="1:13" s="363" customFormat="1" ht="22.5" customHeight="1">
      <c r="A79" s="262" t="s">
        <v>145</v>
      </c>
      <c r="B79" s="364">
        <v>8</v>
      </c>
      <c r="C79" s="365">
        <v>129698</v>
      </c>
      <c r="D79" s="378"/>
      <c r="E79" s="365">
        <v>0</v>
      </c>
      <c r="F79" s="378"/>
      <c r="G79" s="365">
        <v>129698</v>
      </c>
      <c r="H79" s="378"/>
      <c r="I79" s="365">
        <v>0</v>
      </c>
      <c r="J79" s="367"/>
    </row>
    <row r="80" spans="1:13" s="363" customFormat="1" ht="22.5" customHeight="1">
      <c r="A80" s="416" t="s">
        <v>282</v>
      </c>
      <c r="B80" s="364"/>
      <c r="C80" s="365">
        <v>69334</v>
      </c>
      <c r="D80" s="365"/>
      <c r="E80" s="365">
        <v>73551</v>
      </c>
      <c r="F80" s="365"/>
      <c r="G80" s="365">
        <v>22413</v>
      </c>
      <c r="H80" s="365"/>
      <c r="I80" s="365">
        <v>27335</v>
      </c>
    </row>
    <row r="81" spans="1:9" s="363" customFormat="1" ht="22.5" customHeight="1">
      <c r="A81" s="262" t="s">
        <v>98</v>
      </c>
      <c r="B81" s="364"/>
      <c r="C81" s="365"/>
      <c r="D81" s="365"/>
      <c r="E81" s="365"/>
      <c r="F81" s="365"/>
      <c r="G81" s="365"/>
      <c r="H81" s="365"/>
      <c r="I81" s="365"/>
    </row>
    <row r="82" spans="1:9" s="363" customFormat="1" ht="22.5" customHeight="1">
      <c r="A82" s="262" t="s">
        <v>99</v>
      </c>
      <c r="B82" s="364"/>
      <c r="C82" s="365">
        <v>19485</v>
      </c>
      <c r="D82" s="365"/>
      <c r="E82" s="365">
        <v>21901</v>
      </c>
      <c r="F82" s="365"/>
      <c r="G82" s="365">
        <v>15398</v>
      </c>
      <c r="H82" s="365"/>
      <c r="I82" s="365">
        <v>17199</v>
      </c>
    </row>
    <row r="83" spans="1:9" s="363" customFormat="1" ht="22.5" hidden="1" customHeight="1">
      <c r="A83" s="262" t="s">
        <v>283</v>
      </c>
      <c r="B83" s="364"/>
      <c r="C83" s="365">
        <v>0</v>
      </c>
      <c r="D83" s="365"/>
      <c r="E83" s="365">
        <v>0</v>
      </c>
      <c r="F83" s="365"/>
      <c r="G83" s="365">
        <v>0</v>
      </c>
      <c r="H83" s="365"/>
      <c r="I83" s="365">
        <v>0</v>
      </c>
    </row>
    <row r="84" spans="1:9" s="363" customFormat="1" ht="22.5" customHeight="1">
      <c r="A84" s="262" t="s">
        <v>165</v>
      </c>
      <c r="B84" s="364">
        <v>13</v>
      </c>
      <c r="C84" s="365">
        <v>999</v>
      </c>
      <c r="D84" s="365"/>
      <c r="E84" s="365">
        <v>1195</v>
      </c>
      <c r="F84" s="365"/>
      <c r="G84" s="365">
        <v>999</v>
      </c>
      <c r="H84" s="365"/>
      <c r="I84" s="365">
        <v>1129</v>
      </c>
    </row>
    <row r="85" spans="1:9" s="363" customFormat="1" ht="22.5" hidden="1" customHeight="1">
      <c r="A85" s="262" t="s">
        <v>144</v>
      </c>
      <c r="B85" s="364"/>
      <c r="C85" s="365"/>
      <c r="D85" s="378"/>
      <c r="E85" s="365"/>
      <c r="F85" s="378"/>
      <c r="G85" s="365"/>
      <c r="H85" s="378"/>
      <c r="I85" s="365"/>
    </row>
    <row r="86" spans="1:9" s="363" customFormat="1" ht="22.5" hidden="1" customHeight="1">
      <c r="A86" s="262" t="s">
        <v>145</v>
      </c>
      <c r="B86" s="364"/>
      <c r="C86" s="365"/>
      <c r="D86" s="378"/>
      <c r="E86" s="365"/>
      <c r="F86" s="378"/>
      <c r="G86" s="365"/>
      <c r="H86" s="378"/>
      <c r="I86" s="365"/>
    </row>
    <row r="87" spans="1:9" s="363" customFormat="1" ht="22.5" hidden="1" customHeight="1">
      <c r="A87" s="262" t="s">
        <v>146</v>
      </c>
      <c r="B87" s="364"/>
      <c r="C87" s="365"/>
      <c r="D87" s="378"/>
      <c r="E87" s="365"/>
      <c r="F87" s="378"/>
      <c r="G87" s="365"/>
      <c r="H87" s="378"/>
      <c r="I87" s="365"/>
    </row>
    <row r="88" spans="1:9" s="363" customFormat="1" ht="22.5" customHeight="1">
      <c r="A88" s="369" t="s">
        <v>10</v>
      </c>
      <c r="B88" s="364"/>
      <c r="C88" s="380">
        <f>SUM(C75:C84)</f>
        <v>731587</v>
      </c>
      <c r="D88" s="381"/>
      <c r="E88" s="380">
        <f>SUM(E75:E84)</f>
        <v>817716</v>
      </c>
      <c r="F88" s="381"/>
      <c r="G88" s="380">
        <f>SUM(G75:G84)</f>
        <v>589135</v>
      </c>
      <c r="H88" s="381"/>
      <c r="I88" s="380">
        <f>SUM(I75:I84)</f>
        <v>604292</v>
      </c>
    </row>
    <row r="89" spans="1:9" s="363" customFormat="1" ht="13.4" customHeight="1">
      <c r="A89" s="369"/>
      <c r="B89" s="364"/>
      <c r="C89" s="383"/>
      <c r="D89" s="371"/>
      <c r="E89" s="383"/>
      <c r="F89" s="371"/>
      <c r="G89" s="383"/>
      <c r="H89" s="371"/>
      <c r="I89" s="383"/>
    </row>
    <row r="90" spans="1:9" s="363" customFormat="1" ht="22.5" customHeight="1">
      <c r="A90" s="369" t="s">
        <v>11</v>
      </c>
      <c r="B90" s="364"/>
      <c r="C90" s="384">
        <f>SUM(C73,C88)</f>
        <v>2506060</v>
      </c>
      <c r="D90" s="371"/>
      <c r="E90" s="384">
        <f>SUM(E73,E88)</f>
        <v>2954711</v>
      </c>
      <c r="F90" s="371"/>
      <c r="G90" s="384">
        <f>SUM(G73,G88)</f>
        <v>2279630</v>
      </c>
      <c r="H90" s="371"/>
      <c r="I90" s="384">
        <f>SUM(I73,I88)</f>
        <v>2655388</v>
      </c>
    </row>
    <row r="91" spans="1:9" s="363" customFormat="1" ht="22.5" customHeight="1">
      <c r="A91" s="369"/>
      <c r="B91" s="364"/>
      <c r="C91" s="371"/>
      <c r="D91" s="371"/>
      <c r="E91" s="371"/>
      <c r="F91" s="371"/>
      <c r="G91" s="371"/>
      <c r="H91" s="371"/>
      <c r="I91" s="371"/>
    </row>
    <row r="92" spans="1:9" ht="22.5" customHeight="1">
      <c r="A92" s="260" t="s">
        <v>71</v>
      </c>
      <c r="B92" s="5"/>
      <c r="C92" s="4"/>
      <c r="D92" s="4"/>
      <c r="E92" s="4"/>
      <c r="F92" s="4"/>
      <c r="G92" s="4"/>
      <c r="H92" s="4"/>
      <c r="I92" s="4"/>
    </row>
    <row r="93" spans="1:9" ht="22.5" customHeight="1">
      <c r="A93" s="16" t="s">
        <v>39</v>
      </c>
      <c r="B93" s="5"/>
      <c r="C93" s="4"/>
      <c r="D93" s="4"/>
      <c r="E93" s="4"/>
      <c r="F93" s="4"/>
      <c r="G93" s="4"/>
      <c r="H93" s="4"/>
      <c r="I93" s="4"/>
    </row>
    <row r="94" spans="1:9" ht="22.5" customHeight="1">
      <c r="A94" s="16"/>
      <c r="B94" s="5"/>
      <c r="C94" s="4"/>
      <c r="D94" s="4"/>
      <c r="E94" s="4"/>
      <c r="F94" s="4"/>
      <c r="G94" s="4"/>
      <c r="H94" s="4"/>
      <c r="I94" s="4"/>
    </row>
    <row r="95" spans="1:9" ht="22.5" customHeight="1">
      <c r="A95" s="262"/>
      <c r="C95" s="428" t="s">
        <v>0</v>
      </c>
      <c r="D95" s="428"/>
      <c r="E95" s="428"/>
      <c r="F95" s="358"/>
      <c r="G95" s="428" t="s">
        <v>31</v>
      </c>
      <c r="H95" s="428"/>
      <c r="I95" s="428"/>
    </row>
    <row r="96" spans="1:9" ht="22.5" customHeight="1">
      <c r="A96" s="262"/>
      <c r="C96" s="2" t="s">
        <v>306</v>
      </c>
      <c r="E96" s="2" t="s">
        <v>34</v>
      </c>
      <c r="F96" s="2"/>
      <c r="G96" s="2" t="s">
        <v>306</v>
      </c>
      <c r="I96" s="2" t="s">
        <v>34</v>
      </c>
    </row>
    <row r="97" spans="1:9" ht="24" customHeight="1">
      <c r="A97" s="385" t="s">
        <v>49</v>
      </c>
      <c r="B97" s="359" t="s">
        <v>1</v>
      </c>
      <c r="C97" s="2">
        <v>2565</v>
      </c>
      <c r="D97" s="2"/>
      <c r="E97" s="2">
        <v>2564</v>
      </c>
      <c r="F97" s="2"/>
      <c r="G97" s="2">
        <v>2565</v>
      </c>
      <c r="H97" s="2"/>
      <c r="I97" s="2">
        <v>2564</v>
      </c>
    </row>
    <row r="98" spans="1:9" ht="24" customHeight="1">
      <c r="A98" s="385"/>
      <c r="C98" s="2" t="s">
        <v>202</v>
      </c>
      <c r="D98" s="2"/>
      <c r="E98" s="2"/>
      <c r="F98" s="2"/>
      <c r="G98" s="2" t="s">
        <v>202</v>
      </c>
      <c r="H98" s="2"/>
      <c r="I98" s="2"/>
    </row>
    <row r="99" spans="1:9" ht="22.5" customHeight="1">
      <c r="C99" s="427" t="s">
        <v>17</v>
      </c>
      <c r="D99" s="427"/>
      <c r="E99" s="427"/>
      <c r="F99" s="427"/>
      <c r="G99" s="427"/>
      <c r="H99" s="427"/>
      <c r="I99" s="427"/>
    </row>
    <row r="100" spans="1:9" ht="22.5" customHeight="1">
      <c r="A100" s="18" t="s">
        <v>50</v>
      </c>
      <c r="C100" s="386"/>
      <c r="D100" s="386"/>
      <c r="E100" s="386"/>
      <c r="F100" s="386"/>
      <c r="G100" s="386"/>
      <c r="H100" s="386"/>
      <c r="I100" s="386"/>
    </row>
    <row r="101" spans="1:9" ht="22.5" customHeight="1">
      <c r="A101" s="262" t="s">
        <v>20</v>
      </c>
      <c r="B101" s="364">
        <v>9</v>
      </c>
      <c r="C101" s="373"/>
      <c r="D101" s="373"/>
      <c r="E101" s="373"/>
      <c r="F101" s="373"/>
      <c r="G101" s="373"/>
      <c r="H101" s="373"/>
      <c r="I101" s="373"/>
    </row>
    <row r="102" spans="1:9" ht="22.5" customHeight="1">
      <c r="A102" s="366" t="s">
        <v>22</v>
      </c>
      <c r="B102" s="364"/>
    </row>
    <row r="103" spans="1:9" ht="22.5" customHeight="1">
      <c r="A103" s="387" t="s">
        <v>284</v>
      </c>
      <c r="B103" s="364"/>
    </row>
    <row r="104" spans="1:9" ht="22.5" customHeight="1" thickBot="1">
      <c r="A104" s="387" t="s">
        <v>132</v>
      </c>
      <c r="B104" s="364"/>
      <c r="C104" s="388">
        <v>720000</v>
      </c>
      <c r="D104" s="378"/>
      <c r="E104" s="388">
        <v>600000</v>
      </c>
      <c r="F104" s="378"/>
      <c r="G104" s="388">
        <v>720000</v>
      </c>
      <c r="H104" s="373"/>
      <c r="I104" s="388">
        <v>600000</v>
      </c>
    </row>
    <row r="105" spans="1:9" ht="22.5" customHeight="1" thickTop="1">
      <c r="A105" s="366" t="s">
        <v>12</v>
      </c>
      <c r="B105" s="364"/>
    </row>
    <row r="106" spans="1:9" ht="22.5" customHeight="1">
      <c r="A106" s="387" t="s">
        <v>131</v>
      </c>
      <c r="B106" s="364"/>
      <c r="C106" s="365"/>
      <c r="D106" s="365"/>
      <c r="E106" s="365"/>
      <c r="F106" s="365"/>
      <c r="G106" s="365"/>
      <c r="H106" s="365"/>
      <c r="I106" s="365"/>
    </row>
    <row r="107" spans="1:9" ht="22.5" customHeight="1">
      <c r="A107" s="387" t="s">
        <v>132</v>
      </c>
      <c r="B107" s="364"/>
      <c r="C107" s="365">
        <v>600000</v>
      </c>
      <c r="D107" s="365"/>
      <c r="E107" s="365">
        <f>SUM(E104)</f>
        <v>600000</v>
      </c>
      <c r="F107" s="365"/>
      <c r="G107" s="365">
        <v>600000</v>
      </c>
      <c r="H107" s="365"/>
      <c r="I107" s="365">
        <v>600000</v>
      </c>
    </row>
    <row r="108" spans="1:9" ht="22.5" customHeight="1">
      <c r="A108" s="366" t="s">
        <v>107</v>
      </c>
      <c r="B108" s="364"/>
      <c r="C108" s="365">
        <v>1346389</v>
      </c>
      <c r="D108" s="365"/>
      <c r="E108" s="365">
        <v>1346389</v>
      </c>
      <c r="F108" s="365"/>
      <c r="G108" s="365">
        <v>1346389</v>
      </c>
      <c r="H108" s="365"/>
      <c r="I108" s="365">
        <v>1346389</v>
      </c>
    </row>
    <row r="109" spans="1:9" ht="22.5" customHeight="1">
      <c r="A109" s="262" t="s">
        <v>21</v>
      </c>
      <c r="B109" s="364"/>
      <c r="C109" s="365"/>
      <c r="D109" s="365"/>
      <c r="E109" s="365"/>
      <c r="F109" s="365"/>
      <c r="G109" s="365"/>
      <c r="H109" s="365"/>
      <c r="I109" s="365"/>
    </row>
    <row r="110" spans="1:9" ht="22.5" customHeight="1">
      <c r="A110" s="366" t="s">
        <v>13</v>
      </c>
      <c r="B110" s="364"/>
      <c r="C110" s="365"/>
      <c r="D110" s="365"/>
      <c r="E110" s="365"/>
      <c r="F110" s="365"/>
      <c r="G110" s="365"/>
      <c r="H110" s="365"/>
      <c r="I110" s="365"/>
    </row>
    <row r="111" spans="1:9" ht="22.5" customHeight="1">
      <c r="A111" s="366" t="s">
        <v>40</v>
      </c>
      <c r="B111" s="364"/>
      <c r="C111" s="365">
        <v>60000</v>
      </c>
      <c r="D111" s="365"/>
      <c r="E111" s="365">
        <v>60000</v>
      </c>
      <c r="F111" s="365"/>
      <c r="G111" s="365">
        <v>60000</v>
      </c>
      <c r="H111" s="365"/>
      <c r="I111" s="365">
        <v>60000</v>
      </c>
    </row>
    <row r="112" spans="1:9" ht="22.5" hidden="1" customHeight="1">
      <c r="A112" s="366" t="s">
        <v>147</v>
      </c>
      <c r="B112" s="364"/>
      <c r="C112" s="365"/>
      <c r="D112" s="365"/>
      <c r="E112" s="365"/>
      <c r="F112" s="365"/>
      <c r="G112" s="365"/>
      <c r="H112" s="365"/>
      <c r="I112" s="365"/>
    </row>
    <row r="113" spans="1:11" ht="22.5" customHeight="1">
      <c r="A113" s="366" t="s">
        <v>14</v>
      </c>
      <c r="B113" s="364"/>
      <c r="C113" s="365">
        <f>'SH-10'!I46</f>
        <v>870970</v>
      </c>
      <c r="D113" s="365"/>
      <c r="E113" s="365">
        <v>608786</v>
      </c>
      <c r="F113" s="365"/>
      <c r="G113" s="365">
        <f>'SH 11'!I37</f>
        <v>527359</v>
      </c>
      <c r="H113" s="365"/>
      <c r="I113" s="365">
        <v>510867</v>
      </c>
      <c r="K113" s="301"/>
    </row>
    <row r="114" spans="1:11" ht="22.5" customHeight="1">
      <c r="A114" s="366" t="s">
        <v>51</v>
      </c>
      <c r="B114" s="364"/>
      <c r="C114" s="365">
        <f>'SH-10'!Q46</f>
        <v>223125</v>
      </c>
      <c r="D114" s="365"/>
      <c r="E114" s="365">
        <v>75717</v>
      </c>
      <c r="F114" s="365"/>
      <c r="G114" s="365">
        <v>0</v>
      </c>
      <c r="H114" s="365"/>
      <c r="I114" s="365">
        <v>0</v>
      </c>
      <c r="K114" s="301"/>
    </row>
    <row r="115" spans="1:11" ht="22.5" customHeight="1">
      <c r="A115" s="79" t="s">
        <v>123</v>
      </c>
      <c r="B115"/>
      <c r="C115" s="389">
        <f>SUM(C106:C114)</f>
        <v>3100484</v>
      </c>
      <c r="D115" s="365"/>
      <c r="E115" s="389">
        <f>SUM(E106:E114)</f>
        <v>2690892</v>
      </c>
      <c r="F115" s="365"/>
      <c r="G115" s="389">
        <f>SUM(G106:G114)</f>
        <v>2533748</v>
      </c>
      <c r="H115" s="365"/>
      <c r="I115" s="389">
        <f>SUM(I106:I114)</f>
        <v>2517256</v>
      </c>
    </row>
    <row r="116" spans="1:11" ht="22.5" customHeight="1">
      <c r="A116" t="s">
        <v>41</v>
      </c>
      <c r="B116" s="364"/>
      <c r="C116" s="390">
        <f>'SH-10'!U46</f>
        <v>10</v>
      </c>
      <c r="D116" s="365"/>
      <c r="E116" s="390">
        <v>1403</v>
      </c>
      <c r="F116" s="373"/>
      <c r="G116" s="390">
        <v>0</v>
      </c>
      <c r="H116" s="365"/>
      <c r="I116" s="390">
        <v>0</v>
      </c>
      <c r="K116" s="301"/>
    </row>
    <row r="117" spans="1:11" ht="22.5" customHeight="1">
      <c r="A117" s="369" t="s">
        <v>52</v>
      </c>
      <c r="B117" s="364"/>
      <c r="C117" s="384">
        <f>C115+C116</f>
        <v>3100494</v>
      </c>
      <c r="D117" s="381"/>
      <c r="E117" s="384">
        <f>E115+E116</f>
        <v>2692295</v>
      </c>
      <c r="F117" s="381"/>
      <c r="G117" s="384">
        <f>G115+G116</f>
        <v>2533748</v>
      </c>
      <c r="H117" s="381"/>
      <c r="I117" s="384">
        <f>I115+I116</f>
        <v>2517256</v>
      </c>
    </row>
    <row r="118" spans="1:11" s="79" customFormat="1" ht="13.4" customHeight="1">
      <c r="A118" s="369"/>
      <c r="B118" s="379"/>
      <c r="C118" s="371"/>
      <c r="D118" s="371"/>
      <c r="E118" s="371"/>
      <c r="F118" s="371"/>
      <c r="G118" s="371"/>
      <c r="H118" s="371"/>
      <c r="I118" s="371"/>
    </row>
    <row r="119" spans="1:11" s="79" customFormat="1" ht="22.5" customHeight="1" thickBot="1">
      <c r="A119" s="369" t="s">
        <v>53</v>
      </c>
      <c r="B119" s="379"/>
      <c r="C119" s="375">
        <f>C90+C117</f>
        <v>5606554</v>
      </c>
      <c r="D119" s="376"/>
      <c r="E119" s="375">
        <f>E90+E117</f>
        <v>5647006</v>
      </c>
      <c r="F119" s="376"/>
      <c r="G119" s="375">
        <f>G90+G117</f>
        <v>4813378</v>
      </c>
      <c r="H119" s="376"/>
      <c r="I119" s="375">
        <f>I90+I117</f>
        <v>5172644</v>
      </c>
    </row>
    <row r="120" spans="1:11" s="79" customFormat="1" ht="22.5" customHeight="1" thickTop="1">
      <c r="A120" s="369"/>
      <c r="B120" s="379"/>
      <c r="D120" s="371"/>
      <c r="E120" s="371"/>
      <c r="F120" s="371"/>
      <c r="G120" s="371"/>
      <c r="H120" s="371"/>
      <c r="I120" s="371"/>
    </row>
    <row r="121" spans="1:11" ht="22.5" customHeight="1">
      <c r="B121"/>
      <c r="C121" s="371"/>
      <c r="D121" s="371"/>
      <c r="E121" s="371"/>
      <c r="F121" s="371"/>
      <c r="G121" s="371"/>
      <c r="H121" s="371"/>
      <c r="I121" s="371"/>
    </row>
    <row r="122" spans="1:11" s="391" customFormat="1" ht="22.5" customHeight="1">
      <c r="B122" s="392"/>
      <c r="C122" s="393">
        <f>C49-C119</f>
        <v>0</v>
      </c>
      <c r="E122" s="393">
        <f>E49-E119</f>
        <v>0</v>
      </c>
      <c r="G122" s="393">
        <f>G49-G119</f>
        <v>0</v>
      </c>
      <c r="I122" s="393">
        <f>I49-I119</f>
        <v>0</v>
      </c>
    </row>
    <row r="125" spans="1:11" ht="22.5" customHeight="1">
      <c r="C125" s="301"/>
      <c r="E125" s="301"/>
      <c r="G125" s="301"/>
      <c r="I125" s="301"/>
    </row>
  </sheetData>
  <mergeCells count="9">
    <mergeCell ref="C99:I99"/>
    <mergeCell ref="C59:I59"/>
    <mergeCell ref="C4:E4"/>
    <mergeCell ref="G4:I4"/>
    <mergeCell ref="C8:I8"/>
    <mergeCell ref="C55:E55"/>
    <mergeCell ref="G55:I55"/>
    <mergeCell ref="C95:E95"/>
    <mergeCell ref="G95:I95"/>
  </mergeCells>
  <phoneticPr fontId="0" type="noConversion"/>
  <pageMargins left="0.8" right="0.7" top="0.48" bottom="0.5" header="0.4" footer="0.5"/>
  <pageSetup paperSize="9" scale="81" firstPageNumber="3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4" manualBreakCount="14">
    <brk id="51" max="16383" man="1"/>
    <brk id="91" max="16383" man="1"/>
    <brk id="125" max="16383" man="1"/>
    <brk id="161" max="16383" man="1"/>
    <brk id="179" max="16383" man="1"/>
    <brk id="207" max="16383" man="1"/>
    <brk id="208" max="16383" man="1"/>
    <brk id="209" max="16383" man="1"/>
    <brk id="210" max="16383" man="1"/>
    <brk id="211" max="16383" man="1"/>
    <brk id="212" max="16383" man="1"/>
    <brk id="213" max="16383" man="1"/>
    <brk id="243" max="16383" man="1"/>
    <brk id="2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89"/>
  <sheetViews>
    <sheetView view="pageBreakPreview" topLeftCell="A189" zoomScale="55" zoomScaleNormal="100" zoomScaleSheetLayoutView="55" workbookViewId="0">
      <selection activeCell="T93" sqref="T93"/>
    </sheetView>
  </sheetViews>
  <sheetFormatPr defaultColWidth="8.69921875" defaultRowHeight="22.5" customHeight="1"/>
  <cols>
    <col min="1" max="1" width="50" style="32" customWidth="1"/>
    <col min="2" max="2" width="10.59765625" style="123" customWidth="1"/>
    <col min="3" max="3" width="13.69921875" style="49" customWidth="1"/>
    <col min="4" max="4" width="1.8984375" style="49" customWidth="1"/>
    <col min="5" max="5" width="13.69921875" style="49" customWidth="1"/>
    <col min="6" max="6" width="1.8984375" style="49" customWidth="1"/>
    <col min="7" max="7" width="13.69921875" style="49" customWidth="1"/>
    <col min="8" max="8" width="1.8984375" style="49" customWidth="1"/>
    <col min="9" max="9" width="13.69921875" style="49" customWidth="1"/>
    <col min="10" max="10" width="14.09765625" style="32" bestFit="1" customWidth="1"/>
    <col min="11" max="11" width="13.09765625" style="32" bestFit="1" customWidth="1"/>
    <col min="12" max="12" width="13.09765625" style="32" customWidth="1"/>
    <col min="13" max="13" width="13.3984375" style="32" customWidth="1"/>
    <col min="14" max="15" width="13.09765625" style="32" bestFit="1" customWidth="1"/>
    <col min="16" max="17" width="8.69921875" style="32"/>
    <col min="18" max="18" width="12" style="32" customWidth="1"/>
    <col min="19" max="16384" width="8.69921875" style="32"/>
  </cols>
  <sheetData>
    <row r="1" spans="1:15" ht="22.5" customHeight="1">
      <c r="A1" s="44" t="s">
        <v>71</v>
      </c>
      <c r="B1" s="102"/>
      <c r="C1" s="46"/>
      <c r="D1" s="46"/>
      <c r="E1" s="46"/>
      <c r="F1" s="46"/>
      <c r="G1" s="47"/>
      <c r="H1" s="47"/>
      <c r="I1" s="47"/>
    </row>
    <row r="2" spans="1:15" ht="22.5" customHeight="1">
      <c r="A2" s="204" t="s">
        <v>229</v>
      </c>
      <c r="B2" s="102"/>
      <c r="C2" s="251"/>
      <c r="D2" s="251"/>
      <c r="E2" s="251"/>
      <c r="F2" s="46"/>
      <c r="G2" s="48"/>
      <c r="H2" s="48"/>
      <c r="I2" s="48"/>
    </row>
    <row r="3" spans="1:15" ht="22.5" customHeight="1">
      <c r="C3" s="251"/>
      <c r="D3" s="256"/>
      <c r="E3" s="256"/>
    </row>
    <row r="4" spans="1:15" ht="22">
      <c r="C4" s="431" t="s">
        <v>0</v>
      </c>
      <c r="D4" s="431"/>
      <c r="E4" s="431"/>
      <c r="F4" s="124"/>
      <c r="G4" s="431" t="s">
        <v>31</v>
      </c>
      <c r="H4" s="431"/>
      <c r="I4" s="431"/>
    </row>
    <row r="5" spans="1:15" ht="22" customHeight="1">
      <c r="B5" s="329"/>
      <c r="C5" s="429" t="s">
        <v>186</v>
      </c>
      <c r="D5" s="432"/>
      <c r="E5" s="432"/>
      <c r="F5" s="330"/>
      <c r="G5" s="429" t="s">
        <v>186</v>
      </c>
      <c r="H5" s="432"/>
      <c r="I5" s="432"/>
    </row>
    <row r="6" spans="1:15" ht="22" customHeight="1">
      <c r="A6" s="121"/>
      <c r="B6" s="329"/>
      <c r="C6" s="429" t="s">
        <v>306</v>
      </c>
      <c r="D6" s="429"/>
      <c r="E6" s="429"/>
      <c r="F6" s="330"/>
      <c r="G6" s="429" t="s">
        <v>306</v>
      </c>
      <c r="H6" s="429"/>
      <c r="I6" s="429"/>
    </row>
    <row r="7" spans="1:15" ht="21.5">
      <c r="B7" s="329" t="s">
        <v>1</v>
      </c>
      <c r="C7" s="116">
        <v>2565</v>
      </c>
      <c r="D7" s="116"/>
      <c r="E7" s="116">
        <v>2564</v>
      </c>
      <c r="F7" s="116"/>
      <c r="G7" s="116">
        <v>2565</v>
      </c>
      <c r="H7" s="116"/>
      <c r="I7" s="116">
        <v>2564</v>
      </c>
    </row>
    <row r="8" spans="1:15" ht="22.5" customHeight="1">
      <c r="B8" s="329"/>
      <c r="C8" s="430" t="s">
        <v>17</v>
      </c>
      <c r="D8" s="430"/>
      <c r="E8" s="430"/>
      <c r="F8" s="430"/>
      <c r="G8" s="430"/>
      <c r="H8" s="430"/>
      <c r="I8" s="430"/>
    </row>
    <row r="9" spans="1:15" ht="22.5" customHeight="1">
      <c r="A9" s="103" t="s">
        <v>129</v>
      </c>
      <c r="B9" s="329"/>
      <c r="C9" s="348"/>
      <c r="D9" s="329"/>
      <c r="E9" s="329"/>
      <c r="F9" s="329"/>
      <c r="G9" s="329"/>
      <c r="H9" s="329"/>
      <c r="I9" s="329"/>
      <c r="K9" s="120"/>
    </row>
    <row r="10" spans="1:15" s="49" customFormat="1" ht="22.5" customHeight="1">
      <c r="A10" s="50" t="s">
        <v>92</v>
      </c>
      <c r="B10" s="9"/>
      <c r="C10" s="51">
        <v>219683</v>
      </c>
      <c r="D10" s="51"/>
      <c r="E10" s="51">
        <v>293362</v>
      </c>
      <c r="F10" s="51"/>
      <c r="G10" s="51">
        <v>99566</v>
      </c>
      <c r="H10" s="51"/>
      <c r="I10" s="51">
        <v>191535</v>
      </c>
      <c r="J10" s="396"/>
      <c r="K10" s="75"/>
      <c r="L10" s="32"/>
      <c r="M10" s="32"/>
      <c r="N10" s="32"/>
      <c r="O10" s="32"/>
    </row>
    <row r="11" spans="1:15" s="49" customFormat="1" ht="22.5" customHeight="1">
      <c r="A11" s="50" t="s">
        <v>93</v>
      </c>
      <c r="B11" s="9"/>
      <c r="C11" s="51">
        <v>123731</v>
      </c>
      <c r="D11" s="51"/>
      <c r="E11" s="51">
        <v>110380</v>
      </c>
      <c r="F11" s="51"/>
      <c r="G11" s="51">
        <v>102357</v>
      </c>
      <c r="H11" s="51"/>
      <c r="I11" s="51">
        <v>90035</v>
      </c>
      <c r="J11" s="396"/>
      <c r="K11" s="396"/>
      <c r="L11" s="32"/>
      <c r="M11" s="32"/>
      <c r="N11" s="32"/>
      <c r="O11" s="32"/>
    </row>
    <row r="12" spans="1:15" s="49" customFormat="1" ht="22.5" customHeight="1">
      <c r="A12" s="19"/>
      <c r="B12" s="9"/>
      <c r="C12" s="89">
        <f>SUM(C10:C11)</f>
        <v>343414</v>
      </c>
      <c r="D12" s="55"/>
      <c r="E12" s="89">
        <f>SUM(E10:E11)</f>
        <v>403742</v>
      </c>
      <c r="F12" s="55"/>
      <c r="G12" s="89">
        <f>SUM(G10:G11)</f>
        <v>201923</v>
      </c>
      <c r="H12" s="55"/>
      <c r="I12" s="89">
        <f>SUM(I10:I11)</f>
        <v>281570</v>
      </c>
      <c r="L12" s="32"/>
      <c r="M12" s="32"/>
      <c r="N12" s="32"/>
      <c r="O12" s="32"/>
    </row>
    <row r="13" spans="1:15" s="49" customFormat="1" ht="22.5" customHeight="1">
      <c r="A13" s="50" t="s">
        <v>95</v>
      </c>
      <c r="B13" s="9"/>
      <c r="C13" s="51">
        <v>-217999</v>
      </c>
      <c r="D13" s="52"/>
      <c r="E13" s="51">
        <v>-280739</v>
      </c>
      <c r="F13" s="52"/>
      <c r="G13" s="51">
        <v>-98470</v>
      </c>
      <c r="H13" s="52"/>
      <c r="I13" s="51">
        <v>-183592</v>
      </c>
      <c r="J13" s="51"/>
      <c r="L13" s="32"/>
      <c r="M13" s="32"/>
      <c r="N13" s="32"/>
      <c r="O13" s="32"/>
    </row>
    <row r="14" spans="1:15" s="49" customFormat="1" ht="22.5" customHeight="1">
      <c r="A14" s="50" t="s">
        <v>94</v>
      </c>
      <c r="B14" s="9"/>
      <c r="C14" s="51">
        <v>-83047</v>
      </c>
      <c r="D14" s="51"/>
      <c r="E14" s="51">
        <v>-77998</v>
      </c>
      <c r="F14" s="51"/>
      <c r="G14" s="51">
        <v>-64161</v>
      </c>
      <c r="H14" s="51"/>
      <c r="I14" s="51">
        <v>-62662</v>
      </c>
      <c r="L14" s="32"/>
      <c r="M14" s="32"/>
      <c r="N14" s="32"/>
      <c r="O14" s="32"/>
    </row>
    <row r="15" spans="1:15" s="49" customFormat="1" ht="22.5" customHeight="1">
      <c r="A15" s="333" t="s">
        <v>78</v>
      </c>
      <c r="B15" s="87"/>
      <c r="C15" s="89">
        <f>+C10+C13+C11+C14</f>
        <v>42368</v>
      </c>
      <c r="D15" s="55"/>
      <c r="E15" s="89">
        <f>+E10+E13+E11+E14</f>
        <v>45005</v>
      </c>
      <c r="F15" s="55"/>
      <c r="G15" s="89">
        <f>+G10+G13+G11+G14</f>
        <v>39292</v>
      </c>
      <c r="H15" s="54"/>
      <c r="I15" s="89">
        <f>+I10+I13+I11+I14</f>
        <v>35316</v>
      </c>
      <c r="L15" s="32"/>
      <c r="M15" s="32"/>
      <c r="N15" s="32"/>
      <c r="O15" s="32"/>
    </row>
    <row r="16" spans="1:15" ht="12.65" customHeight="1">
      <c r="A16" s="79"/>
      <c r="B16" s="87"/>
      <c r="C16" s="54"/>
      <c r="D16" s="55"/>
      <c r="E16" s="54"/>
      <c r="F16" s="55"/>
      <c r="G16" s="54"/>
      <c r="H16" s="54"/>
      <c r="I16" s="54"/>
      <c r="J16" s="49"/>
    </row>
    <row r="17" spans="1:16" ht="22.5" hidden="1" customHeight="1">
      <c r="A17" s="32" t="s">
        <v>130</v>
      </c>
      <c r="B17" s="87"/>
      <c r="C17" s="52"/>
      <c r="D17" s="51"/>
      <c r="E17" s="52">
        <v>0</v>
      </c>
      <c r="F17" s="51"/>
      <c r="G17" s="52"/>
      <c r="H17" s="52"/>
      <c r="I17" s="52">
        <v>0</v>
      </c>
      <c r="J17" s="49"/>
    </row>
    <row r="18" spans="1:16" ht="22.5" customHeight="1">
      <c r="A18" s="50" t="s">
        <v>79</v>
      </c>
      <c r="B18" s="9"/>
      <c r="C18" s="51">
        <v>25135</v>
      </c>
      <c r="D18" s="52"/>
      <c r="E18" s="51">
        <v>14980</v>
      </c>
      <c r="F18" s="78"/>
      <c r="G18" s="51">
        <v>27186</v>
      </c>
      <c r="H18" s="78"/>
      <c r="I18" s="51">
        <v>28150</v>
      </c>
      <c r="J18" s="49"/>
    </row>
    <row r="19" spans="1:16" ht="22.5" customHeight="1">
      <c r="A19" s="50" t="s">
        <v>89</v>
      </c>
      <c r="B19" s="9"/>
      <c r="C19" s="51">
        <v>-1663</v>
      </c>
      <c r="D19" s="51"/>
      <c r="E19" s="51">
        <v>-1130</v>
      </c>
      <c r="F19" s="51"/>
      <c r="G19" s="51">
        <v>-1588</v>
      </c>
      <c r="H19" s="51"/>
      <c r="I19" s="51">
        <v>-995</v>
      </c>
      <c r="J19" s="49"/>
    </row>
    <row r="20" spans="1:16" ht="22.5" customHeight="1">
      <c r="A20" s="50" t="s">
        <v>61</v>
      </c>
      <c r="B20" s="9"/>
      <c r="C20" s="334">
        <v>-43309</v>
      </c>
      <c r="D20" s="51"/>
      <c r="E20" s="334">
        <v>-49905</v>
      </c>
      <c r="F20" s="51"/>
      <c r="G20" s="51">
        <v>-37877</v>
      </c>
      <c r="H20" s="51"/>
      <c r="I20" s="51">
        <v>-40152</v>
      </c>
      <c r="J20" s="49"/>
    </row>
    <row r="21" spans="1:16" ht="22.5" customHeight="1">
      <c r="A21" s="50" t="s">
        <v>212</v>
      </c>
      <c r="B21" s="9"/>
      <c r="C21" s="51">
        <v>0</v>
      </c>
      <c r="D21" s="51"/>
      <c r="E21" s="51">
        <v>-384</v>
      </c>
      <c r="F21" s="51"/>
      <c r="G21" s="51">
        <v>0</v>
      </c>
      <c r="H21" s="51"/>
      <c r="I21" s="51">
        <v>-374</v>
      </c>
      <c r="J21" s="49"/>
    </row>
    <row r="22" spans="1:16" ht="22">
      <c r="A22" s="100" t="s">
        <v>169</v>
      </c>
      <c r="B22" s="8"/>
      <c r="C22" s="89">
        <f>SUM(C15:C21)</f>
        <v>22531</v>
      </c>
      <c r="D22" s="55"/>
      <c r="E22" s="89">
        <f>SUM(E15:E21)</f>
        <v>8566</v>
      </c>
      <c r="F22" s="55"/>
      <c r="G22" s="89">
        <f>SUM(G15:G21)</f>
        <v>27013</v>
      </c>
      <c r="H22" s="54"/>
      <c r="I22" s="89">
        <f>SUM(I15:I21)</f>
        <v>21945</v>
      </c>
      <c r="J22" s="49"/>
    </row>
    <row r="23" spans="1:16" ht="21.5">
      <c r="A23" s="50"/>
      <c r="B23" s="9"/>
      <c r="C23" s="51"/>
      <c r="D23" s="51"/>
      <c r="E23" s="51"/>
      <c r="F23" s="51"/>
      <c r="G23" s="51"/>
      <c r="H23" s="51"/>
      <c r="I23" s="51"/>
      <c r="J23" s="49"/>
    </row>
    <row r="24" spans="1:16" ht="22.5" customHeight="1">
      <c r="A24" s="50" t="s">
        <v>62</v>
      </c>
      <c r="B24" s="9"/>
      <c r="C24" s="51">
        <v>-18833</v>
      </c>
      <c r="D24" s="51"/>
      <c r="E24" s="51">
        <v>-19806</v>
      </c>
      <c r="F24" s="51"/>
      <c r="G24" s="51">
        <v>-17620</v>
      </c>
      <c r="H24" s="51"/>
      <c r="I24" s="51">
        <v>-17953</v>
      </c>
      <c r="J24" s="49"/>
    </row>
    <row r="25" spans="1:16" ht="22.5" customHeight="1">
      <c r="A25" s="50" t="s">
        <v>287</v>
      </c>
      <c r="B25" s="9"/>
      <c r="C25" s="51">
        <v>182</v>
      </c>
      <c r="D25" s="51"/>
      <c r="E25" s="51">
        <v>-8471</v>
      </c>
      <c r="F25" s="51"/>
      <c r="G25" s="51">
        <v>137</v>
      </c>
      <c r="H25" s="51"/>
      <c r="I25" s="51">
        <v>-8672</v>
      </c>
      <c r="J25" s="49"/>
    </row>
    <row r="26" spans="1:16" ht="22.5" customHeight="1">
      <c r="A26" s="50" t="s">
        <v>217</v>
      </c>
      <c r="C26" s="51"/>
      <c r="J26" s="49"/>
    </row>
    <row r="27" spans="1:16" ht="22.5" customHeight="1">
      <c r="A27" s="99" t="s">
        <v>225</v>
      </c>
      <c r="B27" s="9"/>
      <c r="C27" s="335">
        <v>16747</v>
      </c>
      <c r="D27" s="51"/>
      <c r="E27" s="51">
        <v>20854</v>
      </c>
      <c r="F27" s="75"/>
      <c r="G27" s="51">
        <v>0</v>
      </c>
      <c r="H27" s="75"/>
      <c r="I27" s="51">
        <v>0</v>
      </c>
      <c r="J27" s="7"/>
      <c r="K27" s="7"/>
      <c r="P27" s="7"/>
    </row>
    <row r="28" spans="1:16" ht="22.5" hidden="1" customHeight="1">
      <c r="A28" s="50" t="s">
        <v>239</v>
      </c>
      <c r="B28" s="9"/>
      <c r="C28" s="51">
        <f t="shared" ref="C28:C33" si="0">M28-N28</f>
        <v>0</v>
      </c>
      <c r="D28" s="51"/>
      <c r="E28" s="51"/>
      <c r="F28" s="75"/>
      <c r="G28" s="51"/>
      <c r="H28" s="75"/>
      <c r="I28" s="51"/>
      <c r="J28" s="7"/>
      <c r="K28" s="7"/>
      <c r="P28" s="7"/>
    </row>
    <row r="29" spans="1:16" ht="22.5" hidden="1" customHeight="1">
      <c r="A29" s="99" t="s">
        <v>238</v>
      </c>
      <c r="B29" s="9"/>
      <c r="C29" s="51">
        <f t="shared" si="0"/>
        <v>0</v>
      </c>
      <c r="D29" s="51"/>
      <c r="E29" s="51"/>
      <c r="F29" s="75"/>
      <c r="G29" s="51"/>
      <c r="H29" s="75"/>
      <c r="I29" s="51"/>
      <c r="J29" s="7"/>
      <c r="K29" s="7"/>
      <c r="P29" s="7"/>
    </row>
    <row r="30" spans="1:16" ht="22.5" customHeight="1">
      <c r="A30" s="19" t="s">
        <v>188</v>
      </c>
      <c r="B30" s="9"/>
      <c r="C30" s="89">
        <f>SUM(C22:C29)</f>
        <v>20627</v>
      </c>
      <c r="D30" s="54"/>
      <c r="E30" s="89">
        <f>SUM(E22:E29)</f>
        <v>1143</v>
      </c>
      <c r="F30" s="54"/>
      <c r="G30" s="89">
        <f>SUM(G22:G29)</f>
        <v>9530</v>
      </c>
      <c r="H30" s="59"/>
      <c r="I30" s="89">
        <f>SUM(I22:I29)</f>
        <v>-4680</v>
      </c>
      <c r="J30" s="49"/>
    </row>
    <row r="31" spans="1:16" ht="22.5" customHeight="1">
      <c r="A31" s="50" t="s">
        <v>322</v>
      </c>
      <c r="B31" s="9"/>
      <c r="C31" s="335">
        <v>717</v>
      </c>
      <c r="D31" s="56"/>
      <c r="E31" s="335">
        <v>1754</v>
      </c>
      <c r="F31" s="78"/>
      <c r="G31" s="335">
        <v>804</v>
      </c>
      <c r="H31" s="78"/>
      <c r="I31" s="335">
        <v>2298</v>
      </c>
      <c r="J31" s="60"/>
    </row>
    <row r="32" spans="1:16" ht="22.5" hidden="1" customHeight="1">
      <c r="A32" s="19" t="s">
        <v>148</v>
      </c>
      <c r="B32" s="9"/>
      <c r="C32" s="51">
        <f t="shared" si="0"/>
        <v>0</v>
      </c>
      <c r="D32" s="56"/>
      <c r="E32" s="54"/>
      <c r="F32" s="78"/>
      <c r="G32" s="54"/>
      <c r="H32" s="78"/>
      <c r="I32" s="54"/>
      <c r="J32" s="60"/>
    </row>
    <row r="33" spans="1:15" ht="22.5" hidden="1" customHeight="1">
      <c r="A33" s="50" t="s">
        <v>149</v>
      </c>
      <c r="B33" s="9"/>
      <c r="C33" s="51">
        <f t="shared" si="0"/>
        <v>0</v>
      </c>
      <c r="D33" s="56"/>
      <c r="E33" s="101"/>
      <c r="F33" s="78"/>
      <c r="G33" s="101"/>
      <c r="H33" s="78"/>
      <c r="I33" s="101"/>
      <c r="J33" s="60"/>
    </row>
    <row r="34" spans="1:15" ht="22.5" customHeight="1" thickBot="1">
      <c r="A34" s="19" t="s">
        <v>187</v>
      </c>
      <c r="B34" s="8"/>
      <c r="C34" s="61">
        <f>C30+C31</f>
        <v>21344</v>
      </c>
      <c r="D34" s="58"/>
      <c r="E34" s="61">
        <f>E30+E31</f>
        <v>2897</v>
      </c>
      <c r="F34" s="55"/>
      <c r="G34" s="61">
        <f>G30+G31</f>
        <v>10334</v>
      </c>
      <c r="H34" s="55"/>
      <c r="I34" s="61">
        <f>I30+I31</f>
        <v>-2382</v>
      </c>
      <c r="J34" s="49"/>
    </row>
    <row r="35" spans="1:15" ht="12.65" customHeight="1" thickTop="1">
      <c r="A35" s="19"/>
      <c r="B35" s="8"/>
      <c r="C35" s="65"/>
      <c r="D35" s="58"/>
      <c r="E35" s="65"/>
      <c r="F35" s="55"/>
      <c r="G35" s="65"/>
      <c r="H35" s="55"/>
      <c r="I35" s="65"/>
      <c r="J35" s="49"/>
    </row>
    <row r="36" spans="1:15" s="7" customFormat="1" ht="23.5" customHeight="1">
      <c r="A36" s="23" t="s">
        <v>318</v>
      </c>
      <c r="B36" s="8"/>
      <c r="C36" s="51"/>
      <c r="D36" s="58"/>
      <c r="E36" s="51"/>
      <c r="F36" s="55"/>
      <c r="G36" s="54"/>
      <c r="H36" s="54"/>
      <c r="I36" s="54"/>
      <c r="L36" s="32"/>
      <c r="M36" s="32"/>
      <c r="N36" s="32"/>
      <c r="O36" s="32"/>
    </row>
    <row r="37" spans="1:15" ht="23.25" customHeight="1">
      <c r="A37" s="99" t="s">
        <v>122</v>
      </c>
      <c r="B37" s="8"/>
      <c r="C37" s="51">
        <f>C39-C38</f>
        <v>21343</v>
      </c>
      <c r="D37" s="56"/>
      <c r="E37" s="51">
        <f>E39-E38</f>
        <v>2391</v>
      </c>
      <c r="F37" s="117"/>
      <c r="G37" s="51">
        <f>G39-G38</f>
        <v>10334</v>
      </c>
      <c r="H37" s="117"/>
      <c r="I37" s="51">
        <f>I39-I38</f>
        <v>-2382</v>
      </c>
      <c r="J37" s="49"/>
    </row>
    <row r="38" spans="1:15" ht="23.25" customHeight="1">
      <c r="A38" s="99" t="s">
        <v>47</v>
      </c>
      <c r="B38" s="8"/>
      <c r="C38" s="51">
        <v>1</v>
      </c>
      <c r="D38" s="56"/>
      <c r="E38" s="51">
        <v>506</v>
      </c>
      <c r="F38" s="51"/>
      <c r="G38" s="56">
        <v>0</v>
      </c>
      <c r="H38" s="52"/>
      <c r="I38" s="56">
        <v>0</v>
      </c>
      <c r="J38" s="49"/>
    </row>
    <row r="39" spans="1:15" ht="23.25" customHeight="1" thickBot="1">
      <c r="A39" s="19"/>
      <c r="B39" s="9"/>
      <c r="C39" s="68">
        <f>C34</f>
        <v>21344</v>
      </c>
      <c r="D39" s="56"/>
      <c r="E39" s="68">
        <f>E34</f>
        <v>2897</v>
      </c>
      <c r="F39" s="51"/>
      <c r="G39" s="68">
        <f>G34</f>
        <v>10334</v>
      </c>
      <c r="H39" s="52"/>
      <c r="I39" s="68">
        <f>I34</f>
        <v>-2382</v>
      </c>
      <c r="J39" s="49"/>
    </row>
    <row r="40" spans="1:15" ht="12.65" customHeight="1" thickTop="1">
      <c r="A40" s="63"/>
      <c r="B40" s="53"/>
      <c r="C40" s="51"/>
      <c r="D40" s="56"/>
      <c r="E40" s="51"/>
      <c r="F40" s="51"/>
      <c r="G40" s="52"/>
      <c r="H40" s="52"/>
      <c r="I40" s="52"/>
      <c r="J40" s="49"/>
    </row>
    <row r="41" spans="1:15" ht="23.25" customHeight="1">
      <c r="A41" s="23" t="s">
        <v>319</v>
      </c>
      <c r="B41" s="53"/>
      <c r="C41" s="51"/>
      <c r="D41" s="56"/>
      <c r="E41" s="51"/>
      <c r="F41" s="51"/>
      <c r="G41" s="52"/>
      <c r="H41" s="52"/>
      <c r="I41" s="52"/>
      <c r="J41" s="49"/>
    </row>
    <row r="42" spans="1:15" ht="23.25" customHeight="1" thickBot="1">
      <c r="A42" s="247" t="s">
        <v>122</v>
      </c>
      <c r="B42" s="8">
        <v>11</v>
      </c>
      <c r="C42" s="423">
        <f>C37/1200000</f>
        <v>1.7785833333333334E-2</v>
      </c>
      <c r="D42" s="64"/>
      <c r="E42" s="411">
        <f>E37/1200000</f>
        <v>1.9924999999999999E-3</v>
      </c>
      <c r="F42" s="65"/>
      <c r="G42" s="411">
        <f>G37/1200000</f>
        <v>8.6116666666666668E-3</v>
      </c>
      <c r="H42" s="66"/>
      <c r="I42" s="411">
        <f>I37/1200000</f>
        <v>-1.9849999999999998E-3</v>
      </c>
      <c r="J42" s="118"/>
    </row>
    <row r="43" spans="1:15" s="7" customFormat="1" ht="22.5" customHeight="1" thickTop="1">
      <c r="C43" s="70"/>
      <c r="E43" s="70"/>
      <c r="G43" s="70"/>
      <c r="I43" s="70"/>
      <c r="L43" s="32"/>
      <c r="M43" s="32"/>
      <c r="N43" s="32"/>
      <c r="O43" s="32"/>
    </row>
    <row r="44" spans="1:15" s="7" customFormat="1" ht="23.25" customHeight="1">
      <c r="A44" s="44" t="s">
        <v>71</v>
      </c>
      <c r="B44" s="123"/>
      <c r="C44" s="49"/>
      <c r="D44" s="10"/>
      <c r="E44" s="49"/>
      <c r="F44" s="12"/>
      <c r="G44" s="11"/>
      <c r="H44" s="12"/>
      <c r="I44" s="11"/>
      <c r="L44" s="32"/>
      <c r="M44" s="32"/>
      <c r="N44" s="32"/>
      <c r="O44" s="32"/>
    </row>
    <row r="45" spans="1:15" s="7" customFormat="1" ht="23.25" customHeight="1">
      <c r="A45" s="204" t="s">
        <v>203</v>
      </c>
      <c r="B45" s="123"/>
      <c r="C45" s="49"/>
      <c r="D45" s="10"/>
      <c r="E45" s="49"/>
      <c r="F45" s="12"/>
      <c r="G45" s="11"/>
      <c r="H45" s="12"/>
      <c r="I45" s="11"/>
      <c r="L45" s="32"/>
      <c r="M45" s="32"/>
      <c r="N45" s="32"/>
      <c r="O45" s="32"/>
    </row>
    <row r="46" spans="1:15" s="7" customFormat="1" ht="23.25" customHeight="1">
      <c r="A46" s="35"/>
      <c r="B46" s="62"/>
      <c r="C46" s="67"/>
      <c r="D46" s="10"/>
      <c r="E46" s="67"/>
      <c r="F46" s="12"/>
      <c r="G46" s="11"/>
      <c r="H46" s="12"/>
      <c r="I46" s="11"/>
      <c r="L46" s="32"/>
      <c r="M46" s="32"/>
      <c r="N46" s="32"/>
      <c r="O46" s="32"/>
    </row>
    <row r="47" spans="1:15" s="7" customFormat="1" ht="22">
      <c r="A47" s="35"/>
      <c r="B47" s="62"/>
      <c r="C47" s="431" t="s">
        <v>0</v>
      </c>
      <c r="D47" s="431"/>
      <c r="E47" s="431"/>
      <c r="F47" s="124"/>
      <c r="G47" s="431" t="s">
        <v>31</v>
      </c>
      <c r="H47" s="431"/>
      <c r="I47" s="431"/>
      <c r="L47" s="32"/>
      <c r="M47" s="32"/>
      <c r="N47" s="32"/>
      <c r="O47" s="32"/>
    </row>
    <row r="48" spans="1:15" s="7" customFormat="1" ht="22" customHeight="1">
      <c r="A48" s="35"/>
      <c r="B48" s="62"/>
      <c r="C48" s="429" t="s">
        <v>186</v>
      </c>
      <c r="D48" s="432"/>
      <c r="E48" s="432"/>
      <c r="F48" s="330"/>
      <c r="G48" s="429" t="s">
        <v>186</v>
      </c>
      <c r="H48" s="432"/>
      <c r="I48" s="432"/>
      <c r="L48" s="32"/>
      <c r="M48" s="32"/>
      <c r="N48" s="32"/>
      <c r="O48" s="32"/>
    </row>
    <row r="49" spans="1:15" s="7" customFormat="1" ht="22" customHeight="1">
      <c r="A49" s="35"/>
      <c r="B49" s="62"/>
      <c r="C49" s="429" t="s">
        <v>306</v>
      </c>
      <c r="D49" s="429"/>
      <c r="E49" s="429"/>
      <c r="F49" s="330"/>
      <c r="G49" s="429" t="s">
        <v>306</v>
      </c>
      <c r="H49" s="429"/>
      <c r="I49" s="429"/>
      <c r="L49" s="32"/>
      <c r="M49" s="32"/>
      <c r="N49" s="32"/>
      <c r="O49" s="32"/>
    </row>
    <row r="50" spans="1:15" s="7" customFormat="1" ht="22">
      <c r="A50" s="19"/>
      <c r="B50" s="329"/>
      <c r="C50" s="116">
        <v>2565</v>
      </c>
      <c r="D50" s="116"/>
      <c r="E50" s="116">
        <v>2564</v>
      </c>
      <c r="F50" s="116"/>
      <c r="G50" s="116">
        <v>2565</v>
      </c>
      <c r="H50" s="116"/>
      <c r="I50" s="116">
        <v>2564</v>
      </c>
      <c r="L50" s="32"/>
      <c r="M50" s="32"/>
      <c r="N50" s="32"/>
      <c r="O50" s="32"/>
    </row>
    <row r="51" spans="1:15" s="7" customFormat="1" ht="23.25" customHeight="1">
      <c r="A51" s="19"/>
      <c r="B51" s="8"/>
      <c r="C51" s="430" t="s">
        <v>17</v>
      </c>
      <c r="D51" s="430"/>
      <c r="E51" s="430"/>
      <c r="F51" s="430"/>
      <c r="G51" s="430"/>
      <c r="H51" s="430"/>
      <c r="I51" s="430"/>
      <c r="L51" s="32"/>
      <c r="M51" s="32"/>
      <c r="N51" s="32"/>
      <c r="O51" s="32"/>
    </row>
    <row r="52" spans="1:15" s="7" customFormat="1" ht="23.25" customHeight="1">
      <c r="A52" s="25" t="s">
        <v>187</v>
      </c>
      <c r="B52" s="8"/>
      <c r="C52" s="52">
        <f>+C39</f>
        <v>21344</v>
      </c>
      <c r="D52" s="56"/>
      <c r="E52" s="52">
        <f>+E39</f>
        <v>2897</v>
      </c>
      <c r="F52" s="52"/>
      <c r="G52" s="52">
        <f>G34</f>
        <v>10334</v>
      </c>
      <c r="H52" s="52"/>
      <c r="I52" s="52">
        <f>I39</f>
        <v>-2382</v>
      </c>
      <c r="L52" s="32"/>
      <c r="M52" s="32"/>
      <c r="N52" s="32"/>
      <c r="O52" s="32"/>
    </row>
    <row r="53" spans="1:15" s="7" customFormat="1" ht="13.75" customHeight="1">
      <c r="A53" s="25"/>
      <c r="B53" s="8"/>
      <c r="C53" s="54"/>
      <c r="D53" s="58"/>
      <c r="E53" s="54"/>
      <c r="F53" s="55"/>
      <c r="G53" s="54"/>
      <c r="H53" s="54"/>
      <c r="I53" s="54"/>
      <c r="L53" s="32"/>
      <c r="M53" s="32"/>
      <c r="N53" s="32"/>
      <c r="O53" s="32"/>
    </row>
    <row r="54" spans="1:15" ht="23.25" customHeight="1">
      <c r="A54" s="25" t="s">
        <v>63</v>
      </c>
      <c r="B54" s="8"/>
      <c r="C54" s="58"/>
      <c r="D54" s="58"/>
      <c r="E54" s="58"/>
      <c r="F54" s="55"/>
      <c r="G54" s="58"/>
      <c r="H54" s="54"/>
      <c r="I54" s="58"/>
      <c r="J54" s="49"/>
    </row>
    <row r="55" spans="1:15" ht="23.25" customHeight="1">
      <c r="A55" s="73" t="s">
        <v>100</v>
      </c>
      <c r="B55" s="8"/>
      <c r="C55" s="58"/>
      <c r="D55" s="58"/>
      <c r="E55" s="58"/>
      <c r="F55" s="55"/>
      <c r="G55" s="58"/>
      <c r="H55" s="54"/>
      <c r="I55" s="58"/>
      <c r="J55" s="49"/>
    </row>
    <row r="56" spans="1:15" ht="23.25" customHeight="1">
      <c r="A56" s="73" t="s">
        <v>101</v>
      </c>
      <c r="B56" s="8"/>
      <c r="C56" s="91"/>
      <c r="D56" s="58"/>
      <c r="E56" s="91"/>
      <c r="F56" s="55"/>
      <c r="G56" s="58"/>
      <c r="H56" s="54"/>
      <c r="I56" s="58"/>
      <c r="J56" s="49"/>
    </row>
    <row r="57" spans="1:15" ht="23.25" customHeight="1">
      <c r="A57" s="119" t="s">
        <v>150</v>
      </c>
      <c r="B57" s="8"/>
      <c r="C57" s="85">
        <v>86601</v>
      </c>
      <c r="D57" s="82"/>
      <c r="E57" s="85">
        <v>50200</v>
      </c>
      <c r="F57" s="82"/>
      <c r="G57" s="85">
        <v>0</v>
      </c>
      <c r="H57" s="82"/>
      <c r="I57" s="85">
        <v>0</v>
      </c>
      <c r="J57" s="49"/>
      <c r="K57" s="297"/>
    </row>
    <row r="58" spans="1:15" ht="23.25" hidden="1" customHeight="1">
      <c r="A58" s="119" t="s">
        <v>151</v>
      </c>
      <c r="B58" s="8"/>
      <c r="C58" s="82"/>
      <c r="D58" s="82"/>
      <c r="E58" s="82"/>
      <c r="F58" s="82"/>
      <c r="G58" s="82"/>
      <c r="H58" s="82"/>
      <c r="I58" s="82"/>
      <c r="J58" s="49"/>
    </row>
    <row r="59" spans="1:15" ht="23.25" hidden="1" customHeight="1">
      <c r="A59" s="119" t="s">
        <v>152</v>
      </c>
      <c r="B59" s="8"/>
      <c r="C59" s="82"/>
      <c r="D59" s="82"/>
      <c r="E59" s="82"/>
      <c r="F59" s="82"/>
      <c r="G59" s="82"/>
      <c r="H59" s="82"/>
      <c r="I59" s="82"/>
      <c r="J59" s="49"/>
    </row>
    <row r="60" spans="1:15" ht="23.25" hidden="1" customHeight="1">
      <c r="A60" s="119" t="s">
        <v>153</v>
      </c>
      <c r="B60" s="8"/>
      <c r="C60" s="82"/>
      <c r="D60" s="82"/>
      <c r="E60" s="82"/>
      <c r="F60" s="82"/>
      <c r="G60" s="82"/>
      <c r="H60" s="82"/>
      <c r="I60" s="82"/>
      <c r="J60" s="49"/>
    </row>
    <row r="61" spans="1:15" ht="23.25" hidden="1" customHeight="1">
      <c r="A61" s="119" t="s">
        <v>154</v>
      </c>
      <c r="B61" s="8"/>
      <c r="C61" s="82"/>
      <c r="D61" s="82"/>
      <c r="E61" s="82"/>
      <c r="F61" s="82"/>
      <c r="G61" s="82"/>
      <c r="H61" s="82"/>
      <c r="I61" s="82"/>
      <c r="J61" s="49"/>
    </row>
    <row r="62" spans="1:15" ht="23.25" hidden="1" customHeight="1">
      <c r="A62" s="119" t="s">
        <v>155</v>
      </c>
      <c r="B62" s="8"/>
      <c r="C62" s="82"/>
      <c r="D62" s="82"/>
      <c r="E62" s="82"/>
      <c r="F62" s="82"/>
      <c r="G62" s="82"/>
      <c r="H62" s="82"/>
      <c r="I62" s="82"/>
      <c r="J62" s="49"/>
    </row>
    <row r="63" spans="1:15" ht="23.25" hidden="1" customHeight="1">
      <c r="A63" s="119" t="s">
        <v>156</v>
      </c>
      <c r="B63" s="8"/>
      <c r="C63" s="82"/>
      <c r="D63" s="82"/>
      <c r="E63" s="82"/>
      <c r="F63" s="82"/>
      <c r="G63" s="82"/>
      <c r="H63" s="82"/>
      <c r="I63" s="82"/>
      <c r="J63" s="49"/>
    </row>
    <row r="64" spans="1:15" ht="21.5" hidden="1">
      <c r="A64" s="119" t="s">
        <v>157</v>
      </c>
      <c r="B64" s="8"/>
      <c r="C64" s="82"/>
      <c r="D64" s="82"/>
      <c r="E64" s="82"/>
      <c r="F64" s="82"/>
      <c r="G64" s="82"/>
      <c r="H64" s="82"/>
      <c r="I64" s="82"/>
      <c r="J64" s="49"/>
    </row>
    <row r="65" spans="1:10" ht="23.25" hidden="1" customHeight="1">
      <c r="A65" s="30" t="s">
        <v>119</v>
      </c>
      <c r="B65" s="8"/>
      <c r="C65" s="82"/>
      <c r="D65" s="58"/>
      <c r="E65" s="82"/>
      <c r="F65" s="52"/>
      <c r="G65" s="57"/>
      <c r="H65" s="57"/>
      <c r="I65" s="57"/>
      <c r="J65" s="49"/>
    </row>
    <row r="66" spans="1:10" ht="23.25" hidden="1" customHeight="1">
      <c r="A66" s="30" t="s">
        <v>114</v>
      </c>
      <c r="B66" s="8"/>
      <c r="C66" s="90">
        <f>C57</f>
        <v>86601</v>
      </c>
      <c r="D66" s="58"/>
      <c r="E66" s="90">
        <f>E57</f>
        <v>50200</v>
      </c>
      <c r="F66" s="93"/>
      <c r="G66" s="90">
        <f>G57</f>
        <v>0</v>
      </c>
      <c r="H66" s="93"/>
      <c r="I66" s="90">
        <f>I57</f>
        <v>0</v>
      </c>
      <c r="J66" s="49"/>
    </row>
    <row r="67" spans="1:10" ht="13.75" hidden="1" customHeight="1">
      <c r="A67" s="30"/>
      <c r="B67" s="8"/>
      <c r="C67" s="98"/>
      <c r="D67" s="58"/>
      <c r="E67" s="98"/>
      <c r="F67" s="93"/>
      <c r="G67" s="98"/>
      <c r="H67" s="93"/>
      <c r="I67" s="98"/>
      <c r="J67" s="49"/>
    </row>
    <row r="68" spans="1:10" ht="23.25" hidden="1" customHeight="1">
      <c r="A68" s="92" t="s">
        <v>113</v>
      </c>
      <c r="B68" s="8"/>
      <c r="C68" s="82"/>
      <c r="D68" s="58"/>
      <c r="E68" s="82"/>
      <c r="F68" s="52"/>
      <c r="G68" s="57"/>
      <c r="H68" s="57"/>
      <c r="I68" s="57"/>
      <c r="J68" s="49"/>
    </row>
    <row r="69" spans="1:10" ht="23.25" hidden="1" customHeight="1">
      <c r="A69" s="73" t="s">
        <v>114</v>
      </c>
      <c r="B69" s="8"/>
      <c r="C69" s="82"/>
      <c r="D69" s="58"/>
      <c r="E69" s="82"/>
      <c r="F69" s="52"/>
      <c r="G69" s="57"/>
      <c r="H69" s="57"/>
      <c r="I69" s="57"/>
      <c r="J69" s="49"/>
    </row>
    <row r="70" spans="1:10" ht="23.25" hidden="1" customHeight="1">
      <c r="A70" s="74" t="s">
        <v>159</v>
      </c>
      <c r="B70" s="8"/>
      <c r="C70" s="82"/>
      <c r="D70" s="58"/>
      <c r="E70" s="82"/>
      <c r="F70" s="52"/>
      <c r="G70" s="57"/>
      <c r="H70" s="57"/>
      <c r="I70" s="57"/>
      <c r="J70" s="49"/>
    </row>
    <row r="71" spans="1:10" ht="23.25" hidden="1" customHeight="1">
      <c r="A71" s="74" t="s">
        <v>160</v>
      </c>
      <c r="B71" s="8"/>
      <c r="C71" s="82"/>
      <c r="D71" s="58"/>
      <c r="E71" s="82"/>
      <c r="F71" s="52"/>
      <c r="G71" s="57"/>
      <c r="H71" s="57"/>
      <c r="I71" s="57"/>
      <c r="J71" s="49"/>
    </row>
    <row r="72" spans="1:10" ht="23.25" hidden="1" customHeight="1">
      <c r="A72" s="74" t="s">
        <v>158</v>
      </c>
      <c r="B72" s="8"/>
      <c r="C72" s="82"/>
      <c r="D72" s="58"/>
      <c r="E72" s="82"/>
      <c r="F72" s="52"/>
      <c r="G72" s="57"/>
      <c r="H72" s="57"/>
      <c r="I72" s="57"/>
      <c r="J72" s="49"/>
    </row>
    <row r="73" spans="1:10" ht="23.25" hidden="1" customHeight="1">
      <c r="A73" s="74" t="s">
        <v>121</v>
      </c>
      <c r="B73" s="8"/>
      <c r="C73" s="82"/>
      <c r="D73" s="58"/>
      <c r="E73" s="82"/>
      <c r="F73" s="52"/>
      <c r="G73" s="57"/>
      <c r="H73" s="57"/>
      <c r="I73" s="57"/>
      <c r="J73" s="49"/>
    </row>
    <row r="74" spans="1:10" ht="23.25" hidden="1" customHeight="1">
      <c r="A74" s="119" t="s">
        <v>115</v>
      </c>
      <c r="B74" s="8"/>
      <c r="C74" s="82"/>
      <c r="D74" s="58"/>
      <c r="E74" s="82">
        <v>0</v>
      </c>
      <c r="F74" s="52"/>
      <c r="G74" s="57"/>
      <c r="H74" s="57"/>
      <c r="I74" s="57">
        <v>0</v>
      </c>
      <c r="J74" s="49"/>
    </row>
    <row r="75" spans="1:10" ht="23.25" hidden="1" customHeight="1">
      <c r="A75" s="119" t="s">
        <v>161</v>
      </c>
      <c r="B75" s="8"/>
      <c r="C75" s="82"/>
      <c r="D75" s="58"/>
      <c r="E75" s="82"/>
      <c r="F75" s="52"/>
      <c r="G75" s="57"/>
      <c r="H75" s="57"/>
      <c r="I75" s="57"/>
      <c r="J75" s="49"/>
    </row>
    <row r="76" spans="1:10" ht="23.25" hidden="1" customHeight="1">
      <c r="A76" s="119" t="s">
        <v>162</v>
      </c>
      <c r="B76" s="8"/>
      <c r="C76" s="82"/>
      <c r="D76" s="58"/>
      <c r="E76" s="82"/>
      <c r="F76" s="52"/>
      <c r="G76" s="57"/>
      <c r="H76" s="57"/>
      <c r="I76" s="57"/>
      <c r="J76" s="49"/>
    </row>
    <row r="77" spans="1:10" ht="23.25" hidden="1" customHeight="1">
      <c r="A77" s="119" t="s">
        <v>163</v>
      </c>
      <c r="B77" s="8"/>
      <c r="C77" s="82"/>
      <c r="D77" s="58"/>
      <c r="E77" s="82"/>
      <c r="F77" s="52"/>
      <c r="G77" s="57"/>
      <c r="H77" s="57"/>
      <c r="I77" s="57"/>
      <c r="J77" s="49"/>
    </row>
    <row r="78" spans="1:10" ht="23.25" hidden="1" customHeight="1">
      <c r="A78" s="119" t="s">
        <v>164</v>
      </c>
      <c r="B78" s="8"/>
      <c r="C78" s="82"/>
      <c r="D78" s="58"/>
      <c r="E78" s="82"/>
      <c r="F78" s="52"/>
      <c r="G78" s="57"/>
      <c r="H78" s="57"/>
      <c r="I78" s="57"/>
      <c r="J78" s="49"/>
    </row>
    <row r="79" spans="1:10" ht="23.25" hidden="1" customHeight="1">
      <c r="A79" s="119" t="s">
        <v>155</v>
      </c>
      <c r="B79" s="8"/>
      <c r="C79" s="82"/>
      <c r="D79" s="58"/>
      <c r="E79" s="82"/>
      <c r="F79" s="52"/>
      <c r="G79" s="57"/>
      <c r="H79" s="57"/>
      <c r="I79" s="57"/>
      <c r="J79" s="49"/>
    </row>
    <row r="80" spans="1:10" ht="23.25" hidden="1" customHeight="1">
      <c r="A80" s="119" t="s">
        <v>156</v>
      </c>
      <c r="B80" s="8"/>
      <c r="C80" s="82"/>
      <c r="D80" s="58"/>
      <c r="E80" s="82"/>
      <c r="F80" s="52"/>
      <c r="G80" s="57"/>
      <c r="H80" s="57"/>
      <c r="I80" s="57"/>
      <c r="J80" s="49"/>
    </row>
    <row r="81" spans="1:17" ht="23.25" hidden="1" customHeight="1">
      <c r="A81" s="119" t="s">
        <v>157</v>
      </c>
      <c r="B81" s="8"/>
      <c r="C81" s="82"/>
      <c r="D81" s="58"/>
      <c r="E81" s="82"/>
      <c r="F81" s="52"/>
      <c r="G81" s="57"/>
      <c r="H81" s="57"/>
      <c r="I81" s="57"/>
      <c r="J81" s="49"/>
    </row>
    <row r="82" spans="1:17" ht="23.25" hidden="1" customHeight="1">
      <c r="A82" s="74" t="s">
        <v>116</v>
      </c>
      <c r="B82" s="8"/>
      <c r="C82" s="82"/>
      <c r="D82" s="58"/>
      <c r="E82" s="82"/>
      <c r="F82" s="52"/>
      <c r="G82" s="57"/>
      <c r="H82" s="57"/>
      <c r="I82" s="57"/>
      <c r="J82" s="49"/>
    </row>
    <row r="83" spans="1:17" ht="23.25" hidden="1" customHeight="1">
      <c r="A83" s="119" t="s">
        <v>117</v>
      </c>
      <c r="B83" s="8"/>
      <c r="C83" s="85"/>
      <c r="D83" s="58"/>
      <c r="E83" s="85">
        <v>0</v>
      </c>
      <c r="F83" s="52"/>
      <c r="G83" s="69"/>
      <c r="H83" s="57"/>
      <c r="I83" s="69">
        <v>0</v>
      </c>
      <c r="J83" s="49"/>
    </row>
    <row r="84" spans="1:17" ht="23.25" hidden="1" customHeight="1">
      <c r="A84" s="30" t="s">
        <v>118</v>
      </c>
      <c r="B84" s="8"/>
      <c r="C84" s="82"/>
      <c r="D84" s="58"/>
      <c r="E84" s="82"/>
      <c r="F84" s="52"/>
      <c r="G84" s="57"/>
      <c r="H84" s="57"/>
      <c r="I84" s="57"/>
      <c r="J84" s="49"/>
    </row>
    <row r="85" spans="1:17" ht="23.25" hidden="1" customHeight="1">
      <c r="A85" s="25" t="s">
        <v>114</v>
      </c>
      <c r="B85" s="8"/>
      <c r="C85" s="94">
        <f>SUM(C74:C83)</f>
        <v>0</v>
      </c>
      <c r="D85" s="58"/>
      <c r="E85" s="94">
        <f>SUM(E74:E83)</f>
        <v>0</v>
      </c>
      <c r="F85" s="54"/>
      <c r="G85" s="94">
        <f>SUM(G74:G83)</f>
        <v>0</v>
      </c>
      <c r="H85" s="59"/>
      <c r="I85" s="94">
        <f>SUM(I74:I83)</f>
        <v>0</v>
      </c>
      <c r="J85" s="49"/>
    </row>
    <row r="86" spans="1:17" ht="23.25" hidden="1" customHeight="1">
      <c r="A86" s="30" t="s">
        <v>301</v>
      </c>
      <c r="B86" s="8"/>
      <c r="C86" s="94">
        <f>C66+C85</f>
        <v>86601</v>
      </c>
      <c r="D86" s="95">
        <f t="shared" ref="D86:H86" si="1">D85+D66</f>
        <v>0</v>
      </c>
      <c r="E86" s="94">
        <f>E66+E85</f>
        <v>50200</v>
      </c>
      <c r="F86" s="95">
        <f t="shared" si="1"/>
        <v>0</v>
      </c>
      <c r="G86" s="94">
        <f>G66+G85</f>
        <v>0</v>
      </c>
      <c r="H86" s="95">
        <f t="shared" si="1"/>
        <v>0</v>
      </c>
      <c r="I86" s="94">
        <f>I66+I85</f>
        <v>0</v>
      </c>
      <c r="J86" s="49"/>
    </row>
    <row r="87" spans="1:17" ht="23.25" customHeight="1" thickBot="1">
      <c r="A87" s="30" t="s">
        <v>320</v>
      </c>
      <c r="B87" s="8"/>
      <c r="C87" s="61">
        <f>C52+C66+C85</f>
        <v>107945</v>
      </c>
      <c r="D87" s="58"/>
      <c r="E87" s="61">
        <f>E52+E86</f>
        <v>53097</v>
      </c>
      <c r="F87" s="55"/>
      <c r="G87" s="61">
        <f>G52+G66+G85</f>
        <v>10334</v>
      </c>
      <c r="H87" s="54"/>
      <c r="I87" s="61">
        <f>I52+I66+I86</f>
        <v>-2382</v>
      </c>
      <c r="J87" s="49"/>
    </row>
    <row r="88" spans="1:17" ht="13.75" customHeight="1" thickTop="1">
      <c r="A88" s="119"/>
      <c r="B88" s="8"/>
      <c r="C88" s="58"/>
      <c r="D88" s="58"/>
      <c r="E88" s="58"/>
      <c r="F88" s="55"/>
      <c r="G88" s="58"/>
      <c r="H88" s="54"/>
      <c r="I88" s="58"/>
      <c r="J88" s="49"/>
    </row>
    <row r="89" spans="1:17" ht="23.25" customHeight="1">
      <c r="A89" s="30" t="s">
        <v>305</v>
      </c>
      <c r="B89" s="8"/>
      <c r="C89" s="58"/>
      <c r="D89" s="58"/>
      <c r="E89" s="58"/>
      <c r="F89" s="55"/>
      <c r="G89" s="58"/>
      <c r="H89" s="54"/>
      <c r="I89" s="58"/>
      <c r="J89" s="49"/>
    </row>
    <row r="90" spans="1:17" ht="23.25" customHeight="1">
      <c r="A90" s="74" t="s">
        <v>122</v>
      </c>
      <c r="B90" s="20"/>
      <c r="C90" s="52">
        <f>C92-C91</f>
        <v>107944</v>
      </c>
      <c r="D90" s="56"/>
      <c r="E90" s="52">
        <f>E92-E91</f>
        <v>52591</v>
      </c>
      <c r="F90" s="51"/>
      <c r="G90" s="52">
        <f>G92-G91</f>
        <v>10334</v>
      </c>
      <c r="H90" s="54"/>
      <c r="I90" s="52">
        <f>I92-I91</f>
        <v>-2382</v>
      </c>
      <c r="J90" s="49"/>
    </row>
    <row r="91" spans="1:17" ht="23.25" customHeight="1">
      <c r="A91" s="74" t="s">
        <v>47</v>
      </c>
      <c r="B91" s="8"/>
      <c r="C91" s="69">
        <v>1</v>
      </c>
      <c r="D91" s="58"/>
      <c r="E91" s="69">
        <v>506</v>
      </c>
      <c r="F91" s="55"/>
      <c r="G91" s="69">
        <v>0</v>
      </c>
      <c r="H91" s="54"/>
      <c r="I91" s="69">
        <v>0</v>
      </c>
      <c r="J91" s="49"/>
    </row>
    <row r="92" spans="1:17" ht="23.25" customHeight="1" thickBot="1">
      <c r="A92" s="30" t="s">
        <v>320</v>
      </c>
      <c r="B92" s="8"/>
      <c r="C92" s="68">
        <f>C87</f>
        <v>107945</v>
      </c>
      <c r="D92" s="58"/>
      <c r="E92" s="68">
        <f>E87</f>
        <v>53097</v>
      </c>
      <c r="F92" s="55"/>
      <c r="G92" s="68">
        <f>G87</f>
        <v>10334</v>
      </c>
      <c r="H92" s="54"/>
      <c r="I92" s="68">
        <f>I87</f>
        <v>-2382</v>
      </c>
      <c r="J92" s="49"/>
    </row>
    <row r="93" spans="1:17" ht="23.25" customHeight="1" thickTop="1">
      <c r="A93" s="30"/>
      <c r="B93" s="8"/>
      <c r="C93" s="54"/>
      <c r="D93" s="58"/>
      <c r="E93" s="54"/>
      <c r="F93" s="55"/>
      <c r="G93" s="54"/>
      <c r="H93" s="54"/>
      <c r="I93" s="54"/>
      <c r="J93" s="49"/>
      <c r="K93" s="444"/>
      <c r="L93" s="444"/>
      <c r="M93" s="444"/>
      <c r="N93" s="444"/>
      <c r="O93" s="444"/>
      <c r="P93" s="444"/>
      <c r="Q93" s="444"/>
    </row>
    <row r="94" spans="1:17" ht="23.25" customHeight="1">
      <c r="A94" s="44" t="s">
        <v>71</v>
      </c>
      <c r="B94" s="8"/>
      <c r="C94" s="54"/>
      <c r="D94" s="58"/>
      <c r="E94" s="54"/>
      <c r="F94" s="55"/>
      <c r="G94" s="54"/>
      <c r="H94" s="54"/>
      <c r="I94" s="54"/>
      <c r="J94" s="49"/>
      <c r="K94" s="444"/>
      <c r="L94" s="444"/>
      <c r="M94" s="444"/>
      <c r="N94" s="444"/>
      <c r="O94" s="444"/>
      <c r="P94" s="444"/>
      <c r="Q94" s="444"/>
    </row>
    <row r="95" spans="1:17" ht="23.25" customHeight="1">
      <c r="A95" s="204" t="s">
        <v>229</v>
      </c>
      <c r="B95" s="8"/>
      <c r="C95" s="54"/>
      <c r="D95" s="58"/>
      <c r="E95" s="54"/>
      <c r="F95" s="55"/>
      <c r="G95" s="54"/>
      <c r="H95" s="54"/>
      <c r="I95" s="54"/>
      <c r="J95" s="49"/>
      <c r="K95" s="444"/>
      <c r="L95" s="444"/>
      <c r="M95" s="444"/>
      <c r="N95" s="444"/>
      <c r="O95" s="444"/>
      <c r="P95" s="444"/>
      <c r="Q95" s="444"/>
    </row>
    <row r="96" spans="1:17" ht="23.25" customHeight="1">
      <c r="A96" s="30"/>
      <c r="B96" s="8"/>
      <c r="C96" s="54"/>
      <c r="D96" s="58"/>
      <c r="E96" s="54"/>
      <c r="F96" s="55"/>
      <c r="G96" s="54"/>
      <c r="H96" s="54"/>
      <c r="I96" s="54"/>
      <c r="J96" s="49"/>
      <c r="K96" s="444"/>
      <c r="L96" s="444"/>
      <c r="M96" s="444"/>
      <c r="N96" s="444"/>
      <c r="O96" s="444"/>
      <c r="P96" s="444"/>
      <c r="Q96" s="444"/>
    </row>
    <row r="97" spans="1:18" ht="23.25" customHeight="1">
      <c r="B97" s="249"/>
      <c r="C97" s="431" t="s">
        <v>0</v>
      </c>
      <c r="D97" s="431"/>
      <c r="E97" s="431"/>
      <c r="F97" s="250"/>
      <c r="G97" s="431" t="s">
        <v>31</v>
      </c>
      <c r="H97" s="431"/>
      <c r="I97" s="431"/>
      <c r="J97" s="49"/>
      <c r="K97" s="444"/>
      <c r="L97" s="444"/>
      <c r="M97" s="444"/>
      <c r="N97" s="444"/>
      <c r="O97" s="444"/>
      <c r="P97" s="444"/>
      <c r="Q97" s="444"/>
    </row>
    <row r="98" spans="1:18" ht="24" customHeight="1">
      <c r="B98" s="329"/>
      <c r="C98" s="429" t="s">
        <v>314</v>
      </c>
      <c r="D98" s="429"/>
      <c r="E98" s="429"/>
      <c r="F98" s="330"/>
      <c r="G98" s="429" t="s">
        <v>314</v>
      </c>
      <c r="H98" s="432"/>
      <c r="I98" s="432"/>
      <c r="J98" s="49"/>
      <c r="K98" s="444"/>
      <c r="L98" s="444"/>
      <c r="M98" s="444"/>
      <c r="N98" s="444"/>
      <c r="O98" s="444"/>
      <c r="P98" s="444"/>
      <c r="Q98" s="444"/>
    </row>
    <row r="99" spans="1:18" ht="23.25" customHeight="1">
      <c r="A99" s="121"/>
      <c r="B99" s="329"/>
      <c r="C99" s="429" t="s">
        <v>306</v>
      </c>
      <c r="D99" s="429"/>
      <c r="E99" s="429"/>
      <c r="F99" s="330"/>
      <c r="G99" s="429" t="s">
        <v>306</v>
      </c>
      <c r="H99" s="429"/>
      <c r="I99" s="429"/>
      <c r="J99" s="49"/>
      <c r="K99" s="444"/>
      <c r="L99" s="444"/>
      <c r="M99" s="444"/>
      <c r="N99" s="444"/>
      <c r="O99" s="444"/>
      <c r="P99" s="444"/>
      <c r="Q99" s="444"/>
    </row>
    <row r="100" spans="1:18" ht="22.5" customHeight="1">
      <c r="B100" s="329" t="s">
        <v>1</v>
      </c>
      <c r="C100" s="116">
        <v>2565</v>
      </c>
      <c r="D100" s="116"/>
      <c r="E100" s="116">
        <v>2564</v>
      </c>
      <c r="F100" s="116"/>
      <c r="G100" s="116">
        <v>2565</v>
      </c>
      <c r="H100" s="116"/>
      <c r="I100" s="116">
        <v>2564</v>
      </c>
      <c r="K100" s="445"/>
      <c r="L100" s="445"/>
      <c r="M100" s="445"/>
      <c r="N100" s="445"/>
      <c r="O100" s="444"/>
      <c r="P100" s="444"/>
      <c r="Q100" s="444"/>
    </row>
    <row r="101" spans="1:18" ht="22.5" customHeight="1">
      <c r="B101" s="329"/>
      <c r="C101" s="430" t="s">
        <v>17</v>
      </c>
      <c r="D101" s="430"/>
      <c r="E101" s="430"/>
      <c r="F101" s="430"/>
      <c r="G101" s="430"/>
      <c r="H101" s="430"/>
      <c r="I101" s="430"/>
      <c r="K101" s="212"/>
      <c r="L101" s="212"/>
      <c r="M101" s="212"/>
      <c r="N101" s="212"/>
      <c r="O101" s="444"/>
      <c r="P101" s="444"/>
      <c r="Q101" s="444"/>
    </row>
    <row r="102" spans="1:18" ht="22.5" customHeight="1">
      <c r="A102" s="103" t="s">
        <v>129</v>
      </c>
      <c r="B102" s="329"/>
      <c r="C102" s="348"/>
      <c r="D102" s="329"/>
      <c r="E102" s="329"/>
      <c r="F102" s="329"/>
      <c r="G102" s="329"/>
      <c r="H102" s="329"/>
      <c r="I102" s="329"/>
      <c r="K102" s="444"/>
      <c r="L102" s="444"/>
      <c r="M102" s="444"/>
      <c r="N102" s="444"/>
      <c r="O102" s="446"/>
      <c r="P102" s="444"/>
      <c r="Q102" s="444"/>
    </row>
    <row r="103" spans="1:18" ht="22.5" customHeight="1">
      <c r="A103" s="50" t="s">
        <v>92</v>
      </c>
      <c r="B103" s="9">
        <v>10</v>
      </c>
      <c r="C103" s="51">
        <v>652402</v>
      </c>
      <c r="D103" s="51"/>
      <c r="E103" s="51">
        <v>858922</v>
      </c>
      <c r="F103" s="51"/>
      <c r="G103" s="51">
        <v>309389</v>
      </c>
      <c r="H103" s="51"/>
      <c r="I103" s="51">
        <v>565620</v>
      </c>
      <c r="K103" s="447"/>
      <c r="L103" s="447"/>
      <c r="M103" s="447"/>
      <c r="N103" s="447"/>
      <c r="O103" s="444"/>
      <c r="P103" s="444"/>
      <c r="Q103" s="444"/>
      <c r="R103" s="415"/>
    </row>
    <row r="104" spans="1:18" ht="22.5" customHeight="1">
      <c r="A104" s="50" t="s">
        <v>93</v>
      </c>
      <c r="B104" s="9">
        <v>10</v>
      </c>
      <c r="C104" s="51">
        <v>361820</v>
      </c>
      <c r="D104" s="51"/>
      <c r="E104" s="51">
        <v>333167</v>
      </c>
      <c r="F104" s="51"/>
      <c r="G104" s="51">
        <v>294801</v>
      </c>
      <c r="H104" s="51"/>
      <c r="I104" s="51">
        <v>272221</v>
      </c>
      <c r="K104" s="447"/>
      <c r="L104" s="447"/>
      <c r="M104" s="447"/>
      <c r="N104" s="447"/>
      <c r="O104" s="444"/>
      <c r="P104" s="444"/>
      <c r="Q104" s="444"/>
    </row>
    <row r="105" spans="1:18" ht="22.5" customHeight="1">
      <c r="A105" s="19"/>
      <c r="B105" s="9"/>
      <c r="C105" s="89">
        <f>SUM(C103:C104)</f>
        <v>1014222</v>
      </c>
      <c r="D105" s="55"/>
      <c r="E105" s="89">
        <f>SUM(E103:E104)</f>
        <v>1192089</v>
      </c>
      <c r="F105" s="55"/>
      <c r="G105" s="89">
        <f>SUM(G103:G104)</f>
        <v>604190</v>
      </c>
      <c r="H105" s="55"/>
      <c r="I105" s="89">
        <f>SUM(I103:I104)</f>
        <v>837841</v>
      </c>
      <c r="K105" s="54"/>
      <c r="L105" s="54"/>
      <c r="M105" s="54"/>
      <c r="N105" s="54"/>
      <c r="O105" s="444"/>
      <c r="P105" s="444"/>
      <c r="Q105" s="444"/>
    </row>
    <row r="106" spans="1:18" ht="22.5" customHeight="1">
      <c r="A106" s="50" t="s">
        <v>95</v>
      </c>
      <c r="B106" s="9"/>
      <c r="C106" s="51">
        <v>-668034</v>
      </c>
      <c r="D106" s="52"/>
      <c r="E106" s="51">
        <v>-813679</v>
      </c>
      <c r="F106" s="52"/>
      <c r="G106" s="51">
        <v>-327431</v>
      </c>
      <c r="H106" s="52"/>
      <c r="I106" s="51">
        <v>-526897</v>
      </c>
      <c r="K106" s="447"/>
      <c r="L106" s="447"/>
      <c r="M106" s="447"/>
      <c r="N106" s="447"/>
      <c r="O106" s="444"/>
      <c r="P106" s="444"/>
      <c r="Q106" s="444"/>
    </row>
    <row r="107" spans="1:18" ht="22.5" customHeight="1">
      <c r="A107" s="50" t="s">
        <v>94</v>
      </c>
      <c r="B107" s="9"/>
      <c r="C107" s="51">
        <v>-245469</v>
      </c>
      <c r="D107" s="51"/>
      <c r="E107" s="51">
        <v>-226517</v>
      </c>
      <c r="F107" s="51"/>
      <c r="G107" s="51">
        <v>-189824</v>
      </c>
      <c r="H107" s="51"/>
      <c r="I107" s="51">
        <v>-184440</v>
      </c>
      <c r="K107" s="447"/>
      <c r="L107" s="447"/>
      <c r="M107" s="447"/>
      <c r="N107" s="447"/>
      <c r="O107" s="444"/>
      <c r="P107" s="444"/>
      <c r="Q107" s="444"/>
    </row>
    <row r="108" spans="1:18" ht="22.5" customHeight="1">
      <c r="A108" s="333" t="s">
        <v>78</v>
      </c>
      <c r="B108" s="87"/>
      <c r="C108" s="89">
        <f>+C103+C106+C104+C107</f>
        <v>100719</v>
      </c>
      <c r="D108" s="55"/>
      <c r="E108" s="89">
        <f>+E103+E106+E104+E107</f>
        <v>151893</v>
      </c>
      <c r="F108" s="55"/>
      <c r="G108" s="89">
        <f>+G103+G106+G104+G107</f>
        <v>86935</v>
      </c>
      <c r="H108" s="54"/>
      <c r="I108" s="89">
        <f>+I103+I106+I104+I107</f>
        <v>126504</v>
      </c>
      <c r="K108" s="54"/>
      <c r="L108" s="54"/>
      <c r="M108" s="54"/>
      <c r="N108" s="54"/>
      <c r="O108" s="444"/>
      <c r="P108" s="444"/>
      <c r="Q108" s="444"/>
    </row>
    <row r="109" spans="1:18" ht="22.5" customHeight="1">
      <c r="A109" s="79"/>
      <c r="B109" s="87"/>
      <c r="C109" s="54"/>
      <c r="D109" s="55"/>
      <c r="E109" s="54"/>
      <c r="F109" s="55"/>
      <c r="G109" s="54"/>
      <c r="H109" s="54"/>
      <c r="I109" s="54"/>
      <c r="K109" s="447"/>
      <c r="L109" s="447"/>
      <c r="M109" s="447"/>
      <c r="N109" s="447"/>
      <c r="O109" s="444"/>
      <c r="P109" s="444"/>
      <c r="Q109" s="444"/>
    </row>
    <row r="110" spans="1:18" ht="22.5" hidden="1" customHeight="1">
      <c r="A110" s="32" t="s">
        <v>130</v>
      </c>
      <c r="B110" s="87"/>
      <c r="C110" s="419"/>
      <c r="D110" s="51"/>
      <c r="E110" s="52">
        <v>0</v>
      </c>
      <c r="F110" s="51"/>
      <c r="G110" s="52"/>
      <c r="H110" s="52"/>
      <c r="I110" s="52">
        <v>0</v>
      </c>
      <c r="K110" s="447"/>
      <c r="L110" s="447"/>
      <c r="M110" s="447"/>
      <c r="N110" s="447"/>
      <c r="O110" s="444"/>
      <c r="P110" s="444"/>
      <c r="Q110" s="444"/>
    </row>
    <row r="111" spans="1:18" ht="22.5" customHeight="1">
      <c r="A111" s="50" t="s">
        <v>79</v>
      </c>
      <c r="B111" s="9"/>
      <c r="C111" s="51">
        <v>69873</v>
      </c>
      <c r="D111" s="52"/>
      <c r="E111" s="51">
        <v>43054</v>
      </c>
      <c r="F111" s="78"/>
      <c r="G111" s="51">
        <v>76609</v>
      </c>
      <c r="H111" s="78"/>
      <c r="I111" s="51">
        <v>59583</v>
      </c>
      <c r="K111" s="447"/>
      <c r="L111" s="447"/>
      <c r="M111" s="447"/>
      <c r="N111" s="447"/>
      <c r="O111" s="444"/>
      <c r="P111" s="444"/>
      <c r="Q111" s="444"/>
    </row>
    <row r="112" spans="1:18" ht="22.5" customHeight="1">
      <c r="A112" s="50" t="s">
        <v>285</v>
      </c>
      <c r="B112" s="9">
        <v>5</v>
      </c>
      <c r="C112" s="51">
        <v>120440</v>
      </c>
      <c r="D112" s="52"/>
      <c r="E112" s="51">
        <v>0</v>
      </c>
      <c r="F112" s="78"/>
      <c r="G112" s="51">
        <v>111230</v>
      </c>
      <c r="H112" s="78"/>
      <c r="I112" s="51">
        <v>0</v>
      </c>
      <c r="K112" s="447"/>
      <c r="L112" s="447"/>
      <c r="M112" s="447"/>
      <c r="N112" s="447"/>
      <c r="O112" s="444"/>
      <c r="P112" s="444"/>
      <c r="Q112" s="444"/>
    </row>
    <row r="113" spans="1:17" ht="22.5" customHeight="1">
      <c r="A113" s="50" t="s">
        <v>286</v>
      </c>
      <c r="B113" s="9">
        <v>5</v>
      </c>
      <c r="C113" s="51">
        <v>200903</v>
      </c>
      <c r="D113" s="52"/>
      <c r="E113" s="51">
        <v>0</v>
      </c>
      <c r="F113" s="78"/>
      <c r="G113" s="51">
        <v>0</v>
      </c>
      <c r="H113" s="78"/>
      <c r="I113" s="51">
        <v>0</v>
      </c>
      <c r="K113" s="447"/>
      <c r="L113" s="447"/>
      <c r="M113" s="447"/>
      <c r="N113" s="447"/>
      <c r="O113" s="444"/>
      <c r="P113" s="444"/>
      <c r="Q113" s="444"/>
    </row>
    <row r="114" spans="1:17" ht="22.5" customHeight="1">
      <c r="A114" s="50" t="s">
        <v>89</v>
      </c>
      <c r="B114" s="9"/>
      <c r="C114" s="51">
        <v>-4089</v>
      </c>
      <c r="D114" s="51"/>
      <c r="E114" s="51">
        <v>-3492</v>
      </c>
      <c r="F114" s="51"/>
      <c r="G114" s="51">
        <v>-3796</v>
      </c>
      <c r="H114" s="51"/>
      <c r="I114" s="51">
        <v>-3118</v>
      </c>
      <c r="K114" s="447"/>
      <c r="L114" s="447"/>
      <c r="M114" s="447"/>
      <c r="N114" s="447"/>
      <c r="O114" s="444"/>
      <c r="P114" s="444"/>
      <c r="Q114" s="444"/>
    </row>
    <row r="115" spans="1:17" ht="22.5" customHeight="1">
      <c r="A115" s="50" t="s">
        <v>61</v>
      </c>
      <c r="B115" s="9"/>
      <c r="C115" s="334">
        <v>-144554</v>
      </c>
      <c r="D115" s="51"/>
      <c r="E115" s="334">
        <v>-124211</v>
      </c>
      <c r="F115" s="51"/>
      <c r="G115" s="51">
        <v>-127462</v>
      </c>
      <c r="H115" s="51"/>
      <c r="I115" s="51">
        <v>-103493</v>
      </c>
      <c r="K115" s="447"/>
      <c r="L115" s="447"/>
      <c r="M115" s="447"/>
      <c r="N115" s="447"/>
      <c r="O115" s="444"/>
      <c r="P115" s="444"/>
      <c r="Q115" s="444"/>
    </row>
    <row r="116" spans="1:17" ht="22.5" customHeight="1">
      <c r="A116" s="50" t="s">
        <v>212</v>
      </c>
      <c r="B116" s="9"/>
      <c r="C116" s="51">
        <v>0</v>
      </c>
      <c r="D116" s="51"/>
      <c r="E116" s="51">
        <v>-1016</v>
      </c>
      <c r="F116" s="51"/>
      <c r="G116" s="51">
        <v>0</v>
      </c>
      <c r="H116" s="51"/>
      <c r="I116" s="51">
        <v>-1025</v>
      </c>
      <c r="K116" s="447"/>
      <c r="L116" s="447"/>
      <c r="M116" s="447"/>
      <c r="N116" s="447"/>
      <c r="O116" s="444"/>
      <c r="P116" s="444"/>
      <c r="Q116" s="444"/>
    </row>
    <row r="117" spans="1:17" ht="22.5" customHeight="1">
      <c r="A117" s="100" t="s">
        <v>169</v>
      </c>
      <c r="B117" s="8"/>
      <c r="C117" s="89">
        <f>SUM(C108:C116)</f>
        <v>343292</v>
      </c>
      <c r="D117" s="55"/>
      <c r="E117" s="89">
        <f>SUM(E108:E116)</f>
        <v>66228</v>
      </c>
      <c r="F117" s="55"/>
      <c r="G117" s="89">
        <f>SUM(G108:G116)</f>
        <v>143516</v>
      </c>
      <c r="H117" s="54"/>
      <c r="I117" s="89">
        <f>SUM(I108:I116)</f>
        <v>78451</v>
      </c>
      <c r="K117" s="54"/>
      <c r="L117" s="54"/>
      <c r="M117" s="54"/>
      <c r="N117" s="54"/>
      <c r="O117" s="444"/>
      <c r="P117" s="444"/>
      <c r="Q117" s="444"/>
    </row>
    <row r="118" spans="1:17" ht="22.5" customHeight="1">
      <c r="A118" s="50"/>
      <c r="B118" s="9"/>
      <c r="C118" s="51"/>
      <c r="D118" s="51"/>
      <c r="E118" s="51"/>
      <c r="F118" s="51"/>
      <c r="G118" s="51"/>
      <c r="H118" s="51"/>
      <c r="I118" s="51"/>
      <c r="K118" s="447"/>
      <c r="L118" s="447"/>
      <c r="M118" s="447"/>
      <c r="N118" s="447"/>
      <c r="O118" s="444"/>
      <c r="P118" s="444"/>
      <c r="Q118" s="444"/>
    </row>
    <row r="119" spans="1:17" ht="22.5" customHeight="1">
      <c r="A119" s="50" t="s">
        <v>62</v>
      </c>
      <c r="B119" s="9"/>
      <c r="C119" s="51">
        <v>-54646</v>
      </c>
      <c r="D119" s="51"/>
      <c r="E119" s="51">
        <v>-59101</v>
      </c>
      <c r="F119" s="51"/>
      <c r="G119" s="51">
        <v>-50719</v>
      </c>
      <c r="H119" s="51"/>
      <c r="I119" s="51">
        <v>-53663</v>
      </c>
      <c r="K119" s="447"/>
      <c r="L119" s="447"/>
      <c r="M119" s="447"/>
      <c r="N119" s="447"/>
      <c r="O119" s="444"/>
      <c r="P119" s="444"/>
      <c r="Q119" s="444"/>
    </row>
    <row r="120" spans="1:17" ht="22.5" customHeight="1">
      <c r="A120" s="50" t="s">
        <v>287</v>
      </c>
      <c r="B120" s="9"/>
      <c r="C120" s="51">
        <v>1415</v>
      </c>
      <c r="D120" s="51"/>
      <c r="E120" s="51">
        <v>-25171</v>
      </c>
      <c r="F120" s="51"/>
      <c r="G120" s="51">
        <v>1107</v>
      </c>
      <c r="H120" s="51"/>
      <c r="I120" s="51">
        <v>-27115</v>
      </c>
      <c r="K120" s="447"/>
      <c r="L120" s="447"/>
      <c r="M120" s="447"/>
      <c r="N120" s="447"/>
      <c r="O120" s="444"/>
      <c r="P120" s="444"/>
      <c r="Q120" s="444"/>
    </row>
    <row r="121" spans="1:17" ht="22.5" customHeight="1">
      <c r="A121" s="50" t="s">
        <v>217</v>
      </c>
      <c r="B121" s="331"/>
      <c r="K121" s="447"/>
      <c r="L121" s="447"/>
      <c r="M121" s="447"/>
      <c r="N121" s="447"/>
      <c r="O121" s="444"/>
      <c r="P121" s="444"/>
      <c r="Q121" s="444"/>
    </row>
    <row r="122" spans="1:17" ht="22.5" customHeight="1">
      <c r="A122" s="99" t="s">
        <v>225</v>
      </c>
      <c r="B122" s="9"/>
      <c r="C122" s="51">
        <v>49567</v>
      </c>
      <c r="D122" s="51"/>
      <c r="E122" s="51">
        <v>55022</v>
      </c>
      <c r="F122" s="75"/>
      <c r="G122" s="51">
        <v>0</v>
      </c>
      <c r="H122" s="75"/>
      <c r="I122" s="51">
        <v>0</v>
      </c>
      <c r="K122" s="447"/>
      <c r="L122" s="447"/>
      <c r="M122" s="447"/>
      <c r="N122" s="447"/>
      <c r="O122" s="444"/>
      <c r="P122" s="444"/>
      <c r="Q122" s="444"/>
    </row>
    <row r="123" spans="1:17" ht="22.5" hidden="1" customHeight="1">
      <c r="A123" s="50" t="s">
        <v>239</v>
      </c>
      <c r="B123" s="9"/>
      <c r="C123" s="418"/>
      <c r="D123" s="51"/>
      <c r="E123" s="51"/>
      <c r="F123" s="75"/>
      <c r="G123" s="51"/>
      <c r="H123" s="75"/>
      <c r="I123" s="51"/>
      <c r="K123" s="447"/>
      <c r="L123" s="447"/>
      <c r="M123" s="447"/>
      <c r="N123" s="447"/>
      <c r="O123" s="444"/>
      <c r="P123" s="444"/>
      <c r="Q123" s="444"/>
    </row>
    <row r="124" spans="1:17" ht="22.5" hidden="1" customHeight="1">
      <c r="A124" s="99" t="s">
        <v>238</v>
      </c>
      <c r="B124" s="9"/>
      <c r="C124" s="418"/>
      <c r="D124" s="51"/>
      <c r="E124" s="51"/>
      <c r="F124" s="75"/>
      <c r="G124" s="51"/>
      <c r="H124" s="75"/>
      <c r="I124" s="51"/>
      <c r="K124" s="447"/>
      <c r="L124" s="447"/>
      <c r="M124" s="447"/>
      <c r="N124" s="447"/>
      <c r="O124" s="444"/>
      <c r="P124" s="444"/>
      <c r="Q124" s="444"/>
    </row>
    <row r="125" spans="1:17" ht="22.5" customHeight="1">
      <c r="A125" s="19" t="s">
        <v>188</v>
      </c>
      <c r="B125" s="9"/>
      <c r="C125" s="89">
        <f>SUM(C117:C124)</f>
        <v>339628</v>
      </c>
      <c r="D125" s="54"/>
      <c r="E125" s="89">
        <f>SUM(E117:E124)</f>
        <v>36978</v>
      </c>
      <c r="F125" s="54"/>
      <c r="G125" s="89">
        <f>SUM(G117:G124)</f>
        <v>93904</v>
      </c>
      <c r="H125" s="59"/>
      <c r="I125" s="89">
        <f>SUM(I117:I124)</f>
        <v>-2327</v>
      </c>
      <c r="K125" s="54"/>
      <c r="L125" s="54"/>
      <c r="M125" s="54"/>
      <c r="N125" s="54"/>
      <c r="O125" s="444"/>
      <c r="P125" s="444"/>
      <c r="Q125" s="444"/>
    </row>
    <row r="126" spans="1:17" ht="22.5" customHeight="1">
      <c r="A126" s="50" t="s">
        <v>222</v>
      </c>
      <c r="B126" s="9"/>
      <c r="C126" s="335">
        <v>-15193</v>
      </c>
      <c r="D126" s="56"/>
      <c r="E126" s="335">
        <v>5362</v>
      </c>
      <c r="F126" s="78"/>
      <c r="G126" s="335">
        <v>-13816</v>
      </c>
      <c r="H126" s="78"/>
      <c r="I126" s="335">
        <v>7117</v>
      </c>
      <c r="K126" s="447"/>
      <c r="L126" s="447"/>
      <c r="M126" s="447"/>
      <c r="N126" s="447"/>
      <c r="O126" s="444"/>
      <c r="P126" s="444"/>
      <c r="Q126" s="444"/>
    </row>
    <row r="127" spans="1:17" ht="22.5" hidden="1" customHeight="1">
      <c r="A127" s="19" t="s">
        <v>148</v>
      </c>
      <c r="B127" s="9"/>
      <c r="C127" s="54"/>
      <c r="D127" s="56"/>
      <c r="E127" s="54"/>
      <c r="F127" s="78"/>
      <c r="G127" s="54"/>
      <c r="H127" s="78"/>
      <c r="I127" s="54"/>
      <c r="K127" s="447"/>
      <c r="L127" s="447"/>
      <c r="M127" s="447"/>
      <c r="N127" s="447"/>
      <c r="O127" s="444"/>
      <c r="P127" s="444"/>
      <c r="Q127" s="444"/>
    </row>
    <row r="128" spans="1:17" ht="22.5" hidden="1" customHeight="1">
      <c r="A128" s="50" t="s">
        <v>149</v>
      </c>
      <c r="B128" s="9"/>
      <c r="C128" s="101"/>
      <c r="D128" s="56"/>
      <c r="E128" s="101"/>
      <c r="F128" s="78"/>
      <c r="G128" s="101"/>
      <c r="H128" s="78"/>
      <c r="I128" s="101"/>
      <c r="K128" s="447"/>
      <c r="L128" s="447"/>
      <c r="M128" s="447"/>
      <c r="N128" s="447"/>
      <c r="O128" s="444"/>
      <c r="P128" s="444"/>
      <c r="Q128" s="444"/>
    </row>
    <row r="129" spans="1:17" ht="22.5" customHeight="1" thickBot="1">
      <c r="A129" s="19" t="s">
        <v>288</v>
      </c>
      <c r="B129" s="8"/>
      <c r="C129" s="61">
        <f>C125+C126</f>
        <v>324435</v>
      </c>
      <c r="D129" s="58"/>
      <c r="E129" s="61">
        <f>E125+E126</f>
        <v>42340</v>
      </c>
      <c r="F129" s="55"/>
      <c r="G129" s="61">
        <f>G125+G126</f>
        <v>80088</v>
      </c>
      <c r="H129" s="55"/>
      <c r="I129" s="61">
        <f>I125+I126</f>
        <v>4790</v>
      </c>
      <c r="K129" s="54"/>
      <c r="L129" s="54"/>
      <c r="M129" s="54"/>
      <c r="N129" s="54"/>
      <c r="O129" s="446"/>
      <c r="P129" s="444"/>
      <c r="Q129" s="444"/>
    </row>
    <row r="130" spans="1:17" ht="22.5" customHeight="1" thickTop="1">
      <c r="A130" s="19"/>
      <c r="B130" s="8"/>
      <c r="C130" s="65"/>
      <c r="D130" s="58"/>
      <c r="E130" s="65"/>
      <c r="F130" s="55"/>
      <c r="G130" s="65"/>
      <c r="H130" s="55"/>
      <c r="I130" s="65"/>
      <c r="K130" s="447"/>
      <c r="L130" s="447"/>
      <c r="M130" s="447"/>
      <c r="N130" s="447"/>
      <c r="O130" s="444"/>
      <c r="P130" s="444"/>
      <c r="Q130" s="444"/>
    </row>
    <row r="131" spans="1:17" ht="22.5" customHeight="1">
      <c r="A131" s="23" t="s">
        <v>318</v>
      </c>
      <c r="B131" s="8"/>
      <c r="C131" s="51"/>
      <c r="D131" s="58"/>
      <c r="E131" s="51"/>
      <c r="F131" s="55"/>
      <c r="G131" s="54"/>
      <c r="H131" s="54"/>
      <c r="I131" s="54"/>
      <c r="K131" s="447"/>
      <c r="L131" s="447"/>
      <c r="M131" s="447"/>
      <c r="N131" s="447"/>
      <c r="O131" s="444"/>
      <c r="P131" s="444"/>
      <c r="Q131" s="444"/>
    </row>
    <row r="132" spans="1:17" ht="22.5" customHeight="1">
      <c r="A132" s="99" t="s">
        <v>122</v>
      </c>
      <c r="B132" s="8"/>
      <c r="C132" s="51">
        <f>C134-C133</f>
        <v>324920</v>
      </c>
      <c r="D132" s="56"/>
      <c r="E132" s="51">
        <f>E134-E133</f>
        <v>41419</v>
      </c>
      <c r="F132" s="117"/>
      <c r="G132" s="51">
        <f>G134-G133</f>
        <v>80088</v>
      </c>
      <c r="H132" s="117"/>
      <c r="I132" s="51">
        <f>I134-I133</f>
        <v>4790</v>
      </c>
      <c r="K132" s="448"/>
      <c r="L132" s="447"/>
      <c r="M132" s="447"/>
      <c r="N132" s="447"/>
      <c r="O132" s="444"/>
      <c r="P132" s="444"/>
      <c r="Q132" s="444"/>
    </row>
    <row r="133" spans="1:17" ht="22.5" customHeight="1">
      <c r="A133" s="99" t="s">
        <v>47</v>
      </c>
      <c r="B133" s="8"/>
      <c r="C133" s="51">
        <v>-485</v>
      </c>
      <c r="D133" s="56"/>
      <c r="E133" s="51">
        <v>921</v>
      </c>
      <c r="F133" s="51"/>
      <c r="G133" s="56">
        <v>0</v>
      </c>
      <c r="H133" s="52"/>
      <c r="I133" s="56">
        <v>0</v>
      </c>
      <c r="K133" s="448"/>
      <c r="L133" s="447"/>
      <c r="M133" s="447"/>
      <c r="N133" s="447"/>
      <c r="O133" s="444"/>
      <c r="P133" s="444"/>
      <c r="Q133" s="444"/>
    </row>
    <row r="134" spans="1:17" ht="22.5" customHeight="1" thickBot="1">
      <c r="A134" s="19"/>
      <c r="B134" s="9"/>
      <c r="C134" s="68">
        <f>C129</f>
        <v>324435</v>
      </c>
      <c r="D134" s="56"/>
      <c r="E134" s="68">
        <f>E129</f>
        <v>42340</v>
      </c>
      <c r="F134" s="51"/>
      <c r="G134" s="68">
        <f>G129</f>
        <v>80088</v>
      </c>
      <c r="H134" s="52"/>
      <c r="I134" s="68">
        <f>I129</f>
        <v>4790</v>
      </c>
      <c r="K134" s="164"/>
      <c r="L134" s="447"/>
      <c r="M134" s="447"/>
      <c r="N134" s="447"/>
      <c r="O134" s="444"/>
      <c r="P134" s="444"/>
      <c r="Q134" s="444"/>
    </row>
    <row r="135" spans="1:17" ht="22.5" customHeight="1" thickTop="1">
      <c r="A135" s="63"/>
      <c r="B135" s="53"/>
      <c r="C135" s="51"/>
      <c r="D135" s="56"/>
      <c r="E135" s="51"/>
      <c r="F135" s="51"/>
      <c r="G135" s="52"/>
      <c r="H135" s="52"/>
      <c r="I135" s="52"/>
      <c r="K135" s="447"/>
      <c r="L135" s="447"/>
      <c r="M135" s="447"/>
      <c r="N135" s="447"/>
      <c r="O135" s="444"/>
      <c r="P135" s="444"/>
      <c r="Q135" s="444"/>
    </row>
    <row r="136" spans="1:17" ht="22.5" customHeight="1">
      <c r="A136" s="23" t="s">
        <v>296</v>
      </c>
      <c r="B136" s="53"/>
      <c r="C136" s="51"/>
      <c r="D136" s="56"/>
      <c r="E136" s="51"/>
      <c r="F136" s="51"/>
      <c r="G136" s="52"/>
      <c r="H136" s="52"/>
      <c r="I136" s="52"/>
      <c r="K136" s="447"/>
      <c r="L136" s="447"/>
      <c r="M136" s="447"/>
      <c r="N136" s="447"/>
      <c r="O136" s="444"/>
      <c r="P136" s="444"/>
      <c r="Q136" s="444"/>
    </row>
    <row r="137" spans="1:17" ht="22.5" customHeight="1" thickBot="1">
      <c r="A137" s="247" t="s">
        <v>122</v>
      </c>
      <c r="B137" s="8">
        <v>11</v>
      </c>
      <c r="C137" s="411">
        <f>C132/1200000</f>
        <v>0.27076666666666666</v>
      </c>
      <c r="D137" s="64"/>
      <c r="E137" s="411">
        <f>E132/1200000</f>
        <v>3.4515833333333336E-2</v>
      </c>
      <c r="F137" s="65"/>
      <c r="G137" s="411">
        <f>G132/1200000</f>
        <v>6.6739999999999994E-2</v>
      </c>
      <c r="H137" s="66"/>
      <c r="I137" s="423">
        <f>I132/1200000</f>
        <v>3.9916666666666668E-3</v>
      </c>
      <c r="K137" s="447"/>
      <c r="L137" s="447"/>
      <c r="M137" s="447"/>
      <c r="N137" s="447"/>
      <c r="O137" s="444"/>
      <c r="P137" s="444"/>
      <c r="Q137" s="444"/>
    </row>
    <row r="138" spans="1:17" ht="22.5" customHeight="1" thickTop="1">
      <c r="A138" s="7"/>
      <c r="B138" s="7"/>
      <c r="C138" s="70"/>
      <c r="D138" s="7"/>
      <c r="E138" s="70"/>
      <c r="F138" s="7"/>
      <c r="G138" s="70"/>
      <c r="H138" s="7"/>
      <c r="I138" s="70"/>
      <c r="K138" s="447"/>
      <c r="L138" s="447"/>
      <c r="M138" s="447"/>
      <c r="N138" s="447"/>
      <c r="O138" s="444"/>
      <c r="P138" s="444"/>
      <c r="Q138" s="444"/>
    </row>
    <row r="139" spans="1:17" ht="22.5" customHeight="1">
      <c r="A139" s="44" t="s">
        <v>71</v>
      </c>
      <c r="B139" s="249"/>
      <c r="D139" s="10"/>
      <c r="F139" s="12"/>
      <c r="G139" s="11"/>
      <c r="H139" s="12"/>
      <c r="I139" s="11"/>
      <c r="K139" s="447"/>
      <c r="L139" s="447"/>
      <c r="M139" s="447"/>
      <c r="N139" s="447"/>
      <c r="O139" s="444"/>
      <c r="P139" s="444"/>
      <c r="Q139" s="444"/>
    </row>
    <row r="140" spans="1:17" ht="22.5" customHeight="1">
      <c r="A140" s="204" t="s">
        <v>203</v>
      </c>
      <c r="B140" s="249"/>
      <c r="D140" s="10"/>
      <c r="F140" s="12"/>
      <c r="G140" s="11"/>
      <c r="H140" s="12"/>
      <c r="I140" s="11"/>
      <c r="K140" s="447"/>
      <c r="L140" s="447"/>
      <c r="M140" s="447"/>
      <c r="N140" s="447"/>
      <c r="O140" s="444"/>
      <c r="P140" s="444"/>
      <c r="Q140" s="444"/>
    </row>
    <row r="141" spans="1:17" ht="22.5" customHeight="1">
      <c r="A141" s="35"/>
      <c r="B141" s="62"/>
      <c r="C141" s="67"/>
      <c r="D141" s="10"/>
      <c r="E141" s="67"/>
      <c r="F141" s="12"/>
      <c r="G141" s="11"/>
      <c r="H141" s="12"/>
      <c r="I141" s="11"/>
      <c r="K141" s="447"/>
      <c r="L141" s="447"/>
      <c r="M141" s="447"/>
      <c r="N141" s="447"/>
      <c r="O141" s="444"/>
      <c r="P141" s="444"/>
      <c r="Q141" s="444"/>
    </row>
    <row r="142" spans="1:17" ht="22.5" customHeight="1">
      <c r="A142" s="35"/>
      <c r="B142" s="62"/>
      <c r="C142" s="431" t="s">
        <v>0</v>
      </c>
      <c r="D142" s="431"/>
      <c r="E142" s="431"/>
      <c r="F142" s="250"/>
      <c r="G142" s="431" t="s">
        <v>31</v>
      </c>
      <c r="H142" s="431"/>
      <c r="I142" s="431"/>
      <c r="K142" s="447"/>
      <c r="L142" s="447"/>
      <c r="M142" s="447"/>
      <c r="N142" s="447"/>
      <c r="O142" s="444"/>
      <c r="P142" s="444"/>
      <c r="Q142" s="444"/>
    </row>
    <row r="143" spans="1:17" ht="22.5" customHeight="1">
      <c r="A143" s="35"/>
      <c r="B143" s="62"/>
      <c r="C143" s="429" t="s">
        <v>314</v>
      </c>
      <c r="D143" s="432"/>
      <c r="E143" s="432"/>
      <c r="F143" s="330"/>
      <c r="G143" s="429" t="s">
        <v>314</v>
      </c>
      <c r="H143" s="432"/>
      <c r="I143" s="432"/>
      <c r="K143" s="297"/>
      <c r="L143" s="297"/>
      <c r="M143" s="297"/>
      <c r="N143" s="297"/>
    </row>
    <row r="144" spans="1:17" ht="22.5" customHeight="1">
      <c r="A144" s="35"/>
      <c r="B144" s="62"/>
      <c r="C144" s="429" t="s">
        <v>306</v>
      </c>
      <c r="D144" s="429"/>
      <c r="E144" s="429"/>
      <c r="F144" s="330"/>
      <c r="G144" s="429" t="s">
        <v>306</v>
      </c>
      <c r="H144" s="429"/>
      <c r="I144" s="429"/>
      <c r="K144" s="297"/>
      <c r="L144" s="297"/>
      <c r="M144" s="297"/>
      <c r="N144" s="297"/>
    </row>
    <row r="145" spans="1:14" ht="22.5" customHeight="1">
      <c r="A145" s="19"/>
      <c r="B145" s="329"/>
      <c r="C145" s="116">
        <v>2565</v>
      </c>
      <c r="D145" s="116"/>
      <c r="E145" s="116">
        <v>2564</v>
      </c>
      <c r="F145" s="116"/>
      <c r="G145" s="116">
        <v>2565</v>
      </c>
      <c r="H145" s="116"/>
      <c r="I145" s="116">
        <v>2564</v>
      </c>
      <c r="K145" s="297"/>
      <c r="L145" s="297"/>
      <c r="M145" s="297"/>
      <c r="N145" s="297"/>
    </row>
    <row r="146" spans="1:14" ht="22.5" customHeight="1">
      <c r="A146" s="19"/>
      <c r="B146" s="8"/>
      <c r="C146" s="430" t="s">
        <v>17</v>
      </c>
      <c r="D146" s="430"/>
      <c r="E146" s="430"/>
      <c r="F146" s="430"/>
      <c r="G146" s="430"/>
      <c r="H146" s="430"/>
      <c r="I146" s="430"/>
      <c r="K146" s="297"/>
      <c r="L146" s="297"/>
      <c r="M146" s="297"/>
      <c r="N146" s="297"/>
    </row>
    <row r="147" spans="1:14" ht="22.5" customHeight="1">
      <c r="A147" s="25" t="s">
        <v>288</v>
      </c>
      <c r="B147" s="8"/>
      <c r="C147" s="52">
        <f>+C134</f>
        <v>324435</v>
      </c>
      <c r="D147" s="56"/>
      <c r="E147" s="52">
        <f>E134</f>
        <v>42340</v>
      </c>
      <c r="F147" s="52"/>
      <c r="G147" s="52">
        <f>G129</f>
        <v>80088</v>
      </c>
      <c r="H147" s="52"/>
      <c r="I147" s="52">
        <f>I134</f>
        <v>4790</v>
      </c>
      <c r="K147" s="297"/>
      <c r="L147" s="297"/>
      <c r="M147" s="297"/>
      <c r="N147" s="297"/>
    </row>
    <row r="148" spans="1:14" ht="22.5" customHeight="1">
      <c r="A148" s="25"/>
      <c r="B148" s="8"/>
      <c r="C148" s="54"/>
      <c r="D148" s="58"/>
      <c r="E148" s="54"/>
      <c r="F148" s="55"/>
      <c r="G148" s="54"/>
      <c r="H148" s="54"/>
      <c r="I148" s="54"/>
      <c r="K148" s="297"/>
      <c r="L148" s="297"/>
      <c r="M148" s="297"/>
      <c r="N148" s="297"/>
    </row>
    <row r="149" spans="1:14" ht="22.5" customHeight="1">
      <c r="A149" s="25" t="s">
        <v>63</v>
      </c>
      <c r="B149" s="8"/>
      <c r="C149" s="58"/>
      <c r="D149" s="58"/>
      <c r="E149" s="58"/>
      <c r="F149" s="55"/>
      <c r="G149" s="58"/>
      <c r="H149" s="54"/>
      <c r="I149" s="58"/>
      <c r="K149" s="297"/>
      <c r="L149" s="297"/>
      <c r="M149" s="297"/>
      <c r="N149" s="297"/>
    </row>
    <row r="150" spans="1:14" ht="22.5" customHeight="1">
      <c r="A150" s="73" t="s">
        <v>100</v>
      </c>
      <c r="B150" s="8"/>
      <c r="C150" s="58"/>
      <c r="D150" s="58"/>
      <c r="E150" s="58"/>
      <c r="F150" s="55"/>
      <c r="G150" s="58"/>
      <c r="H150" s="54"/>
      <c r="I150" s="58"/>
      <c r="K150" s="297"/>
      <c r="L150" s="297"/>
      <c r="M150" s="297"/>
      <c r="N150" s="297"/>
    </row>
    <row r="151" spans="1:14" ht="22.5" customHeight="1">
      <c r="A151" s="73" t="s">
        <v>101</v>
      </c>
      <c r="B151" s="8"/>
      <c r="C151" s="91"/>
      <c r="D151" s="58"/>
      <c r="E151" s="58"/>
      <c r="F151" s="55"/>
      <c r="G151" s="58"/>
      <c r="H151" s="54"/>
      <c r="I151" s="58"/>
      <c r="K151" s="297"/>
      <c r="L151" s="297"/>
      <c r="M151" s="297"/>
      <c r="N151" s="297"/>
    </row>
    <row r="152" spans="1:14" ht="22.5" customHeight="1">
      <c r="A152" s="119" t="s">
        <v>150</v>
      </c>
      <c r="B152" s="8"/>
      <c r="C152" s="85">
        <v>147408</v>
      </c>
      <c r="D152" s="82"/>
      <c r="E152" s="85">
        <v>102788</v>
      </c>
      <c r="F152" s="82"/>
      <c r="G152" s="85">
        <v>0</v>
      </c>
      <c r="H152" s="82"/>
      <c r="I152" s="85">
        <v>0</v>
      </c>
      <c r="K152" s="297"/>
      <c r="L152" s="297"/>
      <c r="M152" s="297"/>
      <c r="N152" s="297"/>
    </row>
    <row r="153" spans="1:14" ht="22.5" hidden="1" customHeight="1">
      <c r="A153" s="119" t="s">
        <v>151</v>
      </c>
      <c r="B153" s="8"/>
      <c r="C153" s="420"/>
      <c r="D153" s="82"/>
      <c r="E153" s="82"/>
      <c r="F153" s="82"/>
      <c r="G153" s="82"/>
      <c r="H153" s="82"/>
      <c r="I153" s="82"/>
      <c r="K153" s="297"/>
      <c r="L153" s="297"/>
      <c r="M153" s="297"/>
      <c r="N153" s="297"/>
    </row>
    <row r="154" spans="1:14" ht="22.5" hidden="1" customHeight="1">
      <c r="A154" s="119" t="s">
        <v>152</v>
      </c>
      <c r="B154" s="8"/>
      <c r="C154" s="420"/>
      <c r="D154" s="82"/>
      <c r="E154" s="82"/>
      <c r="F154" s="82"/>
      <c r="G154" s="82"/>
      <c r="H154" s="82"/>
      <c r="I154" s="82"/>
      <c r="K154" s="297"/>
      <c r="L154" s="297"/>
      <c r="M154" s="297"/>
      <c r="N154" s="297"/>
    </row>
    <row r="155" spans="1:14" ht="22.5" hidden="1" customHeight="1">
      <c r="A155" s="119" t="s">
        <v>153</v>
      </c>
      <c r="B155" s="8"/>
      <c r="C155" s="420"/>
      <c r="D155" s="82"/>
      <c r="E155" s="82"/>
      <c r="F155" s="82"/>
      <c r="G155" s="82"/>
      <c r="H155" s="82"/>
      <c r="I155" s="82"/>
      <c r="K155" s="297"/>
      <c r="L155" s="297"/>
      <c r="M155" s="297"/>
      <c r="N155" s="297"/>
    </row>
    <row r="156" spans="1:14" ht="22.5" hidden="1" customHeight="1">
      <c r="A156" s="119" t="s">
        <v>154</v>
      </c>
      <c r="B156" s="8"/>
      <c r="C156" s="420"/>
      <c r="D156" s="82"/>
      <c r="E156" s="82"/>
      <c r="F156" s="82"/>
      <c r="G156" s="82"/>
      <c r="H156" s="82"/>
      <c r="I156" s="82"/>
      <c r="K156" s="297"/>
      <c r="L156" s="297"/>
      <c r="M156" s="297"/>
      <c r="N156" s="297"/>
    </row>
    <row r="157" spans="1:14" ht="22.5" hidden="1" customHeight="1">
      <c r="A157" s="119" t="s">
        <v>155</v>
      </c>
      <c r="B157" s="8"/>
      <c r="C157" s="420"/>
      <c r="D157" s="82"/>
      <c r="E157" s="82"/>
      <c r="F157" s="82"/>
      <c r="G157" s="82"/>
      <c r="H157" s="82"/>
      <c r="I157" s="82"/>
      <c r="K157" s="297"/>
      <c r="L157" s="297"/>
      <c r="M157" s="297"/>
      <c r="N157" s="297"/>
    </row>
    <row r="158" spans="1:14" ht="22.5" hidden="1" customHeight="1">
      <c r="A158" s="119" t="s">
        <v>156</v>
      </c>
      <c r="B158" s="8"/>
      <c r="C158" s="420"/>
      <c r="D158" s="82"/>
      <c r="E158" s="82"/>
      <c r="F158" s="82"/>
      <c r="G158" s="82"/>
      <c r="H158" s="82"/>
      <c r="I158" s="82"/>
      <c r="K158" s="297"/>
      <c r="L158" s="297"/>
      <c r="M158" s="297"/>
      <c r="N158" s="297"/>
    </row>
    <row r="159" spans="1:14" ht="22.5" hidden="1" customHeight="1">
      <c r="A159" s="119" t="s">
        <v>157</v>
      </c>
      <c r="B159" s="8"/>
      <c r="C159" s="420"/>
      <c r="D159" s="82"/>
      <c r="E159" s="82"/>
      <c r="F159" s="82"/>
      <c r="G159" s="82"/>
      <c r="H159" s="82"/>
      <c r="I159" s="82"/>
      <c r="K159" s="297"/>
      <c r="L159" s="297"/>
      <c r="M159" s="297"/>
      <c r="N159" s="297"/>
    </row>
    <row r="160" spans="1:14" ht="22.5" customHeight="1">
      <c r="A160" s="30" t="s">
        <v>119</v>
      </c>
      <c r="B160" s="8"/>
      <c r="C160" s="82"/>
      <c r="D160" s="58"/>
      <c r="E160" s="82"/>
      <c r="F160" s="52"/>
      <c r="G160" s="57"/>
      <c r="H160" s="57"/>
      <c r="I160" s="57"/>
      <c r="K160" s="297"/>
      <c r="L160" s="297"/>
      <c r="M160" s="297"/>
      <c r="N160" s="297"/>
    </row>
    <row r="161" spans="1:14" ht="22.5" customHeight="1">
      <c r="A161" s="30" t="s">
        <v>114</v>
      </c>
      <c r="B161" s="8"/>
      <c r="C161" s="90">
        <f>SUM(C152)</f>
        <v>147408</v>
      </c>
      <c r="D161" s="58"/>
      <c r="E161" s="90">
        <f>SUM(E152)</f>
        <v>102788</v>
      </c>
      <c r="F161" s="93"/>
      <c r="G161" s="90">
        <f>SUM(G152)</f>
        <v>0</v>
      </c>
      <c r="H161" s="93"/>
      <c r="I161" s="90">
        <f>SUM(I152)</f>
        <v>0</v>
      </c>
      <c r="K161" s="297"/>
      <c r="L161" s="297"/>
      <c r="M161" s="297"/>
      <c r="N161" s="297"/>
    </row>
    <row r="162" spans="1:14" ht="22.5" customHeight="1">
      <c r="A162" s="30"/>
      <c r="B162" s="8"/>
      <c r="C162" s="98"/>
      <c r="D162" s="58"/>
      <c r="E162" s="98"/>
      <c r="F162" s="93"/>
      <c r="G162" s="98"/>
      <c r="H162" s="93"/>
      <c r="I162" s="98"/>
      <c r="K162" s="297"/>
      <c r="L162" s="297"/>
      <c r="M162" s="297"/>
      <c r="N162" s="297"/>
    </row>
    <row r="163" spans="1:14" ht="22.5" customHeight="1">
      <c r="A163" s="92" t="s">
        <v>113</v>
      </c>
      <c r="B163" s="8"/>
      <c r="C163" s="82"/>
      <c r="D163" s="58"/>
      <c r="E163" s="82"/>
      <c r="F163" s="52"/>
      <c r="G163" s="57"/>
      <c r="H163" s="57"/>
      <c r="I163" s="57"/>
      <c r="K163" s="297"/>
      <c r="L163" s="297"/>
      <c r="M163" s="297"/>
      <c r="N163" s="297"/>
    </row>
    <row r="164" spans="1:14" ht="22.5" customHeight="1">
      <c r="A164" s="73" t="s">
        <v>114</v>
      </c>
      <c r="B164" s="8"/>
      <c r="C164" s="82"/>
      <c r="D164" s="58"/>
      <c r="E164" s="82"/>
      <c r="F164" s="52"/>
      <c r="G164" s="57"/>
      <c r="H164" s="57"/>
      <c r="I164" s="57"/>
      <c r="K164" s="297"/>
      <c r="L164" s="297"/>
      <c r="M164" s="297"/>
      <c r="N164" s="297"/>
    </row>
    <row r="165" spans="1:14" ht="22.5" hidden="1" customHeight="1">
      <c r="A165" s="74" t="s">
        <v>159</v>
      </c>
      <c r="B165" s="8"/>
      <c r="C165" s="82"/>
      <c r="D165" s="58"/>
      <c r="E165" s="82"/>
      <c r="F165" s="52"/>
      <c r="G165" s="57"/>
      <c r="H165" s="57"/>
      <c r="I165" s="57"/>
      <c r="K165" s="297"/>
      <c r="L165" s="297"/>
      <c r="M165" s="297"/>
      <c r="N165" s="297"/>
    </row>
    <row r="166" spans="1:14" ht="22.5" hidden="1" customHeight="1">
      <c r="A166" s="74" t="s">
        <v>160</v>
      </c>
      <c r="B166" s="8"/>
      <c r="C166" s="82"/>
      <c r="D166" s="58"/>
      <c r="E166" s="82"/>
      <c r="F166" s="52"/>
      <c r="G166" s="57"/>
      <c r="H166" s="57"/>
      <c r="I166" s="57"/>
      <c r="K166" s="297"/>
      <c r="L166" s="297"/>
      <c r="M166" s="297"/>
      <c r="N166" s="297"/>
    </row>
    <row r="167" spans="1:14" ht="22.5" hidden="1" customHeight="1">
      <c r="A167" s="74" t="s">
        <v>158</v>
      </c>
      <c r="B167" s="8"/>
      <c r="C167" s="82"/>
      <c r="D167" s="58"/>
      <c r="E167" s="82"/>
      <c r="F167" s="52"/>
      <c r="G167" s="57"/>
      <c r="H167" s="57"/>
      <c r="I167" s="57"/>
      <c r="K167" s="297"/>
      <c r="L167" s="297"/>
      <c r="M167" s="297"/>
      <c r="N167" s="297"/>
    </row>
    <row r="168" spans="1:14" ht="22.5" customHeight="1">
      <c r="A168" s="74" t="s">
        <v>121</v>
      </c>
      <c r="B168" s="8"/>
      <c r="C168" s="82"/>
      <c r="D168" s="58"/>
      <c r="E168" s="82"/>
      <c r="F168" s="52"/>
      <c r="G168" s="57"/>
      <c r="H168" s="57"/>
      <c r="I168" s="57"/>
      <c r="K168" s="297"/>
      <c r="L168" s="297"/>
      <c r="M168" s="297"/>
      <c r="N168" s="297"/>
    </row>
    <row r="169" spans="1:14" ht="22.5" customHeight="1">
      <c r="A169" s="119" t="s">
        <v>115</v>
      </c>
      <c r="B169" s="8"/>
      <c r="C169" s="82">
        <v>4068</v>
      </c>
      <c r="D169" s="58"/>
      <c r="E169" s="82">
        <v>0</v>
      </c>
      <c r="F169" s="52"/>
      <c r="G169" s="57">
        <v>2993</v>
      </c>
      <c r="H169" s="57"/>
      <c r="I169" s="57">
        <v>0</v>
      </c>
      <c r="K169" s="297"/>
      <c r="L169" s="297"/>
      <c r="M169" s="297"/>
      <c r="N169" s="297"/>
    </row>
    <row r="170" spans="1:14" ht="22.5" hidden="1" customHeight="1">
      <c r="A170" s="119" t="s">
        <v>161</v>
      </c>
      <c r="B170" s="8"/>
      <c r="C170" s="82"/>
      <c r="D170" s="58"/>
      <c r="E170" s="82"/>
      <c r="F170" s="52"/>
      <c r="G170" s="57"/>
      <c r="H170" s="57"/>
      <c r="I170" s="57"/>
      <c r="K170" s="297"/>
      <c r="L170" s="297"/>
      <c r="M170" s="297"/>
      <c r="N170" s="297"/>
    </row>
    <row r="171" spans="1:14" ht="22.5" hidden="1" customHeight="1">
      <c r="A171" s="119" t="s">
        <v>162</v>
      </c>
      <c r="B171" s="8"/>
      <c r="C171" s="82"/>
      <c r="D171" s="58"/>
      <c r="E171" s="82"/>
      <c r="F171" s="52"/>
      <c r="G171" s="57"/>
      <c r="H171" s="57"/>
      <c r="I171" s="57"/>
      <c r="K171" s="297"/>
      <c r="L171" s="297"/>
      <c r="M171" s="297"/>
      <c r="N171" s="297"/>
    </row>
    <row r="172" spans="1:14" ht="22.5" hidden="1" customHeight="1">
      <c r="A172" s="119" t="s">
        <v>163</v>
      </c>
      <c r="B172" s="8"/>
      <c r="C172" s="82"/>
      <c r="D172" s="58"/>
      <c r="E172" s="82"/>
      <c r="F172" s="52"/>
      <c r="G172" s="57"/>
      <c r="H172" s="57"/>
      <c r="I172" s="57"/>
      <c r="K172" s="297"/>
      <c r="L172" s="297"/>
      <c r="M172" s="297"/>
      <c r="N172" s="297"/>
    </row>
    <row r="173" spans="1:14" ht="22.5" hidden="1" customHeight="1">
      <c r="A173" s="119" t="s">
        <v>164</v>
      </c>
      <c r="B173" s="8"/>
      <c r="C173" s="82"/>
      <c r="D173" s="58"/>
      <c r="E173" s="82"/>
      <c r="F173" s="52"/>
      <c r="G173" s="57"/>
      <c r="H173" s="57"/>
      <c r="I173" s="57"/>
      <c r="K173" s="297"/>
      <c r="L173" s="297"/>
      <c r="M173" s="297"/>
      <c r="N173" s="297"/>
    </row>
    <row r="174" spans="1:14" ht="22.5" hidden="1" customHeight="1">
      <c r="A174" s="119" t="s">
        <v>155</v>
      </c>
      <c r="B174" s="8"/>
      <c r="C174" s="82"/>
      <c r="D174" s="58"/>
      <c r="E174" s="82"/>
      <c r="F174" s="52"/>
      <c r="G174" s="57"/>
      <c r="H174" s="57"/>
      <c r="I174" s="57"/>
      <c r="K174" s="297"/>
      <c r="L174" s="297"/>
      <c r="M174" s="297"/>
      <c r="N174" s="297"/>
    </row>
    <row r="175" spans="1:14" ht="22.5" hidden="1" customHeight="1">
      <c r="A175" s="119" t="s">
        <v>156</v>
      </c>
      <c r="B175" s="8"/>
      <c r="C175" s="82"/>
      <c r="D175" s="58"/>
      <c r="E175" s="82"/>
      <c r="F175" s="52"/>
      <c r="G175" s="57"/>
      <c r="H175" s="57"/>
      <c r="I175" s="57"/>
      <c r="K175" s="297"/>
      <c r="L175" s="297"/>
      <c r="M175" s="297"/>
      <c r="N175" s="297"/>
    </row>
    <row r="176" spans="1:14" ht="22.5" hidden="1" customHeight="1">
      <c r="A176" s="119" t="s">
        <v>157</v>
      </c>
      <c r="B176" s="8"/>
      <c r="C176" s="82"/>
      <c r="D176" s="58"/>
      <c r="E176" s="82"/>
      <c r="F176" s="52"/>
      <c r="G176" s="57"/>
      <c r="H176" s="57"/>
      <c r="I176" s="57"/>
      <c r="K176" s="297"/>
      <c r="L176" s="297"/>
      <c r="M176" s="297"/>
      <c r="N176" s="297"/>
    </row>
    <row r="177" spans="1:14" ht="22.5" customHeight="1">
      <c r="A177" s="74" t="s">
        <v>116</v>
      </c>
      <c r="B177" s="8"/>
      <c r="C177" s="82"/>
      <c r="D177" s="58"/>
      <c r="E177" s="82"/>
      <c r="F177" s="52"/>
      <c r="G177" s="57"/>
      <c r="H177" s="57"/>
      <c r="I177" s="57"/>
      <c r="K177" s="297"/>
      <c r="L177" s="297"/>
      <c r="M177" s="297"/>
      <c r="N177" s="297"/>
    </row>
    <row r="178" spans="1:14" ht="22.5" customHeight="1">
      <c r="A178" s="119" t="s">
        <v>117</v>
      </c>
      <c r="B178" s="8"/>
      <c r="C178" s="85">
        <v>-813</v>
      </c>
      <c r="D178" s="58"/>
      <c r="E178" s="85">
        <v>0</v>
      </c>
      <c r="F178" s="52"/>
      <c r="G178" s="69">
        <v>-598</v>
      </c>
      <c r="H178" s="57"/>
      <c r="I178" s="69">
        <v>0</v>
      </c>
      <c r="K178" s="297"/>
      <c r="L178" s="297"/>
      <c r="M178" s="297"/>
      <c r="N178" s="297"/>
    </row>
    <row r="179" spans="1:14" ht="22.5" customHeight="1">
      <c r="A179" s="30" t="s">
        <v>118</v>
      </c>
      <c r="B179" s="8"/>
      <c r="C179" s="82"/>
      <c r="D179" s="58"/>
      <c r="E179" s="82"/>
      <c r="F179" s="52"/>
      <c r="G179" s="57"/>
      <c r="H179" s="57"/>
      <c r="I179" s="57"/>
      <c r="K179" s="297"/>
      <c r="L179" s="297"/>
      <c r="M179" s="297"/>
      <c r="N179" s="297"/>
    </row>
    <row r="180" spans="1:14" ht="22.5" customHeight="1">
      <c r="A180" s="25" t="s">
        <v>114</v>
      </c>
      <c r="B180" s="8"/>
      <c r="C180" s="94">
        <f>SUM(C169:C179)</f>
        <v>3255</v>
      </c>
      <c r="D180" s="58"/>
      <c r="E180" s="94">
        <f>SUM(E169:E179)</f>
        <v>0</v>
      </c>
      <c r="F180" s="54"/>
      <c r="G180" s="94">
        <f>SUM(G169:G179)</f>
        <v>2395</v>
      </c>
      <c r="H180" s="59"/>
      <c r="I180" s="94">
        <f>SUM(I169:I179)</f>
        <v>0</v>
      </c>
      <c r="K180" s="297"/>
      <c r="L180" s="297"/>
      <c r="M180" s="297"/>
      <c r="N180" s="297"/>
    </row>
    <row r="181" spans="1:14" ht="22.5" customHeight="1">
      <c r="A181" s="30" t="s">
        <v>301</v>
      </c>
      <c r="B181" s="8"/>
      <c r="C181" s="94">
        <f>SUM(C161,C180)</f>
        <v>150663</v>
      </c>
      <c r="D181" s="95"/>
      <c r="E181" s="94">
        <f>SUM(E161,E180)</f>
        <v>102788</v>
      </c>
      <c r="F181" s="95"/>
      <c r="G181" s="94">
        <f>SUM(G161,G180)</f>
        <v>2395</v>
      </c>
      <c r="H181" s="95"/>
      <c r="I181" s="94">
        <f>SUM(I161,I180)</f>
        <v>0</v>
      </c>
      <c r="K181" s="297"/>
      <c r="L181" s="297"/>
      <c r="M181" s="297"/>
      <c r="N181" s="297"/>
    </row>
    <row r="182" spans="1:14" ht="22.5" customHeight="1" thickBot="1">
      <c r="A182" s="30" t="s">
        <v>302</v>
      </c>
      <c r="B182" s="8"/>
      <c r="C182" s="61">
        <f>C147+C181</f>
        <v>475098</v>
      </c>
      <c r="D182" s="58"/>
      <c r="E182" s="61">
        <f>E147+E181</f>
        <v>145128</v>
      </c>
      <c r="F182" s="55"/>
      <c r="G182" s="61">
        <f>G147+G181</f>
        <v>82483</v>
      </c>
      <c r="H182" s="54"/>
      <c r="I182" s="61">
        <f>I147+I181</f>
        <v>4790</v>
      </c>
      <c r="K182" s="297"/>
      <c r="L182" s="297"/>
      <c r="M182" s="297"/>
      <c r="N182" s="297"/>
    </row>
    <row r="183" spans="1:14" ht="22.5" customHeight="1" thickTop="1">
      <c r="A183" s="119"/>
      <c r="B183" s="8"/>
      <c r="C183" s="58"/>
      <c r="D183" s="58"/>
      <c r="E183" s="58"/>
      <c r="F183" s="55"/>
      <c r="G183" s="58"/>
      <c r="H183" s="54"/>
      <c r="I183" s="58"/>
      <c r="K183" s="297"/>
      <c r="L183" s="297"/>
      <c r="M183" s="297"/>
      <c r="N183" s="297"/>
    </row>
    <row r="184" spans="1:14" ht="22.5" customHeight="1">
      <c r="A184" s="30" t="s">
        <v>305</v>
      </c>
      <c r="B184" s="8"/>
      <c r="C184" s="58"/>
      <c r="D184" s="58"/>
      <c r="E184" s="58"/>
      <c r="F184" s="55"/>
      <c r="G184" s="58"/>
      <c r="H184" s="54"/>
      <c r="I184" s="58"/>
      <c r="K184" s="297"/>
      <c r="L184" s="297"/>
      <c r="M184" s="297"/>
      <c r="N184" s="297"/>
    </row>
    <row r="185" spans="1:14" ht="22.5" customHeight="1">
      <c r="A185" s="74" t="s">
        <v>122</v>
      </c>
      <c r="B185" s="20"/>
      <c r="C185" s="52">
        <f>C187-C186</f>
        <v>475583</v>
      </c>
      <c r="D185" s="56"/>
      <c r="E185" s="52">
        <f>E187-E186</f>
        <v>144207</v>
      </c>
      <c r="F185" s="51"/>
      <c r="G185" s="52">
        <f>G187-G186</f>
        <v>82483</v>
      </c>
      <c r="H185" s="54"/>
      <c r="I185" s="52">
        <f>I187-I186</f>
        <v>4790</v>
      </c>
      <c r="J185" s="426"/>
      <c r="K185" s="297"/>
      <c r="L185" s="297"/>
      <c r="M185" s="297"/>
      <c r="N185" s="297"/>
    </row>
    <row r="186" spans="1:14" ht="22.5" customHeight="1">
      <c r="A186" s="74" t="s">
        <v>47</v>
      </c>
      <c r="B186" s="8"/>
      <c r="C186" s="69">
        <f>C133</f>
        <v>-485</v>
      </c>
      <c r="D186" s="58"/>
      <c r="E186" s="69">
        <f>E133</f>
        <v>921</v>
      </c>
      <c r="F186" s="55"/>
      <c r="G186" s="69">
        <v>0</v>
      </c>
      <c r="H186" s="54"/>
      <c r="I186" s="69">
        <f>I133</f>
        <v>0</v>
      </c>
      <c r="J186" s="426"/>
      <c r="K186" s="297"/>
      <c r="L186" s="297"/>
      <c r="M186" s="297"/>
      <c r="N186" s="297"/>
    </row>
    <row r="187" spans="1:14" ht="22.5" customHeight="1" thickBot="1">
      <c r="A187" s="30" t="s">
        <v>302</v>
      </c>
      <c r="B187" s="8"/>
      <c r="C187" s="68">
        <f>C182</f>
        <v>475098</v>
      </c>
      <c r="D187" s="58"/>
      <c r="E187" s="68">
        <f>E182</f>
        <v>145128</v>
      </c>
      <c r="F187" s="55"/>
      <c r="G187" s="68">
        <f>G182</f>
        <v>82483</v>
      </c>
      <c r="H187" s="54"/>
      <c r="I187" s="68">
        <f>I182</f>
        <v>4790</v>
      </c>
      <c r="J187" s="426"/>
      <c r="K187" s="297"/>
      <c r="L187" s="297"/>
      <c r="M187" s="297"/>
      <c r="N187" s="297"/>
    </row>
    <row r="188" spans="1:14" ht="22.5" customHeight="1" thickTop="1"/>
    <row r="189" spans="1:14" ht="22.5" customHeight="1">
      <c r="C189" s="424"/>
    </row>
  </sheetData>
  <mergeCells count="30">
    <mergeCell ref="K100:L100"/>
    <mergeCell ref="M100:N100"/>
    <mergeCell ref="C51:I51"/>
    <mergeCell ref="C47:E47"/>
    <mergeCell ref="G5:I5"/>
    <mergeCell ref="C48:E48"/>
    <mergeCell ref="G48:I48"/>
    <mergeCell ref="C49:E49"/>
    <mergeCell ref="G49:I49"/>
    <mergeCell ref="C97:E97"/>
    <mergeCell ref="G97:I97"/>
    <mergeCell ref="C98:E98"/>
    <mergeCell ref="G98:I98"/>
    <mergeCell ref="C99:E99"/>
    <mergeCell ref="G99:I99"/>
    <mergeCell ref="C4:E4"/>
    <mergeCell ref="G4:I4"/>
    <mergeCell ref="C8:I8"/>
    <mergeCell ref="G47:I47"/>
    <mergeCell ref="C5:E5"/>
    <mergeCell ref="C6:E6"/>
    <mergeCell ref="G6:I6"/>
    <mergeCell ref="C144:E144"/>
    <mergeCell ref="G144:I144"/>
    <mergeCell ref="C146:I146"/>
    <mergeCell ref="C101:I101"/>
    <mergeCell ref="C142:E142"/>
    <mergeCell ref="G142:I142"/>
    <mergeCell ref="C143:E143"/>
    <mergeCell ref="G143:I143"/>
  </mergeCells>
  <pageMargins left="0.8" right="0.6" top="0.48" bottom="0.5" header="0.4" footer="0.5"/>
  <pageSetup paperSize="9" scale="81" firstPageNumber="6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3" manualBreakCount="3">
    <brk id="43" max="8" man="1"/>
    <brk id="93" max="8" man="1"/>
    <brk id="13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8"/>
  <sheetViews>
    <sheetView view="pageBreakPreview" topLeftCell="B38" zoomScale="70" zoomScaleNormal="60" zoomScaleSheetLayoutView="70" workbookViewId="0">
      <selection activeCell="G52" sqref="G52"/>
    </sheetView>
  </sheetViews>
  <sheetFormatPr defaultColWidth="9.09765625" defaultRowHeight="22.75" customHeight="1"/>
  <cols>
    <col min="1" max="1" width="83" style="110" customWidth="1"/>
    <col min="2" max="2" width="24.296875" style="108" customWidth="1"/>
    <col min="3" max="3" width="15.59765625" style="48" customWidth="1"/>
    <col min="4" max="4" width="0.69921875" style="48" customWidth="1"/>
    <col min="5" max="5" width="15.59765625" style="48" customWidth="1"/>
    <col min="6" max="6" width="0.69921875" style="48" customWidth="1"/>
    <col min="7" max="7" width="15.59765625" style="48" customWidth="1"/>
    <col min="8" max="8" width="0.69921875" style="48" customWidth="1"/>
    <col min="9" max="9" width="15.59765625" style="48" customWidth="1"/>
    <col min="10" max="10" width="0.69921875" style="48" customWidth="1"/>
    <col min="11" max="11" width="11.3984375" style="48" hidden="1" customWidth="1"/>
    <col min="12" max="12" width="0.8984375" style="48" hidden="1" customWidth="1"/>
    <col min="13" max="13" width="16.59765625" style="48" customWidth="1"/>
    <col min="14" max="14" width="0.8984375" style="48" customWidth="1"/>
    <col min="15" max="15" width="15.59765625" style="48" customWidth="1"/>
    <col min="16" max="16" width="0.8984375" style="48" customWidth="1"/>
    <col min="17" max="17" width="15.59765625" style="48" customWidth="1"/>
    <col min="18" max="18" width="0.69921875" style="48" customWidth="1"/>
    <col min="19" max="19" width="15.59765625" style="48" customWidth="1"/>
    <col min="20" max="20" width="0.69921875" style="48" customWidth="1"/>
    <col min="21" max="21" width="15.59765625" style="48" customWidth="1"/>
    <col min="22" max="22" width="0.69921875" style="48" customWidth="1"/>
    <col min="23" max="23" width="15.59765625" style="48" customWidth="1"/>
    <col min="24" max="24" width="1.09765625" style="48" customWidth="1"/>
    <col min="25" max="25" width="11.69921875" style="48" bestFit="1" customWidth="1"/>
    <col min="26" max="16384" width="9.09765625" style="48"/>
  </cols>
  <sheetData>
    <row r="1" spans="1:24" ht="22.75" customHeight="1">
      <c r="A1" s="185" t="s">
        <v>71</v>
      </c>
      <c r="S1" s="186"/>
    </row>
    <row r="2" spans="1:24" ht="22.75" customHeight="1">
      <c r="A2" s="205" t="s">
        <v>201</v>
      </c>
      <c r="S2" s="186"/>
    </row>
    <row r="3" spans="1:24" ht="22.75" customHeight="1">
      <c r="A3" s="187"/>
      <c r="S3" s="186"/>
    </row>
    <row r="4" spans="1:24" ht="22.75" customHeight="1">
      <c r="A4" s="188"/>
      <c r="C4" s="433" t="s">
        <v>33</v>
      </c>
      <c r="D4" s="433"/>
      <c r="E4" s="433"/>
      <c r="F4" s="433"/>
      <c r="G4" s="433"/>
      <c r="H4" s="433"/>
      <c r="I4" s="433"/>
      <c r="J4" s="433"/>
      <c r="K4" s="433"/>
      <c r="L4" s="433"/>
      <c r="M4" s="433"/>
      <c r="N4" s="433"/>
      <c r="O4" s="433"/>
      <c r="P4" s="433"/>
      <c r="Q4" s="433"/>
      <c r="R4" s="433"/>
      <c r="S4" s="433"/>
      <c r="T4" s="433"/>
      <c r="U4" s="433"/>
      <c r="V4" s="433"/>
      <c r="W4" s="433"/>
    </row>
    <row r="5" spans="1:24" ht="22.75" customHeight="1">
      <c r="C5" s="71"/>
      <c r="D5" s="71"/>
      <c r="E5" s="107"/>
      <c r="F5" s="107"/>
      <c r="G5" s="434" t="s">
        <v>25</v>
      </c>
      <c r="H5" s="434"/>
      <c r="I5" s="434"/>
      <c r="J5" s="106"/>
      <c r="K5" s="434" t="s">
        <v>51</v>
      </c>
      <c r="L5" s="434"/>
      <c r="M5" s="434"/>
      <c r="N5" s="434"/>
      <c r="O5" s="434"/>
      <c r="P5" s="434"/>
      <c r="Q5" s="434"/>
      <c r="R5" s="107"/>
      <c r="S5" s="71"/>
      <c r="T5" s="71"/>
      <c r="V5" s="71"/>
      <c r="W5" s="71"/>
    </row>
    <row r="6" spans="1:24" ht="22.75" customHeight="1">
      <c r="A6" s="122"/>
      <c r="C6" s="104"/>
      <c r="D6" s="104"/>
      <c r="E6" s="104"/>
      <c r="F6" s="104"/>
      <c r="G6" s="189"/>
      <c r="H6" s="106"/>
      <c r="I6" s="104"/>
      <c r="J6" s="189"/>
      <c r="K6" s="104"/>
      <c r="L6" s="104"/>
      <c r="M6" s="104" t="s">
        <v>323</v>
      </c>
      <c r="N6" s="104"/>
      <c r="O6" s="104" t="s">
        <v>171</v>
      </c>
      <c r="P6" s="104"/>
      <c r="Q6" s="104" t="s">
        <v>172</v>
      </c>
      <c r="R6" s="104"/>
      <c r="S6" s="104" t="s">
        <v>173</v>
      </c>
      <c r="T6" s="104"/>
      <c r="U6" s="104" t="s">
        <v>42</v>
      </c>
      <c r="V6" s="104"/>
      <c r="W6" s="104"/>
    </row>
    <row r="7" spans="1:24" ht="22.75" customHeight="1">
      <c r="A7" s="190"/>
      <c r="B7" s="126"/>
      <c r="C7" s="104" t="s">
        <v>57</v>
      </c>
      <c r="D7" s="104"/>
      <c r="E7" s="104" t="s">
        <v>16</v>
      </c>
      <c r="F7" s="104"/>
      <c r="G7" s="104" t="s">
        <v>35</v>
      </c>
      <c r="H7" s="104"/>
      <c r="I7" s="104"/>
      <c r="J7" s="104"/>
      <c r="K7" s="104" t="s">
        <v>87</v>
      </c>
      <c r="L7" s="104"/>
      <c r="M7" s="104" t="s">
        <v>324</v>
      </c>
      <c r="N7" s="104"/>
      <c r="O7" s="104" t="s">
        <v>90</v>
      </c>
      <c r="P7" s="104"/>
      <c r="Q7" s="104" t="s">
        <v>124</v>
      </c>
      <c r="R7" s="104"/>
      <c r="S7" s="104" t="s">
        <v>174</v>
      </c>
      <c r="T7" s="104"/>
      <c r="U7" s="104" t="s">
        <v>43</v>
      </c>
      <c r="V7" s="104"/>
      <c r="W7" s="104" t="s">
        <v>173</v>
      </c>
    </row>
    <row r="8" spans="1:24" ht="22.75" customHeight="1">
      <c r="A8" s="257"/>
      <c r="B8" s="132" t="s">
        <v>1</v>
      </c>
      <c r="C8" s="104" t="s">
        <v>15</v>
      </c>
      <c r="D8" s="104"/>
      <c r="E8" s="104" t="s">
        <v>38</v>
      </c>
      <c r="F8" s="104"/>
      <c r="G8" s="104" t="s">
        <v>36</v>
      </c>
      <c r="H8" s="104"/>
      <c r="I8" s="104" t="s">
        <v>30</v>
      </c>
      <c r="J8" s="104"/>
      <c r="K8" s="108" t="s">
        <v>88</v>
      </c>
      <c r="L8" s="104"/>
      <c r="M8" s="104" t="s">
        <v>325</v>
      </c>
      <c r="N8" s="104"/>
      <c r="O8" s="104" t="s">
        <v>91</v>
      </c>
      <c r="P8" s="104"/>
      <c r="Q8" s="104" t="s">
        <v>125</v>
      </c>
      <c r="R8" s="104"/>
      <c r="S8" s="104" t="s">
        <v>70</v>
      </c>
      <c r="T8" s="104"/>
      <c r="U8" s="104" t="s">
        <v>44</v>
      </c>
      <c r="V8" s="104"/>
      <c r="W8" s="104" t="s">
        <v>174</v>
      </c>
    </row>
    <row r="9" spans="1:24" ht="22.75" customHeight="1">
      <c r="B9" s="127"/>
      <c r="C9" s="435" t="s">
        <v>17</v>
      </c>
      <c r="D9" s="435"/>
      <c r="E9" s="435"/>
      <c r="F9" s="435"/>
      <c r="G9" s="435"/>
      <c r="H9" s="435"/>
      <c r="I9" s="435"/>
      <c r="J9" s="435"/>
      <c r="K9" s="435"/>
      <c r="L9" s="435"/>
      <c r="M9" s="435"/>
      <c r="N9" s="435"/>
      <c r="O9" s="435"/>
      <c r="P9" s="435"/>
      <c r="Q9" s="435"/>
      <c r="R9" s="435"/>
      <c r="S9" s="435"/>
      <c r="T9" s="435"/>
      <c r="U9" s="435"/>
      <c r="V9" s="435"/>
      <c r="W9" s="435"/>
    </row>
    <row r="10" spans="1:24" ht="22.75" customHeight="1">
      <c r="A10" s="187" t="s">
        <v>307</v>
      </c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206"/>
      <c r="X10" s="186"/>
    </row>
    <row r="11" spans="1:24" s="193" customFormat="1" ht="22.75" customHeight="1">
      <c r="A11" s="192" t="s">
        <v>211</v>
      </c>
      <c r="B11" s="128"/>
      <c r="C11" s="207">
        <v>600000</v>
      </c>
      <c r="D11" s="207"/>
      <c r="E11" s="207">
        <v>1346389</v>
      </c>
      <c r="F11" s="207"/>
      <c r="G11" s="207">
        <v>60000</v>
      </c>
      <c r="H11" s="207"/>
      <c r="I11" s="207">
        <v>591194</v>
      </c>
      <c r="J11" s="207"/>
      <c r="K11" s="207"/>
      <c r="L11" s="207"/>
      <c r="M11" s="207">
        <v>-34653</v>
      </c>
      <c r="N11" s="207"/>
      <c r="O11" s="207">
        <v>21713</v>
      </c>
      <c r="P11" s="207"/>
      <c r="Q11" s="207">
        <f>SUM(K11:O11)</f>
        <v>-12940</v>
      </c>
      <c r="R11" s="207"/>
      <c r="S11" s="207">
        <f>SUM(C11:I11)+SUM(Q11)</f>
        <v>2584643</v>
      </c>
      <c r="T11" s="207"/>
      <c r="U11" s="207">
        <v>8</v>
      </c>
      <c r="V11" s="207"/>
      <c r="W11" s="207">
        <f>SUM(S11:U11)</f>
        <v>2584651</v>
      </c>
    </row>
    <row r="12" spans="1:24" ht="22.75" customHeight="1">
      <c r="A12" s="187"/>
      <c r="B12" s="127"/>
      <c r="C12" s="357"/>
      <c r="D12" s="357"/>
      <c r="E12" s="357"/>
      <c r="F12" s="357"/>
      <c r="G12" s="357"/>
      <c r="H12" s="357"/>
      <c r="I12" s="357"/>
      <c r="J12" s="357"/>
      <c r="K12" s="357"/>
      <c r="L12" s="357"/>
      <c r="M12" s="357"/>
      <c r="N12" s="357"/>
      <c r="O12" s="357"/>
      <c r="P12" s="357"/>
      <c r="Q12" s="357"/>
      <c r="R12" s="357"/>
      <c r="S12" s="357"/>
      <c r="T12" s="357"/>
      <c r="U12" s="357"/>
      <c r="V12" s="357"/>
      <c r="W12" s="357"/>
    </row>
    <row r="13" spans="1:24" ht="22.75" customHeight="1">
      <c r="A13" s="205" t="s">
        <v>167</v>
      </c>
      <c r="B13" s="127"/>
      <c r="C13" s="357"/>
      <c r="D13" s="357"/>
      <c r="E13" s="357"/>
      <c r="F13" s="357"/>
      <c r="G13" s="357"/>
      <c r="H13" s="357"/>
      <c r="I13" s="357"/>
      <c r="J13" s="357"/>
      <c r="K13" s="357"/>
      <c r="L13" s="357"/>
      <c r="M13" s="357"/>
      <c r="N13" s="357"/>
      <c r="O13" s="357"/>
      <c r="P13" s="357"/>
      <c r="Q13" s="357"/>
      <c r="R13" s="357"/>
      <c r="S13" s="357"/>
      <c r="T13" s="357"/>
      <c r="U13" s="357"/>
      <c r="V13" s="357"/>
      <c r="W13" s="357"/>
    </row>
    <row r="14" spans="1:24" s="195" customFormat="1" ht="22.75" customHeight="1">
      <c r="A14" s="337" t="s">
        <v>275</v>
      </c>
      <c r="B14" s="129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</row>
    <row r="15" spans="1:24" s="195" customFormat="1" ht="22.75" customHeight="1">
      <c r="A15" s="109" t="s">
        <v>170</v>
      </c>
      <c r="B15" s="357"/>
      <c r="C15" s="200">
        <v>0</v>
      </c>
      <c r="D15" s="200"/>
      <c r="E15" s="200">
        <v>0</v>
      </c>
      <c r="F15" s="200"/>
      <c r="G15" s="200">
        <v>0</v>
      </c>
      <c r="H15" s="201"/>
      <c r="I15" s="200">
        <v>-51000</v>
      </c>
      <c r="J15" s="200"/>
      <c r="K15" s="200"/>
      <c r="L15" s="200"/>
      <c r="M15" s="200">
        <v>0</v>
      </c>
      <c r="N15" s="200"/>
      <c r="O15" s="200">
        <v>0</v>
      </c>
      <c r="P15" s="200"/>
      <c r="Q15" s="200">
        <v>0</v>
      </c>
      <c r="R15" s="200"/>
      <c r="S15" s="200">
        <f>C15+E15+G15+I15+Q15</f>
        <v>-51000</v>
      </c>
      <c r="T15" s="200"/>
      <c r="U15" s="200">
        <v>0</v>
      </c>
      <c r="V15" s="200"/>
      <c r="W15" s="200">
        <f>SUM(S15:U15)</f>
        <v>-51000</v>
      </c>
    </row>
    <row r="16" spans="1:24" s="195" customFormat="1" ht="22.75" customHeight="1">
      <c r="A16" s="337" t="s">
        <v>276</v>
      </c>
      <c r="B16" s="357"/>
      <c r="C16" s="199">
        <f>C15</f>
        <v>0</v>
      </c>
      <c r="D16" s="200"/>
      <c r="E16" s="199">
        <f>E15</f>
        <v>0</v>
      </c>
      <c r="F16" s="200"/>
      <c r="G16" s="199">
        <f>G15</f>
        <v>0</v>
      </c>
      <c r="H16" s="207"/>
      <c r="I16" s="199">
        <f>I15</f>
        <v>-51000</v>
      </c>
      <c r="J16" s="200"/>
      <c r="K16" s="200"/>
      <c r="L16" s="200"/>
      <c r="M16" s="199">
        <f>M15</f>
        <v>0</v>
      </c>
      <c r="N16" s="200"/>
      <c r="O16" s="199">
        <f>O15</f>
        <v>0</v>
      </c>
      <c r="P16" s="200"/>
      <c r="Q16" s="199">
        <f>Q15</f>
        <v>0</v>
      </c>
      <c r="R16" s="200"/>
      <c r="S16" s="199">
        <f>S15</f>
        <v>-51000</v>
      </c>
      <c r="T16" s="200"/>
      <c r="U16" s="199">
        <f>U15</f>
        <v>0</v>
      </c>
      <c r="V16" s="200"/>
      <c r="W16" s="199">
        <f>W15</f>
        <v>-51000</v>
      </c>
    </row>
    <row r="17" spans="1:24" s="195" customFormat="1" ht="11.5" customHeight="1">
      <c r="A17" s="337"/>
      <c r="B17" s="357"/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</row>
    <row r="18" spans="1:24" s="195" customFormat="1" ht="22.75" customHeight="1">
      <c r="A18" s="244" t="s">
        <v>215</v>
      </c>
      <c r="B18" s="357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</row>
    <row r="19" spans="1:24" s="195" customFormat="1" ht="22.75" customHeight="1">
      <c r="A19" s="109" t="s">
        <v>231</v>
      </c>
      <c r="B19" s="357"/>
      <c r="C19" s="200">
        <v>0</v>
      </c>
      <c r="D19" s="200"/>
      <c r="E19" s="200">
        <v>0</v>
      </c>
      <c r="F19" s="200"/>
      <c r="G19" s="200">
        <v>0</v>
      </c>
      <c r="H19" s="201"/>
      <c r="I19" s="200">
        <v>0</v>
      </c>
      <c r="J19" s="200"/>
      <c r="K19" s="200"/>
      <c r="L19" s="200"/>
      <c r="M19" s="200">
        <v>0</v>
      </c>
      <c r="N19" s="200"/>
      <c r="O19" s="200">
        <v>0</v>
      </c>
      <c r="P19" s="200"/>
      <c r="Q19" s="200">
        <f>M19+O19</f>
        <v>0</v>
      </c>
      <c r="R19" s="200"/>
      <c r="S19" s="200">
        <f>C19+E19+G19+I19+Q19</f>
        <v>0</v>
      </c>
      <c r="T19" s="200"/>
      <c r="U19" s="200">
        <v>613</v>
      </c>
      <c r="V19" s="200"/>
      <c r="W19" s="201">
        <f>S19+U19</f>
        <v>613</v>
      </c>
    </row>
    <row r="20" spans="1:24" s="195" customFormat="1" ht="22.75" customHeight="1">
      <c r="A20" s="244" t="s">
        <v>273</v>
      </c>
      <c r="B20" s="357"/>
      <c r="C20" s="199">
        <f>C19</f>
        <v>0</v>
      </c>
      <c r="D20" s="200"/>
      <c r="E20" s="199">
        <f>E19</f>
        <v>0</v>
      </c>
      <c r="F20" s="200"/>
      <c r="G20" s="199">
        <f>G19</f>
        <v>0</v>
      </c>
      <c r="H20" s="207"/>
      <c r="I20" s="199">
        <f>I19</f>
        <v>0</v>
      </c>
      <c r="J20" s="200"/>
      <c r="K20" s="200"/>
      <c r="L20" s="200"/>
      <c r="M20" s="199">
        <f>M19</f>
        <v>0</v>
      </c>
      <c r="N20" s="200"/>
      <c r="O20" s="199">
        <f>O19</f>
        <v>0</v>
      </c>
      <c r="P20" s="200"/>
      <c r="Q20" s="199">
        <f>Q19</f>
        <v>0</v>
      </c>
      <c r="R20" s="200"/>
      <c r="S20" s="199">
        <f>S19</f>
        <v>0</v>
      </c>
      <c r="T20" s="200"/>
      <c r="U20" s="199">
        <f>U19</f>
        <v>613</v>
      </c>
      <c r="V20" s="200"/>
      <c r="W20" s="199">
        <f>W19</f>
        <v>613</v>
      </c>
    </row>
    <row r="21" spans="1:24" s="193" customFormat="1" ht="22.5" customHeight="1">
      <c r="A21" s="196" t="s">
        <v>274</v>
      </c>
      <c r="B21" s="357"/>
      <c r="C21" s="351">
        <f>C16+C20</f>
        <v>0</v>
      </c>
      <c r="D21" s="198"/>
      <c r="E21" s="351">
        <f>E16+E20</f>
        <v>0</v>
      </c>
      <c r="F21" s="198"/>
      <c r="G21" s="351">
        <f>G16+G20</f>
        <v>0</v>
      </c>
      <c r="H21" s="207"/>
      <c r="I21" s="351">
        <f>I16+I20</f>
        <v>-51000</v>
      </c>
      <c r="J21" s="198"/>
      <c r="K21" s="198"/>
      <c r="L21" s="198"/>
      <c r="M21" s="351">
        <f>M16+M20</f>
        <v>0</v>
      </c>
      <c r="N21" s="198"/>
      <c r="O21" s="351">
        <f>O16+O20</f>
        <v>0</v>
      </c>
      <c r="P21" s="198"/>
      <c r="Q21" s="351">
        <f>Q16+Q20</f>
        <v>0</v>
      </c>
      <c r="R21" s="198"/>
      <c r="S21" s="351">
        <f>S16+S20</f>
        <v>-51000</v>
      </c>
      <c r="T21" s="198"/>
      <c r="U21" s="351">
        <f>U16+U20</f>
        <v>613</v>
      </c>
      <c r="V21" s="198"/>
      <c r="W21" s="351">
        <f>W16+W20</f>
        <v>-50387</v>
      </c>
    </row>
    <row r="22" spans="1:24" s="195" customFormat="1" ht="21.65" customHeight="1">
      <c r="A22" s="194"/>
      <c r="B22" s="129"/>
      <c r="C22" s="200"/>
      <c r="D22" s="200"/>
      <c r="E22" s="200"/>
      <c r="F22" s="200"/>
      <c r="G22" s="200"/>
      <c r="H22" s="201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</row>
    <row r="23" spans="1:24" s="195" customFormat="1" ht="22.75" customHeight="1">
      <c r="A23" s="196" t="s">
        <v>189</v>
      </c>
      <c r="B23" s="129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</row>
    <row r="24" spans="1:24" s="195" customFormat="1" ht="22.75" customHeight="1">
      <c r="A24" s="109" t="s">
        <v>236</v>
      </c>
      <c r="B24" s="129"/>
      <c r="C24" s="200">
        <v>0</v>
      </c>
      <c r="D24" s="200"/>
      <c r="E24" s="200">
        <v>0</v>
      </c>
      <c r="F24" s="200"/>
      <c r="G24" s="200">
        <v>0</v>
      </c>
      <c r="H24" s="200"/>
      <c r="I24" s="200">
        <f>'PL 6-9'!E132</f>
        <v>41419</v>
      </c>
      <c r="J24" s="200"/>
      <c r="K24" s="200"/>
      <c r="L24" s="200"/>
      <c r="M24" s="195">
        <v>0</v>
      </c>
      <c r="N24" s="200"/>
      <c r="O24" s="200">
        <v>0</v>
      </c>
      <c r="P24" s="200"/>
      <c r="Q24" s="200">
        <f>M24+O24</f>
        <v>0</v>
      </c>
      <c r="R24" s="200"/>
      <c r="S24" s="200">
        <f>C24+E24+G24+I24+Q24</f>
        <v>41419</v>
      </c>
      <c r="T24" s="200"/>
      <c r="U24" s="200">
        <f>'PL 6-9'!E133</f>
        <v>921</v>
      </c>
      <c r="V24" s="200"/>
      <c r="W24" s="201">
        <f>S24+U24</f>
        <v>42340</v>
      </c>
    </row>
    <row r="25" spans="1:24" s="195" customFormat="1" ht="22.75" customHeight="1">
      <c r="A25" s="109" t="s">
        <v>126</v>
      </c>
      <c r="B25" s="129"/>
      <c r="C25" s="200">
        <v>0</v>
      </c>
      <c r="D25" s="200"/>
      <c r="E25" s="200">
        <v>0</v>
      </c>
      <c r="F25" s="200"/>
      <c r="G25" s="200">
        <v>0</v>
      </c>
      <c r="H25" s="200"/>
      <c r="I25" s="200">
        <v>0</v>
      </c>
      <c r="J25" s="200"/>
      <c r="K25" s="200"/>
      <c r="L25" s="200"/>
      <c r="M25" s="200">
        <f>'PL 6-9'!E152</f>
        <v>102788</v>
      </c>
      <c r="N25" s="200"/>
      <c r="O25" s="200">
        <v>0</v>
      </c>
      <c r="P25" s="200"/>
      <c r="Q25" s="200">
        <f>M25+O25</f>
        <v>102788</v>
      </c>
      <c r="R25" s="200"/>
      <c r="S25" s="200">
        <f>C25+E25+G25+I25+Q25</f>
        <v>102788</v>
      </c>
      <c r="T25" s="200"/>
      <c r="U25" s="200">
        <v>0</v>
      </c>
      <c r="V25" s="200"/>
      <c r="W25" s="201">
        <f>S25+U25</f>
        <v>102788</v>
      </c>
    </row>
    <row r="26" spans="1:24" s="195" customFormat="1" ht="22.5" customHeight="1">
      <c r="A26" s="196" t="s">
        <v>190</v>
      </c>
      <c r="B26" s="129"/>
      <c r="C26" s="199">
        <f>SUM(C24:C25)</f>
        <v>0</v>
      </c>
      <c r="D26" s="200"/>
      <c r="E26" s="199">
        <f>SUM(E24:E25)</f>
        <v>0</v>
      </c>
      <c r="F26" s="200"/>
      <c r="G26" s="199">
        <f>SUM(G24:G25)</f>
        <v>0</v>
      </c>
      <c r="H26" s="200"/>
      <c r="I26" s="199">
        <f>SUM(I24:I25)</f>
        <v>41419</v>
      </c>
      <c r="J26" s="200"/>
      <c r="K26" s="200"/>
      <c r="L26" s="200"/>
      <c r="M26" s="199">
        <f>SUM(M25:M25)</f>
        <v>102788</v>
      </c>
      <c r="N26" s="200"/>
      <c r="O26" s="199">
        <f>SUM(O24:O25)</f>
        <v>0</v>
      </c>
      <c r="P26" s="200"/>
      <c r="Q26" s="199">
        <f>SUM(Q24:Q25)</f>
        <v>102788</v>
      </c>
      <c r="R26" s="200"/>
      <c r="S26" s="199">
        <f>SUM(S24:S25)</f>
        <v>144207</v>
      </c>
      <c r="T26" s="200"/>
      <c r="U26" s="199">
        <f>SUM(U24:U25)</f>
        <v>921</v>
      </c>
      <c r="V26" s="200"/>
      <c r="W26" s="199">
        <f>SUM(W24:W25)</f>
        <v>145128</v>
      </c>
    </row>
    <row r="27" spans="1:24" s="195" customFormat="1" ht="22.5" customHeight="1" thickBot="1">
      <c r="A27" s="245" t="s">
        <v>308</v>
      </c>
      <c r="B27" s="129"/>
      <c r="C27" s="197">
        <f>C11+C21+C26</f>
        <v>600000</v>
      </c>
      <c r="D27" s="200"/>
      <c r="E27" s="197">
        <f>E11+E21+E26</f>
        <v>1346389</v>
      </c>
      <c r="F27" s="200"/>
      <c r="G27" s="197">
        <f>G11+G21+G26</f>
        <v>60000</v>
      </c>
      <c r="H27" s="200"/>
      <c r="I27" s="197">
        <f>I11+I21+I26</f>
        <v>581613</v>
      </c>
      <c r="J27" s="200"/>
      <c r="K27" s="200"/>
      <c r="L27" s="200"/>
      <c r="M27" s="197">
        <f>M11+M21+M26</f>
        <v>68135</v>
      </c>
      <c r="N27" s="200"/>
      <c r="O27" s="197">
        <f>O11+O21+O26</f>
        <v>21713</v>
      </c>
      <c r="P27" s="200"/>
      <c r="Q27" s="197">
        <f>Q11+Q21+Q26</f>
        <v>89848</v>
      </c>
      <c r="R27" s="200"/>
      <c r="S27" s="197">
        <f>S11+S21+S26</f>
        <v>2677850</v>
      </c>
      <c r="T27" s="200"/>
      <c r="U27" s="197">
        <f>U11+U21+U26</f>
        <v>1542</v>
      </c>
      <c r="V27" s="200"/>
      <c r="W27" s="197">
        <f>W11+W21+W26</f>
        <v>2679392</v>
      </c>
    </row>
    <row r="28" spans="1:24" ht="22.75" customHeight="1" thickTop="1">
      <c r="A28" s="187"/>
      <c r="B28" s="127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</row>
    <row r="29" spans="1:24" ht="22.75" customHeight="1">
      <c r="A29" s="187" t="s">
        <v>309</v>
      </c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206"/>
      <c r="X29" s="186"/>
    </row>
    <row r="30" spans="1:24" s="193" customFormat="1" ht="22.75" customHeight="1">
      <c r="A30" s="192" t="s">
        <v>278</v>
      </c>
      <c r="B30" s="128"/>
      <c r="C30" s="207">
        <v>600000</v>
      </c>
      <c r="D30" s="207"/>
      <c r="E30" s="207">
        <v>1346389</v>
      </c>
      <c r="F30" s="207"/>
      <c r="G30" s="207">
        <v>60000</v>
      </c>
      <c r="H30" s="207"/>
      <c r="I30" s="207">
        <v>608786</v>
      </c>
      <c r="J30" s="207"/>
      <c r="K30" s="207"/>
      <c r="L30" s="207"/>
      <c r="M30" s="207">
        <v>54004</v>
      </c>
      <c r="N30" s="207"/>
      <c r="O30" s="207">
        <v>21713</v>
      </c>
      <c r="P30" s="207"/>
      <c r="Q30" s="207">
        <f>SUM(K30:O30)</f>
        <v>75717</v>
      </c>
      <c r="R30" s="207"/>
      <c r="S30" s="207">
        <f>SUM(C30:I30)+SUM(Q30)</f>
        <v>2690892</v>
      </c>
      <c r="T30" s="207"/>
      <c r="U30" s="207">
        <v>1403</v>
      </c>
      <c r="V30" s="207"/>
      <c r="W30" s="207">
        <f>SUM(S30:U30)</f>
        <v>2692295</v>
      </c>
    </row>
    <row r="31" spans="1:24" ht="22.75" customHeight="1">
      <c r="A31" s="187"/>
      <c r="B31" s="127"/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401"/>
      <c r="N31" s="401"/>
      <c r="O31" s="401"/>
      <c r="P31" s="401"/>
      <c r="Q31" s="401"/>
      <c r="R31" s="401"/>
      <c r="S31" s="401"/>
      <c r="T31" s="401"/>
      <c r="U31" s="401"/>
      <c r="V31" s="401"/>
      <c r="W31" s="401"/>
    </row>
    <row r="32" spans="1:24" ht="22.75" customHeight="1">
      <c r="A32" s="205" t="s">
        <v>167</v>
      </c>
      <c r="B32" s="127"/>
      <c r="C32" s="243"/>
      <c r="D32" s="243"/>
      <c r="E32" s="243"/>
      <c r="F32" s="243"/>
      <c r="G32" s="243"/>
      <c r="H32" s="243"/>
      <c r="I32" s="243"/>
      <c r="J32" s="243"/>
      <c r="K32" s="243"/>
      <c r="L32" s="243"/>
      <c r="M32" s="401"/>
      <c r="N32" s="401"/>
      <c r="O32" s="401"/>
      <c r="P32" s="401"/>
      <c r="Q32" s="401"/>
      <c r="R32" s="401"/>
      <c r="S32" s="401"/>
      <c r="T32" s="401"/>
      <c r="U32" s="401"/>
      <c r="V32" s="401"/>
      <c r="W32" s="401"/>
    </row>
    <row r="33" spans="1:23" s="195" customFormat="1" ht="22.75" customHeight="1">
      <c r="A33" s="337" t="s">
        <v>275</v>
      </c>
      <c r="B33" s="129"/>
      <c r="C33" s="200"/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</row>
    <row r="34" spans="1:23" s="195" customFormat="1" ht="22.75" customHeight="1">
      <c r="A34" s="109" t="s">
        <v>170</v>
      </c>
      <c r="B34" s="349">
        <v>12</v>
      </c>
      <c r="C34" s="200">
        <v>0</v>
      </c>
      <c r="D34" s="200"/>
      <c r="E34" s="200">
        <v>0</v>
      </c>
      <c r="F34" s="200"/>
      <c r="G34" s="200">
        <v>0</v>
      </c>
      <c r="H34" s="201"/>
      <c r="I34" s="200">
        <v>-65991</v>
      </c>
      <c r="J34" s="200"/>
      <c r="K34" s="200"/>
      <c r="L34" s="200"/>
      <c r="M34" s="200">
        <v>0</v>
      </c>
      <c r="N34" s="200"/>
      <c r="O34" s="200">
        <v>0</v>
      </c>
      <c r="P34" s="200"/>
      <c r="Q34" s="200">
        <v>0</v>
      </c>
      <c r="R34" s="200"/>
      <c r="S34" s="200">
        <f>C34+E34+G34+I34+Q34</f>
        <v>-65991</v>
      </c>
      <c r="T34" s="200"/>
      <c r="U34" s="200">
        <v>0</v>
      </c>
      <c r="V34" s="200"/>
      <c r="W34" s="200">
        <f>SUM(S34:U34)</f>
        <v>-65991</v>
      </c>
    </row>
    <row r="35" spans="1:23" s="195" customFormat="1" ht="22.75" customHeight="1">
      <c r="A35" s="337" t="s">
        <v>276</v>
      </c>
      <c r="B35" s="350"/>
      <c r="C35" s="199">
        <f>C34</f>
        <v>0</v>
      </c>
      <c r="D35" s="200"/>
      <c r="E35" s="199">
        <f>E34</f>
        <v>0</v>
      </c>
      <c r="F35" s="200"/>
      <c r="G35" s="199">
        <f>G34</f>
        <v>0</v>
      </c>
      <c r="H35" s="207"/>
      <c r="I35" s="199">
        <f>I34</f>
        <v>-65991</v>
      </c>
      <c r="J35" s="200"/>
      <c r="K35" s="200"/>
      <c r="L35" s="200"/>
      <c r="M35" s="199">
        <f>M34</f>
        <v>0</v>
      </c>
      <c r="N35" s="200"/>
      <c r="O35" s="199">
        <f>O34</f>
        <v>0</v>
      </c>
      <c r="P35" s="200"/>
      <c r="Q35" s="199">
        <f>Q34</f>
        <v>0</v>
      </c>
      <c r="R35" s="200"/>
      <c r="S35" s="199">
        <f>S34</f>
        <v>-65991</v>
      </c>
      <c r="T35" s="200"/>
      <c r="U35" s="199">
        <f>U34</f>
        <v>0</v>
      </c>
      <c r="V35" s="200"/>
      <c r="W35" s="199">
        <f>W34</f>
        <v>-65991</v>
      </c>
    </row>
    <row r="36" spans="1:23" s="195" customFormat="1" ht="11.5" customHeight="1">
      <c r="A36" s="337"/>
      <c r="B36" s="350"/>
      <c r="C36" s="200"/>
      <c r="D36" s="200"/>
      <c r="E36" s="200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</row>
    <row r="37" spans="1:23" s="195" customFormat="1" ht="22.75" customHeight="1">
      <c r="A37" s="244" t="s">
        <v>215</v>
      </c>
      <c r="B37" s="35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</row>
    <row r="38" spans="1:23" s="195" customFormat="1" ht="22.75" customHeight="1">
      <c r="A38" s="109" t="s">
        <v>294</v>
      </c>
      <c r="B38" s="242"/>
      <c r="C38" s="200">
        <v>0</v>
      </c>
      <c r="D38" s="200"/>
      <c r="E38" s="200">
        <v>0</v>
      </c>
      <c r="F38" s="200"/>
      <c r="G38" s="200">
        <v>0</v>
      </c>
      <c r="H38" s="201"/>
      <c r="I38" s="200">
        <v>0</v>
      </c>
      <c r="J38" s="200"/>
      <c r="K38" s="200"/>
      <c r="L38" s="200"/>
      <c r="M38" s="200">
        <v>0</v>
      </c>
      <c r="N38" s="200"/>
      <c r="O38" s="200">
        <v>0</v>
      </c>
      <c r="P38" s="200"/>
      <c r="Q38" s="200">
        <f>M38+O38</f>
        <v>0</v>
      </c>
      <c r="R38" s="200"/>
      <c r="S38" s="200">
        <f>C38+E38+G38+I38+Q38</f>
        <v>0</v>
      </c>
      <c r="T38" s="200"/>
      <c r="U38" s="200">
        <v>-908</v>
      </c>
      <c r="V38" s="200"/>
      <c r="W38" s="201">
        <f>S38+U38</f>
        <v>-908</v>
      </c>
    </row>
    <row r="39" spans="1:23" s="195" customFormat="1" ht="22.75" customHeight="1">
      <c r="A39" s="244" t="s">
        <v>273</v>
      </c>
      <c r="B39" s="350"/>
      <c r="C39" s="199">
        <f>C38</f>
        <v>0</v>
      </c>
      <c r="D39" s="200"/>
      <c r="E39" s="199">
        <f>E38</f>
        <v>0</v>
      </c>
      <c r="F39" s="200"/>
      <c r="G39" s="199">
        <f>G38</f>
        <v>0</v>
      </c>
      <c r="H39" s="207"/>
      <c r="I39" s="199">
        <f>I38</f>
        <v>0</v>
      </c>
      <c r="J39" s="200"/>
      <c r="K39" s="200"/>
      <c r="L39" s="200"/>
      <c r="M39" s="199">
        <f>M38</f>
        <v>0</v>
      </c>
      <c r="N39" s="200"/>
      <c r="O39" s="199">
        <f>O38</f>
        <v>0</v>
      </c>
      <c r="P39" s="200"/>
      <c r="Q39" s="199">
        <f>Q38</f>
        <v>0</v>
      </c>
      <c r="R39" s="200"/>
      <c r="S39" s="199">
        <f>S38</f>
        <v>0</v>
      </c>
      <c r="T39" s="200"/>
      <c r="U39" s="199">
        <f>U38</f>
        <v>-908</v>
      </c>
      <c r="V39" s="200"/>
      <c r="W39" s="199">
        <f>W38</f>
        <v>-908</v>
      </c>
    </row>
    <row r="40" spans="1:23" s="193" customFormat="1" ht="22.5" customHeight="1">
      <c r="A40" s="196" t="s">
        <v>274</v>
      </c>
      <c r="B40" s="242"/>
      <c r="C40" s="351">
        <f>C35+C39</f>
        <v>0</v>
      </c>
      <c r="D40" s="198"/>
      <c r="E40" s="351">
        <f>E35+E39</f>
        <v>0</v>
      </c>
      <c r="F40" s="198"/>
      <c r="G40" s="351">
        <f>G35+G39</f>
        <v>0</v>
      </c>
      <c r="H40" s="207"/>
      <c r="I40" s="351">
        <f>I35+I39</f>
        <v>-65991</v>
      </c>
      <c r="J40" s="198"/>
      <c r="K40" s="198"/>
      <c r="L40" s="198"/>
      <c r="M40" s="351">
        <f>M35+M39</f>
        <v>0</v>
      </c>
      <c r="N40" s="198"/>
      <c r="O40" s="351">
        <f>O35+O39</f>
        <v>0</v>
      </c>
      <c r="P40" s="198"/>
      <c r="Q40" s="351">
        <f>Q35+Q39</f>
        <v>0</v>
      </c>
      <c r="R40" s="198"/>
      <c r="S40" s="351">
        <f>S35+S39</f>
        <v>-65991</v>
      </c>
      <c r="T40" s="198"/>
      <c r="U40" s="351">
        <f>U35+U39</f>
        <v>-908</v>
      </c>
      <c r="V40" s="198"/>
      <c r="W40" s="351">
        <f>W35+W39</f>
        <v>-66899</v>
      </c>
    </row>
    <row r="41" spans="1:23" s="195" customFormat="1" ht="21.65" customHeight="1">
      <c r="A41" s="194"/>
      <c r="B41" s="129"/>
      <c r="C41" s="200"/>
      <c r="D41" s="200"/>
      <c r="E41" s="200"/>
      <c r="F41" s="200"/>
      <c r="G41" s="200"/>
      <c r="H41" s="201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</row>
    <row r="42" spans="1:23" s="195" customFormat="1" ht="22.75" customHeight="1">
      <c r="A42" s="196" t="s">
        <v>303</v>
      </c>
      <c r="B42" s="129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</row>
    <row r="43" spans="1:23" s="195" customFormat="1" ht="22.75" customHeight="1">
      <c r="A43" s="109" t="s">
        <v>321</v>
      </c>
      <c r="B43" s="129"/>
      <c r="C43" s="200">
        <v>0</v>
      </c>
      <c r="D43" s="200"/>
      <c r="E43" s="200">
        <v>0</v>
      </c>
      <c r="F43" s="200"/>
      <c r="G43" s="200">
        <v>0</v>
      </c>
      <c r="H43" s="200"/>
      <c r="I43" s="200">
        <f>'PL 6-9'!C132</f>
        <v>324920</v>
      </c>
      <c r="J43" s="200"/>
      <c r="K43" s="200"/>
      <c r="L43" s="200"/>
      <c r="M43" s="195">
        <v>0</v>
      </c>
      <c r="N43" s="200"/>
      <c r="O43" s="200">
        <v>0</v>
      </c>
      <c r="P43" s="200"/>
      <c r="Q43" s="200">
        <f>M43+O43</f>
        <v>0</v>
      </c>
      <c r="R43" s="200"/>
      <c r="S43" s="200">
        <f>C43+E43+G43+I43+Q43</f>
        <v>324920</v>
      </c>
      <c r="T43" s="200"/>
      <c r="U43" s="200">
        <f>'PL 6-9'!C133</f>
        <v>-485</v>
      </c>
      <c r="V43" s="200"/>
      <c r="W43" s="201">
        <f>S43+U43</f>
        <v>324435</v>
      </c>
    </row>
    <row r="44" spans="1:23" s="195" customFormat="1" ht="22.75" customHeight="1">
      <c r="A44" s="109" t="s">
        <v>126</v>
      </c>
      <c r="B44" s="129"/>
      <c r="C44" s="200">
        <v>0</v>
      </c>
      <c r="D44" s="200"/>
      <c r="E44" s="200">
        <v>0</v>
      </c>
      <c r="F44" s="200"/>
      <c r="G44" s="200">
        <v>0</v>
      </c>
      <c r="H44" s="200"/>
      <c r="I44" s="200">
        <f>'PL 6-9'!C180</f>
        <v>3255</v>
      </c>
      <c r="J44" s="200"/>
      <c r="K44" s="200"/>
      <c r="L44" s="200"/>
      <c r="M44" s="200">
        <f>'PL 6-9'!C161</f>
        <v>147408</v>
      </c>
      <c r="N44" s="200"/>
      <c r="O44" s="200">
        <v>0</v>
      </c>
      <c r="P44" s="200"/>
      <c r="Q44" s="200">
        <f>M44+O44</f>
        <v>147408</v>
      </c>
      <c r="R44" s="200"/>
      <c r="S44" s="200">
        <f>C44+E44+G44+I44+Q44</f>
        <v>150663</v>
      </c>
      <c r="T44" s="200"/>
      <c r="U44" s="200">
        <v>0</v>
      </c>
      <c r="V44" s="200"/>
      <c r="W44" s="201">
        <f>S44+U44</f>
        <v>150663</v>
      </c>
    </row>
    <row r="45" spans="1:23" s="195" customFormat="1" ht="22.5" customHeight="1">
      <c r="A45" s="196" t="s">
        <v>304</v>
      </c>
      <c r="B45" s="129"/>
      <c r="C45" s="199">
        <f>SUM(C43:C44)</f>
        <v>0</v>
      </c>
      <c r="D45" s="200"/>
      <c r="E45" s="199">
        <f>SUM(E43:E44)</f>
        <v>0</v>
      </c>
      <c r="F45" s="200"/>
      <c r="G45" s="199">
        <f>SUM(G43:G44)</f>
        <v>0</v>
      </c>
      <c r="H45" s="200"/>
      <c r="I45" s="199">
        <f>SUM(I43:I44)</f>
        <v>328175</v>
      </c>
      <c r="J45" s="200"/>
      <c r="K45" s="200"/>
      <c r="L45" s="200"/>
      <c r="M45" s="199">
        <f>SUM(M44:M44)</f>
        <v>147408</v>
      </c>
      <c r="N45" s="200"/>
      <c r="O45" s="199">
        <f>SUM(O43:O44)</f>
        <v>0</v>
      </c>
      <c r="P45" s="200"/>
      <c r="Q45" s="199">
        <f>SUM(Q43:Q44)</f>
        <v>147408</v>
      </c>
      <c r="R45" s="200"/>
      <c r="S45" s="199">
        <f>SUM(S43:S44)</f>
        <v>475583</v>
      </c>
      <c r="T45" s="200"/>
      <c r="U45" s="199">
        <f>SUM(U43:U44)</f>
        <v>-485</v>
      </c>
      <c r="V45" s="200"/>
      <c r="W45" s="199">
        <f>SUM(W43:W44)</f>
        <v>475098</v>
      </c>
    </row>
    <row r="46" spans="1:23" s="195" customFormat="1" ht="22.5" customHeight="1" thickBot="1">
      <c r="A46" s="245" t="s">
        <v>310</v>
      </c>
      <c r="B46" s="129"/>
      <c r="C46" s="197">
        <f>C30+C40+C45</f>
        <v>600000</v>
      </c>
      <c r="D46" s="200"/>
      <c r="E46" s="197">
        <f>E30+E40+E45</f>
        <v>1346389</v>
      </c>
      <c r="F46" s="200"/>
      <c r="G46" s="197">
        <f>G30+G40+G45</f>
        <v>60000</v>
      </c>
      <c r="H46" s="200"/>
      <c r="I46" s="197">
        <f>I30+I40+I45</f>
        <v>870970</v>
      </c>
      <c r="J46" s="200"/>
      <c r="K46" s="406"/>
      <c r="L46" s="406"/>
      <c r="M46" s="197">
        <f>M30+M40+M45</f>
        <v>201412</v>
      </c>
      <c r="N46" s="200"/>
      <c r="O46" s="197">
        <f>O30+O40+O45</f>
        <v>21713</v>
      </c>
      <c r="P46" s="200"/>
      <c r="Q46" s="197">
        <f>Q30+Q40+Q45</f>
        <v>223125</v>
      </c>
      <c r="R46" s="200"/>
      <c r="S46" s="197">
        <f>S30+S40+S45</f>
        <v>3100484</v>
      </c>
      <c r="T46" s="200"/>
      <c r="U46" s="197">
        <f>U30+U40+U45</f>
        <v>10</v>
      </c>
      <c r="V46" s="200"/>
      <c r="W46" s="197">
        <f>W30+W40+W45</f>
        <v>3100494</v>
      </c>
    </row>
    <row r="47" spans="1:23" ht="22.75" customHeight="1" thickTop="1">
      <c r="I47" s="202"/>
      <c r="Q47" s="202"/>
      <c r="U47" s="202"/>
    </row>
    <row r="48" spans="1:23" ht="22.75" customHeight="1">
      <c r="W48" s="202"/>
    </row>
  </sheetData>
  <mergeCells count="4">
    <mergeCell ref="C4:W4"/>
    <mergeCell ref="G5:I5"/>
    <mergeCell ref="K5:Q5"/>
    <mergeCell ref="C9:W9"/>
  </mergeCells>
  <pageMargins left="0.8" right="0.8" top="0.48" bottom="0.4" header="0.5" footer="0.4"/>
  <pageSetup paperSize="9" scale="5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8"/>
  <sheetViews>
    <sheetView view="pageBreakPreview" topLeftCell="B34" zoomScale="85" zoomScaleNormal="70" zoomScaleSheetLayoutView="85" workbookViewId="0">
      <selection activeCell="Q46" sqref="Q46"/>
    </sheetView>
  </sheetViews>
  <sheetFormatPr defaultColWidth="9.09765625" defaultRowHeight="22.75" customHeight="1"/>
  <cols>
    <col min="1" max="1" width="94.296875" style="203" customWidth="1"/>
    <col min="2" max="2" width="19.69921875" style="113" customWidth="1"/>
    <col min="3" max="3" width="24" style="111" customWidth="1"/>
    <col min="4" max="4" width="1.3984375" style="111" customWidth="1"/>
    <col min="5" max="5" width="24" style="111" customWidth="1"/>
    <col min="6" max="6" width="1.3984375" style="111" customWidth="1"/>
    <col min="7" max="7" width="24" style="111" customWidth="1"/>
    <col min="8" max="8" width="1.3984375" style="111" customWidth="1"/>
    <col min="9" max="9" width="24" style="111" customWidth="1"/>
    <col min="10" max="10" width="1.3984375" style="111" customWidth="1"/>
    <col min="11" max="11" width="24" style="111" customWidth="1"/>
    <col min="12" max="12" width="9.09765625" style="111"/>
    <col min="13" max="13" width="9.09765625" style="111" customWidth="1"/>
    <col min="14" max="16384" width="9.09765625" style="111"/>
  </cols>
  <sheetData>
    <row r="1" spans="1:14" ht="22.75" customHeight="1">
      <c r="A1" s="234" t="s">
        <v>71</v>
      </c>
      <c r="B1" s="116"/>
      <c r="C1" s="88"/>
      <c r="D1" s="88"/>
      <c r="E1" s="88"/>
      <c r="F1" s="88"/>
      <c r="G1" s="88"/>
      <c r="H1" s="88"/>
      <c r="I1" s="88"/>
      <c r="J1" s="88"/>
      <c r="K1" s="88"/>
      <c r="N1" s="112"/>
    </row>
    <row r="2" spans="1:14" ht="22.75" customHeight="1">
      <c r="A2" s="205" t="s">
        <v>201</v>
      </c>
      <c r="B2" s="116"/>
      <c r="C2" s="88"/>
      <c r="D2" s="88"/>
      <c r="E2" s="88"/>
      <c r="F2" s="88"/>
      <c r="G2" s="88"/>
      <c r="H2" s="88"/>
      <c r="I2" s="88"/>
      <c r="J2" s="88"/>
      <c r="K2" s="88"/>
      <c r="N2" s="112"/>
    </row>
    <row r="3" spans="1:14" ht="22.75" customHeight="1">
      <c r="A3" s="33"/>
      <c r="B3" s="408"/>
      <c r="C3" s="209"/>
      <c r="D3" s="209"/>
      <c r="E3" s="209"/>
      <c r="F3" s="153"/>
      <c r="G3" s="438" t="s">
        <v>31</v>
      </c>
      <c r="H3" s="438"/>
      <c r="I3" s="438"/>
      <c r="J3" s="153"/>
      <c r="K3" s="209"/>
    </row>
    <row r="4" spans="1:14" ht="22.75" customHeight="1">
      <c r="A4" s="33"/>
      <c r="B4" s="408"/>
      <c r="C4" s="209"/>
      <c r="D4" s="209"/>
      <c r="E4" s="209"/>
      <c r="F4" s="409"/>
      <c r="G4" s="436" t="s">
        <v>25</v>
      </c>
      <c r="H4" s="436"/>
      <c r="I4" s="436"/>
      <c r="J4" s="409"/>
      <c r="K4" s="209"/>
    </row>
    <row r="5" spans="1:14" ht="22.75" customHeight="1">
      <c r="A5" s="210"/>
      <c r="B5" s="408"/>
      <c r="C5" s="120"/>
      <c r="D5" s="120"/>
      <c r="E5" s="88"/>
      <c r="F5" s="211"/>
      <c r="G5" s="88"/>
      <c r="H5" s="212"/>
      <c r="I5" s="213"/>
      <c r="J5" s="213"/>
      <c r="K5" s="213"/>
    </row>
    <row r="6" spans="1:14" ht="22.75" customHeight="1">
      <c r="A6" s="33"/>
      <c r="B6" s="408"/>
      <c r="C6" s="213" t="s">
        <v>57</v>
      </c>
      <c r="D6" s="120"/>
      <c r="E6" s="213" t="s">
        <v>16</v>
      </c>
      <c r="F6" s="88"/>
      <c r="G6" s="213" t="s">
        <v>35</v>
      </c>
      <c r="H6" s="212"/>
      <c r="I6" s="88"/>
      <c r="J6" s="88"/>
      <c r="K6" s="213" t="s">
        <v>173</v>
      </c>
    </row>
    <row r="7" spans="1:14" ht="22.75" customHeight="1">
      <c r="A7" s="33"/>
      <c r="B7" s="408" t="s">
        <v>1</v>
      </c>
      <c r="C7" s="213" t="s">
        <v>15</v>
      </c>
      <c r="D7" s="120"/>
      <c r="E7" s="213" t="s">
        <v>38</v>
      </c>
      <c r="F7" s="88"/>
      <c r="G7" s="213" t="s">
        <v>36</v>
      </c>
      <c r="H7" s="120"/>
      <c r="I7" s="120" t="s">
        <v>30</v>
      </c>
      <c r="J7" s="88"/>
      <c r="K7" s="213" t="s">
        <v>174</v>
      </c>
    </row>
    <row r="8" spans="1:14" ht="22.75" customHeight="1">
      <c r="A8" s="257"/>
      <c r="B8" s="408"/>
      <c r="C8" s="437" t="s">
        <v>17</v>
      </c>
      <c r="D8" s="437"/>
      <c r="E8" s="437"/>
      <c r="F8" s="437"/>
      <c r="G8" s="437"/>
      <c r="H8" s="437"/>
      <c r="I8" s="437"/>
      <c r="J8" s="437"/>
      <c r="K8" s="437"/>
    </row>
    <row r="9" spans="1:14" ht="22.75" customHeight="1">
      <c r="A9" s="222" t="s">
        <v>307</v>
      </c>
      <c r="B9" s="408"/>
      <c r="C9" s="232"/>
      <c r="D9" s="232"/>
      <c r="E9" s="232"/>
      <c r="F9" s="232"/>
      <c r="G9" s="232"/>
      <c r="H9" s="232"/>
      <c r="I9" s="232"/>
      <c r="J9" s="232"/>
      <c r="K9" s="232"/>
    </row>
    <row r="10" spans="1:14" ht="22.75" customHeight="1">
      <c r="A10" s="215" t="s">
        <v>211</v>
      </c>
      <c r="B10" s="410"/>
      <c r="C10" s="223">
        <v>600000</v>
      </c>
      <c r="D10" s="223"/>
      <c r="E10" s="223">
        <v>1346389</v>
      </c>
      <c r="F10" s="223"/>
      <c r="G10" s="223">
        <v>60000</v>
      </c>
      <c r="H10" s="223"/>
      <c r="I10" s="223">
        <v>548159</v>
      </c>
      <c r="J10" s="223"/>
      <c r="K10" s="216">
        <f>SUM(C10:J10)</f>
        <v>2554548</v>
      </c>
    </row>
    <row r="11" spans="1:14" ht="18.649999999999999" customHeight="1">
      <c r="A11" s="224"/>
      <c r="B11" s="225"/>
      <c r="C11" s="226"/>
      <c r="D11" s="227"/>
      <c r="E11" s="226"/>
      <c r="F11" s="233"/>
      <c r="G11" s="226"/>
      <c r="H11" s="233"/>
      <c r="I11" s="228"/>
      <c r="J11" s="228"/>
      <c r="K11" s="223"/>
    </row>
    <row r="12" spans="1:14" ht="18.649999999999999" customHeight="1">
      <c r="A12" s="339" t="s">
        <v>167</v>
      </c>
      <c r="B12" s="225"/>
      <c r="C12" s="226"/>
      <c r="D12" s="227"/>
      <c r="E12" s="226"/>
      <c r="F12" s="233"/>
      <c r="G12" s="226"/>
      <c r="H12" s="233"/>
      <c r="I12" s="228"/>
      <c r="J12" s="228"/>
      <c r="K12" s="223"/>
    </row>
    <row r="13" spans="1:14" ht="18.649999999999999" customHeight="1">
      <c r="A13" s="339" t="s">
        <v>275</v>
      </c>
      <c r="B13" s="225"/>
      <c r="C13" s="226"/>
      <c r="D13" s="227"/>
      <c r="E13" s="226"/>
      <c r="F13" s="233"/>
      <c r="G13" s="226"/>
      <c r="H13" s="233"/>
      <c r="I13" s="228"/>
      <c r="J13" s="228"/>
      <c r="K13" s="223"/>
    </row>
    <row r="14" spans="1:14" ht="22.75" customHeight="1">
      <c r="A14" s="217" t="s">
        <v>170</v>
      </c>
      <c r="B14" s="408"/>
      <c r="C14" s="200">
        <v>0</v>
      </c>
      <c r="D14" s="341"/>
      <c r="E14" s="200">
        <v>0</v>
      </c>
      <c r="F14" s="340"/>
      <c r="G14" s="200">
        <v>0</v>
      </c>
      <c r="H14" s="340"/>
      <c r="I14" s="208">
        <v>-51000</v>
      </c>
      <c r="J14" s="340"/>
      <c r="K14" s="338">
        <f>SUM(I14:J14)</f>
        <v>-51000</v>
      </c>
      <c r="M14" s="114"/>
    </row>
    <row r="15" spans="1:14" ht="22.75" customHeight="1">
      <c r="A15" s="339" t="s">
        <v>277</v>
      </c>
      <c r="B15" s="408"/>
      <c r="C15" s="199">
        <v>0</v>
      </c>
      <c r="D15" s="342"/>
      <c r="E15" s="199">
        <v>0</v>
      </c>
      <c r="F15" s="342"/>
      <c r="G15" s="199">
        <v>0</v>
      </c>
      <c r="H15" s="342"/>
      <c r="I15" s="343">
        <f>SUM(I13:I14)</f>
        <v>-51000</v>
      </c>
      <c r="J15" s="340"/>
      <c r="K15" s="343">
        <f>SUM(K13:K14)</f>
        <v>-51000</v>
      </c>
      <c r="M15" s="114"/>
    </row>
    <row r="16" spans="1:14" ht="22.75" customHeight="1">
      <c r="A16" s="214" t="s">
        <v>274</v>
      </c>
      <c r="B16" s="408"/>
      <c r="C16" s="351">
        <f>C15</f>
        <v>0</v>
      </c>
      <c r="D16" s="342"/>
      <c r="E16" s="351">
        <f>E15</f>
        <v>0</v>
      </c>
      <c r="F16" s="342"/>
      <c r="G16" s="351">
        <f>G15</f>
        <v>0</v>
      </c>
      <c r="H16" s="342"/>
      <c r="I16" s="351">
        <f>I15</f>
        <v>-51000</v>
      </c>
      <c r="J16" s="340"/>
      <c r="K16" s="351">
        <f>K15</f>
        <v>-51000</v>
      </c>
      <c r="M16" s="114"/>
    </row>
    <row r="17" spans="1:13" ht="18.649999999999999" customHeight="1">
      <c r="A17" s="224"/>
      <c r="B17" s="225"/>
      <c r="C17" s="226"/>
      <c r="D17" s="227"/>
      <c r="E17" s="226"/>
      <c r="F17" s="233"/>
      <c r="G17" s="226"/>
      <c r="H17" s="233"/>
      <c r="I17" s="228"/>
      <c r="J17" s="228"/>
      <c r="K17" s="223"/>
    </row>
    <row r="18" spans="1:13" ht="22.75" customHeight="1">
      <c r="A18" s="40" t="s">
        <v>189</v>
      </c>
      <c r="B18" s="410"/>
      <c r="C18" s="218"/>
      <c r="D18" s="218"/>
      <c r="E18" s="218"/>
      <c r="F18" s="229"/>
      <c r="G18" s="218"/>
      <c r="H18" s="229"/>
      <c r="I18" s="230"/>
      <c r="J18" s="230"/>
      <c r="K18" s="219"/>
    </row>
    <row r="19" spans="1:13" ht="22.5" customHeight="1">
      <c r="A19" s="109" t="s">
        <v>236</v>
      </c>
      <c r="B19" s="410"/>
      <c r="C19" s="200">
        <v>0</v>
      </c>
      <c r="D19" s="218"/>
      <c r="E19" s="200">
        <v>0</v>
      </c>
      <c r="F19" s="229"/>
      <c r="G19" s="200">
        <v>0</v>
      </c>
      <c r="H19" s="229"/>
      <c r="I19" s="200">
        <f>'PL 6-9'!I129</f>
        <v>4790</v>
      </c>
      <c r="J19" s="230"/>
      <c r="K19" s="200">
        <f>SUM(C19:J19)</f>
        <v>4790</v>
      </c>
    </row>
    <row r="20" spans="1:13" s="130" customFormat="1" ht="24.5">
      <c r="A20" s="109" t="s">
        <v>126</v>
      </c>
      <c r="B20" s="408"/>
      <c r="C20" s="200">
        <v>0</v>
      </c>
      <c r="D20" s="218"/>
      <c r="E20" s="200">
        <v>0</v>
      </c>
      <c r="F20" s="229"/>
      <c r="G20" s="200">
        <v>0</v>
      </c>
      <c r="H20" s="208"/>
      <c r="I20" s="200">
        <v>0</v>
      </c>
      <c r="J20" s="208"/>
      <c r="K20" s="200">
        <v>0</v>
      </c>
      <c r="M20" s="246"/>
    </row>
    <row r="21" spans="1:13" ht="24.5">
      <c r="A21" s="40" t="s">
        <v>190</v>
      </c>
      <c r="B21" s="410"/>
      <c r="C21" s="199">
        <v>0</v>
      </c>
      <c r="D21" s="220"/>
      <c r="E21" s="199">
        <v>0</v>
      </c>
      <c r="F21" s="221"/>
      <c r="G21" s="199">
        <v>0</v>
      </c>
      <c r="H21" s="221"/>
      <c r="I21" s="199">
        <f>SUM(I19:I19)</f>
        <v>4790</v>
      </c>
      <c r="J21" s="220"/>
      <c r="K21" s="199">
        <f>SUM(K19:K19)</f>
        <v>4790</v>
      </c>
      <c r="M21" s="115"/>
    </row>
    <row r="22" spans="1:13" ht="25" thickBot="1">
      <c r="A22" s="40" t="s">
        <v>308</v>
      </c>
      <c r="B22" s="408"/>
      <c r="C22" s="197">
        <f>C15+C21+C10</f>
        <v>600000</v>
      </c>
      <c r="D22" s="231"/>
      <c r="E22" s="197">
        <f>E15+E21+E10</f>
        <v>1346389</v>
      </c>
      <c r="F22" s="231"/>
      <c r="G22" s="197">
        <f>G15+G21+G10</f>
        <v>60000</v>
      </c>
      <c r="H22" s="231"/>
      <c r="I22" s="197">
        <f>I15+I21+I10</f>
        <v>501949</v>
      </c>
      <c r="J22" s="231"/>
      <c r="K22" s="197">
        <f>K15+K21+K10</f>
        <v>2508338</v>
      </c>
      <c r="M22" s="115"/>
    </row>
    <row r="23" spans="1:13" ht="18.649999999999999" customHeight="1" thickTop="1">
      <c r="A23" s="214"/>
      <c r="B23" s="408"/>
      <c r="C23" s="220"/>
      <c r="D23" s="220"/>
      <c r="E23" s="220"/>
      <c r="F23" s="221"/>
      <c r="G23" s="220"/>
      <c r="H23" s="221"/>
      <c r="I23" s="220"/>
      <c r="J23" s="220"/>
      <c r="K23" s="220"/>
      <c r="M23" s="115"/>
    </row>
    <row r="24" spans="1:13" ht="22.75" customHeight="1">
      <c r="A24" s="222" t="s">
        <v>311</v>
      </c>
      <c r="B24" s="408"/>
      <c r="C24" s="232"/>
      <c r="D24" s="232"/>
      <c r="E24" s="232"/>
      <c r="F24" s="232"/>
      <c r="G24" s="232"/>
      <c r="H24" s="232"/>
      <c r="I24" s="232"/>
      <c r="J24" s="232"/>
      <c r="K24" s="232"/>
    </row>
    <row r="25" spans="1:13" ht="22.75" customHeight="1">
      <c r="A25" s="215" t="s">
        <v>278</v>
      </c>
      <c r="B25" s="410"/>
      <c r="C25" s="223">
        <v>600000</v>
      </c>
      <c r="D25" s="223"/>
      <c r="E25" s="223">
        <v>1346389</v>
      </c>
      <c r="F25" s="223"/>
      <c r="G25" s="223">
        <v>60000</v>
      </c>
      <c r="H25" s="223"/>
      <c r="I25" s="223">
        <v>510867</v>
      </c>
      <c r="J25" s="223"/>
      <c r="K25" s="216">
        <f>SUM(C25:J25)</f>
        <v>2517256</v>
      </c>
    </row>
    <row r="26" spans="1:13" ht="18.649999999999999" customHeight="1">
      <c r="A26" s="224"/>
      <c r="B26" s="225"/>
      <c r="C26" s="226"/>
      <c r="D26" s="227"/>
      <c r="E26" s="226"/>
      <c r="F26" s="233"/>
      <c r="G26" s="226"/>
      <c r="H26" s="233"/>
      <c r="I26" s="228"/>
      <c r="J26" s="228"/>
      <c r="K26" s="223"/>
    </row>
    <row r="27" spans="1:13" ht="18.649999999999999" customHeight="1">
      <c r="A27" s="339" t="s">
        <v>167</v>
      </c>
      <c r="B27" s="225"/>
      <c r="C27" s="226"/>
      <c r="D27" s="227"/>
      <c r="E27" s="226"/>
      <c r="F27" s="233"/>
      <c r="G27" s="226"/>
      <c r="H27" s="233"/>
      <c r="I27" s="228"/>
      <c r="J27" s="228"/>
      <c r="K27" s="223"/>
    </row>
    <row r="28" spans="1:13" ht="18.649999999999999" customHeight="1">
      <c r="A28" s="339" t="s">
        <v>275</v>
      </c>
      <c r="B28" s="225"/>
      <c r="C28" s="226"/>
      <c r="D28" s="227"/>
      <c r="E28" s="226"/>
      <c r="F28" s="233"/>
      <c r="G28" s="226"/>
      <c r="H28" s="233"/>
      <c r="I28" s="228"/>
      <c r="J28" s="228"/>
      <c r="K28" s="223"/>
    </row>
    <row r="29" spans="1:13" ht="22.75" customHeight="1">
      <c r="A29" s="217" t="s">
        <v>170</v>
      </c>
      <c r="B29" s="408">
        <v>12</v>
      </c>
      <c r="C29" s="200">
        <v>0</v>
      </c>
      <c r="D29" s="341"/>
      <c r="E29" s="200">
        <v>0</v>
      </c>
      <c r="F29" s="340"/>
      <c r="G29" s="200">
        <v>0</v>
      </c>
      <c r="H29" s="340"/>
      <c r="I29" s="208">
        <v>-65991</v>
      </c>
      <c r="J29" s="340"/>
      <c r="K29" s="338">
        <f>SUM(I29:J29)</f>
        <v>-65991</v>
      </c>
      <c r="M29" s="114"/>
    </row>
    <row r="30" spans="1:13" ht="22.75" customHeight="1">
      <c r="A30" s="339" t="s">
        <v>277</v>
      </c>
      <c r="B30" s="408"/>
      <c r="C30" s="199">
        <v>0</v>
      </c>
      <c r="D30" s="342"/>
      <c r="E30" s="199">
        <v>0</v>
      </c>
      <c r="F30" s="342"/>
      <c r="G30" s="199">
        <v>0</v>
      </c>
      <c r="H30" s="342"/>
      <c r="I30" s="343">
        <f>SUM(I28:I29)</f>
        <v>-65991</v>
      </c>
      <c r="J30" s="340"/>
      <c r="K30" s="343">
        <f>SUM(K28:K29)</f>
        <v>-65991</v>
      </c>
      <c r="M30" s="114"/>
    </row>
    <row r="31" spans="1:13" ht="22.75" customHeight="1">
      <c r="A31" s="214" t="s">
        <v>274</v>
      </c>
      <c r="B31" s="408"/>
      <c r="C31" s="351">
        <f>C30</f>
        <v>0</v>
      </c>
      <c r="D31" s="342"/>
      <c r="E31" s="351">
        <f>E30</f>
        <v>0</v>
      </c>
      <c r="F31" s="342"/>
      <c r="G31" s="351">
        <f>G30</f>
        <v>0</v>
      </c>
      <c r="H31" s="342"/>
      <c r="I31" s="351">
        <f>I30</f>
        <v>-65991</v>
      </c>
      <c r="J31" s="340"/>
      <c r="K31" s="351">
        <f>K30</f>
        <v>-65991</v>
      </c>
      <c r="M31" s="114"/>
    </row>
    <row r="32" spans="1:13" ht="18.649999999999999" customHeight="1">
      <c r="A32" s="224"/>
      <c r="B32" s="225"/>
      <c r="C32" s="226"/>
      <c r="D32" s="227"/>
      <c r="E32" s="226"/>
      <c r="F32" s="233"/>
      <c r="G32" s="226"/>
      <c r="H32" s="233"/>
      <c r="I32" s="228"/>
      <c r="J32" s="228"/>
      <c r="K32" s="223"/>
    </row>
    <row r="33" spans="1:13" ht="22.75" customHeight="1">
      <c r="A33" s="40" t="s">
        <v>189</v>
      </c>
      <c r="B33" s="410"/>
      <c r="C33" s="218"/>
      <c r="D33" s="218"/>
      <c r="E33" s="218"/>
      <c r="F33" s="229"/>
      <c r="G33" s="218"/>
      <c r="H33" s="229"/>
      <c r="I33" s="230"/>
      <c r="J33" s="230"/>
      <c r="K33" s="219"/>
    </row>
    <row r="34" spans="1:13" ht="22.5" customHeight="1">
      <c r="A34" s="109" t="s">
        <v>236</v>
      </c>
      <c r="B34" s="410"/>
      <c r="C34" s="200">
        <v>0</v>
      </c>
      <c r="D34" s="218"/>
      <c r="E34" s="200">
        <v>0</v>
      </c>
      <c r="F34" s="229"/>
      <c r="G34" s="200">
        <v>0</v>
      </c>
      <c r="H34" s="229"/>
      <c r="I34" s="200">
        <f>'PL 6-9'!G132</f>
        <v>80088</v>
      </c>
      <c r="J34" s="230"/>
      <c r="K34" s="200">
        <f>SUM(C34:J34)</f>
        <v>80088</v>
      </c>
    </row>
    <row r="35" spans="1:13" s="130" customFormat="1" ht="24.5">
      <c r="A35" s="109" t="s">
        <v>126</v>
      </c>
      <c r="B35" s="408"/>
      <c r="C35" s="200">
        <v>0</v>
      </c>
      <c r="D35" s="218"/>
      <c r="E35" s="200">
        <v>0</v>
      </c>
      <c r="F35" s="229"/>
      <c r="G35" s="200">
        <v>0</v>
      </c>
      <c r="H35" s="208"/>
      <c r="I35" s="200">
        <v>2395</v>
      </c>
      <c r="J35" s="208"/>
      <c r="K35" s="200">
        <f>SUM(C35:J35)</f>
        <v>2395</v>
      </c>
      <c r="M35" s="246"/>
    </row>
    <row r="36" spans="1:13" ht="24.5">
      <c r="A36" s="40" t="s">
        <v>190</v>
      </c>
      <c r="B36" s="410"/>
      <c r="C36" s="199">
        <v>0</v>
      </c>
      <c r="D36" s="220"/>
      <c r="E36" s="199">
        <v>0</v>
      </c>
      <c r="F36" s="221"/>
      <c r="G36" s="199">
        <v>0</v>
      </c>
      <c r="H36" s="221"/>
      <c r="I36" s="199">
        <f>SUM(I34:I35)</f>
        <v>82483</v>
      </c>
      <c r="J36" s="220"/>
      <c r="K36" s="199">
        <f>SUM(K34:K35)</f>
        <v>82483</v>
      </c>
      <c r="M36" s="115"/>
    </row>
    <row r="37" spans="1:13" ht="25" thickBot="1">
      <c r="A37" s="40" t="s">
        <v>310</v>
      </c>
      <c r="B37" s="408"/>
      <c r="C37" s="197">
        <f>C30+C36+C25</f>
        <v>600000</v>
      </c>
      <c r="D37" s="231"/>
      <c r="E37" s="197">
        <f>E30+E36+E25</f>
        <v>1346389</v>
      </c>
      <c r="F37" s="231"/>
      <c r="G37" s="197">
        <f>G30+G36+G25</f>
        <v>60000</v>
      </c>
      <c r="H37" s="231"/>
      <c r="I37" s="197">
        <f>I30+I36+I25</f>
        <v>527359</v>
      </c>
      <c r="J37" s="231"/>
      <c r="K37" s="197">
        <f>K30+K36+K25</f>
        <v>2533748</v>
      </c>
      <c r="M37" s="115"/>
    </row>
    <row r="38" spans="1:13" ht="22.75" customHeight="1" thickTop="1">
      <c r="A38" s="130"/>
      <c r="B38" s="130"/>
      <c r="K38" s="114"/>
    </row>
  </sheetData>
  <mergeCells count="3">
    <mergeCell ref="G4:I4"/>
    <mergeCell ref="C8:K8"/>
    <mergeCell ref="G3:I3"/>
  </mergeCells>
  <phoneticPr fontId="0" type="noConversion"/>
  <pageMargins left="0.8" right="0.6" top="0.48" bottom="0.4" header="0.5" footer="0.4"/>
  <pageSetup paperSize="9" scale="55" firstPageNumber="11" fitToHeight="2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B1B3B-159B-4366-8B14-FE2725841F6D}">
  <dimension ref="A1:V118"/>
  <sheetViews>
    <sheetView tabSelected="1" view="pageBreakPreview" topLeftCell="A90" zoomScale="70" zoomScaleNormal="88" zoomScaleSheetLayoutView="70" workbookViewId="0">
      <selection activeCell="T127" sqref="T127"/>
    </sheetView>
  </sheetViews>
  <sheetFormatPr defaultRowHeight="22.5" customHeight="1"/>
  <cols>
    <col min="1" max="1" width="74" style="136" customWidth="1"/>
    <col min="2" max="2" width="8.8984375" style="72" customWidth="1"/>
    <col min="3" max="3" width="13.8984375" style="178" customWidth="1"/>
    <col min="4" max="4" width="0.59765625" style="178" customWidth="1"/>
    <col min="5" max="5" width="13.8984375" style="178" customWidth="1"/>
    <col min="6" max="6" width="0.59765625" style="178" customWidth="1"/>
    <col min="7" max="7" width="13.8984375" style="178" customWidth="1"/>
    <col min="8" max="8" width="0.59765625" style="178" customWidth="1"/>
    <col min="9" max="9" width="13.8984375" style="178" customWidth="1"/>
    <col min="10" max="10" width="11.69921875" style="134" bestFit="1" customWidth="1"/>
    <col min="11" max="11" width="17.69921875" style="134" customWidth="1"/>
    <col min="12" max="12" width="11.09765625" style="134" bestFit="1" customWidth="1"/>
    <col min="13" max="13" width="11.69921875" style="134" bestFit="1" customWidth="1"/>
    <col min="14" max="14" width="8.8984375" style="134"/>
    <col min="15" max="15" width="11" style="134" bestFit="1" customWidth="1"/>
    <col min="16" max="16" width="8.8984375" style="134"/>
    <col min="17" max="17" width="13.09765625" style="134" bestFit="1" customWidth="1"/>
    <col min="18" max="18" width="13.09765625" style="134" customWidth="1"/>
    <col min="19" max="19" width="8.8984375" style="134"/>
    <col min="20" max="21" width="13.09765625" style="134" bestFit="1" customWidth="1"/>
    <col min="22" max="256" width="8.8984375" style="134"/>
    <col min="257" max="257" width="53.69921875" style="134" customWidth="1"/>
    <col min="258" max="258" width="8.8984375" style="134" customWidth="1"/>
    <col min="259" max="259" width="13.8984375" style="134" customWidth="1"/>
    <col min="260" max="260" width="0.59765625" style="134" customWidth="1"/>
    <col min="261" max="261" width="13.8984375" style="134" customWidth="1"/>
    <col min="262" max="262" width="0.59765625" style="134" customWidth="1"/>
    <col min="263" max="263" width="13.8984375" style="134" customWidth="1"/>
    <col min="264" max="264" width="0.59765625" style="134" customWidth="1"/>
    <col min="265" max="265" width="13.8984375" style="134" customWidth="1"/>
    <col min="266" max="266" width="11.69921875" style="134" bestFit="1" customWidth="1"/>
    <col min="267" max="267" width="17.69921875" style="134" customWidth="1"/>
    <col min="268" max="268" width="11.09765625" style="134" bestFit="1" customWidth="1"/>
    <col min="269" max="269" width="11.69921875" style="134" bestFit="1" customWidth="1"/>
    <col min="270" max="270" width="8.8984375" style="134"/>
    <col min="271" max="271" width="11" style="134" bestFit="1" customWidth="1"/>
    <col min="272" max="272" width="8.8984375" style="134"/>
    <col min="273" max="273" width="13.09765625" style="134" bestFit="1" customWidth="1"/>
    <col min="274" max="274" width="13.09765625" style="134" customWidth="1"/>
    <col min="275" max="275" width="8.8984375" style="134"/>
    <col min="276" max="277" width="13.09765625" style="134" bestFit="1" customWidth="1"/>
    <col min="278" max="512" width="8.8984375" style="134"/>
    <col min="513" max="513" width="53.69921875" style="134" customWidth="1"/>
    <col min="514" max="514" width="8.8984375" style="134" customWidth="1"/>
    <col min="515" max="515" width="13.8984375" style="134" customWidth="1"/>
    <col min="516" max="516" width="0.59765625" style="134" customWidth="1"/>
    <col min="517" max="517" width="13.8984375" style="134" customWidth="1"/>
    <col min="518" max="518" width="0.59765625" style="134" customWidth="1"/>
    <col min="519" max="519" width="13.8984375" style="134" customWidth="1"/>
    <col min="520" max="520" width="0.59765625" style="134" customWidth="1"/>
    <col min="521" max="521" width="13.8984375" style="134" customWidth="1"/>
    <col min="522" max="522" width="11.69921875" style="134" bestFit="1" customWidth="1"/>
    <col min="523" max="523" width="17.69921875" style="134" customWidth="1"/>
    <col min="524" max="524" width="11.09765625" style="134" bestFit="1" customWidth="1"/>
    <col min="525" max="525" width="11.69921875" style="134" bestFit="1" customWidth="1"/>
    <col min="526" max="526" width="8.8984375" style="134"/>
    <col min="527" max="527" width="11" style="134" bestFit="1" customWidth="1"/>
    <col min="528" max="528" width="8.8984375" style="134"/>
    <col min="529" max="529" width="13.09765625" style="134" bestFit="1" customWidth="1"/>
    <col min="530" max="530" width="13.09765625" style="134" customWidth="1"/>
    <col min="531" max="531" width="8.8984375" style="134"/>
    <col min="532" max="533" width="13.09765625" style="134" bestFit="1" customWidth="1"/>
    <col min="534" max="768" width="8.8984375" style="134"/>
    <col min="769" max="769" width="53.69921875" style="134" customWidth="1"/>
    <col min="770" max="770" width="8.8984375" style="134" customWidth="1"/>
    <col min="771" max="771" width="13.8984375" style="134" customWidth="1"/>
    <col min="772" max="772" width="0.59765625" style="134" customWidth="1"/>
    <col min="773" max="773" width="13.8984375" style="134" customWidth="1"/>
    <col min="774" max="774" width="0.59765625" style="134" customWidth="1"/>
    <col min="775" max="775" width="13.8984375" style="134" customWidth="1"/>
    <col min="776" max="776" width="0.59765625" style="134" customWidth="1"/>
    <col min="777" max="777" width="13.8984375" style="134" customWidth="1"/>
    <col min="778" max="778" width="11.69921875" style="134" bestFit="1" customWidth="1"/>
    <col min="779" max="779" width="17.69921875" style="134" customWidth="1"/>
    <col min="780" max="780" width="11.09765625" style="134" bestFit="1" customWidth="1"/>
    <col min="781" max="781" width="11.69921875" style="134" bestFit="1" customWidth="1"/>
    <col min="782" max="782" width="8.8984375" style="134"/>
    <col min="783" max="783" width="11" style="134" bestFit="1" customWidth="1"/>
    <col min="784" max="784" width="8.8984375" style="134"/>
    <col min="785" max="785" width="13.09765625" style="134" bestFit="1" customWidth="1"/>
    <col min="786" max="786" width="13.09765625" style="134" customWidth="1"/>
    <col min="787" max="787" width="8.8984375" style="134"/>
    <col min="788" max="789" width="13.09765625" style="134" bestFit="1" customWidth="1"/>
    <col min="790" max="1024" width="8.8984375" style="134"/>
    <col min="1025" max="1025" width="53.69921875" style="134" customWidth="1"/>
    <col min="1026" max="1026" width="8.8984375" style="134" customWidth="1"/>
    <col min="1027" max="1027" width="13.8984375" style="134" customWidth="1"/>
    <col min="1028" max="1028" width="0.59765625" style="134" customWidth="1"/>
    <col min="1029" max="1029" width="13.8984375" style="134" customWidth="1"/>
    <col min="1030" max="1030" width="0.59765625" style="134" customWidth="1"/>
    <col min="1031" max="1031" width="13.8984375" style="134" customWidth="1"/>
    <col min="1032" max="1032" width="0.59765625" style="134" customWidth="1"/>
    <col min="1033" max="1033" width="13.8984375" style="134" customWidth="1"/>
    <col min="1034" max="1034" width="11.69921875" style="134" bestFit="1" customWidth="1"/>
    <col min="1035" max="1035" width="17.69921875" style="134" customWidth="1"/>
    <col min="1036" max="1036" width="11.09765625" style="134" bestFit="1" customWidth="1"/>
    <col min="1037" max="1037" width="11.69921875" style="134" bestFit="1" customWidth="1"/>
    <col min="1038" max="1038" width="8.8984375" style="134"/>
    <col min="1039" max="1039" width="11" style="134" bestFit="1" customWidth="1"/>
    <col min="1040" max="1040" width="8.8984375" style="134"/>
    <col min="1041" max="1041" width="13.09765625" style="134" bestFit="1" customWidth="1"/>
    <col min="1042" max="1042" width="13.09765625" style="134" customWidth="1"/>
    <col min="1043" max="1043" width="8.8984375" style="134"/>
    <col min="1044" max="1045" width="13.09765625" style="134" bestFit="1" customWidth="1"/>
    <col min="1046" max="1280" width="8.8984375" style="134"/>
    <col min="1281" max="1281" width="53.69921875" style="134" customWidth="1"/>
    <col min="1282" max="1282" width="8.8984375" style="134" customWidth="1"/>
    <col min="1283" max="1283" width="13.8984375" style="134" customWidth="1"/>
    <col min="1284" max="1284" width="0.59765625" style="134" customWidth="1"/>
    <col min="1285" max="1285" width="13.8984375" style="134" customWidth="1"/>
    <col min="1286" max="1286" width="0.59765625" style="134" customWidth="1"/>
    <col min="1287" max="1287" width="13.8984375" style="134" customWidth="1"/>
    <col min="1288" max="1288" width="0.59765625" style="134" customWidth="1"/>
    <col min="1289" max="1289" width="13.8984375" style="134" customWidth="1"/>
    <col min="1290" max="1290" width="11.69921875" style="134" bestFit="1" customWidth="1"/>
    <col min="1291" max="1291" width="17.69921875" style="134" customWidth="1"/>
    <col min="1292" max="1292" width="11.09765625" style="134" bestFit="1" customWidth="1"/>
    <col min="1293" max="1293" width="11.69921875" style="134" bestFit="1" customWidth="1"/>
    <col min="1294" max="1294" width="8.8984375" style="134"/>
    <col min="1295" max="1295" width="11" style="134" bestFit="1" customWidth="1"/>
    <col min="1296" max="1296" width="8.8984375" style="134"/>
    <col min="1297" max="1297" width="13.09765625" style="134" bestFit="1" customWidth="1"/>
    <col min="1298" max="1298" width="13.09765625" style="134" customWidth="1"/>
    <col min="1299" max="1299" width="8.8984375" style="134"/>
    <col min="1300" max="1301" width="13.09765625" style="134" bestFit="1" customWidth="1"/>
    <col min="1302" max="1536" width="8.8984375" style="134"/>
    <col min="1537" max="1537" width="53.69921875" style="134" customWidth="1"/>
    <col min="1538" max="1538" width="8.8984375" style="134" customWidth="1"/>
    <col min="1539" max="1539" width="13.8984375" style="134" customWidth="1"/>
    <col min="1540" max="1540" width="0.59765625" style="134" customWidth="1"/>
    <col min="1541" max="1541" width="13.8984375" style="134" customWidth="1"/>
    <col min="1542" max="1542" width="0.59765625" style="134" customWidth="1"/>
    <col min="1543" max="1543" width="13.8984375" style="134" customWidth="1"/>
    <col min="1544" max="1544" width="0.59765625" style="134" customWidth="1"/>
    <col min="1545" max="1545" width="13.8984375" style="134" customWidth="1"/>
    <col min="1546" max="1546" width="11.69921875" style="134" bestFit="1" customWidth="1"/>
    <col min="1547" max="1547" width="17.69921875" style="134" customWidth="1"/>
    <col min="1548" max="1548" width="11.09765625" style="134" bestFit="1" customWidth="1"/>
    <col min="1549" max="1549" width="11.69921875" style="134" bestFit="1" customWidth="1"/>
    <col min="1550" max="1550" width="8.8984375" style="134"/>
    <col min="1551" max="1551" width="11" style="134" bestFit="1" customWidth="1"/>
    <col min="1552" max="1552" width="8.8984375" style="134"/>
    <col min="1553" max="1553" width="13.09765625" style="134" bestFit="1" customWidth="1"/>
    <col min="1554" max="1554" width="13.09765625" style="134" customWidth="1"/>
    <col min="1555" max="1555" width="8.8984375" style="134"/>
    <col min="1556" max="1557" width="13.09765625" style="134" bestFit="1" customWidth="1"/>
    <col min="1558" max="1792" width="8.8984375" style="134"/>
    <col min="1793" max="1793" width="53.69921875" style="134" customWidth="1"/>
    <col min="1794" max="1794" width="8.8984375" style="134" customWidth="1"/>
    <col min="1795" max="1795" width="13.8984375" style="134" customWidth="1"/>
    <col min="1796" max="1796" width="0.59765625" style="134" customWidth="1"/>
    <col min="1797" max="1797" width="13.8984375" style="134" customWidth="1"/>
    <col min="1798" max="1798" width="0.59765625" style="134" customWidth="1"/>
    <col min="1799" max="1799" width="13.8984375" style="134" customWidth="1"/>
    <col min="1800" max="1800" width="0.59765625" style="134" customWidth="1"/>
    <col min="1801" max="1801" width="13.8984375" style="134" customWidth="1"/>
    <col min="1802" max="1802" width="11.69921875" style="134" bestFit="1" customWidth="1"/>
    <col min="1803" max="1803" width="17.69921875" style="134" customWidth="1"/>
    <col min="1804" max="1804" width="11.09765625" style="134" bestFit="1" customWidth="1"/>
    <col min="1805" max="1805" width="11.69921875" style="134" bestFit="1" customWidth="1"/>
    <col min="1806" max="1806" width="8.8984375" style="134"/>
    <col min="1807" max="1807" width="11" style="134" bestFit="1" customWidth="1"/>
    <col min="1808" max="1808" width="8.8984375" style="134"/>
    <col min="1809" max="1809" width="13.09765625" style="134" bestFit="1" customWidth="1"/>
    <col min="1810" max="1810" width="13.09765625" style="134" customWidth="1"/>
    <col min="1811" max="1811" width="8.8984375" style="134"/>
    <col min="1812" max="1813" width="13.09765625" style="134" bestFit="1" customWidth="1"/>
    <col min="1814" max="2048" width="8.8984375" style="134"/>
    <col min="2049" max="2049" width="53.69921875" style="134" customWidth="1"/>
    <col min="2050" max="2050" width="8.8984375" style="134" customWidth="1"/>
    <col min="2051" max="2051" width="13.8984375" style="134" customWidth="1"/>
    <col min="2052" max="2052" width="0.59765625" style="134" customWidth="1"/>
    <col min="2053" max="2053" width="13.8984375" style="134" customWidth="1"/>
    <col min="2054" max="2054" width="0.59765625" style="134" customWidth="1"/>
    <col min="2055" max="2055" width="13.8984375" style="134" customWidth="1"/>
    <col min="2056" max="2056" width="0.59765625" style="134" customWidth="1"/>
    <col min="2057" max="2057" width="13.8984375" style="134" customWidth="1"/>
    <col min="2058" max="2058" width="11.69921875" style="134" bestFit="1" customWidth="1"/>
    <col min="2059" max="2059" width="17.69921875" style="134" customWidth="1"/>
    <col min="2060" max="2060" width="11.09765625" style="134" bestFit="1" customWidth="1"/>
    <col min="2061" max="2061" width="11.69921875" style="134" bestFit="1" customWidth="1"/>
    <col min="2062" max="2062" width="8.8984375" style="134"/>
    <col min="2063" max="2063" width="11" style="134" bestFit="1" customWidth="1"/>
    <col min="2064" max="2064" width="8.8984375" style="134"/>
    <col min="2065" max="2065" width="13.09765625" style="134" bestFit="1" customWidth="1"/>
    <col min="2066" max="2066" width="13.09765625" style="134" customWidth="1"/>
    <col min="2067" max="2067" width="8.8984375" style="134"/>
    <col min="2068" max="2069" width="13.09765625" style="134" bestFit="1" customWidth="1"/>
    <col min="2070" max="2304" width="8.8984375" style="134"/>
    <col min="2305" max="2305" width="53.69921875" style="134" customWidth="1"/>
    <col min="2306" max="2306" width="8.8984375" style="134" customWidth="1"/>
    <col min="2307" max="2307" width="13.8984375" style="134" customWidth="1"/>
    <col min="2308" max="2308" width="0.59765625" style="134" customWidth="1"/>
    <col min="2309" max="2309" width="13.8984375" style="134" customWidth="1"/>
    <col min="2310" max="2310" width="0.59765625" style="134" customWidth="1"/>
    <col min="2311" max="2311" width="13.8984375" style="134" customWidth="1"/>
    <col min="2312" max="2312" width="0.59765625" style="134" customWidth="1"/>
    <col min="2313" max="2313" width="13.8984375" style="134" customWidth="1"/>
    <col min="2314" max="2314" width="11.69921875" style="134" bestFit="1" customWidth="1"/>
    <col min="2315" max="2315" width="17.69921875" style="134" customWidth="1"/>
    <col min="2316" max="2316" width="11.09765625" style="134" bestFit="1" customWidth="1"/>
    <col min="2317" max="2317" width="11.69921875" style="134" bestFit="1" customWidth="1"/>
    <col min="2318" max="2318" width="8.8984375" style="134"/>
    <col min="2319" max="2319" width="11" style="134" bestFit="1" customWidth="1"/>
    <col min="2320" max="2320" width="8.8984375" style="134"/>
    <col min="2321" max="2321" width="13.09765625" style="134" bestFit="1" customWidth="1"/>
    <col min="2322" max="2322" width="13.09765625" style="134" customWidth="1"/>
    <col min="2323" max="2323" width="8.8984375" style="134"/>
    <col min="2324" max="2325" width="13.09765625" style="134" bestFit="1" customWidth="1"/>
    <col min="2326" max="2560" width="8.8984375" style="134"/>
    <col min="2561" max="2561" width="53.69921875" style="134" customWidth="1"/>
    <col min="2562" max="2562" width="8.8984375" style="134" customWidth="1"/>
    <col min="2563" max="2563" width="13.8984375" style="134" customWidth="1"/>
    <col min="2564" max="2564" width="0.59765625" style="134" customWidth="1"/>
    <col min="2565" max="2565" width="13.8984375" style="134" customWidth="1"/>
    <col min="2566" max="2566" width="0.59765625" style="134" customWidth="1"/>
    <col min="2567" max="2567" width="13.8984375" style="134" customWidth="1"/>
    <col min="2568" max="2568" width="0.59765625" style="134" customWidth="1"/>
    <col min="2569" max="2569" width="13.8984375" style="134" customWidth="1"/>
    <col min="2570" max="2570" width="11.69921875" style="134" bestFit="1" customWidth="1"/>
    <col min="2571" max="2571" width="17.69921875" style="134" customWidth="1"/>
    <col min="2572" max="2572" width="11.09765625" style="134" bestFit="1" customWidth="1"/>
    <col min="2573" max="2573" width="11.69921875" style="134" bestFit="1" customWidth="1"/>
    <col min="2574" max="2574" width="8.8984375" style="134"/>
    <col min="2575" max="2575" width="11" style="134" bestFit="1" customWidth="1"/>
    <col min="2576" max="2576" width="8.8984375" style="134"/>
    <col min="2577" max="2577" width="13.09765625" style="134" bestFit="1" customWidth="1"/>
    <col min="2578" max="2578" width="13.09765625" style="134" customWidth="1"/>
    <col min="2579" max="2579" width="8.8984375" style="134"/>
    <col min="2580" max="2581" width="13.09765625" style="134" bestFit="1" customWidth="1"/>
    <col min="2582" max="2816" width="8.8984375" style="134"/>
    <col min="2817" max="2817" width="53.69921875" style="134" customWidth="1"/>
    <col min="2818" max="2818" width="8.8984375" style="134" customWidth="1"/>
    <col min="2819" max="2819" width="13.8984375" style="134" customWidth="1"/>
    <col min="2820" max="2820" width="0.59765625" style="134" customWidth="1"/>
    <col min="2821" max="2821" width="13.8984375" style="134" customWidth="1"/>
    <col min="2822" max="2822" width="0.59765625" style="134" customWidth="1"/>
    <col min="2823" max="2823" width="13.8984375" style="134" customWidth="1"/>
    <col min="2824" max="2824" width="0.59765625" style="134" customWidth="1"/>
    <col min="2825" max="2825" width="13.8984375" style="134" customWidth="1"/>
    <col min="2826" max="2826" width="11.69921875" style="134" bestFit="1" customWidth="1"/>
    <col min="2827" max="2827" width="17.69921875" style="134" customWidth="1"/>
    <col min="2828" max="2828" width="11.09765625" style="134" bestFit="1" customWidth="1"/>
    <col min="2829" max="2829" width="11.69921875" style="134" bestFit="1" customWidth="1"/>
    <col min="2830" max="2830" width="8.8984375" style="134"/>
    <col min="2831" max="2831" width="11" style="134" bestFit="1" customWidth="1"/>
    <col min="2832" max="2832" width="8.8984375" style="134"/>
    <col min="2833" max="2833" width="13.09765625" style="134" bestFit="1" customWidth="1"/>
    <col min="2834" max="2834" width="13.09765625" style="134" customWidth="1"/>
    <col min="2835" max="2835" width="8.8984375" style="134"/>
    <col min="2836" max="2837" width="13.09765625" style="134" bestFit="1" customWidth="1"/>
    <col min="2838" max="3072" width="8.8984375" style="134"/>
    <col min="3073" max="3073" width="53.69921875" style="134" customWidth="1"/>
    <col min="3074" max="3074" width="8.8984375" style="134" customWidth="1"/>
    <col min="3075" max="3075" width="13.8984375" style="134" customWidth="1"/>
    <col min="3076" max="3076" width="0.59765625" style="134" customWidth="1"/>
    <col min="3077" max="3077" width="13.8984375" style="134" customWidth="1"/>
    <col min="3078" max="3078" width="0.59765625" style="134" customWidth="1"/>
    <col min="3079" max="3079" width="13.8984375" style="134" customWidth="1"/>
    <col min="3080" max="3080" width="0.59765625" style="134" customWidth="1"/>
    <col min="3081" max="3081" width="13.8984375" style="134" customWidth="1"/>
    <col min="3082" max="3082" width="11.69921875" style="134" bestFit="1" customWidth="1"/>
    <col min="3083" max="3083" width="17.69921875" style="134" customWidth="1"/>
    <col min="3084" max="3084" width="11.09765625" style="134" bestFit="1" customWidth="1"/>
    <col min="3085" max="3085" width="11.69921875" style="134" bestFit="1" customWidth="1"/>
    <col min="3086" max="3086" width="8.8984375" style="134"/>
    <col min="3087" max="3087" width="11" style="134" bestFit="1" customWidth="1"/>
    <col min="3088" max="3088" width="8.8984375" style="134"/>
    <col min="3089" max="3089" width="13.09765625" style="134" bestFit="1" customWidth="1"/>
    <col min="3090" max="3090" width="13.09765625" style="134" customWidth="1"/>
    <col min="3091" max="3091" width="8.8984375" style="134"/>
    <col min="3092" max="3093" width="13.09765625" style="134" bestFit="1" customWidth="1"/>
    <col min="3094" max="3328" width="8.8984375" style="134"/>
    <col min="3329" max="3329" width="53.69921875" style="134" customWidth="1"/>
    <col min="3330" max="3330" width="8.8984375" style="134" customWidth="1"/>
    <col min="3331" max="3331" width="13.8984375" style="134" customWidth="1"/>
    <col min="3332" max="3332" width="0.59765625" style="134" customWidth="1"/>
    <col min="3333" max="3333" width="13.8984375" style="134" customWidth="1"/>
    <col min="3334" max="3334" width="0.59765625" style="134" customWidth="1"/>
    <col min="3335" max="3335" width="13.8984375" style="134" customWidth="1"/>
    <col min="3336" max="3336" width="0.59765625" style="134" customWidth="1"/>
    <col min="3337" max="3337" width="13.8984375" style="134" customWidth="1"/>
    <col min="3338" max="3338" width="11.69921875" style="134" bestFit="1" customWidth="1"/>
    <col min="3339" max="3339" width="17.69921875" style="134" customWidth="1"/>
    <col min="3340" max="3340" width="11.09765625" style="134" bestFit="1" customWidth="1"/>
    <col min="3341" max="3341" width="11.69921875" style="134" bestFit="1" customWidth="1"/>
    <col min="3342" max="3342" width="8.8984375" style="134"/>
    <col min="3343" max="3343" width="11" style="134" bestFit="1" customWidth="1"/>
    <col min="3344" max="3344" width="8.8984375" style="134"/>
    <col min="3345" max="3345" width="13.09765625" style="134" bestFit="1" customWidth="1"/>
    <col min="3346" max="3346" width="13.09765625" style="134" customWidth="1"/>
    <col min="3347" max="3347" width="8.8984375" style="134"/>
    <col min="3348" max="3349" width="13.09765625" style="134" bestFit="1" customWidth="1"/>
    <col min="3350" max="3584" width="8.8984375" style="134"/>
    <col min="3585" max="3585" width="53.69921875" style="134" customWidth="1"/>
    <col min="3586" max="3586" width="8.8984375" style="134" customWidth="1"/>
    <col min="3587" max="3587" width="13.8984375" style="134" customWidth="1"/>
    <col min="3588" max="3588" width="0.59765625" style="134" customWidth="1"/>
    <col min="3589" max="3589" width="13.8984375" style="134" customWidth="1"/>
    <col min="3590" max="3590" width="0.59765625" style="134" customWidth="1"/>
    <col min="3591" max="3591" width="13.8984375" style="134" customWidth="1"/>
    <col min="3592" max="3592" width="0.59765625" style="134" customWidth="1"/>
    <col min="3593" max="3593" width="13.8984375" style="134" customWidth="1"/>
    <col min="3594" max="3594" width="11.69921875" style="134" bestFit="1" customWidth="1"/>
    <col min="3595" max="3595" width="17.69921875" style="134" customWidth="1"/>
    <col min="3596" max="3596" width="11.09765625" style="134" bestFit="1" customWidth="1"/>
    <col min="3597" max="3597" width="11.69921875" style="134" bestFit="1" customWidth="1"/>
    <col min="3598" max="3598" width="8.8984375" style="134"/>
    <col min="3599" max="3599" width="11" style="134" bestFit="1" customWidth="1"/>
    <col min="3600" max="3600" width="8.8984375" style="134"/>
    <col min="3601" max="3601" width="13.09765625" style="134" bestFit="1" customWidth="1"/>
    <col min="3602" max="3602" width="13.09765625" style="134" customWidth="1"/>
    <col min="3603" max="3603" width="8.8984375" style="134"/>
    <col min="3604" max="3605" width="13.09765625" style="134" bestFit="1" customWidth="1"/>
    <col min="3606" max="3840" width="8.8984375" style="134"/>
    <col min="3841" max="3841" width="53.69921875" style="134" customWidth="1"/>
    <col min="3842" max="3842" width="8.8984375" style="134" customWidth="1"/>
    <col min="3843" max="3843" width="13.8984375" style="134" customWidth="1"/>
    <col min="3844" max="3844" width="0.59765625" style="134" customWidth="1"/>
    <col min="3845" max="3845" width="13.8984375" style="134" customWidth="1"/>
    <col min="3846" max="3846" width="0.59765625" style="134" customWidth="1"/>
    <col min="3847" max="3847" width="13.8984375" style="134" customWidth="1"/>
    <col min="3848" max="3848" width="0.59765625" style="134" customWidth="1"/>
    <col min="3849" max="3849" width="13.8984375" style="134" customWidth="1"/>
    <col min="3850" max="3850" width="11.69921875" style="134" bestFit="1" customWidth="1"/>
    <col min="3851" max="3851" width="17.69921875" style="134" customWidth="1"/>
    <col min="3852" max="3852" width="11.09765625" style="134" bestFit="1" customWidth="1"/>
    <col min="3853" max="3853" width="11.69921875" style="134" bestFit="1" customWidth="1"/>
    <col min="3854" max="3854" width="8.8984375" style="134"/>
    <col min="3855" max="3855" width="11" style="134" bestFit="1" customWidth="1"/>
    <col min="3856" max="3856" width="8.8984375" style="134"/>
    <col min="3857" max="3857" width="13.09765625" style="134" bestFit="1" customWidth="1"/>
    <col min="3858" max="3858" width="13.09765625" style="134" customWidth="1"/>
    <col min="3859" max="3859" width="8.8984375" style="134"/>
    <col min="3860" max="3861" width="13.09765625" style="134" bestFit="1" customWidth="1"/>
    <col min="3862" max="4096" width="8.8984375" style="134"/>
    <col min="4097" max="4097" width="53.69921875" style="134" customWidth="1"/>
    <col min="4098" max="4098" width="8.8984375" style="134" customWidth="1"/>
    <col min="4099" max="4099" width="13.8984375" style="134" customWidth="1"/>
    <col min="4100" max="4100" width="0.59765625" style="134" customWidth="1"/>
    <col min="4101" max="4101" width="13.8984375" style="134" customWidth="1"/>
    <col min="4102" max="4102" width="0.59765625" style="134" customWidth="1"/>
    <col min="4103" max="4103" width="13.8984375" style="134" customWidth="1"/>
    <col min="4104" max="4104" width="0.59765625" style="134" customWidth="1"/>
    <col min="4105" max="4105" width="13.8984375" style="134" customWidth="1"/>
    <col min="4106" max="4106" width="11.69921875" style="134" bestFit="1" customWidth="1"/>
    <col min="4107" max="4107" width="17.69921875" style="134" customWidth="1"/>
    <col min="4108" max="4108" width="11.09765625" style="134" bestFit="1" customWidth="1"/>
    <col min="4109" max="4109" width="11.69921875" style="134" bestFit="1" customWidth="1"/>
    <col min="4110" max="4110" width="8.8984375" style="134"/>
    <col min="4111" max="4111" width="11" style="134" bestFit="1" customWidth="1"/>
    <col min="4112" max="4112" width="8.8984375" style="134"/>
    <col min="4113" max="4113" width="13.09765625" style="134" bestFit="1" customWidth="1"/>
    <col min="4114" max="4114" width="13.09765625" style="134" customWidth="1"/>
    <col min="4115" max="4115" width="8.8984375" style="134"/>
    <col min="4116" max="4117" width="13.09765625" style="134" bestFit="1" customWidth="1"/>
    <col min="4118" max="4352" width="8.8984375" style="134"/>
    <col min="4353" max="4353" width="53.69921875" style="134" customWidth="1"/>
    <col min="4354" max="4354" width="8.8984375" style="134" customWidth="1"/>
    <col min="4355" max="4355" width="13.8984375" style="134" customWidth="1"/>
    <col min="4356" max="4356" width="0.59765625" style="134" customWidth="1"/>
    <col min="4357" max="4357" width="13.8984375" style="134" customWidth="1"/>
    <col min="4358" max="4358" width="0.59765625" style="134" customWidth="1"/>
    <col min="4359" max="4359" width="13.8984375" style="134" customWidth="1"/>
    <col min="4360" max="4360" width="0.59765625" style="134" customWidth="1"/>
    <col min="4361" max="4361" width="13.8984375" style="134" customWidth="1"/>
    <col min="4362" max="4362" width="11.69921875" style="134" bestFit="1" customWidth="1"/>
    <col min="4363" max="4363" width="17.69921875" style="134" customWidth="1"/>
    <col min="4364" max="4364" width="11.09765625" style="134" bestFit="1" customWidth="1"/>
    <col min="4365" max="4365" width="11.69921875" style="134" bestFit="1" customWidth="1"/>
    <col min="4366" max="4366" width="8.8984375" style="134"/>
    <col min="4367" max="4367" width="11" style="134" bestFit="1" customWidth="1"/>
    <col min="4368" max="4368" width="8.8984375" style="134"/>
    <col min="4369" max="4369" width="13.09765625" style="134" bestFit="1" customWidth="1"/>
    <col min="4370" max="4370" width="13.09765625" style="134" customWidth="1"/>
    <col min="4371" max="4371" width="8.8984375" style="134"/>
    <col min="4372" max="4373" width="13.09765625" style="134" bestFit="1" customWidth="1"/>
    <col min="4374" max="4608" width="8.8984375" style="134"/>
    <col min="4609" max="4609" width="53.69921875" style="134" customWidth="1"/>
    <col min="4610" max="4610" width="8.8984375" style="134" customWidth="1"/>
    <col min="4611" max="4611" width="13.8984375" style="134" customWidth="1"/>
    <col min="4612" max="4612" width="0.59765625" style="134" customWidth="1"/>
    <col min="4613" max="4613" width="13.8984375" style="134" customWidth="1"/>
    <col min="4614" max="4614" width="0.59765625" style="134" customWidth="1"/>
    <col min="4615" max="4615" width="13.8984375" style="134" customWidth="1"/>
    <col min="4616" max="4616" width="0.59765625" style="134" customWidth="1"/>
    <col min="4617" max="4617" width="13.8984375" style="134" customWidth="1"/>
    <col min="4618" max="4618" width="11.69921875" style="134" bestFit="1" customWidth="1"/>
    <col min="4619" max="4619" width="17.69921875" style="134" customWidth="1"/>
    <col min="4620" max="4620" width="11.09765625" style="134" bestFit="1" customWidth="1"/>
    <col min="4621" max="4621" width="11.69921875" style="134" bestFit="1" customWidth="1"/>
    <col min="4622" max="4622" width="8.8984375" style="134"/>
    <col min="4623" max="4623" width="11" style="134" bestFit="1" customWidth="1"/>
    <col min="4624" max="4624" width="8.8984375" style="134"/>
    <col min="4625" max="4625" width="13.09765625" style="134" bestFit="1" customWidth="1"/>
    <col min="4626" max="4626" width="13.09765625" style="134" customWidth="1"/>
    <col min="4627" max="4627" width="8.8984375" style="134"/>
    <col min="4628" max="4629" width="13.09765625" style="134" bestFit="1" customWidth="1"/>
    <col min="4630" max="4864" width="8.8984375" style="134"/>
    <col min="4865" max="4865" width="53.69921875" style="134" customWidth="1"/>
    <col min="4866" max="4866" width="8.8984375" style="134" customWidth="1"/>
    <col min="4867" max="4867" width="13.8984375" style="134" customWidth="1"/>
    <col min="4868" max="4868" width="0.59765625" style="134" customWidth="1"/>
    <col min="4869" max="4869" width="13.8984375" style="134" customWidth="1"/>
    <col min="4870" max="4870" width="0.59765625" style="134" customWidth="1"/>
    <col min="4871" max="4871" width="13.8984375" style="134" customWidth="1"/>
    <col min="4872" max="4872" width="0.59765625" style="134" customWidth="1"/>
    <col min="4873" max="4873" width="13.8984375" style="134" customWidth="1"/>
    <col min="4874" max="4874" width="11.69921875" style="134" bestFit="1" customWidth="1"/>
    <col min="4875" max="4875" width="17.69921875" style="134" customWidth="1"/>
    <col min="4876" max="4876" width="11.09765625" style="134" bestFit="1" customWidth="1"/>
    <col min="4877" max="4877" width="11.69921875" style="134" bestFit="1" customWidth="1"/>
    <col min="4878" max="4878" width="8.8984375" style="134"/>
    <col min="4879" max="4879" width="11" style="134" bestFit="1" customWidth="1"/>
    <col min="4880" max="4880" width="8.8984375" style="134"/>
    <col min="4881" max="4881" width="13.09765625" style="134" bestFit="1" customWidth="1"/>
    <col min="4882" max="4882" width="13.09765625" style="134" customWidth="1"/>
    <col min="4883" max="4883" width="8.8984375" style="134"/>
    <col min="4884" max="4885" width="13.09765625" style="134" bestFit="1" customWidth="1"/>
    <col min="4886" max="5120" width="8.8984375" style="134"/>
    <col min="5121" max="5121" width="53.69921875" style="134" customWidth="1"/>
    <col min="5122" max="5122" width="8.8984375" style="134" customWidth="1"/>
    <col min="5123" max="5123" width="13.8984375" style="134" customWidth="1"/>
    <col min="5124" max="5124" width="0.59765625" style="134" customWidth="1"/>
    <col min="5125" max="5125" width="13.8984375" style="134" customWidth="1"/>
    <col min="5126" max="5126" width="0.59765625" style="134" customWidth="1"/>
    <col min="5127" max="5127" width="13.8984375" style="134" customWidth="1"/>
    <col min="5128" max="5128" width="0.59765625" style="134" customWidth="1"/>
    <col min="5129" max="5129" width="13.8984375" style="134" customWidth="1"/>
    <col min="5130" max="5130" width="11.69921875" style="134" bestFit="1" customWidth="1"/>
    <col min="5131" max="5131" width="17.69921875" style="134" customWidth="1"/>
    <col min="5132" max="5132" width="11.09765625" style="134" bestFit="1" customWidth="1"/>
    <col min="5133" max="5133" width="11.69921875" style="134" bestFit="1" customWidth="1"/>
    <col min="5134" max="5134" width="8.8984375" style="134"/>
    <col min="5135" max="5135" width="11" style="134" bestFit="1" customWidth="1"/>
    <col min="5136" max="5136" width="8.8984375" style="134"/>
    <col min="5137" max="5137" width="13.09765625" style="134" bestFit="1" customWidth="1"/>
    <col min="5138" max="5138" width="13.09765625" style="134" customWidth="1"/>
    <col min="5139" max="5139" width="8.8984375" style="134"/>
    <col min="5140" max="5141" width="13.09765625" style="134" bestFit="1" customWidth="1"/>
    <col min="5142" max="5376" width="8.8984375" style="134"/>
    <col min="5377" max="5377" width="53.69921875" style="134" customWidth="1"/>
    <col min="5378" max="5378" width="8.8984375" style="134" customWidth="1"/>
    <col min="5379" max="5379" width="13.8984375" style="134" customWidth="1"/>
    <col min="5380" max="5380" width="0.59765625" style="134" customWidth="1"/>
    <col min="5381" max="5381" width="13.8984375" style="134" customWidth="1"/>
    <col min="5382" max="5382" width="0.59765625" style="134" customWidth="1"/>
    <col min="5383" max="5383" width="13.8984375" style="134" customWidth="1"/>
    <col min="5384" max="5384" width="0.59765625" style="134" customWidth="1"/>
    <col min="5385" max="5385" width="13.8984375" style="134" customWidth="1"/>
    <col min="5386" max="5386" width="11.69921875" style="134" bestFit="1" customWidth="1"/>
    <col min="5387" max="5387" width="17.69921875" style="134" customWidth="1"/>
    <col min="5388" max="5388" width="11.09765625" style="134" bestFit="1" customWidth="1"/>
    <col min="5389" max="5389" width="11.69921875" style="134" bestFit="1" customWidth="1"/>
    <col min="5390" max="5390" width="8.8984375" style="134"/>
    <col min="5391" max="5391" width="11" style="134" bestFit="1" customWidth="1"/>
    <col min="5392" max="5392" width="8.8984375" style="134"/>
    <col min="5393" max="5393" width="13.09765625" style="134" bestFit="1" customWidth="1"/>
    <col min="5394" max="5394" width="13.09765625" style="134" customWidth="1"/>
    <col min="5395" max="5395" width="8.8984375" style="134"/>
    <col min="5396" max="5397" width="13.09765625" style="134" bestFit="1" customWidth="1"/>
    <col min="5398" max="5632" width="8.8984375" style="134"/>
    <col min="5633" max="5633" width="53.69921875" style="134" customWidth="1"/>
    <col min="5634" max="5634" width="8.8984375" style="134" customWidth="1"/>
    <col min="5635" max="5635" width="13.8984375" style="134" customWidth="1"/>
    <col min="5636" max="5636" width="0.59765625" style="134" customWidth="1"/>
    <col min="5637" max="5637" width="13.8984375" style="134" customWidth="1"/>
    <col min="5638" max="5638" width="0.59765625" style="134" customWidth="1"/>
    <col min="5639" max="5639" width="13.8984375" style="134" customWidth="1"/>
    <col min="5640" max="5640" width="0.59765625" style="134" customWidth="1"/>
    <col min="5641" max="5641" width="13.8984375" style="134" customWidth="1"/>
    <col min="5642" max="5642" width="11.69921875" style="134" bestFit="1" customWidth="1"/>
    <col min="5643" max="5643" width="17.69921875" style="134" customWidth="1"/>
    <col min="5644" max="5644" width="11.09765625" style="134" bestFit="1" customWidth="1"/>
    <col min="5645" max="5645" width="11.69921875" style="134" bestFit="1" customWidth="1"/>
    <col min="5646" max="5646" width="8.8984375" style="134"/>
    <col min="5647" max="5647" width="11" style="134" bestFit="1" customWidth="1"/>
    <col min="5648" max="5648" width="8.8984375" style="134"/>
    <col min="5649" max="5649" width="13.09765625" style="134" bestFit="1" customWidth="1"/>
    <col min="5650" max="5650" width="13.09765625" style="134" customWidth="1"/>
    <col min="5651" max="5651" width="8.8984375" style="134"/>
    <col min="5652" max="5653" width="13.09765625" style="134" bestFit="1" customWidth="1"/>
    <col min="5654" max="5888" width="8.8984375" style="134"/>
    <col min="5889" max="5889" width="53.69921875" style="134" customWidth="1"/>
    <col min="5890" max="5890" width="8.8984375" style="134" customWidth="1"/>
    <col min="5891" max="5891" width="13.8984375" style="134" customWidth="1"/>
    <col min="5892" max="5892" width="0.59765625" style="134" customWidth="1"/>
    <col min="5893" max="5893" width="13.8984375" style="134" customWidth="1"/>
    <col min="5894" max="5894" width="0.59765625" style="134" customWidth="1"/>
    <col min="5895" max="5895" width="13.8984375" style="134" customWidth="1"/>
    <col min="5896" max="5896" width="0.59765625" style="134" customWidth="1"/>
    <col min="5897" max="5897" width="13.8984375" style="134" customWidth="1"/>
    <col min="5898" max="5898" width="11.69921875" style="134" bestFit="1" customWidth="1"/>
    <col min="5899" max="5899" width="17.69921875" style="134" customWidth="1"/>
    <col min="5900" max="5900" width="11.09765625" style="134" bestFit="1" customWidth="1"/>
    <col min="5901" max="5901" width="11.69921875" style="134" bestFit="1" customWidth="1"/>
    <col min="5902" max="5902" width="8.8984375" style="134"/>
    <col min="5903" max="5903" width="11" style="134" bestFit="1" customWidth="1"/>
    <col min="5904" max="5904" width="8.8984375" style="134"/>
    <col min="5905" max="5905" width="13.09765625" style="134" bestFit="1" customWidth="1"/>
    <col min="5906" max="5906" width="13.09765625" style="134" customWidth="1"/>
    <col min="5907" max="5907" width="8.8984375" style="134"/>
    <col min="5908" max="5909" width="13.09765625" style="134" bestFit="1" customWidth="1"/>
    <col min="5910" max="6144" width="8.8984375" style="134"/>
    <col min="6145" max="6145" width="53.69921875" style="134" customWidth="1"/>
    <col min="6146" max="6146" width="8.8984375" style="134" customWidth="1"/>
    <col min="6147" max="6147" width="13.8984375" style="134" customWidth="1"/>
    <col min="6148" max="6148" width="0.59765625" style="134" customWidth="1"/>
    <col min="6149" max="6149" width="13.8984375" style="134" customWidth="1"/>
    <col min="6150" max="6150" width="0.59765625" style="134" customWidth="1"/>
    <col min="6151" max="6151" width="13.8984375" style="134" customWidth="1"/>
    <col min="6152" max="6152" width="0.59765625" style="134" customWidth="1"/>
    <col min="6153" max="6153" width="13.8984375" style="134" customWidth="1"/>
    <col min="6154" max="6154" width="11.69921875" style="134" bestFit="1" customWidth="1"/>
    <col min="6155" max="6155" width="17.69921875" style="134" customWidth="1"/>
    <col min="6156" max="6156" width="11.09765625" style="134" bestFit="1" customWidth="1"/>
    <col min="6157" max="6157" width="11.69921875" style="134" bestFit="1" customWidth="1"/>
    <col min="6158" max="6158" width="8.8984375" style="134"/>
    <col min="6159" max="6159" width="11" style="134" bestFit="1" customWidth="1"/>
    <col min="6160" max="6160" width="8.8984375" style="134"/>
    <col min="6161" max="6161" width="13.09765625" style="134" bestFit="1" customWidth="1"/>
    <col min="6162" max="6162" width="13.09765625" style="134" customWidth="1"/>
    <col min="6163" max="6163" width="8.8984375" style="134"/>
    <col min="6164" max="6165" width="13.09765625" style="134" bestFit="1" customWidth="1"/>
    <col min="6166" max="6400" width="8.8984375" style="134"/>
    <col min="6401" max="6401" width="53.69921875" style="134" customWidth="1"/>
    <col min="6402" max="6402" width="8.8984375" style="134" customWidth="1"/>
    <col min="6403" max="6403" width="13.8984375" style="134" customWidth="1"/>
    <col min="6404" max="6404" width="0.59765625" style="134" customWidth="1"/>
    <col min="6405" max="6405" width="13.8984375" style="134" customWidth="1"/>
    <col min="6406" max="6406" width="0.59765625" style="134" customWidth="1"/>
    <col min="6407" max="6407" width="13.8984375" style="134" customWidth="1"/>
    <col min="6408" max="6408" width="0.59765625" style="134" customWidth="1"/>
    <col min="6409" max="6409" width="13.8984375" style="134" customWidth="1"/>
    <col min="6410" max="6410" width="11.69921875" style="134" bestFit="1" customWidth="1"/>
    <col min="6411" max="6411" width="17.69921875" style="134" customWidth="1"/>
    <col min="6412" max="6412" width="11.09765625" style="134" bestFit="1" customWidth="1"/>
    <col min="6413" max="6413" width="11.69921875" style="134" bestFit="1" customWidth="1"/>
    <col min="6414" max="6414" width="8.8984375" style="134"/>
    <col min="6415" max="6415" width="11" style="134" bestFit="1" customWidth="1"/>
    <col min="6416" max="6416" width="8.8984375" style="134"/>
    <col min="6417" max="6417" width="13.09765625" style="134" bestFit="1" customWidth="1"/>
    <col min="6418" max="6418" width="13.09765625" style="134" customWidth="1"/>
    <col min="6419" max="6419" width="8.8984375" style="134"/>
    <col min="6420" max="6421" width="13.09765625" style="134" bestFit="1" customWidth="1"/>
    <col min="6422" max="6656" width="8.8984375" style="134"/>
    <col min="6657" max="6657" width="53.69921875" style="134" customWidth="1"/>
    <col min="6658" max="6658" width="8.8984375" style="134" customWidth="1"/>
    <col min="6659" max="6659" width="13.8984375" style="134" customWidth="1"/>
    <col min="6660" max="6660" width="0.59765625" style="134" customWidth="1"/>
    <col min="6661" max="6661" width="13.8984375" style="134" customWidth="1"/>
    <col min="6662" max="6662" width="0.59765625" style="134" customWidth="1"/>
    <col min="6663" max="6663" width="13.8984375" style="134" customWidth="1"/>
    <col min="6664" max="6664" width="0.59765625" style="134" customWidth="1"/>
    <col min="6665" max="6665" width="13.8984375" style="134" customWidth="1"/>
    <col min="6666" max="6666" width="11.69921875" style="134" bestFit="1" customWidth="1"/>
    <col min="6667" max="6667" width="17.69921875" style="134" customWidth="1"/>
    <col min="6668" max="6668" width="11.09765625" style="134" bestFit="1" customWidth="1"/>
    <col min="6669" max="6669" width="11.69921875" style="134" bestFit="1" customWidth="1"/>
    <col min="6670" max="6670" width="8.8984375" style="134"/>
    <col min="6671" max="6671" width="11" style="134" bestFit="1" customWidth="1"/>
    <col min="6672" max="6672" width="8.8984375" style="134"/>
    <col min="6673" max="6673" width="13.09765625" style="134" bestFit="1" customWidth="1"/>
    <col min="6674" max="6674" width="13.09765625" style="134" customWidth="1"/>
    <col min="6675" max="6675" width="8.8984375" style="134"/>
    <col min="6676" max="6677" width="13.09765625" style="134" bestFit="1" customWidth="1"/>
    <col min="6678" max="6912" width="8.8984375" style="134"/>
    <col min="6913" max="6913" width="53.69921875" style="134" customWidth="1"/>
    <col min="6914" max="6914" width="8.8984375" style="134" customWidth="1"/>
    <col min="6915" max="6915" width="13.8984375" style="134" customWidth="1"/>
    <col min="6916" max="6916" width="0.59765625" style="134" customWidth="1"/>
    <col min="6917" max="6917" width="13.8984375" style="134" customWidth="1"/>
    <col min="6918" max="6918" width="0.59765625" style="134" customWidth="1"/>
    <col min="6919" max="6919" width="13.8984375" style="134" customWidth="1"/>
    <col min="6920" max="6920" width="0.59765625" style="134" customWidth="1"/>
    <col min="6921" max="6921" width="13.8984375" style="134" customWidth="1"/>
    <col min="6922" max="6922" width="11.69921875" style="134" bestFit="1" customWidth="1"/>
    <col min="6923" max="6923" width="17.69921875" style="134" customWidth="1"/>
    <col min="6924" max="6924" width="11.09765625" style="134" bestFit="1" customWidth="1"/>
    <col min="6925" max="6925" width="11.69921875" style="134" bestFit="1" customWidth="1"/>
    <col min="6926" max="6926" width="8.8984375" style="134"/>
    <col min="6927" max="6927" width="11" style="134" bestFit="1" customWidth="1"/>
    <col min="6928" max="6928" width="8.8984375" style="134"/>
    <col min="6929" max="6929" width="13.09765625" style="134" bestFit="1" customWidth="1"/>
    <col min="6930" max="6930" width="13.09765625" style="134" customWidth="1"/>
    <col min="6931" max="6931" width="8.8984375" style="134"/>
    <col min="6932" max="6933" width="13.09765625" style="134" bestFit="1" customWidth="1"/>
    <col min="6934" max="7168" width="8.8984375" style="134"/>
    <col min="7169" max="7169" width="53.69921875" style="134" customWidth="1"/>
    <col min="7170" max="7170" width="8.8984375" style="134" customWidth="1"/>
    <col min="7171" max="7171" width="13.8984375" style="134" customWidth="1"/>
    <col min="7172" max="7172" width="0.59765625" style="134" customWidth="1"/>
    <col min="7173" max="7173" width="13.8984375" style="134" customWidth="1"/>
    <col min="7174" max="7174" width="0.59765625" style="134" customWidth="1"/>
    <col min="7175" max="7175" width="13.8984375" style="134" customWidth="1"/>
    <col min="7176" max="7176" width="0.59765625" style="134" customWidth="1"/>
    <col min="7177" max="7177" width="13.8984375" style="134" customWidth="1"/>
    <col min="7178" max="7178" width="11.69921875" style="134" bestFit="1" customWidth="1"/>
    <col min="7179" max="7179" width="17.69921875" style="134" customWidth="1"/>
    <col min="7180" max="7180" width="11.09765625" style="134" bestFit="1" customWidth="1"/>
    <col min="7181" max="7181" width="11.69921875" style="134" bestFit="1" customWidth="1"/>
    <col min="7182" max="7182" width="8.8984375" style="134"/>
    <col min="7183" max="7183" width="11" style="134" bestFit="1" customWidth="1"/>
    <col min="7184" max="7184" width="8.8984375" style="134"/>
    <col min="7185" max="7185" width="13.09765625" style="134" bestFit="1" customWidth="1"/>
    <col min="7186" max="7186" width="13.09765625" style="134" customWidth="1"/>
    <col min="7187" max="7187" width="8.8984375" style="134"/>
    <col min="7188" max="7189" width="13.09765625" style="134" bestFit="1" customWidth="1"/>
    <col min="7190" max="7424" width="8.8984375" style="134"/>
    <col min="7425" max="7425" width="53.69921875" style="134" customWidth="1"/>
    <col min="7426" max="7426" width="8.8984375" style="134" customWidth="1"/>
    <col min="7427" max="7427" width="13.8984375" style="134" customWidth="1"/>
    <col min="7428" max="7428" width="0.59765625" style="134" customWidth="1"/>
    <col min="7429" max="7429" width="13.8984375" style="134" customWidth="1"/>
    <col min="7430" max="7430" width="0.59765625" style="134" customWidth="1"/>
    <col min="7431" max="7431" width="13.8984375" style="134" customWidth="1"/>
    <col min="7432" max="7432" width="0.59765625" style="134" customWidth="1"/>
    <col min="7433" max="7433" width="13.8984375" style="134" customWidth="1"/>
    <col min="7434" max="7434" width="11.69921875" style="134" bestFit="1" customWidth="1"/>
    <col min="7435" max="7435" width="17.69921875" style="134" customWidth="1"/>
    <col min="7436" max="7436" width="11.09765625" style="134" bestFit="1" customWidth="1"/>
    <col min="7437" max="7437" width="11.69921875" style="134" bestFit="1" customWidth="1"/>
    <col min="7438" max="7438" width="8.8984375" style="134"/>
    <col min="7439" max="7439" width="11" style="134" bestFit="1" customWidth="1"/>
    <col min="7440" max="7440" width="8.8984375" style="134"/>
    <col min="7441" max="7441" width="13.09765625" style="134" bestFit="1" customWidth="1"/>
    <col min="7442" max="7442" width="13.09765625" style="134" customWidth="1"/>
    <col min="7443" max="7443" width="8.8984375" style="134"/>
    <col min="7444" max="7445" width="13.09765625" style="134" bestFit="1" customWidth="1"/>
    <col min="7446" max="7680" width="8.8984375" style="134"/>
    <col min="7681" max="7681" width="53.69921875" style="134" customWidth="1"/>
    <col min="7682" max="7682" width="8.8984375" style="134" customWidth="1"/>
    <col min="7683" max="7683" width="13.8984375" style="134" customWidth="1"/>
    <col min="7684" max="7684" width="0.59765625" style="134" customWidth="1"/>
    <col min="7685" max="7685" width="13.8984375" style="134" customWidth="1"/>
    <col min="7686" max="7686" width="0.59765625" style="134" customWidth="1"/>
    <col min="7687" max="7687" width="13.8984375" style="134" customWidth="1"/>
    <col min="7688" max="7688" width="0.59765625" style="134" customWidth="1"/>
    <col min="7689" max="7689" width="13.8984375" style="134" customWidth="1"/>
    <col min="7690" max="7690" width="11.69921875" style="134" bestFit="1" customWidth="1"/>
    <col min="7691" max="7691" width="17.69921875" style="134" customWidth="1"/>
    <col min="7692" max="7692" width="11.09765625" style="134" bestFit="1" customWidth="1"/>
    <col min="7693" max="7693" width="11.69921875" style="134" bestFit="1" customWidth="1"/>
    <col min="7694" max="7694" width="8.8984375" style="134"/>
    <col min="7695" max="7695" width="11" style="134" bestFit="1" customWidth="1"/>
    <col min="7696" max="7696" width="8.8984375" style="134"/>
    <col min="7697" max="7697" width="13.09765625" style="134" bestFit="1" customWidth="1"/>
    <col min="7698" max="7698" width="13.09765625" style="134" customWidth="1"/>
    <col min="7699" max="7699" width="8.8984375" style="134"/>
    <col min="7700" max="7701" width="13.09765625" style="134" bestFit="1" customWidth="1"/>
    <col min="7702" max="7936" width="8.8984375" style="134"/>
    <col min="7937" max="7937" width="53.69921875" style="134" customWidth="1"/>
    <col min="7938" max="7938" width="8.8984375" style="134" customWidth="1"/>
    <col min="7939" max="7939" width="13.8984375" style="134" customWidth="1"/>
    <col min="7940" max="7940" width="0.59765625" style="134" customWidth="1"/>
    <col min="7941" max="7941" width="13.8984375" style="134" customWidth="1"/>
    <col min="7942" max="7942" width="0.59765625" style="134" customWidth="1"/>
    <col min="7943" max="7943" width="13.8984375" style="134" customWidth="1"/>
    <col min="7944" max="7944" width="0.59765625" style="134" customWidth="1"/>
    <col min="7945" max="7945" width="13.8984375" style="134" customWidth="1"/>
    <col min="7946" max="7946" width="11.69921875" style="134" bestFit="1" customWidth="1"/>
    <col min="7947" max="7947" width="17.69921875" style="134" customWidth="1"/>
    <col min="7948" max="7948" width="11.09765625" style="134" bestFit="1" customWidth="1"/>
    <col min="7949" max="7949" width="11.69921875" style="134" bestFit="1" customWidth="1"/>
    <col min="7950" max="7950" width="8.8984375" style="134"/>
    <col min="7951" max="7951" width="11" style="134" bestFit="1" customWidth="1"/>
    <col min="7952" max="7952" width="8.8984375" style="134"/>
    <col min="7953" max="7953" width="13.09765625" style="134" bestFit="1" customWidth="1"/>
    <col min="7954" max="7954" width="13.09765625" style="134" customWidth="1"/>
    <col min="7955" max="7955" width="8.8984375" style="134"/>
    <col min="7956" max="7957" width="13.09765625" style="134" bestFit="1" customWidth="1"/>
    <col min="7958" max="8192" width="8.8984375" style="134"/>
    <col min="8193" max="8193" width="53.69921875" style="134" customWidth="1"/>
    <col min="8194" max="8194" width="8.8984375" style="134" customWidth="1"/>
    <col min="8195" max="8195" width="13.8984375" style="134" customWidth="1"/>
    <col min="8196" max="8196" width="0.59765625" style="134" customWidth="1"/>
    <col min="8197" max="8197" width="13.8984375" style="134" customWidth="1"/>
    <col min="8198" max="8198" width="0.59765625" style="134" customWidth="1"/>
    <col min="8199" max="8199" width="13.8984375" style="134" customWidth="1"/>
    <col min="8200" max="8200" width="0.59765625" style="134" customWidth="1"/>
    <col min="8201" max="8201" width="13.8984375" style="134" customWidth="1"/>
    <col min="8202" max="8202" width="11.69921875" style="134" bestFit="1" customWidth="1"/>
    <col min="8203" max="8203" width="17.69921875" style="134" customWidth="1"/>
    <col min="8204" max="8204" width="11.09765625" style="134" bestFit="1" customWidth="1"/>
    <col min="8205" max="8205" width="11.69921875" style="134" bestFit="1" customWidth="1"/>
    <col min="8206" max="8206" width="8.8984375" style="134"/>
    <col min="8207" max="8207" width="11" style="134" bestFit="1" customWidth="1"/>
    <col min="8208" max="8208" width="8.8984375" style="134"/>
    <col min="8209" max="8209" width="13.09765625" style="134" bestFit="1" customWidth="1"/>
    <col min="8210" max="8210" width="13.09765625" style="134" customWidth="1"/>
    <col min="8211" max="8211" width="8.8984375" style="134"/>
    <col min="8212" max="8213" width="13.09765625" style="134" bestFit="1" customWidth="1"/>
    <col min="8214" max="8448" width="8.8984375" style="134"/>
    <col min="8449" max="8449" width="53.69921875" style="134" customWidth="1"/>
    <col min="8450" max="8450" width="8.8984375" style="134" customWidth="1"/>
    <col min="8451" max="8451" width="13.8984375" style="134" customWidth="1"/>
    <col min="8452" max="8452" width="0.59765625" style="134" customWidth="1"/>
    <col min="8453" max="8453" width="13.8984375" style="134" customWidth="1"/>
    <col min="8454" max="8454" width="0.59765625" style="134" customWidth="1"/>
    <col min="8455" max="8455" width="13.8984375" style="134" customWidth="1"/>
    <col min="8456" max="8456" width="0.59765625" style="134" customWidth="1"/>
    <col min="8457" max="8457" width="13.8984375" style="134" customWidth="1"/>
    <col min="8458" max="8458" width="11.69921875" style="134" bestFit="1" customWidth="1"/>
    <col min="8459" max="8459" width="17.69921875" style="134" customWidth="1"/>
    <col min="8460" max="8460" width="11.09765625" style="134" bestFit="1" customWidth="1"/>
    <col min="8461" max="8461" width="11.69921875" style="134" bestFit="1" customWidth="1"/>
    <col min="8462" max="8462" width="8.8984375" style="134"/>
    <col min="8463" max="8463" width="11" style="134" bestFit="1" customWidth="1"/>
    <col min="8464" max="8464" width="8.8984375" style="134"/>
    <col min="8465" max="8465" width="13.09765625" style="134" bestFit="1" customWidth="1"/>
    <col min="8466" max="8466" width="13.09765625" style="134" customWidth="1"/>
    <col min="8467" max="8467" width="8.8984375" style="134"/>
    <col min="8468" max="8469" width="13.09765625" style="134" bestFit="1" customWidth="1"/>
    <col min="8470" max="8704" width="8.8984375" style="134"/>
    <col min="8705" max="8705" width="53.69921875" style="134" customWidth="1"/>
    <col min="8706" max="8706" width="8.8984375" style="134" customWidth="1"/>
    <col min="8707" max="8707" width="13.8984375" style="134" customWidth="1"/>
    <col min="8708" max="8708" width="0.59765625" style="134" customWidth="1"/>
    <col min="8709" max="8709" width="13.8984375" style="134" customWidth="1"/>
    <col min="8710" max="8710" width="0.59765625" style="134" customWidth="1"/>
    <col min="8711" max="8711" width="13.8984375" style="134" customWidth="1"/>
    <col min="8712" max="8712" width="0.59765625" style="134" customWidth="1"/>
    <col min="8713" max="8713" width="13.8984375" style="134" customWidth="1"/>
    <col min="8714" max="8714" width="11.69921875" style="134" bestFit="1" customWidth="1"/>
    <col min="8715" max="8715" width="17.69921875" style="134" customWidth="1"/>
    <col min="8716" max="8716" width="11.09765625" style="134" bestFit="1" customWidth="1"/>
    <col min="8717" max="8717" width="11.69921875" style="134" bestFit="1" customWidth="1"/>
    <col min="8718" max="8718" width="8.8984375" style="134"/>
    <col min="8719" max="8719" width="11" style="134" bestFit="1" customWidth="1"/>
    <col min="8720" max="8720" width="8.8984375" style="134"/>
    <col min="8721" max="8721" width="13.09765625" style="134" bestFit="1" customWidth="1"/>
    <col min="8722" max="8722" width="13.09765625" style="134" customWidth="1"/>
    <col min="8723" max="8723" width="8.8984375" style="134"/>
    <col min="8724" max="8725" width="13.09765625" style="134" bestFit="1" customWidth="1"/>
    <col min="8726" max="8960" width="8.8984375" style="134"/>
    <col min="8961" max="8961" width="53.69921875" style="134" customWidth="1"/>
    <col min="8962" max="8962" width="8.8984375" style="134" customWidth="1"/>
    <col min="8963" max="8963" width="13.8984375" style="134" customWidth="1"/>
    <col min="8964" max="8964" width="0.59765625" style="134" customWidth="1"/>
    <col min="8965" max="8965" width="13.8984375" style="134" customWidth="1"/>
    <col min="8966" max="8966" width="0.59765625" style="134" customWidth="1"/>
    <col min="8967" max="8967" width="13.8984375" style="134" customWidth="1"/>
    <col min="8968" max="8968" width="0.59765625" style="134" customWidth="1"/>
    <col min="8969" max="8969" width="13.8984375" style="134" customWidth="1"/>
    <col min="8970" max="8970" width="11.69921875" style="134" bestFit="1" customWidth="1"/>
    <col min="8971" max="8971" width="17.69921875" style="134" customWidth="1"/>
    <col min="8972" max="8972" width="11.09765625" style="134" bestFit="1" customWidth="1"/>
    <col min="8973" max="8973" width="11.69921875" style="134" bestFit="1" customWidth="1"/>
    <col min="8974" max="8974" width="8.8984375" style="134"/>
    <col min="8975" max="8975" width="11" style="134" bestFit="1" customWidth="1"/>
    <col min="8976" max="8976" width="8.8984375" style="134"/>
    <col min="8977" max="8977" width="13.09765625" style="134" bestFit="1" customWidth="1"/>
    <col min="8978" max="8978" width="13.09765625" style="134" customWidth="1"/>
    <col min="8979" max="8979" width="8.8984375" style="134"/>
    <col min="8980" max="8981" width="13.09765625" style="134" bestFit="1" customWidth="1"/>
    <col min="8982" max="9216" width="8.8984375" style="134"/>
    <col min="9217" max="9217" width="53.69921875" style="134" customWidth="1"/>
    <col min="9218" max="9218" width="8.8984375" style="134" customWidth="1"/>
    <col min="9219" max="9219" width="13.8984375" style="134" customWidth="1"/>
    <col min="9220" max="9220" width="0.59765625" style="134" customWidth="1"/>
    <col min="9221" max="9221" width="13.8984375" style="134" customWidth="1"/>
    <col min="9222" max="9222" width="0.59765625" style="134" customWidth="1"/>
    <col min="9223" max="9223" width="13.8984375" style="134" customWidth="1"/>
    <col min="9224" max="9224" width="0.59765625" style="134" customWidth="1"/>
    <col min="9225" max="9225" width="13.8984375" style="134" customWidth="1"/>
    <col min="9226" max="9226" width="11.69921875" style="134" bestFit="1" customWidth="1"/>
    <col min="9227" max="9227" width="17.69921875" style="134" customWidth="1"/>
    <col min="9228" max="9228" width="11.09765625" style="134" bestFit="1" customWidth="1"/>
    <col min="9229" max="9229" width="11.69921875" style="134" bestFit="1" customWidth="1"/>
    <col min="9230" max="9230" width="8.8984375" style="134"/>
    <col min="9231" max="9231" width="11" style="134" bestFit="1" customWidth="1"/>
    <col min="9232" max="9232" width="8.8984375" style="134"/>
    <col min="9233" max="9233" width="13.09765625" style="134" bestFit="1" customWidth="1"/>
    <col min="9234" max="9234" width="13.09765625" style="134" customWidth="1"/>
    <col min="9235" max="9235" width="8.8984375" style="134"/>
    <col min="9236" max="9237" width="13.09765625" style="134" bestFit="1" customWidth="1"/>
    <col min="9238" max="9472" width="8.8984375" style="134"/>
    <col min="9473" max="9473" width="53.69921875" style="134" customWidth="1"/>
    <col min="9474" max="9474" width="8.8984375" style="134" customWidth="1"/>
    <col min="9475" max="9475" width="13.8984375" style="134" customWidth="1"/>
    <col min="9476" max="9476" width="0.59765625" style="134" customWidth="1"/>
    <col min="9477" max="9477" width="13.8984375" style="134" customWidth="1"/>
    <col min="9478" max="9478" width="0.59765625" style="134" customWidth="1"/>
    <col min="9479" max="9479" width="13.8984375" style="134" customWidth="1"/>
    <col min="9480" max="9480" width="0.59765625" style="134" customWidth="1"/>
    <col min="9481" max="9481" width="13.8984375" style="134" customWidth="1"/>
    <col min="9482" max="9482" width="11.69921875" style="134" bestFit="1" customWidth="1"/>
    <col min="9483" max="9483" width="17.69921875" style="134" customWidth="1"/>
    <col min="9484" max="9484" width="11.09765625" style="134" bestFit="1" customWidth="1"/>
    <col min="9485" max="9485" width="11.69921875" style="134" bestFit="1" customWidth="1"/>
    <col min="9486" max="9486" width="8.8984375" style="134"/>
    <col min="9487" max="9487" width="11" style="134" bestFit="1" customWidth="1"/>
    <col min="9488" max="9488" width="8.8984375" style="134"/>
    <col min="9489" max="9489" width="13.09765625" style="134" bestFit="1" customWidth="1"/>
    <col min="9490" max="9490" width="13.09765625" style="134" customWidth="1"/>
    <col min="9491" max="9491" width="8.8984375" style="134"/>
    <col min="9492" max="9493" width="13.09765625" style="134" bestFit="1" customWidth="1"/>
    <col min="9494" max="9728" width="8.8984375" style="134"/>
    <col min="9729" max="9729" width="53.69921875" style="134" customWidth="1"/>
    <col min="9730" max="9730" width="8.8984375" style="134" customWidth="1"/>
    <col min="9731" max="9731" width="13.8984375" style="134" customWidth="1"/>
    <col min="9732" max="9732" width="0.59765625" style="134" customWidth="1"/>
    <col min="9733" max="9733" width="13.8984375" style="134" customWidth="1"/>
    <col min="9734" max="9734" width="0.59765625" style="134" customWidth="1"/>
    <col min="9735" max="9735" width="13.8984375" style="134" customWidth="1"/>
    <col min="9736" max="9736" width="0.59765625" style="134" customWidth="1"/>
    <col min="9737" max="9737" width="13.8984375" style="134" customWidth="1"/>
    <col min="9738" max="9738" width="11.69921875" style="134" bestFit="1" customWidth="1"/>
    <col min="9739" max="9739" width="17.69921875" style="134" customWidth="1"/>
    <col min="9740" max="9740" width="11.09765625" style="134" bestFit="1" customWidth="1"/>
    <col min="9741" max="9741" width="11.69921875" style="134" bestFit="1" customWidth="1"/>
    <col min="9742" max="9742" width="8.8984375" style="134"/>
    <col min="9743" max="9743" width="11" style="134" bestFit="1" customWidth="1"/>
    <col min="9744" max="9744" width="8.8984375" style="134"/>
    <col min="9745" max="9745" width="13.09765625" style="134" bestFit="1" customWidth="1"/>
    <col min="9746" max="9746" width="13.09765625" style="134" customWidth="1"/>
    <col min="9747" max="9747" width="8.8984375" style="134"/>
    <col min="9748" max="9749" width="13.09765625" style="134" bestFit="1" customWidth="1"/>
    <col min="9750" max="9984" width="8.8984375" style="134"/>
    <col min="9985" max="9985" width="53.69921875" style="134" customWidth="1"/>
    <col min="9986" max="9986" width="8.8984375" style="134" customWidth="1"/>
    <col min="9987" max="9987" width="13.8984375" style="134" customWidth="1"/>
    <col min="9988" max="9988" width="0.59765625" style="134" customWidth="1"/>
    <col min="9989" max="9989" width="13.8984375" style="134" customWidth="1"/>
    <col min="9990" max="9990" width="0.59765625" style="134" customWidth="1"/>
    <col min="9991" max="9991" width="13.8984375" style="134" customWidth="1"/>
    <col min="9992" max="9992" width="0.59765625" style="134" customWidth="1"/>
    <col min="9993" max="9993" width="13.8984375" style="134" customWidth="1"/>
    <col min="9994" max="9994" width="11.69921875" style="134" bestFit="1" customWidth="1"/>
    <col min="9995" max="9995" width="17.69921875" style="134" customWidth="1"/>
    <col min="9996" max="9996" width="11.09765625" style="134" bestFit="1" customWidth="1"/>
    <col min="9997" max="9997" width="11.69921875" style="134" bestFit="1" customWidth="1"/>
    <col min="9998" max="9998" width="8.8984375" style="134"/>
    <col min="9999" max="9999" width="11" style="134" bestFit="1" customWidth="1"/>
    <col min="10000" max="10000" width="8.8984375" style="134"/>
    <col min="10001" max="10001" width="13.09765625" style="134" bestFit="1" customWidth="1"/>
    <col min="10002" max="10002" width="13.09765625" style="134" customWidth="1"/>
    <col min="10003" max="10003" width="8.8984375" style="134"/>
    <col min="10004" max="10005" width="13.09765625" style="134" bestFit="1" customWidth="1"/>
    <col min="10006" max="10240" width="8.8984375" style="134"/>
    <col min="10241" max="10241" width="53.69921875" style="134" customWidth="1"/>
    <col min="10242" max="10242" width="8.8984375" style="134" customWidth="1"/>
    <col min="10243" max="10243" width="13.8984375" style="134" customWidth="1"/>
    <col min="10244" max="10244" width="0.59765625" style="134" customWidth="1"/>
    <col min="10245" max="10245" width="13.8984375" style="134" customWidth="1"/>
    <col min="10246" max="10246" width="0.59765625" style="134" customWidth="1"/>
    <col min="10247" max="10247" width="13.8984375" style="134" customWidth="1"/>
    <col min="10248" max="10248" width="0.59765625" style="134" customWidth="1"/>
    <col min="10249" max="10249" width="13.8984375" style="134" customWidth="1"/>
    <col min="10250" max="10250" width="11.69921875" style="134" bestFit="1" customWidth="1"/>
    <col min="10251" max="10251" width="17.69921875" style="134" customWidth="1"/>
    <col min="10252" max="10252" width="11.09765625" style="134" bestFit="1" customWidth="1"/>
    <col min="10253" max="10253" width="11.69921875" style="134" bestFit="1" customWidth="1"/>
    <col min="10254" max="10254" width="8.8984375" style="134"/>
    <col min="10255" max="10255" width="11" style="134" bestFit="1" customWidth="1"/>
    <col min="10256" max="10256" width="8.8984375" style="134"/>
    <col min="10257" max="10257" width="13.09765625" style="134" bestFit="1" customWidth="1"/>
    <col min="10258" max="10258" width="13.09765625" style="134" customWidth="1"/>
    <col min="10259" max="10259" width="8.8984375" style="134"/>
    <col min="10260" max="10261" width="13.09765625" style="134" bestFit="1" customWidth="1"/>
    <col min="10262" max="10496" width="8.8984375" style="134"/>
    <col min="10497" max="10497" width="53.69921875" style="134" customWidth="1"/>
    <col min="10498" max="10498" width="8.8984375" style="134" customWidth="1"/>
    <col min="10499" max="10499" width="13.8984375" style="134" customWidth="1"/>
    <col min="10500" max="10500" width="0.59765625" style="134" customWidth="1"/>
    <col min="10501" max="10501" width="13.8984375" style="134" customWidth="1"/>
    <col min="10502" max="10502" width="0.59765625" style="134" customWidth="1"/>
    <col min="10503" max="10503" width="13.8984375" style="134" customWidth="1"/>
    <col min="10504" max="10504" width="0.59765625" style="134" customWidth="1"/>
    <col min="10505" max="10505" width="13.8984375" style="134" customWidth="1"/>
    <col min="10506" max="10506" width="11.69921875" style="134" bestFit="1" customWidth="1"/>
    <col min="10507" max="10507" width="17.69921875" style="134" customWidth="1"/>
    <col min="10508" max="10508" width="11.09765625" style="134" bestFit="1" customWidth="1"/>
    <col min="10509" max="10509" width="11.69921875" style="134" bestFit="1" customWidth="1"/>
    <col min="10510" max="10510" width="8.8984375" style="134"/>
    <col min="10511" max="10511" width="11" style="134" bestFit="1" customWidth="1"/>
    <col min="10512" max="10512" width="8.8984375" style="134"/>
    <col min="10513" max="10513" width="13.09765625" style="134" bestFit="1" customWidth="1"/>
    <col min="10514" max="10514" width="13.09765625" style="134" customWidth="1"/>
    <col min="10515" max="10515" width="8.8984375" style="134"/>
    <col min="10516" max="10517" width="13.09765625" style="134" bestFit="1" customWidth="1"/>
    <col min="10518" max="10752" width="8.8984375" style="134"/>
    <col min="10753" max="10753" width="53.69921875" style="134" customWidth="1"/>
    <col min="10754" max="10754" width="8.8984375" style="134" customWidth="1"/>
    <col min="10755" max="10755" width="13.8984375" style="134" customWidth="1"/>
    <col min="10756" max="10756" width="0.59765625" style="134" customWidth="1"/>
    <col min="10757" max="10757" width="13.8984375" style="134" customWidth="1"/>
    <col min="10758" max="10758" width="0.59765625" style="134" customWidth="1"/>
    <col min="10759" max="10759" width="13.8984375" style="134" customWidth="1"/>
    <col min="10760" max="10760" width="0.59765625" style="134" customWidth="1"/>
    <col min="10761" max="10761" width="13.8984375" style="134" customWidth="1"/>
    <col min="10762" max="10762" width="11.69921875" style="134" bestFit="1" customWidth="1"/>
    <col min="10763" max="10763" width="17.69921875" style="134" customWidth="1"/>
    <col min="10764" max="10764" width="11.09765625" style="134" bestFit="1" customWidth="1"/>
    <col min="10765" max="10765" width="11.69921875" style="134" bestFit="1" customWidth="1"/>
    <col min="10766" max="10766" width="8.8984375" style="134"/>
    <col min="10767" max="10767" width="11" style="134" bestFit="1" customWidth="1"/>
    <col min="10768" max="10768" width="8.8984375" style="134"/>
    <col min="10769" max="10769" width="13.09765625" style="134" bestFit="1" customWidth="1"/>
    <col min="10770" max="10770" width="13.09765625" style="134" customWidth="1"/>
    <col min="10771" max="10771" width="8.8984375" style="134"/>
    <col min="10772" max="10773" width="13.09765625" style="134" bestFit="1" customWidth="1"/>
    <col min="10774" max="11008" width="8.8984375" style="134"/>
    <col min="11009" max="11009" width="53.69921875" style="134" customWidth="1"/>
    <col min="11010" max="11010" width="8.8984375" style="134" customWidth="1"/>
    <col min="11011" max="11011" width="13.8984375" style="134" customWidth="1"/>
    <col min="11012" max="11012" width="0.59765625" style="134" customWidth="1"/>
    <col min="11013" max="11013" width="13.8984375" style="134" customWidth="1"/>
    <col min="11014" max="11014" width="0.59765625" style="134" customWidth="1"/>
    <col min="11015" max="11015" width="13.8984375" style="134" customWidth="1"/>
    <col min="11016" max="11016" width="0.59765625" style="134" customWidth="1"/>
    <col min="11017" max="11017" width="13.8984375" style="134" customWidth="1"/>
    <col min="11018" max="11018" width="11.69921875" style="134" bestFit="1" customWidth="1"/>
    <col min="11019" max="11019" width="17.69921875" style="134" customWidth="1"/>
    <col min="11020" max="11020" width="11.09765625" style="134" bestFit="1" customWidth="1"/>
    <col min="11021" max="11021" width="11.69921875" style="134" bestFit="1" customWidth="1"/>
    <col min="11022" max="11022" width="8.8984375" style="134"/>
    <col min="11023" max="11023" width="11" style="134" bestFit="1" customWidth="1"/>
    <col min="11024" max="11024" width="8.8984375" style="134"/>
    <col min="11025" max="11025" width="13.09765625" style="134" bestFit="1" customWidth="1"/>
    <col min="11026" max="11026" width="13.09765625" style="134" customWidth="1"/>
    <col min="11027" max="11027" width="8.8984375" style="134"/>
    <col min="11028" max="11029" width="13.09765625" style="134" bestFit="1" customWidth="1"/>
    <col min="11030" max="11264" width="8.8984375" style="134"/>
    <col min="11265" max="11265" width="53.69921875" style="134" customWidth="1"/>
    <col min="11266" max="11266" width="8.8984375" style="134" customWidth="1"/>
    <col min="11267" max="11267" width="13.8984375" style="134" customWidth="1"/>
    <col min="11268" max="11268" width="0.59765625" style="134" customWidth="1"/>
    <col min="11269" max="11269" width="13.8984375" style="134" customWidth="1"/>
    <col min="11270" max="11270" width="0.59765625" style="134" customWidth="1"/>
    <col min="11271" max="11271" width="13.8984375" style="134" customWidth="1"/>
    <col min="11272" max="11272" width="0.59765625" style="134" customWidth="1"/>
    <col min="11273" max="11273" width="13.8984375" style="134" customWidth="1"/>
    <col min="11274" max="11274" width="11.69921875" style="134" bestFit="1" customWidth="1"/>
    <col min="11275" max="11275" width="17.69921875" style="134" customWidth="1"/>
    <col min="11276" max="11276" width="11.09765625" style="134" bestFit="1" customWidth="1"/>
    <col min="11277" max="11277" width="11.69921875" style="134" bestFit="1" customWidth="1"/>
    <col min="11278" max="11278" width="8.8984375" style="134"/>
    <col min="11279" max="11279" width="11" style="134" bestFit="1" customWidth="1"/>
    <col min="11280" max="11280" width="8.8984375" style="134"/>
    <col min="11281" max="11281" width="13.09765625" style="134" bestFit="1" customWidth="1"/>
    <col min="11282" max="11282" width="13.09765625" style="134" customWidth="1"/>
    <col min="11283" max="11283" width="8.8984375" style="134"/>
    <col min="11284" max="11285" width="13.09765625" style="134" bestFit="1" customWidth="1"/>
    <col min="11286" max="11520" width="8.8984375" style="134"/>
    <col min="11521" max="11521" width="53.69921875" style="134" customWidth="1"/>
    <col min="11522" max="11522" width="8.8984375" style="134" customWidth="1"/>
    <col min="11523" max="11523" width="13.8984375" style="134" customWidth="1"/>
    <col min="11524" max="11524" width="0.59765625" style="134" customWidth="1"/>
    <col min="11525" max="11525" width="13.8984375" style="134" customWidth="1"/>
    <col min="11526" max="11526" width="0.59765625" style="134" customWidth="1"/>
    <col min="11527" max="11527" width="13.8984375" style="134" customWidth="1"/>
    <col min="11528" max="11528" width="0.59765625" style="134" customWidth="1"/>
    <col min="11529" max="11529" width="13.8984375" style="134" customWidth="1"/>
    <col min="11530" max="11530" width="11.69921875" style="134" bestFit="1" customWidth="1"/>
    <col min="11531" max="11531" width="17.69921875" style="134" customWidth="1"/>
    <col min="11532" max="11532" width="11.09765625" style="134" bestFit="1" customWidth="1"/>
    <col min="11533" max="11533" width="11.69921875" style="134" bestFit="1" customWidth="1"/>
    <col min="11534" max="11534" width="8.8984375" style="134"/>
    <col min="11535" max="11535" width="11" style="134" bestFit="1" customWidth="1"/>
    <col min="11536" max="11536" width="8.8984375" style="134"/>
    <col min="11537" max="11537" width="13.09765625" style="134" bestFit="1" customWidth="1"/>
    <col min="11538" max="11538" width="13.09765625" style="134" customWidth="1"/>
    <col min="11539" max="11539" width="8.8984375" style="134"/>
    <col min="11540" max="11541" width="13.09765625" style="134" bestFit="1" customWidth="1"/>
    <col min="11542" max="11776" width="8.8984375" style="134"/>
    <col min="11777" max="11777" width="53.69921875" style="134" customWidth="1"/>
    <col min="11778" max="11778" width="8.8984375" style="134" customWidth="1"/>
    <col min="11779" max="11779" width="13.8984375" style="134" customWidth="1"/>
    <col min="11780" max="11780" width="0.59765625" style="134" customWidth="1"/>
    <col min="11781" max="11781" width="13.8984375" style="134" customWidth="1"/>
    <col min="11782" max="11782" width="0.59765625" style="134" customWidth="1"/>
    <col min="11783" max="11783" width="13.8984375" style="134" customWidth="1"/>
    <col min="11784" max="11784" width="0.59765625" style="134" customWidth="1"/>
    <col min="11785" max="11785" width="13.8984375" style="134" customWidth="1"/>
    <col min="11786" max="11786" width="11.69921875" style="134" bestFit="1" customWidth="1"/>
    <col min="11787" max="11787" width="17.69921875" style="134" customWidth="1"/>
    <col min="11788" max="11788" width="11.09765625" style="134" bestFit="1" customWidth="1"/>
    <col min="11789" max="11789" width="11.69921875" style="134" bestFit="1" customWidth="1"/>
    <col min="11790" max="11790" width="8.8984375" style="134"/>
    <col min="11791" max="11791" width="11" style="134" bestFit="1" customWidth="1"/>
    <col min="11792" max="11792" width="8.8984375" style="134"/>
    <col min="11793" max="11793" width="13.09765625" style="134" bestFit="1" customWidth="1"/>
    <col min="11794" max="11794" width="13.09765625" style="134" customWidth="1"/>
    <col min="11795" max="11795" width="8.8984375" style="134"/>
    <col min="11796" max="11797" width="13.09765625" style="134" bestFit="1" customWidth="1"/>
    <col min="11798" max="12032" width="8.8984375" style="134"/>
    <col min="12033" max="12033" width="53.69921875" style="134" customWidth="1"/>
    <col min="12034" max="12034" width="8.8984375" style="134" customWidth="1"/>
    <col min="12035" max="12035" width="13.8984375" style="134" customWidth="1"/>
    <col min="12036" max="12036" width="0.59765625" style="134" customWidth="1"/>
    <col min="12037" max="12037" width="13.8984375" style="134" customWidth="1"/>
    <col min="12038" max="12038" width="0.59765625" style="134" customWidth="1"/>
    <col min="12039" max="12039" width="13.8984375" style="134" customWidth="1"/>
    <col min="12040" max="12040" width="0.59765625" style="134" customWidth="1"/>
    <col min="12041" max="12041" width="13.8984375" style="134" customWidth="1"/>
    <col min="12042" max="12042" width="11.69921875" style="134" bestFit="1" customWidth="1"/>
    <col min="12043" max="12043" width="17.69921875" style="134" customWidth="1"/>
    <col min="12044" max="12044" width="11.09765625" style="134" bestFit="1" customWidth="1"/>
    <col min="12045" max="12045" width="11.69921875" style="134" bestFit="1" customWidth="1"/>
    <col min="12046" max="12046" width="8.8984375" style="134"/>
    <col min="12047" max="12047" width="11" style="134" bestFit="1" customWidth="1"/>
    <col min="12048" max="12048" width="8.8984375" style="134"/>
    <col min="12049" max="12049" width="13.09765625" style="134" bestFit="1" customWidth="1"/>
    <col min="12050" max="12050" width="13.09765625" style="134" customWidth="1"/>
    <col min="12051" max="12051" width="8.8984375" style="134"/>
    <col min="12052" max="12053" width="13.09765625" style="134" bestFit="1" customWidth="1"/>
    <col min="12054" max="12288" width="8.8984375" style="134"/>
    <col min="12289" max="12289" width="53.69921875" style="134" customWidth="1"/>
    <col min="12290" max="12290" width="8.8984375" style="134" customWidth="1"/>
    <col min="12291" max="12291" width="13.8984375" style="134" customWidth="1"/>
    <col min="12292" max="12292" width="0.59765625" style="134" customWidth="1"/>
    <col min="12293" max="12293" width="13.8984375" style="134" customWidth="1"/>
    <col min="12294" max="12294" width="0.59765625" style="134" customWidth="1"/>
    <col min="12295" max="12295" width="13.8984375" style="134" customWidth="1"/>
    <col min="12296" max="12296" width="0.59765625" style="134" customWidth="1"/>
    <col min="12297" max="12297" width="13.8984375" style="134" customWidth="1"/>
    <col min="12298" max="12298" width="11.69921875" style="134" bestFit="1" customWidth="1"/>
    <col min="12299" max="12299" width="17.69921875" style="134" customWidth="1"/>
    <col min="12300" max="12300" width="11.09765625" style="134" bestFit="1" customWidth="1"/>
    <col min="12301" max="12301" width="11.69921875" style="134" bestFit="1" customWidth="1"/>
    <col min="12302" max="12302" width="8.8984375" style="134"/>
    <col min="12303" max="12303" width="11" style="134" bestFit="1" customWidth="1"/>
    <col min="12304" max="12304" width="8.8984375" style="134"/>
    <col min="12305" max="12305" width="13.09765625" style="134" bestFit="1" customWidth="1"/>
    <col min="12306" max="12306" width="13.09765625" style="134" customWidth="1"/>
    <col min="12307" max="12307" width="8.8984375" style="134"/>
    <col min="12308" max="12309" width="13.09765625" style="134" bestFit="1" customWidth="1"/>
    <col min="12310" max="12544" width="8.8984375" style="134"/>
    <col min="12545" max="12545" width="53.69921875" style="134" customWidth="1"/>
    <col min="12546" max="12546" width="8.8984375" style="134" customWidth="1"/>
    <col min="12547" max="12547" width="13.8984375" style="134" customWidth="1"/>
    <col min="12548" max="12548" width="0.59765625" style="134" customWidth="1"/>
    <col min="12549" max="12549" width="13.8984375" style="134" customWidth="1"/>
    <col min="12550" max="12550" width="0.59765625" style="134" customWidth="1"/>
    <col min="12551" max="12551" width="13.8984375" style="134" customWidth="1"/>
    <col min="12552" max="12552" width="0.59765625" style="134" customWidth="1"/>
    <col min="12553" max="12553" width="13.8984375" style="134" customWidth="1"/>
    <col min="12554" max="12554" width="11.69921875" style="134" bestFit="1" customWidth="1"/>
    <col min="12555" max="12555" width="17.69921875" style="134" customWidth="1"/>
    <col min="12556" max="12556" width="11.09765625" style="134" bestFit="1" customWidth="1"/>
    <col min="12557" max="12557" width="11.69921875" style="134" bestFit="1" customWidth="1"/>
    <col min="12558" max="12558" width="8.8984375" style="134"/>
    <col min="12559" max="12559" width="11" style="134" bestFit="1" customWidth="1"/>
    <col min="12560" max="12560" width="8.8984375" style="134"/>
    <col min="12561" max="12561" width="13.09765625" style="134" bestFit="1" customWidth="1"/>
    <col min="12562" max="12562" width="13.09765625" style="134" customWidth="1"/>
    <col min="12563" max="12563" width="8.8984375" style="134"/>
    <col min="12564" max="12565" width="13.09765625" style="134" bestFit="1" customWidth="1"/>
    <col min="12566" max="12800" width="8.8984375" style="134"/>
    <col min="12801" max="12801" width="53.69921875" style="134" customWidth="1"/>
    <col min="12802" max="12802" width="8.8984375" style="134" customWidth="1"/>
    <col min="12803" max="12803" width="13.8984375" style="134" customWidth="1"/>
    <col min="12804" max="12804" width="0.59765625" style="134" customWidth="1"/>
    <col min="12805" max="12805" width="13.8984375" style="134" customWidth="1"/>
    <col min="12806" max="12806" width="0.59765625" style="134" customWidth="1"/>
    <col min="12807" max="12807" width="13.8984375" style="134" customWidth="1"/>
    <col min="12808" max="12808" width="0.59765625" style="134" customWidth="1"/>
    <col min="12809" max="12809" width="13.8984375" style="134" customWidth="1"/>
    <col min="12810" max="12810" width="11.69921875" style="134" bestFit="1" customWidth="1"/>
    <col min="12811" max="12811" width="17.69921875" style="134" customWidth="1"/>
    <col min="12812" max="12812" width="11.09765625" style="134" bestFit="1" customWidth="1"/>
    <col min="12813" max="12813" width="11.69921875" style="134" bestFit="1" customWidth="1"/>
    <col min="12814" max="12814" width="8.8984375" style="134"/>
    <col min="12815" max="12815" width="11" style="134" bestFit="1" customWidth="1"/>
    <col min="12816" max="12816" width="8.8984375" style="134"/>
    <col min="12817" max="12817" width="13.09765625" style="134" bestFit="1" customWidth="1"/>
    <col min="12818" max="12818" width="13.09765625" style="134" customWidth="1"/>
    <col min="12819" max="12819" width="8.8984375" style="134"/>
    <col min="12820" max="12821" width="13.09765625" style="134" bestFit="1" customWidth="1"/>
    <col min="12822" max="13056" width="8.8984375" style="134"/>
    <col min="13057" max="13057" width="53.69921875" style="134" customWidth="1"/>
    <col min="13058" max="13058" width="8.8984375" style="134" customWidth="1"/>
    <col min="13059" max="13059" width="13.8984375" style="134" customWidth="1"/>
    <col min="13060" max="13060" width="0.59765625" style="134" customWidth="1"/>
    <col min="13061" max="13061" width="13.8984375" style="134" customWidth="1"/>
    <col min="13062" max="13062" width="0.59765625" style="134" customWidth="1"/>
    <col min="13063" max="13063" width="13.8984375" style="134" customWidth="1"/>
    <col min="13064" max="13064" width="0.59765625" style="134" customWidth="1"/>
    <col min="13065" max="13065" width="13.8984375" style="134" customWidth="1"/>
    <col min="13066" max="13066" width="11.69921875" style="134" bestFit="1" customWidth="1"/>
    <col min="13067" max="13067" width="17.69921875" style="134" customWidth="1"/>
    <col min="13068" max="13068" width="11.09765625" style="134" bestFit="1" customWidth="1"/>
    <col min="13069" max="13069" width="11.69921875" style="134" bestFit="1" customWidth="1"/>
    <col min="13070" max="13070" width="8.8984375" style="134"/>
    <col min="13071" max="13071" width="11" style="134" bestFit="1" customWidth="1"/>
    <col min="13072" max="13072" width="8.8984375" style="134"/>
    <col min="13073" max="13073" width="13.09765625" style="134" bestFit="1" customWidth="1"/>
    <col min="13074" max="13074" width="13.09765625" style="134" customWidth="1"/>
    <col min="13075" max="13075" width="8.8984375" style="134"/>
    <col min="13076" max="13077" width="13.09765625" style="134" bestFit="1" customWidth="1"/>
    <col min="13078" max="13312" width="8.8984375" style="134"/>
    <col min="13313" max="13313" width="53.69921875" style="134" customWidth="1"/>
    <col min="13314" max="13314" width="8.8984375" style="134" customWidth="1"/>
    <col min="13315" max="13315" width="13.8984375" style="134" customWidth="1"/>
    <col min="13316" max="13316" width="0.59765625" style="134" customWidth="1"/>
    <col min="13317" max="13317" width="13.8984375" style="134" customWidth="1"/>
    <col min="13318" max="13318" width="0.59765625" style="134" customWidth="1"/>
    <col min="13319" max="13319" width="13.8984375" style="134" customWidth="1"/>
    <col min="13320" max="13320" width="0.59765625" style="134" customWidth="1"/>
    <col min="13321" max="13321" width="13.8984375" style="134" customWidth="1"/>
    <col min="13322" max="13322" width="11.69921875" style="134" bestFit="1" customWidth="1"/>
    <col min="13323" max="13323" width="17.69921875" style="134" customWidth="1"/>
    <col min="13324" max="13324" width="11.09765625" style="134" bestFit="1" customWidth="1"/>
    <col min="13325" max="13325" width="11.69921875" style="134" bestFit="1" customWidth="1"/>
    <col min="13326" max="13326" width="8.8984375" style="134"/>
    <col min="13327" max="13327" width="11" style="134" bestFit="1" customWidth="1"/>
    <col min="13328" max="13328" width="8.8984375" style="134"/>
    <col min="13329" max="13329" width="13.09765625" style="134" bestFit="1" customWidth="1"/>
    <col min="13330" max="13330" width="13.09765625" style="134" customWidth="1"/>
    <col min="13331" max="13331" width="8.8984375" style="134"/>
    <col min="13332" max="13333" width="13.09765625" style="134" bestFit="1" customWidth="1"/>
    <col min="13334" max="13568" width="8.8984375" style="134"/>
    <col min="13569" max="13569" width="53.69921875" style="134" customWidth="1"/>
    <col min="13570" max="13570" width="8.8984375" style="134" customWidth="1"/>
    <col min="13571" max="13571" width="13.8984375" style="134" customWidth="1"/>
    <col min="13572" max="13572" width="0.59765625" style="134" customWidth="1"/>
    <col min="13573" max="13573" width="13.8984375" style="134" customWidth="1"/>
    <col min="13574" max="13574" width="0.59765625" style="134" customWidth="1"/>
    <col min="13575" max="13575" width="13.8984375" style="134" customWidth="1"/>
    <col min="13576" max="13576" width="0.59765625" style="134" customWidth="1"/>
    <col min="13577" max="13577" width="13.8984375" style="134" customWidth="1"/>
    <col min="13578" max="13578" width="11.69921875" style="134" bestFit="1" customWidth="1"/>
    <col min="13579" max="13579" width="17.69921875" style="134" customWidth="1"/>
    <col min="13580" max="13580" width="11.09765625" style="134" bestFit="1" customWidth="1"/>
    <col min="13581" max="13581" width="11.69921875" style="134" bestFit="1" customWidth="1"/>
    <col min="13582" max="13582" width="8.8984375" style="134"/>
    <col min="13583" max="13583" width="11" style="134" bestFit="1" customWidth="1"/>
    <col min="13584" max="13584" width="8.8984375" style="134"/>
    <col min="13585" max="13585" width="13.09765625" style="134" bestFit="1" customWidth="1"/>
    <col min="13586" max="13586" width="13.09765625" style="134" customWidth="1"/>
    <col min="13587" max="13587" width="8.8984375" style="134"/>
    <col min="13588" max="13589" width="13.09765625" style="134" bestFit="1" customWidth="1"/>
    <col min="13590" max="13824" width="8.8984375" style="134"/>
    <col min="13825" max="13825" width="53.69921875" style="134" customWidth="1"/>
    <col min="13826" max="13826" width="8.8984375" style="134" customWidth="1"/>
    <col min="13827" max="13827" width="13.8984375" style="134" customWidth="1"/>
    <col min="13828" max="13828" width="0.59765625" style="134" customWidth="1"/>
    <col min="13829" max="13829" width="13.8984375" style="134" customWidth="1"/>
    <col min="13830" max="13830" width="0.59765625" style="134" customWidth="1"/>
    <col min="13831" max="13831" width="13.8984375" style="134" customWidth="1"/>
    <col min="13832" max="13832" width="0.59765625" style="134" customWidth="1"/>
    <col min="13833" max="13833" width="13.8984375" style="134" customWidth="1"/>
    <col min="13834" max="13834" width="11.69921875" style="134" bestFit="1" customWidth="1"/>
    <col min="13835" max="13835" width="17.69921875" style="134" customWidth="1"/>
    <col min="13836" max="13836" width="11.09765625" style="134" bestFit="1" customWidth="1"/>
    <col min="13837" max="13837" width="11.69921875" style="134" bestFit="1" customWidth="1"/>
    <col min="13838" max="13838" width="8.8984375" style="134"/>
    <col min="13839" max="13839" width="11" style="134" bestFit="1" customWidth="1"/>
    <col min="13840" max="13840" width="8.8984375" style="134"/>
    <col min="13841" max="13841" width="13.09765625" style="134" bestFit="1" customWidth="1"/>
    <col min="13842" max="13842" width="13.09765625" style="134" customWidth="1"/>
    <col min="13843" max="13843" width="8.8984375" style="134"/>
    <col min="13844" max="13845" width="13.09765625" style="134" bestFit="1" customWidth="1"/>
    <col min="13846" max="14080" width="8.8984375" style="134"/>
    <col min="14081" max="14081" width="53.69921875" style="134" customWidth="1"/>
    <col min="14082" max="14082" width="8.8984375" style="134" customWidth="1"/>
    <col min="14083" max="14083" width="13.8984375" style="134" customWidth="1"/>
    <col min="14084" max="14084" width="0.59765625" style="134" customWidth="1"/>
    <col min="14085" max="14085" width="13.8984375" style="134" customWidth="1"/>
    <col min="14086" max="14086" width="0.59765625" style="134" customWidth="1"/>
    <col min="14087" max="14087" width="13.8984375" style="134" customWidth="1"/>
    <col min="14088" max="14088" width="0.59765625" style="134" customWidth="1"/>
    <col min="14089" max="14089" width="13.8984375" style="134" customWidth="1"/>
    <col min="14090" max="14090" width="11.69921875" style="134" bestFit="1" customWidth="1"/>
    <col min="14091" max="14091" width="17.69921875" style="134" customWidth="1"/>
    <col min="14092" max="14092" width="11.09765625" style="134" bestFit="1" customWidth="1"/>
    <col min="14093" max="14093" width="11.69921875" style="134" bestFit="1" customWidth="1"/>
    <col min="14094" max="14094" width="8.8984375" style="134"/>
    <col min="14095" max="14095" width="11" style="134" bestFit="1" customWidth="1"/>
    <col min="14096" max="14096" width="8.8984375" style="134"/>
    <col min="14097" max="14097" width="13.09765625" style="134" bestFit="1" customWidth="1"/>
    <col min="14098" max="14098" width="13.09765625" style="134" customWidth="1"/>
    <col min="14099" max="14099" width="8.8984375" style="134"/>
    <col min="14100" max="14101" width="13.09765625" style="134" bestFit="1" customWidth="1"/>
    <col min="14102" max="14336" width="8.8984375" style="134"/>
    <col min="14337" max="14337" width="53.69921875" style="134" customWidth="1"/>
    <col min="14338" max="14338" width="8.8984375" style="134" customWidth="1"/>
    <col min="14339" max="14339" width="13.8984375" style="134" customWidth="1"/>
    <col min="14340" max="14340" width="0.59765625" style="134" customWidth="1"/>
    <col min="14341" max="14341" width="13.8984375" style="134" customWidth="1"/>
    <col min="14342" max="14342" width="0.59765625" style="134" customWidth="1"/>
    <col min="14343" max="14343" width="13.8984375" style="134" customWidth="1"/>
    <col min="14344" max="14344" width="0.59765625" style="134" customWidth="1"/>
    <col min="14345" max="14345" width="13.8984375" style="134" customWidth="1"/>
    <col min="14346" max="14346" width="11.69921875" style="134" bestFit="1" customWidth="1"/>
    <col min="14347" max="14347" width="17.69921875" style="134" customWidth="1"/>
    <col min="14348" max="14348" width="11.09765625" style="134" bestFit="1" customWidth="1"/>
    <col min="14349" max="14349" width="11.69921875" style="134" bestFit="1" customWidth="1"/>
    <col min="14350" max="14350" width="8.8984375" style="134"/>
    <col min="14351" max="14351" width="11" style="134" bestFit="1" customWidth="1"/>
    <col min="14352" max="14352" width="8.8984375" style="134"/>
    <col min="14353" max="14353" width="13.09765625" style="134" bestFit="1" customWidth="1"/>
    <col min="14354" max="14354" width="13.09765625" style="134" customWidth="1"/>
    <col min="14355" max="14355" width="8.8984375" style="134"/>
    <col min="14356" max="14357" width="13.09765625" style="134" bestFit="1" customWidth="1"/>
    <col min="14358" max="14592" width="8.8984375" style="134"/>
    <col min="14593" max="14593" width="53.69921875" style="134" customWidth="1"/>
    <col min="14594" max="14594" width="8.8984375" style="134" customWidth="1"/>
    <col min="14595" max="14595" width="13.8984375" style="134" customWidth="1"/>
    <col min="14596" max="14596" width="0.59765625" style="134" customWidth="1"/>
    <col min="14597" max="14597" width="13.8984375" style="134" customWidth="1"/>
    <col min="14598" max="14598" width="0.59765625" style="134" customWidth="1"/>
    <col min="14599" max="14599" width="13.8984375" style="134" customWidth="1"/>
    <col min="14600" max="14600" width="0.59765625" style="134" customWidth="1"/>
    <col min="14601" max="14601" width="13.8984375" style="134" customWidth="1"/>
    <col min="14602" max="14602" width="11.69921875" style="134" bestFit="1" customWidth="1"/>
    <col min="14603" max="14603" width="17.69921875" style="134" customWidth="1"/>
    <col min="14604" max="14604" width="11.09765625" style="134" bestFit="1" customWidth="1"/>
    <col min="14605" max="14605" width="11.69921875" style="134" bestFit="1" customWidth="1"/>
    <col min="14606" max="14606" width="8.8984375" style="134"/>
    <col min="14607" max="14607" width="11" style="134" bestFit="1" customWidth="1"/>
    <col min="14608" max="14608" width="8.8984375" style="134"/>
    <col min="14609" max="14609" width="13.09765625" style="134" bestFit="1" customWidth="1"/>
    <col min="14610" max="14610" width="13.09765625" style="134" customWidth="1"/>
    <col min="14611" max="14611" width="8.8984375" style="134"/>
    <col min="14612" max="14613" width="13.09765625" style="134" bestFit="1" customWidth="1"/>
    <col min="14614" max="14848" width="8.8984375" style="134"/>
    <col min="14849" max="14849" width="53.69921875" style="134" customWidth="1"/>
    <col min="14850" max="14850" width="8.8984375" style="134" customWidth="1"/>
    <col min="14851" max="14851" width="13.8984375" style="134" customWidth="1"/>
    <col min="14852" max="14852" width="0.59765625" style="134" customWidth="1"/>
    <col min="14853" max="14853" width="13.8984375" style="134" customWidth="1"/>
    <col min="14854" max="14854" width="0.59765625" style="134" customWidth="1"/>
    <col min="14855" max="14855" width="13.8984375" style="134" customWidth="1"/>
    <col min="14856" max="14856" width="0.59765625" style="134" customWidth="1"/>
    <col min="14857" max="14857" width="13.8984375" style="134" customWidth="1"/>
    <col min="14858" max="14858" width="11.69921875" style="134" bestFit="1" customWidth="1"/>
    <col min="14859" max="14859" width="17.69921875" style="134" customWidth="1"/>
    <col min="14860" max="14860" width="11.09765625" style="134" bestFit="1" customWidth="1"/>
    <col min="14861" max="14861" width="11.69921875" style="134" bestFit="1" customWidth="1"/>
    <col min="14862" max="14862" width="8.8984375" style="134"/>
    <col min="14863" max="14863" width="11" style="134" bestFit="1" customWidth="1"/>
    <col min="14864" max="14864" width="8.8984375" style="134"/>
    <col min="14865" max="14865" width="13.09765625" style="134" bestFit="1" customWidth="1"/>
    <col min="14866" max="14866" width="13.09765625" style="134" customWidth="1"/>
    <col min="14867" max="14867" width="8.8984375" style="134"/>
    <col min="14868" max="14869" width="13.09765625" style="134" bestFit="1" customWidth="1"/>
    <col min="14870" max="15104" width="8.8984375" style="134"/>
    <col min="15105" max="15105" width="53.69921875" style="134" customWidth="1"/>
    <col min="15106" max="15106" width="8.8984375" style="134" customWidth="1"/>
    <col min="15107" max="15107" width="13.8984375" style="134" customWidth="1"/>
    <col min="15108" max="15108" width="0.59765625" style="134" customWidth="1"/>
    <col min="15109" max="15109" width="13.8984375" style="134" customWidth="1"/>
    <col min="15110" max="15110" width="0.59765625" style="134" customWidth="1"/>
    <col min="15111" max="15111" width="13.8984375" style="134" customWidth="1"/>
    <col min="15112" max="15112" width="0.59765625" style="134" customWidth="1"/>
    <col min="15113" max="15113" width="13.8984375" style="134" customWidth="1"/>
    <col min="15114" max="15114" width="11.69921875" style="134" bestFit="1" customWidth="1"/>
    <col min="15115" max="15115" width="17.69921875" style="134" customWidth="1"/>
    <col min="15116" max="15116" width="11.09765625" style="134" bestFit="1" customWidth="1"/>
    <col min="15117" max="15117" width="11.69921875" style="134" bestFit="1" customWidth="1"/>
    <col min="15118" max="15118" width="8.8984375" style="134"/>
    <col min="15119" max="15119" width="11" style="134" bestFit="1" customWidth="1"/>
    <col min="15120" max="15120" width="8.8984375" style="134"/>
    <col min="15121" max="15121" width="13.09765625" style="134" bestFit="1" customWidth="1"/>
    <col min="15122" max="15122" width="13.09765625" style="134" customWidth="1"/>
    <col min="15123" max="15123" width="8.8984375" style="134"/>
    <col min="15124" max="15125" width="13.09765625" style="134" bestFit="1" customWidth="1"/>
    <col min="15126" max="15360" width="8.8984375" style="134"/>
    <col min="15361" max="15361" width="53.69921875" style="134" customWidth="1"/>
    <col min="15362" max="15362" width="8.8984375" style="134" customWidth="1"/>
    <col min="15363" max="15363" width="13.8984375" style="134" customWidth="1"/>
    <col min="15364" max="15364" width="0.59765625" style="134" customWidth="1"/>
    <col min="15365" max="15365" width="13.8984375" style="134" customWidth="1"/>
    <col min="15366" max="15366" width="0.59765625" style="134" customWidth="1"/>
    <col min="15367" max="15367" width="13.8984375" style="134" customWidth="1"/>
    <col min="15368" max="15368" width="0.59765625" style="134" customWidth="1"/>
    <col min="15369" max="15369" width="13.8984375" style="134" customWidth="1"/>
    <col min="15370" max="15370" width="11.69921875" style="134" bestFit="1" customWidth="1"/>
    <col min="15371" max="15371" width="17.69921875" style="134" customWidth="1"/>
    <col min="15372" max="15372" width="11.09765625" style="134" bestFit="1" customWidth="1"/>
    <col min="15373" max="15373" width="11.69921875" style="134" bestFit="1" customWidth="1"/>
    <col min="15374" max="15374" width="8.8984375" style="134"/>
    <col min="15375" max="15375" width="11" style="134" bestFit="1" customWidth="1"/>
    <col min="15376" max="15376" width="8.8984375" style="134"/>
    <col min="15377" max="15377" width="13.09765625" style="134" bestFit="1" customWidth="1"/>
    <col min="15378" max="15378" width="13.09765625" style="134" customWidth="1"/>
    <col min="15379" max="15379" width="8.8984375" style="134"/>
    <col min="15380" max="15381" width="13.09765625" style="134" bestFit="1" customWidth="1"/>
    <col min="15382" max="15616" width="8.8984375" style="134"/>
    <col min="15617" max="15617" width="53.69921875" style="134" customWidth="1"/>
    <col min="15618" max="15618" width="8.8984375" style="134" customWidth="1"/>
    <col min="15619" max="15619" width="13.8984375" style="134" customWidth="1"/>
    <col min="15620" max="15620" width="0.59765625" style="134" customWidth="1"/>
    <col min="15621" max="15621" width="13.8984375" style="134" customWidth="1"/>
    <col min="15622" max="15622" width="0.59765625" style="134" customWidth="1"/>
    <col min="15623" max="15623" width="13.8984375" style="134" customWidth="1"/>
    <col min="15624" max="15624" width="0.59765625" style="134" customWidth="1"/>
    <col min="15625" max="15625" width="13.8984375" style="134" customWidth="1"/>
    <col min="15626" max="15626" width="11.69921875" style="134" bestFit="1" customWidth="1"/>
    <col min="15627" max="15627" width="17.69921875" style="134" customWidth="1"/>
    <col min="15628" max="15628" width="11.09765625" style="134" bestFit="1" customWidth="1"/>
    <col min="15629" max="15629" width="11.69921875" style="134" bestFit="1" customWidth="1"/>
    <col min="15630" max="15630" width="8.8984375" style="134"/>
    <col min="15631" max="15631" width="11" style="134" bestFit="1" customWidth="1"/>
    <col min="15632" max="15632" width="8.8984375" style="134"/>
    <col min="15633" max="15633" width="13.09765625" style="134" bestFit="1" customWidth="1"/>
    <col min="15634" max="15634" width="13.09765625" style="134" customWidth="1"/>
    <col min="15635" max="15635" width="8.8984375" style="134"/>
    <col min="15636" max="15637" width="13.09765625" style="134" bestFit="1" customWidth="1"/>
    <col min="15638" max="15872" width="8.8984375" style="134"/>
    <col min="15873" max="15873" width="53.69921875" style="134" customWidth="1"/>
    <col min="15874" max="15874" width="8.8984375" style="134" customWidth="1"/>
    <col min="15875" max="15875" width="13.8984375" style="134" customWidth="1"/>
    <col min="15876" max="15876" width="0.59765625" style="134" customWidth="1"/>
    <col min="15877" max="15877" width="13.8984375" style="134" customWidth="1"/>
    <col min="15878" max="15878" width="0.59765625" style="134" customWidth="1"/>
    <col min="15879" max="15879" width="13.8984375" style="134" customWidth="1"/>
    <col min="15880" max="15880" width="0.59765625" style="134" customWidth="1"/>
    <col min="15881" max="15881" width="13.8984375" style="134" customWidth="1"/>
    <col min="15882" max="15882" width="11.69921875" style="134" bestFit="1" customWidth="1"/>
    <col min="15883" max="15883" width="17.69921875" style="134" customWidth="1"/>
    <col min="15884" max="15884" width="11.09765625" style="134" bestFit="1" customWidth="1"/>
    <col min="15885" max="15885" width="11.69921875" style="134" bestFit="1" customWidth="1"/>
    <col min="15886" max="15886" width="8.8984375" style="134"/>
    <col min="15887" max="15887" width="11" style="134" bestFit="1" customWidth="1"/>
    <col min="15888" max="15888" width="8.8984375" style="134"/>
    <col min="15889" max="15889" width="13.09765625" style="134" bestFit="1" customWidth="1"/>
    <col min="15890" max="15890" width="13.09765625" style="134" customWidth="1"/>
    <col min="15891" max="15891" width="8.8984375" style="134"/>
    <col min="15892" max="15893" width="13.09765625" style="134" bestFit="1" customWidth="1"/>
    <col min="15894" max="16128" width="8.8984375" style="134"/>
    <col min="16129" max="16129" width="53.69921875" style="134" customWidth="1"/>
    <col min="16130" max="16130" width="8.8984375" style="134" customWidth="1"/>
    <col min="16131" max="16131" width="13.8984375" style="134" customWidth="1"/>
    <col min="16132" max="16132" width="0.59765625" style="134" customWidth="1"/>
    <col min="16133" max="16133" width="13.8984375" style="134" customWidth="1"/>
    <col min="16134" max="16134" width="0.59765625" style="134" customWidth="1"/>
    <col min="16135" max="16135" width="13.8984375" style="134" customWidth="1"/>
    <col min="16136" max="16136" width="0.59765625" style="134" customWidth="1"/>
    <col min="16137" max="16137" width="13.8984375" style="134" customWidth="1"/>
    <col min="16138" max="16138" width="11.69921875" style="134" bestFit="1" customWidth="1"/>
    <col min="16139" max="16139" width="17.69921875" style="134" customWidth="1"/>
    <col min="16140" max="16140" width="11.09765625" style="134" bestFit="1" customWidth="1"/>
    <col min="16141" max="16141" width="11.69921875" style="134" bestFit="1" customWidth="1"/>
    <col min="16142" max="16142" width="8.8984375" style="134"/>
    <col min="16143" max="16143" width="11" style="134" bestFit="1" customWidth="1"/>
    <col min="16144" max="16144" width="8.8984375" style="134"/>
    <col min="16145" max="16145" width="13.09765625" style="134" bestFit="1" customWidth="1"/>
    <col min="16146" max="16146" width="13.09765625" style="134" customWidth="1"/>
    <col min="16147" max="16147" width="8.8984375" style="134"/>
    <col min="16148" max="16149" width="13.09765625" style="134" bestFit="1" customWidth="1"/>
    <col min="16150" max="16384" width="8.8984375" style="134"/>
  </cols>
  <sheetData>
    <row r="1" spans="1:21" ht="23.25" customHeight="1">
      <c r="A1" s="133" t="s">
        <v>71</v>
      </c>
      <c r="G1" s="179"/>
      <c r="H1" s="179"/>
      <c r="I1" s="179"/>
    </row>
    <row r="2" spans="1:21" ht="23.25" customHeight="1">
      <c r="A2" s="96" t="s">
        <v>204</v>
      </c>
    </row>
    <row r="3" spans="1:21" s="136" customFormat="1" ht="22.5" customHeight="1">
      <c r="A3" s="135" t="s">
        <v>29</v>
      </c>
      <c r="B3" s="72"/>
      <c r="C3" s="178"/>
      <c r="D3" s="178"/>
      <c r="E3" s="178"/>
      <c r="F3" s="178"/>
      <c r="G3" s="178"/>
      <c r="H3" s="178"/>
      <c r="I3" s="178"/>
    </row>
    <row r="4" spans="1:21" s="136" customFormat="1" ht="22">
      <c r="A4" s="135"/>
      <c r="B4" s="72" t="s">
        <v>29</v>
      </c>
      <c r="C4" s="440" t="s">
        <v>0</v>
      </c>
      <c r="D4" s="440"/>
      <c r="E4" s="440"/>
      <c r="F4" s="352"/>
      <c r="G4" s="440" t="s">
        <v>31</v>
      </c>
      <c r="H4" s="440"/>
      <c r="I4" s="440"/>
    </row>
    <row r="5" spans="1:21" s="136" customFormat="1" ht="22">
      <c r="A5" s="135"/>
      <c r="B5" s="184"/>
      <c r="C5" s="439" t="s">
        <v>312</v>
      </c>
      <c r="D5" s="439"/>
      <c r="E5" s="439"/>
      <c r="F5" s="352"/>
      <c r="G5" s="439" t="s">
        <v>312</v>
      </c>
      <c r="H5" s="439"/>
      <c r="I5" s="439"/>
    </row>
    <row r="6" spans="1:21" s="136" customFormat="1" ht="22">
      <c r="A6" s="135"/>
      <c r="B6" s="72"/>
      <c r="C6" s="439" t="s">
        <v>306</v>
      </c>
      <c r="D6" s="439"/>
      <c r="E6" s="439"/>
      <c r="F6" s="352"/>
      <c r="G6" s="439" t="s">
        <v>306</v>
      </c>
      <c r="H6" s="439"/>
      <c r="I6" s="439"/>
    </row>
    <row r="7" spans="1:21" s="136" customFormat="1" ht="21.5">
      <c r="A7" s="135"/>
      <c r="B7" s="72"/>
      <c r="C7" s="116">
        <v>2565</v>
      </c>
      <c r="D7" s="116"/>
      <c r="E7" s="116">
        <v>2564</v>
      </c>
      <c r="F7" s="116"/>
      <c r="G7" s="116">
        <v>2565</v>
      </c>
      <c r="H7" s="116"/>
      <c r="I7" s="116">
        <v>2564</v>
      </c>
    </row>
    <row r="8" spans="1:21" s="136" customFormat="1" ht="23.25" customHeight="1">
      <c r="A8" s="135"/>
      <c r="B8" s="72"/>
      <c r="C8" s="441" t="s">
        <v>17</v>
      </c>
      <c r="D8" s="441"/>
      <c r="E8" s="441"/>
      <c r="F8" s="441"/>
      <c r="G8" s="441"/>
      <c r="H8" s="441"/>
      <c r="I8" s="441"/>
    </row>
    <row r="9" spans="1:21" s="136" customFormat="1" ht="22.5" customHeight="1">
      <c r="A9" s="137" t="s">
        <v>64</v>
      </c>
      <c r="B9" s="72"/>
      <c r="C9" s="180"/>
      <c r="D9" s="180"/>
      <c r="E9" s="180"/>
      <c r="F9" s="180"/>
      <c r="G9" s="180"/>
      <c r="H9" s="180"/>
      <c r="I9" s="180"/>
    </row>
    <row r="10" spans="1:21" s="136" customFormat="1" ht="22.5" customHeight="1">
      <c r="A10" s="236" t="s">
        <v>288</v>
      </c>
      <c r="B10" s="134"/>
      <c r="C10" s="138">
        <f>'PL 6-9'!C147</f>
        <v>324435</v>
      </c>
      <c r="D10" s="138"/>
      <c r="E10" s="138">
        <f>'PL 6-9'!E147</f>
        <v>42340</v>
      </c>
      <c r="F10" s="138"/>
      <c r="G10" s="138">
        <f>+'PL 6-9'!G147</f>
        <v>80088</v>
      </c>
      <c r="H10" s="138"/>
      <c r="I10" s="138">
        <f>'PL 6-9'!I147</f>
        <v>4790</v>
      </c>
      <c r="T10" s="139"/>
      <c r="U10" s="140"/>
    </row>
    <row r="11" spans="1:21" s="142" customFormat="1" ht="22.5" customHeight="1">
      <c r="A11" s="237" t="s">
        <v>205</v>
      </c>
      <c r="B11" s="72"/>
      <c r="C11" s="138"/>
      <c r="D11" s="138"/>
      <c r="E11" s="138"/>
      <c r="F11" s="138"/>
      <c r="G11" s="141"/>
      <c r="H11" s="138"/>
      <c r="I11" s="141"/>
      <c r="K11" s="143"/>
      <c r="P11" s="136"/>
      <c r="Q11" s="136"/>
      <c r="R11" s="136"/>
      <c r="S11" s="136"/>
      <c r="T11" s="139"/>
      <c r="U11" s="140"/>
    </row>
    <row r="12" spans="1:21" s="142" customFormat="1" ht="22.5" customHeight="1">
      <c r="A12" s="235" t="s">
        <v>228</v>
      </c>
      <c r="B12" s="72"/>
      <c r="C12" s="138">
        <v>15193</v>
      </c>
      <c r="D12" s="138"/>
      <c r="E12" s="138">
        <v>-5362</v>
      </c>
      <c r="F12" s="141"/>
      <c r="G12" s="138">
        <v>13816</v>
      </c>
      <c r="H12" s="141"/>
      <c r="I12" s="138">
        <v>-7117</v>
      </c>
      <c r="K12" s="143"/>
      <c r="T12" s="143"/>
      <c r="U12" s="144"/>
    </row>
    <row r="13" spans="1:21" s="142" customFormat="1" ht="22.5" customHeight="1">
      <c r="A13" s="236" t="s">
        <v>62</v>
      </c>
      <c r="B13" s="72"/>
      <c r="C13" s="138">
        <v>54646</v>
      </c>
      <c r="D13" s="138"/>
      <c r="E13" s="138">
        <v>59101</v>
      </c>
      <c r="F13" s="141"/>
      <c r="G13" s="138">
        <v>50719</v>
      </c>
      <c r="H13" s="141"/>
      <c r="I13" s="138">
        <v>53663</v>
      </c>
      <c r="J13" s="143"/>
      <c r="K13" s="143"/>
      <c r="L13" s="143"/>
      <c r="M13" s="143"/>
      <c r="T13" s="143"/>
      <c r="U13" s="144"/>
    </row>
    <row r="14" spans="1:21" s="142" customFormat="1" ht="22.5" customHeight="1">
      <c r="A14" s="235" t="s">
        <v>65</v>
      </c>
      <c r="B14" s="72"/>
      <c r="C14" s="138">
        <v>99182</v>
      </c>
      <c r="D14" s="138"/>
      <c r="E14" s="138">
        <v>126791</v>
      </c>
      <c r="F14" s="141"/>
      <c r="G14" s="138">
        <v>66288</v>
      </c>
      <c r="H14" s="141"/>
      <c r="I14" s="138">
        <v>94191</v>
      </c>
      <c r="K14" s="143"/>
      <c r="T14" s="143"/>
      <c r="U14" s="144"/>
    </row>
    <row r="15" spans="1:21" s="142" customFormat="1" ht="22.5" customHeight="1">
      <c r="A15" s="345" t="s">
        <v>289</v>
      </c>
      <c r="B15" s="336"/>
      <c r="C15" s="75">
        <v>-1415</v>
      </c>
      <c r="D15" s="138"/>
      <c r="E15" s="75">
        <v>25171</v>
      </c>
      <c r="F15" s="141"/>
      <c r="G15" s="138">
        <v>-1107</v>
      </c>
      <c r="H15" s="141"/>
      <c r="I15" s="138">
        <v>27115</v>
      </c>
      <c r="K15" s="143"/>
      <c r="T15" s="143"/>
      <c r="U15" s="144"/>
    </row>
    <row r="16" spans="1:21" s="142" customFormat="1" ht="21.75" hidden="1" customHeight="1">
      <c r="A16" s="235" t="s">
        <v>206</v>
      </c>
      <c r="B16" s="336"/>
      <c r="C16" s="421"/>
      <c r="D16" s="138"/>
      <c r="E16" s="75"/>
      <c r="F16" s="141"/>
      <c r="G16" s="417"/>
      <c r="H16" s="141"/>
      <c r="I16" s="138"/>
      <c r="K16" s="143"/>
      <c r="T16" s="143"/>
      <c r="U16" s="144"/>
    </row>
    <row r="17" spans="1:21" s="142" customFormat="1" ht="21.75" hidden="1" customHeight="1">
      <c r="A17" s="236" t="s">
        <v>207</v>
      </c>
      <c r="B17" s="336"/>
      <c r="C17" s="417"/>
      <c r="D17" s="138"/>
      <c r="E17" s="138"/>
      <c r="F17" s="141"/>
      <c r="G17" s="417"/>
      <c r="H17" s="141"/>
      <c r="I17" s="138"/>
      <c r="J17" s="143"/>
      <c r="K17" s="143"/>
      <c r="L17" s="143"/>
      <c r="M17" s="143"/>
      <c r="T17" s="143"/>
      <c r="U17" s="144"/>
    </row>
    <row r="18" spans="1:21" s="142" customFormat="1" ht="21.75" hidden="1" customHeight="1">
      <c r="A18" s="236" t="s">
        <v>223</v>
      </c>
      <c r="B18" s="336"/>
      <c r="C18" s="417"/>
      <c r="D18" s="138"/>
      <c r="E18" s="138"/>
      <c r="F18" s="141"/>
      <c r="G18" s="417"/>
      <c r="H18" s="141"/>
      <c r="I18" s="138"/>
      <c r="K18" s="143"/>
      <c r="T18" s="143"/>
      <c r="U18" s="144"/>
    </row>
    <row r="19" spans="1:21" s="142" customFormat="1" ht="21.75" hidden="1" customHeight="1">
      <c r="A19" s="236" t="s">
        <v>219</v>
      </c>
      <c r="B19" s="336"/>
      <c r="C19" s="417"/>
      <c r="D19" s="138"/>
      <c r="E19" s="138"/>
      <c r="F19" s="141"/>
      <c r="G19" s="417"/>
      <c r="H19" s="141"/>
      <c r="I19" s="138"/>
      <c r="K19" s="143"/>
      <c r="T19" s="143"/>
      <c r="U19" s="144"/>
    </row>
    <row r="20" spans="1:21" s="142" customFormat="1" ht="22.5" hidden="1" customHeight="1">
      <c r="A20" s="236" t="s">
        <v>290</v>
      </c>
      <c r="B20" s="360"/>
      <c r="C20" s="417"/>
      <c r="D20" s="138"/>
      <c r="E20" s="138">
        <v>0</v>
      </c>
      <c r="F20" s="141"/>
      <c r="G20" s="417">
        <v>0</v>
      </c>
      <c r="H20" s="141"/>
      <c r="I20" s="138">
        <v>0</v>
      </c>
      <c r="K20" s="143"/>
      <c r="T20" s="143"/>
      <c r="U20" s="144"/>
    </row>
    <row r="21" spans="1:21" s="142" customFormat="1" ht="22.5" customHeight="1">
      <c r="A21" s="236" t="s">
        <v>300</v>
      </c>
      <c r="B21" s="360"/>
      <c r="C21" s="138">
        <v>83</v>
      </c>
      <c r="D21" s="138"/>
      <c r="E21" s="138">
        <v>-647</v>
      </c>
      <c r="F21" s="138"/>
      <c r="G21" s="138">
        <v>83</v>
      </c>
      <c r="H21" s="138"/>
      <c r="I21" s="138">
        <v>-647</v>
      </c>
      <c r="K21" s="143"/>
      <c r="T21" s="143"/>
      <c r="U21" s="144"/>
    </row>
    <row r="22" spans="1:21" s="142" customFormat="1" ht="22.5" customHeight="1">
      <c r="A22" s="236" t="s">
        <v>326</v>
      </c>
      <c r="B22" s="425"/>
      <c r="C22" s="138">
        <v>-254</v>
      </c>
      <c r="D22" s="138"/>
      <c r="E22" s="141">
        <v>0</v>
      </c>
      <c r="F22" s="138"/>
      <c r="G22" s="138">
        <v>-254</v>
      </c>
      <c r="H22" s="138"/>
      <c r="I22" s="138">
        <v>0</v>
      </c>
      <c r="K22" s="143"/>
      <c r="T22" s="143"/>
      <c r="U22" s="144"/>
    </row>
    <row r="23" spans="1:21" s="142" customFormat="1" ht="22.5" customHeight="1">
      <c r="A23" s="236" t="s">
        <v>192</v>
      </c>
      <c r="B23" s="360"/>
      <c r="C23" s="150">
        <v>1652</v>
      </c>
      <c r="D23" s="138"/>
      <c r="E23" s="150">
        <v>2333</v>
      </c>
      <c r="F23" s="141"/>
      <c r="G23" s="141">
        <v>1192</v>
      </c>
      <c r="H23" s="141"/>
      <c r="I23" s="141">
        <v>1809</v>
      </c>
      <c r="K23" s="143"/>
      <c r="T23" s="143"/>
      <c r="U23" s="144"/>
    </row>
    <row r="24" spans="1:21" s="403" customFormat="1" ht="22.5" hidden="1" customHeight="1">
      <c r="A24" s="236" t="s">
        <v>299</v>
      </c>
      <c r="B24" s="402"/>
      <c r="C24" s="138"/>
      <c r="D24" s="138"/>
      <c r="E24" s="138">
        <v>0</v>
      </c>
      <c r="F24" s="141"/>
      <c r="G24" s="138"/>
      <c r="H24" s="141"/>
      <c r="I24" s="138">
        <v>0</v>
      </c>
      <c r="K24" s="404"/>
      <c r="T24" s="404"/>
      <c r="U24" s="405"/>
    </row>
    <row r="25" spans="1:21" s="142" customFormat="1" ht="22.5" customHeight="1">
      <c r="A25" s="236" t="s">
        <v>291</v>
      </c>
      <c r="B25" s="336"/>
      <c r="C25" s="138">
        <v>-49567</v>
      </c>
      <c r="D25" s="138"/>
      <c r="E25" s="138">
        <v>-55022</v>
      </c>
      <c r="F25" s="141"/>
      <c r="G25" s="138">
        <v>0</v>
      </c>
      <c r="H25" s="141"/>
      <c r="I25" s="138">
        <v>0</v>
      </c>
      <c r="K25" s="143"/>
      <c r="T25" s="143"/>
      <c r="U25" s="144"/>
    </row>
    <row r="26" spans="1:21" s="142" customFormat="1" ht="22.5" customHeight="1">
      <c r="A26" s="236" t="s">
        <v>224</v>
      </c>
      <c r="B26" s="346"/>
      <c r="C26" s="138">
        <v>34779</v>
      </c>
      <c r="D26" s="146"/>
      <c r="E26" s="138">
        <v>6893</v>
      </c>
      <c r="F26" s="147"/>
      <c r="G26" s="138">
        <v>35881</v>
      </c>
      <c r="H26" s="147"/>
      <c r="I26" s="138">
        <v>6835</v>
      </c>
      <c r="J26" s="105"/>
      <c r="K26" s="148"/>
      <c r="T26" s="143"/>
      <c r="U26" s="144"/>
    </row>
    <row r="27" spans="1:21" s="142" customFormat="1" ht="22.5" customHeight="1">
      <c r="A27" s="236" t="s">
        <v>191</v>
      </c>
      <c r="B27" s="336"/>
      <c r="C27" s="138">
        <v>-2192</v>
      </c>
      <c r="D27" s="146"/>
      <c r="E27" s="138">
        <v>-1286</v>
      </c>
      <c r="F27" s="147"/>
      <c r="G27" s="141">
        <v>-2184</v>
      </c>
      <c r="H27" s="147"/>
      <c r="I27" s="141">
        <v>-12195</v>
      </c>
      <c r="J27" s="105"/>
      <c r="K27" s="148"/>
      <c r="T27" s="143"/>
      <c r="U27" s="144"/>
    </row>
    <row r="28" spans="1:21" s="142" customFormat="1" ht="23.25" hidden="1" customHeight="1">
      <c r="A28" s="7"/>
      <c r="B28" s="336"/>
      <c r="C28" s="422"/>
      <c r="D28" s="147"/>
      <c r="E28" s="141"/>
      <c r="F28" s="147"/>
      <c r="G28" s="422"/>
      <c r="H28" s="147"/>
      <c r="I28" s="141"/>
      <c r="J28" s="105"/>
      <c r="K28" s="148"/>
      <c r="T28" s="143"/>
      <c r="U28" s="144"/>
    </row>
    <row r="29" spans="1:21" s="142" customFormat="1" ht="22.5" customHeight="1">
      <c r="A29" s="236" t="s">
        <v>285</v>
      </c>
      <c r="B29" s="360"/>
      <c r="C29" s="141">
        <v>-120440</v>
      </c>
      <c r="D29" s="147"/>
      <c r="E29" s="141">
        <v>0</v>
      </c>
      <c r="F29" s="147"/>
      <c r="G29" s="141">
        <v>-111230</v>
      </c>
      <c r="H29" s="147"/>
      <c r="I29" s="141">
        <v>0</v>
      </c>
      <c r="J29" s="105"/>
      <c r="K29" s="148"/>
      <c r="T29" s="143"/>
      <c r="U29" s="144"/>
    </row>
    <row r="30" spans="1:21" s="142" customFormat="1" ht="22.5" customHeight="1">
      <c r="A30" s="236" t="s">
        <v>286</v>
      </c>
      <c r="B30" s="360"/>
      <c r="C30" s="141">
        <v>-200903</v>
      </c>
      <c r="D30" s="147"/>
      <c r="E30" s="141">
        <v>0</v>
      </c>
      <c r="F30" s="147"/>
      <c r="G30" s="141">
        <v>0</v>
      </c>
      <c r="H30" s="147"/>
      <c r="I30" s="141">
        <v>0</v>
      </c>
      <c r="J30" s="105"/>
      <c r="K30" s="148"/>
      <c r="T30" s="143"/>
      <c r="U30" s="144"/>
    </row>
    <row r="31" spans="1:21" s="142" customFormat="1" ht="22.5" customHeight="1">
      <c r="A31" s="236" t="s">
        <v>251</v>
      </c>
      <c r="B31" s="336"/>
      <c r="C31" s="150">
        <v>0</v>
      </c>
      <c r="D31" s="138"/>
      <c r="E31" s="150">
        <v>0</v>
      </c>
      <c r="F31" s="141"/>
      <c r="G31" s="141">
        <v>-825</v>
      </c>
      <c r="H31" s="141"/>
      <c r="I31" s="141">
        <v>0</v>
      </c>
      <c r="J31" s="105"/>
      <c r="K31" s="148"/>
      <c r="T31" s="143"/>
      <c r="U31" s="144"/>
    </row>
    <row r="32" spans="1:21" s="142" customFormat="1" ht="22.5" customHeight="1">
      <c r="A32" s="238" t="s">
        <v>80</v>
      </c>
      <c r="B32" s="336"/>
      <c r="C32" s="151">
        <v>-58102</v>
      </c>
      <c r="D32" s="138"/>
      <c r="E32" s="151">
        <v>-30251</v>
      </c>
      <c r="F32" s="141"/>
      <c r="G32" s="152">
        <v>-60016</v>
      </c>
      <c r="H32" s="141"/>
      <c r="I32" s="152">
        <v>-37350</v>
      </c>
      <c r="J32" s="105"/>
      <c r="K32" s="148"/>
      <c r="T32" s="143"/>
      <c r="U32" s="144"/>
    </row>
    <row r="33" spans="1:21" s="155" customFormat="1" ht="22.5" customHeight="1">
      <c r="A33" s="153"/>
      <c r="B33" s="154"/>
      <c r="C33" s="146">
        <f>SUM(C10:C32)</f>
        <v>97097</v>
      </c>
      <c r="D33" s="146"/>
      <c r="E33" s="146">
        <f>SUM(E10:E32)</f>
        <v>170061</v>
      </c>
      <c r="F33" s="146">
        <f>SUM(F10:F32)</f>
        <v>0</v>
      </c>
      <c r="G33" s="146">
        <f>SUM(G10:G32)</f>
        <v>72451</v>
      </c>
      <c r="H33" s="146">
        <f>SUM(H10:H32)</f>
        <v>0</v>
      </c>
      <c r="I33" s="146">
        <f>SUM(I10:I32)</f>
        <v>131094</v>
      </c>
      <c r="K33" s="156"/>
      <c r="O33" s="142"/>
      <c r="P33" s="142"/>
      <c r="Q33" s="142"/>
      <c r="R33" s="142"/>
      <c r="S33" s="142"/>
      <c r="T33" s="143"/>
      <c r="U33" s="144"/>
    </row>
    <row r="34" spans="1:21" s="142" customFormat="1" ht="4.5" customHeight="1">
      <c r="A34" s="157"/>
      <c r="B34" s="72"/>
      <c r="C34" s="138"/>
      <c r="D34" s="138"/>
      <c r="E34" s="138"/>
      <c r="F34" s="138"/>
      <c r="G34" s="138"/>
      <c r="H34" s="138"/>
      <c r="I34" s="138"/>
      <c r="K34" s="143"/>
      <c r="O34" s="155"/>
      <c r="T34" s="143"/>
    </row>
    <row r="35" spans="1:21" s="136" customFormat="1" ht="22.5" customHeight="1">
      <c r="A35" s="158" t="s">
        <v>104</v>
      </c>
      <c r="B35" s="72"/>
      <c r="C35" s="138"/>
      <c r="D35" s="138"/>
      <c r="E35" s="138"/>
      <c r="F35" s="138"/>
      <c r="G35" s="138"/>
      <c r="H35" s="138"/>
      <c r="I35" s="138"/>
      <c r="U35" s="142"/>
    </row>
    <row r="36" spans="1:21" s="136" customFormat="1" ht="22.5" customHeight="1">
      <c r="A36" s="149" t="s">
        <v>102</v>
      </c>
      <c r="B36" s="72"/>
      <c r="C36" s="138">
        <v>100932</v>
      </c>
      <c r="D36" s="138"/>
      <c r="E36" s="138">
        <v>-81078</v>
      </c>
      <c r="F36" s="138"/>
      <c r="G36" s="138">
        <v>130156</v>
      </c>
      <c r="H36" s="138"/>
      <c r="I36" s="138">
        <v>-46691</v>
      </c>
      <c r="U36" s="142"/>
    </row>
    <row r="37" spans="1:21" s="136" customFormat="1" ht="22.5" hidden="1" customHeight="1">
      <c r="A37" s="149" t="s">
        <v>193</v>
      </c>
      <c r="B37" s="72"/>
      <c r="C37" s="138"/>
      <c r="D37" s="138"/>
      <c r="E37" s="138"/>
      <c r="F37" s="138"/>
      <c r="G37" s="417"/>
      <c r="H37" s="138"/>
      <c r="I37" s="138"/>
      <c r="T37" s="139"/>
      <c r="U37" s="140"/>
    </row>
    <row r="38" spans="1:21" s="142" customFormat="1" ht="22.5" customHeight="1">
      <c r="A38" s="149" t="s">
        <v>26</v>
      </c>
      <c r="B38" s="72"/>
      <c r="C38" s="138">
        <v>10970</v>
      </c>
      <c r="D38" s="138"/>
      <c r="E38" s="138">
        <v>-20609</v>
      </c>
      <c r="F38" s="138"/>
      <c r="G38" s="138">
        <v>13462</v>
      </c>
      <c r="H38" s="138"/>
      <c r="I38" s="138">
        <v>-19948</v>
      </c>
      <c r="K38" s="143"/>
      <c r="O38" s="136"/>
      <c r="P38" s="136"/>
      <c r="Q38" s="136"/>
      <c r="R38" s="136"/>
      <c r="S38" s="136"/>
      <c r="T38" s="139"/>
      <c r="U38" s="140"/>
    </row>
    <row r="39" spans="1:21" s="142" customFormat="1" ht="22.5" hidden="1" customHeight="1">
      <c r="A39" s="149" t="s">
        <v>194</v>
      </c>
      <c r="B39" s="72"/>
      <c r="C39" s="138"/>
      <c r="D39" s="138"/>
      <c r="E39" s="138"/>
      <c r="F39" s="138"/>
      <c r="G39" s="417"/>
      <c r="H39" s="138"/>
      <c r="I39" s="138"/>
      <c r="K39" s="143"/>
      <c r="P39" s="136"/>
      <c r="Q39" s="136"/>
      <c r="R39" s="136"/>
      <c r="S39" s="136"/>
      <c r="T39" s="139"/>
      <c r="U39" s="140"/>
    </row>
    <row r="40" spans="1:21" s="142" customFormat="1" ht="22.5" hidden="1" customHeight="1">
      <c r="A40" s="149" t="s">
        <v>195</v>
      </c>
      <c r="B40" s="72"/>
      <c r="C40" s="138"/>
      <c r="D40" s="138"/>
      <c r="E40" s="138"/>
      <c r="F40" s="138"/>
      <c r="G40" s="417"/>
      <c r="H40" s="138"/>
      <c r="I40" s="138"/>
      <c r="K40" s="143"/>
      <c r="T40" s="143"/>
      <c r="U40" s="140"/>
    </row>
    <row r="41" spans="1:21" s="142" customFormat="1" ht="22.5" customHeight="1">
      <c r="A41" s="149" t="s">
        <v>178</v>
      </c>
      <c r="B41" s="72"/>
      <c r="C41" s="138">
        <v>13987</v>
      </c>
      <c r="D41" s="138"/>
      <c r="E41" s="138">
        <v>17498</v>
      </c>
      <c r="F41" s="138"/>
      <c r="G41" s="138">
        <v>14026</v>
      </c>
      <c r="H41" s="138"/>
      <c r="I41" s="138">
        <v>9690</v>
      </c>
      <c r="K41" s="143"/>
      <c r="U41" s="136"/>
    </row>
    <row r="42" spans="1:21" s="142" customFormat="1" ht="22.5" customHeight="1">
      <c r="A42" s="135" t="s">
        <v>109</v>
      </c>
      <c r="B42" s="72"/>
      <c r="C42" s="138">
        <v>-1303</v>
      </c>
      <c r="D42" s="138"/>
      <c r="E42" s="138">
        <v>1861</v>
      </c>
      <c r="F42" s="138"/>
      <c r="G42" s="141">
        <v>-1499</v>
      </c>
      <c r="H42" s="141"/>
      <c r="I42" s="141">
        <v>1802</v>
      </c>
      <c r="K42" s="143"/>
      <c r="U42" s="136"/>
    </row>
    <row r="43" spans="1:21" s="142" customFormat="1" ht="22.5" customHeight="1">
      <c r="A43" s="149" t="s">
        <v>103</v>
      </c>
      <c r="B43" s="72"/>
      <c r="C43" s="138">
        <v>16098</v>
      </c>
      <c r="D43" s="138"/>
      <c r="E43" s="138">
        <v>45582</v>
      </c>
      <c r="F43" s="138"/>
      <c r="G43" s="138">
        <v>-12103</v>
      </c>
      <c r="H43" s="138"/>
      <c r="I43" s="138">
        <v>35427</v>
      </c>
      <c r="K43" s="143"/>
      <c r="T43" s="143"/>
      <c r="U43" s="143"/>
    </row>
    <row r="44" spans="1:21" s="142" customFormat="1" ht="22.5" customHeight="1">
      <c r="A44" s="125" t="s">
        <v>110</v>
      </c>
      <c r="B44" s="72"/>
      <c r="C44" s="138">
        <v>-123</v>
      </c>
      <c r="D44" s="138"/>
      <c r="E44" s="138">
        <v>518</v>
      </c>
      <c r="F44" s="138"/>
      <c r="G44" s="138">
        <v>-119</v>
      </c>
      <c r="H44" s="138"/>
      <c r="I44" s="138">
        <v>410</v>
      </c>
      <c r="K44" s="143"/>
      <c r="T44" s="143"/>
      <c r="U44" s="143"/>
    </row>
    <row r="45" spans="1:21" s="142" customFormat="1" ht="22.5" hidden="1" customHeight="1">
      <c r="A45" s="125" t="s">
        <v>196</v>
      </c>
      <c r="B45" s="72"/>
      <c r="C45" s="138"/>
      <c r="D45" s="138"/>
      <c r="E45" s="138"/>
      <c r="F45" s="138"/>
      <c r="G45" s="138"/>
      <c r="H45" s="138"/>
      <c r="I45" s="138"/>
      <c r="K45" s="143"/>
      <c r="T45" s="143"/>
      <c r="U45" s="143"/>
    </row>
    <row r="46" spans="1:21" s="142" customFormat="1" ht="22.5" hidden="1" customHeight="1">
      <c r="A46" s="125" t="s">
        <v>197</v>
      </c>
      <c r="B46" s="72"/>
      <c r="C46" s="138"/>
      <c r="D46" s="138"/>
      <c r="E46" s="138"/>
      <c r="F46" s="138"/>
      <c r="G46" s="138"/>
      <c r="H46" s="138"/>
      <c r="I46" s="138"/>
      <c r="K46" s="143"/>
      <c r="T46" s="143"/>
      <c r="U46" s="143"/>
    </row>
    <row r="47" spans="1:21" s="142" customFormat="1" ht="22.5" hidden="1" customHeight="1">
      <c r="A47" s="125" t="s">
        <v>198</v>
      </c>
      <c r="B47" s="72"/>
      <c r="C47" s="138"/>
      <c r="D47" s="138"/>
      <c r="E47" s="138"/>
      <c r="F47" s="138"/>
      <c r="G47" s="138"/>
      <c r="H47" s="138"/>
      <c r="I47" s="138"/>
      <c r="K47" s="143"/>
    </row>
    <row r="48" spans="1:21" s="142" customFormat="1" ht="22.5" hidden="1" customHeight="1">
      <c r="A48" s="125" t="s">
        <v>110</v>
      </c>
      <c r="B48" s="72"/>
      <c r="C48" s="159">
        <v>0</v>
      </c>
      <c r="D48" s="138"/>
      <c r="E48" s="159">
        <v>0</v>
      </c>
      <c r="F48" s="138"/>
      <c r="G48" s="159"/>
      <c r="H48" s="160"/>
      <c r="I48" s="159"/>
      <c r="K48" s="143"/>
    </row>
    <row r="49" spans="1:22" s="142" customFormat="1" ht="22.5" customHeight="1">
      <c r="A49" s="161" t="s">
        <v>133</v>
      </c>
      <c r="B49" s="72"/>
      <c r="C49" s="162">
        <f>C33+SUM(C36:C48)</f>
        <v>237658</v>
      </c>
      <c r="D49" s="146"/>
      <c r="E49" s="162">
        <f>E33+SUM(E36:E48)</f>
        <v>133833</v>
      </c>
      <c r="F49" s="138"/>
      <c r="G49" s="162">
        <f>G33+SUM(G36:G48)</f>
        <v>216374</v>
      </c>
      <c r="H49" s="160"/>
      <c r="I49" s="162">
        <f>I33+SUM(I36:I48)</f>
        <v>111784</v>
      </c>
      <c r="K49" s="143"/>
    </row>
    <row r="50" spans="1:22" s="142" customFormat="1" ht="22.5" customHeight="1">
      <c r="A50" s="125" t="s">
        <v>327</v>
      </c>
      <c r="B50" s="134"/>
      <c r="C50" s="163">
        <v>-10590</v>
      </c>
      <c r="D50" s="146"/>
      <c r="E50" s="163">
        <v>-13549</v>
      </c>
      <c r="F50" s="138"/>
      <c r="G50" s="152">
        <v>-7862</v>
      </c>
      <c r="H50" s="160"/>
      <c r="I50" s="152">
        <v>-12979</v>
      </c>
      <c r="K50" s="143"/>
      <c r="T50" s="143"/>
      <c r="U50" s="143"/>
      <c r="V50" s="143"/>
    </row>
    <row r="51" spans="1:22" s="142" customFormat="1" ht="22.5" customHeight="1">
      <c r="A51" s="157" t="s">
        <v>134</v>
      </c>
      <c r="B51" s="134"/>
      <c r="C51" s="80">
        <f>SUM(C49:C50)</f>
        <v>227068</v>
      </c>
      <c r="D51" s="77"/>
      <c r="E51" s="80">
        <f>SUM(E49:E50)</f>
        <v>120284</v>
      </c>
      <c r="F51" s="84"/>
      <c r="G51" s="80">
        <f>SUM(G49:G50)</f>
        <v>208512</v>
      </c>
      <c r="H51" s="84"/>
      <c r="I51" s="80">
        <f>SUM(I49:I50)</f>
        <v>98805</v>
      </c>
      <c r="K51" s="143"/>
    </row>
    <row r="52" spans="1:22" s="142" customFormat="1" ht="22.5" customHeight="1">
      <c r="A52" s="157"/>
      <c r="B52" s="134"/>
      <c r="C52" s="77"/>
      <c r="D52" s="164"/>
      <c r="E52" s="77"/>
      <c r="F52" s="165"/>
      <c r="G52" s="77"/>
      <c r="H52" s="165"/>
      <c r="I52" s="77"/>
      <c r="K52" s="143"/>
    </row>
    <row r="53" spans="1:22" s="136" customFormat="1" ht="23.25" customHeight="1">
      <c r="A53" s="133" t="s">
        <v>71</v>
      </c>
      <c r="B53" s="131"/>
      <c r="C53" s="71"/>
      <c r="D53" s="71"/>
      <c r="E53" s="71"/>
      <c r="F53" s="71"/>
      <c r="G53" s="181"/>
      <c r="H53" s="181"/>
      <c r="I53" s="181"/>
      <c r="O53" s="142"/>
      <c r="P53" s="142"/>
      <c r="Q53" s="142"/>
      <c r="R53" s="142"/>
      <c r="S53" s="142"/>
      <c r="T53" s="142"/>
      <c r="U53" s="142"/>
    </row>
    <row r="54" spans="1:22" ht="23.25" customHeight="1">
      <c r="A54" s="96" t="s">
        <v>204</v>
      </c>
    </row>
    <row r="55" spans="1:22" s="136" customFormat="1" ht="21.75" customHeight="1">
      <c r="A55" s="166"/>
      <c r="B55" s="72"/>
      <c r="C55" s="182"/>
      <c r="D55" s="182"/>
      <c r="E55" s="182"/>
      <c r="F55" s="182"/>
      <c r="G55" s="182"/>
      <c r="H55" s="182"/>
      <c r="I55" s="182"/>
      <c r="O55" s="142"/>
      <c r="P55" s="142"/>
      <c r="Q55" s="142"/>
      <c r="R55" s="142"/>
      <c r="S55" s="142"/>
      <c r="T55" s="142"/>
      <c r="U55" s="142"/>
    </row>
    <row r="56" spans="1:22" s="136" customFormat="1" ht="21.75" customHeight="1">
      <c r="A56" s="166"/>
      <c r="B56" s="72"/>
      <c r="C56" s="440" t="s">
        <v>0</v>
      </c>
      <c r="D56" s="440"/>
      <c r="E56" s="440"/>
      <c r="F56" s="352"/>
      <c r="G56" s="440" t="s">
        <v>31</v>
      </c>
      <c r="H56" s="440"/>
      <c r="I56" s="440"/>
      <c r="O56" s="142"/>
      <c r="P56" s="142"/>
      <c r="Q56" s="142"/>
      <c r="R56" s="142"/>
      <c r="S56" s="142"/>
      <c r="T56" s="142"/>
      <c r="U56" s="142"/>
    </row>
    <row r="57" spans="1:22" s="136" customFormat="1" ht="21.75" customHeight="1">
      <c r="A57" s="166"/>
      <c r="B57" s="72"/>
      <c r="C57" s="439" t="s">
        <v>312</v>
      </c>
      <c r="D57" s="439"/>
      <c r="E57" s="439"/>
      <c r="F57" s="352"/>
      <c r="G57" s="439" t="s">
        <v>312</v>
      </c>
      <c r="H57" s="439"/>
      <c r="I57" s="439"/>
      <c r="O57" s="142"/>
      <c r="P57" s="142"/>
      <c r="Q57" s="142"/>
      <c r="R57" s="142"/>
      <c r="S57" s="142"/>
      <c r="T57" s="142"/>
      <c r="U57" s="142"/>
    </row>
    <row r="58" spans="1:22" s="136" customFormat="1" ht="21.75" customHeight="1">
      <c r="A58" s="166"/>
      <c r="B58" s="72"/>
      <c r="C58" s="439" t="s">
        <v>306</v>
      </c>
      <c r="D58" s="439"/>
      <c r="E58" s="439"/>
      <c r="F58" s="352"/>
      <c r="G58" s="439" t="s">
        <v>306</v>
      </c>
      <c r="H58" s="439"/>
      <c r="I58" s="439"/>
      <c r="O58" s="142"/>
      <c r="P58" s="142"/>
      <c r="Q58" s="142"/>
      <c r="R58" s="142"/>
      <c r="S58" s="142"/>
      <c r="T58" s="142"/>
      <c r="U58" s="142"/>
    </row>
    <row r="59" spans="1:22" s="136" customFormat="1" ht="21.75" customHeight="1">
      <c r="A59" s="166"/>
      <c r="B59" s="72"/>
      <c r="C59" s="116">
        <v>2565</v>
      </c>
      <c r="D59" s="116"/>
      <c r="E59" s="116">
        <v>2564</v>
      </c>
      <c r="F59" s="116"/>
      <c r="G59" s="116">
        <v>2565</v>
      </c>
      <c r="H59" s="116"/>
      <c r="I59" s="116">
        <v>2564</v>
      </c>
      <c r="O59" s="142"/>
      <c r="P59" s="142"/>
      <c r="Q59" s="142"/>
      <c r="R59" s="142"/>
      <c r="S59" s="142"/>
      <c r="T59" s="142"/>
      <c r="U59" s="142"/>
    </row>
    <row r="60" spans="1:22" s="136" customFormat="1" ht="21.75" customHeight="1">
      <c r="A60" s="166"/>
      <c r="B60" s="72"/>
      <c r="C60" s="441" t="s">
        <v>17</v>
      </c>
      <c r="D60" s="441"/>
      <c r="E60" s="441"/>
      <c r="F60" s="441"/>
      <c r="G60" s="441"/>
      <c r="H60" s="441"/>
      <c r="I60" s="441"/>
      <c r="O60" s="142"/>
      <c r="P60" s="142"/>
      <c r="Q60" s="142"/>
      <c r="R60" s="142"/>
      <c r="S60" s="142"/>
      <c r="T60" s="142"/>
      <c r="U60" s="142"/>
    </row>
    <row r="61" spans="1:22" s="136" customFormat="1" ht="21.75" customHeight="1">
      <c r="A61" s="97" t="s">
        <v>66</v>
      </c>
      <c r="B61" s="72"/>
      <c r="C61" s="183"/>
      <c r="D61" s="183"/>
      <c r="E61" s="183"/>
      <c r="F61" s="183"/>
      <c r="G61" s="183"/>
      <c r="H61" s="183"/>
      <c r="I61" s="183"/>
    </row>
    <row r="62" spans="1:22" s="136" customFormat="1" ht="21.75" hidden="1" customHeight="1">
      <c r="A62" s="238" t="s">
        <v>135</v>
      </c>
      <c r="B62" s="72"/>
      <c r="C62" s="81">
        <v>0</v>
      </c>
      <c r="D62" s="141"/>
      <c r="E62" s="81">
        <v>0</v>
      </c>
      <c r="F62" s="141"/>
      <c r="G62" s="81">
        <v>0</v>
      </c>
      <c r="H62" s="141"/>
      <c r="I62" s="81">
        <v>0</v>
      </c>
    </row>
    <row r="63" spans="1:22" s="136" customFormat="1" ht="21.75" customHeight="1">
      <c r="A63" s="236" t="s">
        <v>232</v>
      </c>
      <c r="B63" s="72"/>
      <c r="C63" s="81">
        <v>132254</v>
      </c>
      <c r="D63" s="141"/>
      <c r="E63" s="81">
        <v>34586</v>
      </c>
      <c r="F63" s="141"/>
      <c r="G63" s="414">
        <v>145254</v>
      </c>
      <c r="H63" s="141"/>
      <c r="I63" s="81">
        <v>46586</v>
      </c>
      <c r="Q63" s="167"/>
      <c r="R63" s="168"/>
    </row>
    <row r="64" spans="1:22" s="136" customFormat="1" ht="21.75" customHeight="1">
      <c r="A64" s="238" t="s">
        <v>233</v>
      </c>
      <c r="B64" s="336"/>
      <c r="C64" s="81">
        <v>-202259</v>
      </c>
      <c r="D64" s="141"/>
      <c r="E64" s="81">
        <v>-37253</v>
      </c>
      <c r="F64" s="141"/>
      <c r="G64" s="81">
        <v>-242710</v>
      </c>
      <c r="H64" s="141"/>
      <c r="I64" s="81">
        <v>-57953</v>
      </c>
      <c r="Q64" s="167"/>
      <c r="R64" s="168"/>
    </row>
    <row r="65" spans="1:18" s="136" customFormat="1" ht="21.75" customHeight="1">
      <c r="A65" s="239" t="s">
        <v>234</v>
      </c>
      <c r="B65" s="336"/>
      <c r="C65" s="141">
        <v>4580</v>
      </c>
      <c r="D65" s="147"/>
      <c r="E65" s="141">
        <v>5917</v>
      </c>
      <c r="F65" s="147"/>
      <c r="G65" s="81">
        <v>4580</v>
      </c>
      <c r="H65" s="141"/>
      <c r="I65" s="147">
        <v>5917</v>
      </c>
      <c r="R65" s="168"/>
    </row>
    <row r="66" spans="1:18" s="136" customFormat="1" ht="21.75" customHeight="1">
      <c r="A66" s="238" t="s">
        <v>271</v>
      </c>
      <c r="B66" s="347"/>
      <c r="C66" s="81">
        <v>0</v>
      </c>
      <c r="D66" s="141"/>
      <c r="E66" s="81">
        <v>-2217</v>
      </c>
      <c r="F66" s="141"/>
      <c r="G66" s="81">
        <v>0</v>
      </c>
      <c r="H66" s="141"/>
      <c r="I66" s="81">
        <v>-2217</v>
      </c>
      <c r="Q66" s="167"/>
      <c r="R66" s="168"/>
    </row>
    <row r="67" spans="1:18" s="136" customFormat="1" ht="21.75" hidden="1" customHeight="1">
      <c r="A67" s="239" t="s">
        <v>292</v>
      </c>
      <c r="B67" s="336"/>
      <c r="C67" s="407">
        <v>0</v>
      </c>
      <c r="D67" s="147"/>
      <c r="E67" s="81">
        <v>0</v>
      </c>
      <c r="F67" s="147"/>
      <c r="G67" s="81"/>
      <c r="H67" s="141"/>
      <c r="I67" s="81">
        <v>0</v>
      </c>
      <c r="R67" s="168"/>
    </row>
    <row r="68" spans="1:18" s="136" customFormat="1" ht="21.75" customHeight="1">
      <c r="A68" s="239" t="s">
        <v>293</v>
      </c>
      <c r="B68" s="336"/>
      <c r="C68" s="81">
        <v>-25530</v>
      </c>
      <c r="D68" s="147"/>
      <c r="E68" s="81">
        <v>-2040</v>
      </c>
      <c r="F68" s="147"/>
      <c r="G68" s="81">
        <v>0</v>
      </c>
      <c r="H68" s="141"/>
      <c r="I68" s="81">
        <v>0</v>
      </c>
      <c r="R68" s="168"/>
    </row>
    <row r="69" spans="1:18" s="136" customFormat="1" ht="21.75" hidden="1" customHeight="1">
      <c r="A69" s="239" t="s">
        <v>259</v>
      </c>
      <c r="B69" s="336"/>
      <c r="C69" s="81"/>
      <c r="D69" s="147"/>
      <c r="E69" s="81"/>
      <c r="F69" s="147"/>
      <c r="G69" s="81"/>
      <c r="H69" s="141"/>
      <c r="I69" s="81"/>
      <c r="R69" s="168"/>
    </row>
    <row r="70" spans="1:18" s="136" customFormat="1" ht="21.75" customHeight="1">
      <c r="A70" s="239" t="s">
        <v>213</v>
      </c>
      <c r="B70" s="241"/>
      <c r="C70" s="81">
        <v>0</v>
      </c>
      <c r="D70" s="147"/>
      <c r="E70" s="81">
        <v>0</v>
      </c>
      <c r="F70" s="147"/>
      <c r="G70" s="81">
        <v>0</v>
      </c>
      <c r="H70" s="141"/>
      <c r="I70" s="81">
        <v>-417637</v>
      </c>
      <c r="R70" s="168"/>
    </row>
    <row r="71" spans="1:18" s="136" customFormat="1" ht="21.75" customHeight="1">
      <c r="A71" s="178" t="s">
        <v>292</v>
      </c>
      <c r="B71" s="413"/>
      <c r="C71" s="81">
        <v>302861</v>
      </c>
      <c r="D71" s="147"/>
      <c r="E71" s="81">
        <v>0</v>
      </c>
      <c r="F71" s="147"/>
      <c r="G71" s="81">
        <v>316197</v>
      </c>
      <c r="H71" s="141"/>
      <c r="I71" s="81">
        <v>0</v>
      </c>
      <c r="R71" s="168"/>
    </row>
    <row r="72" spans="1:18" s="136" customFormat="1" ht="21.75" customHeight="1">
      <c r="A72" s="239" t="s">
        <v>82</v>
      </c>
      <c r="C72" s="141">
        <v>7979</v>
      </c>
      <c r="D72" s="147"/>
      <c r="E72" s="141">
        <v>7584</v>
      </c>
      <c r="F72" s="147"/>
      <c r="G72" s="147">
        <v>7963</v>
      </c>
      <c r="H72" s="141"/>
      <c r="I72" s="147">
        <v>442950</v>
      </c>
      <c r="R72" s="168"/>
    </row>
    <row r="73" spans="1:18" s="136" customFormat="1" ht="21.75" customHeight="1">
      <c r="A73" s="178" t="s">
        <v>83</v>
      </c>
      <c r="B73" s="182"/>
      <c r="C73" s="141">
        <v>-18349.02967</v>
      </c>
      <c r="D73" s="147"/>
      <c r="E73" s="141">
        <v>-3004.5100000000011</v>
      </c>
      <c r="F73" s="141"/>
      <c r="G73" s="147">
        <v>-10509</v>
      </c>
      <c r="H73" s="147"/>
      <c r="I73" s="147">
        <v>-1072</v>
      </c>
      <c r="K73" s="168"/>
      <c r="Q73" s="167"/>
      <c r="R73" s="168"/>
    </row>
    <row r="74" spans="1:18" s="136" customFormat="1" ht="21.75" customHeight="1">
      <c r="A74" s="178" t="s">
        <v>315</v>
      </c>
      <c r="B74" s="182"/>
      <c r="C74" s="141">
        <v>0</v>
      </c>
      <c r="D74" s="147"/>
      <c r="E74" s="141">
        <v>0</v>
      </c>
      <c r="F74" s="141"/>
      <c r="G74" s="147">
        <v>0</v>
      </c>
      <c r="H74" s="147"/>
      <c r="I74" s="147">
        <v>267</v>
      </c>
      <c r="K74" s="168"/>
      <c r="Q74" s="167"/>
      <c r="R74" s="168"/>
    </row>
    <row r="75" spans="1:18" s="136" customFormat="1" ht="21.75" customHeight="1">
      <c r="A75" s="238" t="s">
        <v>84</v>
      </c>
      <c r="B75" s="72"/>
      <c r="C75" s="141">
        <v>-136</v>
      </c>
      <c r="D75" s="141"/>
      <c r="E75" s="141">
        <v>-319</v>
      </c>
      <c r="F75" s="141"/>
      <c r="G75" s="141">
        <v>-131</v>
      </c>
      <c r="H75" s="141"/>
      <c r="I75" s="141">
        <v>-180</v>
      </c>
      <c r="R75" s="168"/>
    </row>
    <row r="76" spans="1:18" s="136" customFormat="1" ht="21.75" customHeight="1">
      <c r="A76" s="238" t="s">
        <v>251</v>
      </c>
      <c r="B76" s="72"/>
      <c r="C76" s="81">
        <v>0</v>
      </c>
      <c r="D76" s="141"/>
      <c r="E76" s="81">
        <v>0</v>
      </c>
      <c r="F76" s="141"/>
      <c r="G76" s="141">
        <v>825</v>
      </c>
      <c r="H76" s="141"/>
      <c r="I76" s="141">
        <v>0</v>
      </c>
      <c r="R76" s="168"/>
    </row>
    <row r="77" spans="1:18" s="142" customFormat="1" ht="23.25" customHeight="1">
      <c r="A77" s="240" t="s">
        <v>80</v>
      </c>
      <c r="B77" s="72"/>
      <c r="C77" s="146">
        <v>50364</v>
      </c>
      <c r="D77" s="146"/>
      <c r="E77" s="146">
        <v>31356</v>
      </c>
      <c r="F77" s="146"/>
      <c r="G77" s="146">
        <v>50932</v>
      </c>
      <c r="H77" s="169"/>
      <c r="I77" s="146">
        <v>36096</v>
      </c>
      <c r="K77" s="143"/>
    </row>
    <row r="78" spans="1:18" s="136" customFormat="1" ht="21.75" customHeight="1">
      <c r="A78" s="170" t="s">
        <v>297</v>
      </c>
      <c r="B78" s="72"/>
      <c r="C78" s="83">
        <f>SUM(C62:C77)</f>
        <v>251763.97033000001</v>
      </c>
      <c r="D78" s="77"/>
      <c r="E78" s="83">
        <f>SUM(E62:E77)</f>
        <v>34609.49</v>
      </c>
      <c r="F78" s="84"/>
      <c r="G78" s="83">
        <f>SUM(G62:G77)</f>
        <v>272401</v>
      </c>
      <c r="H78" s="84"/>
      <c r="I78" s="83">
        <f>SUM(I62:I77)</f>
        <v>52757</v>
      </c>
      <c r="R78" s="168"/>
    </row>
    <row r="79" spans="1:18" s="136" customFormat="1" ht="22" customHeight="1">
      <c r="A79" s="166"/>
      <c r="C79" s="77"/>
      <c r="D79" s="77"/>
      <c r="E79" s="77"/>
      <c r="F79" s="84"/>
      <c r="G79" s="77"/>
      <c r="H79" s="84"/>
      <c r="I79" s="77"/>
    </row>
    <row r="80" spans="1:18" s="136" customFormat="1" ht="21.75" customHeight="1">
      <c r="A80" s="137" t="s">
        <v>67</v>
      </c>
      <c r="C80" s="138"/>
      <c r="D80" s="138"/>
      <c r="E80" s="138"/>
      <c r="F80" s="138"/>
      <c r="G80" s="138"/>
      <c r="H80" s="138"/>
      <c r="I80" s="138"/>
    </row>
    <row r="81" spans="1:18" s="136" customFormat="1" ht="21.75" customHeight="1">
      <c r="A81" s="236" t="s">
        <v>111</v>
      </c>
      <c r="C81" s="138">
        <v>490104</v>
      </c>
      <c r="D81" s="138"/>
      <c r="E81" s="138">
        <v>644378</v>
      </c>
      <c r="F81" s="138"/>
      <c r="G81" s="138">
        <v>490104</v>
      </c>
      <c r="H81" s="138"/>
      <c r="I81" s="138">
        <v>644378</v>
      </c>
    </row>
    <row r="82" spans="1:18" s="136" customFormat="1" ht="21.75" customHeight="1">
      <c r="A82" s="236" t="s">
        <v>85</v>
      </c>
      <c r="C82" s="138">
        <v>-886116</v>
      </c>
      <c r="D82" s="138"/>
      <c r="E82" s="138">
        <v>-598309</v>
      </c>
      <c r="F82" s="138"/>
      <c r="G82" s="138">
        <v>-886116</v>
      </c>
      <c r="H82" s="138"/>
      <c r="I82" s="138">
        <v>-598309</v>
      </c>
    </row>
    <row r="83" spans="1:18" s="136" customFormat="1" ht="21.75" customHeight="1">
      <c r="A83" s="236" t="s">
        <v>317</v>
      </c>
      <c r="C83" s="138">
        <v>67000</v>
      </c>
      <c r="D83" s="138"/>
      <c r="E83" s="138">
        <v>0</v>
      </c>
      <c r="F83" s="138"/>
      <c r="G83" s="138">
        <v>74000</v>
      </c>
      <c r="H83" s="138"/>
      <c r="I83" s="138">
        <v>0</v>
      </c>
    </row>
    <row r="84" spans="1:18" s="136" customFormat="1" ht="21.75" customHeight="1">
      <c r="A84" s="345" t="s">
        <v>261</v>
      </c>
      <c r="B84" s="182"/>
      <c r="C84" s="138">
        <v>0</v>
      </c>
      <c r="D84" s="138"/>
      <c r="E84" s="138">
        <v>0</v>
      </c>
      <c r="F84" s="138"/>
      <c r="G84" s="138">
        <v>-20000</v>
      </c>
      <c r="H84" s="138"/>
      <c r="I84" s="138">
        <v>-2040</v>
      </c>
    </row>
    <row r="85" spans="1:18" s="136" customFormat="1" ht="21.75" customHeight="1">
      <c r="A85" s="345" t="s">
        <v>262</v>
      </c>
      <c r="B85" s="182"/>
      <c r="C85" s="138">
        <v>0</v>
      </c>
      <c r="D85" s="138"/>
      <c r="E85" s="138">
        <v>43260</v>
      </c>
      <c r="F85" s="138"/>
      <c r="G85" s="138">
        <v>0</v>
      </c>
      <c r="H85" s="138"/>
      <c r="I85" s="138">
        <v>0</v>
      </c>
    </row>
    <row r="86" spans="1:18" s="136" customFormat="1" ht="21.75" customHeight="1">
      <c r="A86" s="236" t="s">
        <v>86</v>
      </c>
      <c r="B86" s="182"/>
      <c r="C86" s="138">
        <v>-180180</v>
      </c>
      <c r="D86" s="138"/>
      <c r="E86" s="138">
        <v>-110960</v>
      </c>
      <c r="F86" s="138"/>
      <c r="G86" s="138">
        <v>-150960</v>
      </c>
      <c r="H86" s="138"/>
      <c r="I86" s="138">
        <v>-100760</v>
      </c>
    </row>
    <row r="87" spans="1:18" s="136" customFormat="1" ht="21.75" customHeight="1">
      <c r="A87" s="236" t="s">
        <v>208</v>
      </c>
      <c r="B87" s="182"/>
      <c r="C87" s="138">
        <v>-26572</v>
      </c>
      <c r="D87" s="138"/>
      <c r="E87" s="138">
        <v>-23540</v>
      </c>
      <c r="F87" s="138"/>
      <c r="G87" s="75">
        <v>-8584</v>
      </c>
      <c r="H87" s="138"/>
      <c r="I87" s="75">
        <v>-6856</v>
      </c>
    </row>
    <row r="88" spans="1:18" s="136" customFormat="1" ht="21.75" customHeight="1">
      <c r="A88" s="345" t="s">
        <v>316</v>
      </c>
      <c r="B88" s="182"/>
      <c r="C88" s="138">
        <v>129592</v>
      </c>
      <c r="D88" s="138"/>
      <c r="E88" s="138">
        <v>0</v>
      </c>
      <c r="F88" s="138"/>
      <c r="G88" s="138">
        <v>129592</v>
      </c>
      <c r="H88" s="138"/>
      <c r="I88" s="138">
        <v>0</v>
      </c>
    </row>
    <row r="89" spans="1:18" s="136" customFormat="1" ht="21.5" hidden="1">
      <c r="A89" s="345" t="s">
        <v>251</v>
      </c>
      <c r="B89" s="182"/>
      <c r="C89" s="417"/>
      <c r="D89" s="138"/>
      <c r="E89" s="138"/>
      <c r="F89" s="138"/>
      <c r="G89" s="421"/>
      <c r="H89" s="138"/>
      <c r="I89" s="75"/>
    </row>
    <row r="90" spans="1:18" s="136" customFormat="1" ht="21.75" customHeight="1">
      <c r="A90" s="236" t="s">
        <v>218</v>
      </c>
      <c r="B90" s="182"/>
      <c r="C90" s="138">
        <v>-65970</v>
      </c>
      <c r="D90" s="138"/>
      <c r="E90" s="138">
        <v>-51030</v>
      </c>
      <c r="F90" s="138"/>
      <c r="G90" s="75">
        <v>-65970</v>
      </c>
      <c r="H90" s="138"/>
      <c r="I90" s="75">
        <v>-51030</v>
      </c>
    </row>
    <row r="91" spans="1:18" s="142" customFormat="1" ht="23.25" customHeight="1">
      <c r="A91" s="240" t="s">
        <v>81</v>
      </c>
      <c r="B91" s="134"/>
      <c r="C91" s="146">
        <v>-53244</v>
      </c>
      <c r="D91" s="146"/>
      <c r="E91" s="146">
        <v>-58465</v>
      </c>
      <c r="F91" s="146"/>
      <c r="G91" s="146">
        <v>-50487</v>
      </c>
      <c r="H91" s="169"/>
      <c r="I91" s="146">
        <v>-54090</v>
      </c>
      <c r="K91" s="143"/>
    </row>
    <row r="92" spans="1:18" s="142" customFormat="1" ht="23.25" customHeight="1">
      <c r="A92" s="161" t="s">
        <v>235</v>
      </c>
      <c r="B92" s="134"/>
      <c r="C92" s="146">
        <v>0</v>
      </c>
      <c r="D92" s="146"/>
      <c r="E92" s="146">
        <v>613</v>
      </c>
      <c r="F92" s="146"/>
      <c r="G92" s="146">
        <v>0</v>
      </c>
      <c r="H92" s="169"/>
      <c r="I92" s="146">
        <v>0</v>
      </c>
      <c r="K92" s="143"/>
    </row>
    <row r="93" spans="1:18" ht="21.75" customHeight="1">
      <c r="A93" s="157" t="s">
        <v>298</v>
      </c>
      <c r="B93" s="136"/>
      <c r="C93" s="83">
        <f>SUM(C81:C92)</f>
        <v>-525386</v>
      </c>
      <c r="D93" s="77"/>
      <c r="E93" s="83">
        <f>SUM(E81:E92)</f>
        <v>-154053</v>
      </c>
      <c r="F93" s="84"/>
      <c r="G93" s="83">
        <f>SUM(G81:G92)</f>
        <v>-488421</v>
      </c>
      <c r="H93" s="84"/>
      <c r="I93" s="83">
        <f>SUM(I81:I92)</f>
        <v>-168707</v>
      </c>
      <c r="Q93" s="171"/>
      <c r="R93" s="172"/>
    </row>
    <row r="94" spans="1:18" ht="22.5" customHeight="1">
      <c r="A94" s="157"/>
      <c r="B94" s="136"/>
      <c r="C94" s="77"/>
      <c r="D94" s="77"/>
      <c r="E94" s="77"/>
      <c r="F94" s="84"/>
      <c r="G94" s="77"/>
      <c r="H94" s="84"/>
      <c r="I94" s="77"/>
      <c r="Q94" s="171"/>
    </row>
    <row r="95" spans="1:18" ht="21.75" customHeight="1">
      <c r="A95" s="157" t="s">
        <v>265</v>
      </c>
      <c r="B95" s="136"/>
      <c r="C95" s="84">
        <f>C93+C78+C51</f>
        <v>-46554.02966999996</v>
      </c>
      <c r="D95" s="84"/>
      <c r="E95" s="84">
        <f>E93+E78+E51</f>
        <v>840.48999999999069</v>
      </c>
      <c r="F95" s="84"/>
      <c r="G95" s="84">
        <f>G93+G78+G51</f>
        <v>-7508</v>
      </c>
      <c r="H95" s="84"/>
      <c r="I95" s="84">
        <f>I93+I78+I51</f>
        <v>-17145</v>
      </c>
      <c r="Q95" s="171"/>
    </row>
    <row r="96" spans="1:18" ht="21.75" customHeight="1">
      <c r="A96" s="173" t="s">
        <v>209</v>
      </c>
      <c r="B96" s="136"/>
      <c r="C96" s="146">
        <f>'BL 3-5'!E10</f>
        <v>108881</v>
      </c>
      <c r="D96" s="146"/>
      <c r="E96" s="146">
        <v>85125</v>
      </c>
      <c r="F96" s="146"/>
      <c r="G96" s="146">
        <f>'BL 3-5'!I10</f>
        <v>37241</v>
      </c>
      <c r="H96" s="146"/>
      <c r="I96" s="146">
        <v>45913</v>
      </c>
      <c r="Q96" s="171"/>
      <c r="R96" s="172"/>
    </row>
    <row r="97" spans="1:19" ht="21.75" hidden="1" customHeight="1">
      <c r="A97" s="173" t="s">
        <v>210</v>
      </c>
      <c r="B97" s="136"/>
      <c r="C97" s="146"/>
      <c r="D97" s="146"/>
      <c r="E97" s="146"/>
      <c r="F97" s="146"/>
      <c r="G97" s="146"/>
      <c r="H97" s="146"/>
      <c r="I97" s="146"/>
      <c r="R97" s="174"/>
    </row>
    <row r="98" spans="1:19" ht="21.75" hidden="1" customHeight="1">
      <c r="A98" s="136" t="s">
        <v>199</v>
      </c>
      <c r="B98" s="136"/>
      <c r="C98" s="163"/>
      <c r="D98" s="146"/>
      <c r="E98" s="163"/>
      <c r="F98" s="138"/>
      <c r="G98" s="85"/>
      <c r="H98" s="138"/>
      <c r="I98" s="85"/>
    </row>
    <row r="99" spans="1:19" ht="21.75" customHeight="1" thickBot="1">
      <c r="A99" s="157" t="s">
        <v>313</v>
      </c>
      <c r="C99" s="86">
        <f>SUM(C95:C98)</f>
        <v>62326.97033000004</v>
      </c>
      <c r="D99" s="77"/>
      <c r="E99" s="86">
        <f>SUM(E95:E98)</f>
        <v>85965.489999999991</v>
      </c>
      <c r="F99" s="84"/>
      <c r="G99" s="86">
        <f>SUM(G95:G98)</f>
        <v>29733</v>
      </c>
      <c r="H99" s="84"/>
      <c r="I99" s="86">
        <f>SUM(I95:I98)</f>
        <v>28768</v>
      </c>
      <c r="K99" s="174"/>
      <c r="L99" s="174"/>
      <c r="M99" s="174"/>
    </row>
    <row r="100" spans="1:19" ht="22.5" customHeight="1" thickTop="1">
      <c r="A100" s="157"/>
      <c r="C100" s="12"/>
      <c r="D100" s="12"/>
      <c r="E100" s="12"/>
      <c r="F100" s="12"/>
      <c r="G100" s="12"/>
      <c r="H100" s="12"/>
      <c r="I100" s="12"/>
      <c r="K100" s="174"/>
      <c r="M100" s="174"/>
    </row>
    <row r="101" spans="1:19" ht="23.25" hidden="1" customHeight="1">
      <c r="A101" s="133" t="s">
        <v>71</v>
      </c>
      <c r="B101" s="131"/>
      <c r="C101" s="71"/>
      <c r="D101" s="71"/>
      <c r="E101" s="71"/>
      <c r="F101" s="71"/>
      <c r="G101" s="182"/>
      <c r="H101" s="355"/>
      <c r="I101" s="182"/>
    </row>
    <row r="102" spans="1:19" ht="23.25" hidden="1" customHeight="1">
      <c r="A102" s="96" t="s">
        <v>204</v>
      </c>
      <c r="B102" s="131"/>
      <c r="C102" s="71"/>
      <c r="D102" s="71"/>
      <c r="E102" s="71"/>
      <c r="F102" s="71"/>
      <c r="G102" s="71"/>
      <c r="H102" s="71"/>
      <c r="I102" s="71"/>
    </row>
    <row r="103" spans="1:19" ht="23.25" hidden="1" customHeight="1">
      <c r="A103" s="166"/>
      <c r="C103" s="182"/>
      <c r="D103" s="182"/>
      <c r="E103" s="182"/>
      <c r="F103" s="182"/>
      <c r="G103" s="182"/>
      <c r="H103" s="182"/>
      <c r="I103" s="182"/>
    </row>
    <row r="104" spans="1:19" ht="23.25" hidden="1" customHeight="1">
      <c r="A104" s="166"/>
      <c r="B104" s="72" t="s">
        <v>29</v>
      </c>
      <c r="C104" s="440" t="s">
        <v>0</v>
      </c>
      <c r="D104" s="440"/>
      <c r="E104" s="440"/>
      <c r="F104" s="352"/>
      <c r="G104" s="440" t="s">
        <v>31</v>
      </c>
      <c r="H104" s="440"/>
      <c r="I104" s="440"/>
      <c r="R104" s="171"/>
      <c r="S104" s="172"/>
    </row>
    <row r="105" spans="1:19" ht="23.25" hidden="1" customHeight="1">
      <c r="A105" s="166"/>
      <c r="C105" s="439" t="s">
        <v>186</v>
      </c>
      <c r="D105" s="442"/>
      <c r="E105" s="442"/>
      <c r="F105" s="352"/>
      <c r="G105" s="439" t="s">
        <v>186</v>
      </c>
      <c r="H105" s="442"/>
      <c r="I105" s="442"/>
      <c r="R105" s="171"/>
      <c r="S105" s="172"/>
    </row>
    <row r="106" spans="1:19" ht="23.25" hidden="1" customHeight="1">
      <c r="A106" s="166"/>
      <c r="C106" s="439" t="s">
        <v>185</v>
      </c>
      <c r="D106" s="439"/>
      <c r="E106" s="439"/>
      <c r="F106" s="352"/>
      <c r="G106" s="439" t="s">
        <v>185</v>
      </c>
      <c r="H106" s="439"/>
      <c r="I106" s="439"/>
      <c r="R106" s="171"/>
      <c r="S106" s="172"/>
    </row>
    <row r="107" spans="1:19" ht="23.25" hidden="1" customHeight="1">
      <c r="A107" s="166"/>
      <c r="C107" s="353">
        <v>2564</v>
      </c>
      <c r="D107" s="353"/>
      <c r="E107" s="353">
        <v>2563</v>
      </c>
      <c r="F107" s="353"/>
      <c r="G107" s="353">
        <v>2564</v>
      </c>
      <c r="H107" s="353"/>
      <c r="I107" s="353">
        <v>2563</v>
      </c>
      <c r="N107" s="174"/>
    </row>
    <row r="108" spans="1:19" ht="23.25" hidden="1" customHeight="1">
      <c r="A108" s="166"/>
      <c r="C108" s="441" t="s">
        <v>17</v>
      </c>
      <c r="D108" s="441"/>
      <c r="E108" s="441"/>
      <c r="F108" s="441"/>
      <c r="G108" s="441"/>
      <c r="H108" s="441"/>
      <c r="I108" s="441"/>
      <c r="P108" s="174"/>
    </row>
    <row r="109" spans="1:19" ht="23.25" hidden="1" customHeight="1">
      <c r="A109" s="166"/>
      <c r="B109" s="248"/>
      <c r="C109" s="354"/>
      <c r="D109" s="354"/>
      <c r="E109" s="354"/>
      <c r="F109" s="354"/>
      <c r="G109" s="354"/>
      <c r="H109" s="354"/>
      <c r="I109" s="354"/>
      <c r="P109" s="174"/>
    </row>
    <row r="110" spans="1:19" ht="23.25" customHeight="1">
      <c r="A110" s="176" t="s">
        <v>68</v>
      </c>
      <c r="C110" s="12"/>
      <c r="D110" s="12"/>
      <c r="E110" s="12"/>
      <c r="F110" s="12"/>
      <c r="G110" s="12"/>
      <c r="H110" s="12"/>
      <c r="I110" s="12"/>
    </row>
    <row r="111" spans="1:19" ht="23.25" customHeight="1">
      <c r="A111" s="157" t="s">
        <v>69</v>
      </c>
      <c r="B111" s="136"/>
      <c r="C111" s="138"/>
      <c r="D111" s="141"/>
      <c r="E111" s="138"/>
      <c r="F111" s="138"/>
      <c r="G111" s="141"/>
      <c r="H111" s="138"/>
      <c r="I111" s="141"/>
    </row>
    <row r="112" spans="1:19" ht="23.25" hidden="1" customHeight="1">
      <c r="A112" s="134" t="s">
        <v>220</v>
      </c>
      <c r="B112" s="136"/>
      <c r="C112" s="138">
        <v>738</v>
      </c>
      <c r="D112" s="141"/>
      <c r="E112" s="138">
        <v>0</v>
      </c>
      <c r="F112" s="138"/>
      <c r="G112" s="141">
        <v>0</v>
      </c>
      <c r="H112" s="138"/>
      <c r="I112" s="141">
        <v>0</v>
      </c>
    </row>
    <row r="113" spans="1:9" ht="22.5" hidden="1" customHeight="1">
      <c r="A113" s="134" t="s">
        <v>200</v>
      </c>
      <c r="C113" s="81">
        <v>0</v>
      </c>
      <c r="D113" s="75"/>
      <c r="E113" s="159">
        <v>0</v>
      </c>
      <c r="F113" s="75"/>
      <c r="G113" s="76">
        <v>0</v>
      </c>
      <c r="H113" s="75"/>
      <c r="I113" s="76">
        <v>0</v>
      </c>
    </row>
    <row r="114" spans="1:9" ht="22.5" customHeight="1">
      <c r="A114" s="178" t="s">
        <v>112</v>
      </c>
      <c r="B114" s="336"/>
      <c r="C114" s="81">
        <v>5124</v>
      </c>
      <c r="D114" s="75"/>
      <c r="E114" s="81">
        <v>0</v>
      </c>
      <c r="F114" s="75"/>
      <c r="G114" s="76">
        <v>5124</v>
      </c>
      <c r="H114" s="75"/>
      <c r="I114" s="76">
        <v>0</v>
      </c>
    </row>
    <row r="115" spans="1:9" ht="22.5" customHeight="1">
      <c r="A115" s="178" t="s">
        <v>295</v>
      </c>
      <c r="B115" s="400"/>
      <c r="C115" s="81">
        <v>3608</v>
      </c>
      <c r="D115" s="75"/>
      <c r="E115" s="81">
        <v>0</v>
      </c>
      <c r="F115" s="75"/>
      <c r="G115" s="76">
        <v>3608</v>
      </c>
      <c r="H115" s="75"/>
      <c r="I115" s="76">
        <v>0</v>
      </c>
    </row>
    <row r="116" spans="1:9" ht="22.5" hidden="1" customHeight="1">
      <c r="A116" s="178" t="s">
        <v>184</v>
      </c>
      <c r="B116" s="336"/>
      <c r="C116" s="81">
        <v>2203</v>
      </c>
      <c r="D116" s="75"/>
      <c r="E116" s="81">
        <v>0</v>
      </c>
      <c r="F116" s="75"/>
      <c r="G116" s="76"/>
      <c r="H116" s="75"/>
      <c r="I116" s="76">
        <v>0</v>
      </c>
    </row>
    <row r="117" spans="1:9" ht="22.5" hidden="1" customHeight="1">
      <c r="A117" s="235" t="s">
        <v>165</v>
      </c>
      <c r="B117" s="356"/>
      <c r="C117" s="412"/>
      <c r="D117" s="14"/>
      <c r="E117" s="412"/>
      <c r="F117" s="14"/>
      <c r="G117" s="138">
        <v>1007</v>
      </c>
      <c r="H117" s="14"/>
      <c r="I117" s="138"/>
    </row>
    <row r="118" spans="1:9" ht="22.5" customHeight="1">
      <c r="A118" s="178" t="s">
        <v>120</v>
      </c>
      <c r="B118" s="356"/>
      <c r="C118" s="159">
        <v>71</v>
      </c>
      <c r="D118" s="75"/>
      <c r="E118" s="159">
        <v>54</v>
      </c>
      <c r="F118" s="75"/>
      <c r="G118" s="159">
        <v>71</v>
      </c>
      <c r="H118" s="75"/>
      <c r="I118" s="159">
        <v>54</v>
      </c>
    </row>
  </sheetData>
  <mergeCells count="21">
    <mergeCell ref="C108:I108"/>
    <mergeCell ref="C60:I60"/>
    <mergeCell ref="C104:E104"/>
    <mergeCell ref="G104:I104"/>
    <mergeCell ref="C105:E105"/>
    <mergeCell ref="G105:I105"/>
    <mergeCell ref="C106:E106"/>
    <mergeCell ref="G106:I106"/>
    <mergeCell ref="C58:E58"/>
    <mergeCell ref="G58:I58"/>
    <mergeCell ref="C4:E4"/>
    <mergeCell ref="G4:I4"/>
    <mergeCell ref="C5:E5"/>
    <mergeCell ref="G5:I5"/>
    <mergeCell ref="C6:E6"/>
    <mergeCell ref="G6:I6"/>
    <mergeCell ref="C8:I8"/>
    <mergeCell ref="C56:E56"/>
    <mergeCell ref="G56:I56"/>
    <mergeCell ref="C57:E57"/>
    <mergeCell ref="G57:I57"/>
  </mergeCells>
  <pageMargins left="0.8" right="0.6" top="0.48" bottom="0.5" header="0.5" footer="0.5"/>
  <pageSetup paperSize="9" scale="70" firstPageNumber="12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96C8E-2204-4565-9E52-38FB9B7CB24B}">
  <dimension ref="A1:V102"/>
  <sheetViews>
    <sheetView view="pageBreakPreview" topLeftCell="A88" zoomScale="91" zoomScaleNormal="100" zoomScaleSheetLayoutView="85" workbookViewId="0">
      <selection activeCell="G94" sqref="G94:G102"/>
    </sheetView>
  </sheetViews>
  <sheetFormatPr defaultRowHeight="22.5" customHeight="1"/>
  <cols>
    <col min="1" max="1" width="52.09765625" style="263" customWidth="1"/>
    <col min="2" max="2" width="8.8984375" style="252" customWidth="1"/>
    <col min="3" max="3" width="11.8984375" customWidth="1"/>
    <col min="4" max="4" width="1.3984375" customWidth="1"/>
    <col min="5" max="5" width="11.8984375" customWidth="1"/>
    <col min="6" max="6" width="1.3984375" customWidth="1"/>
    <col min="7" max="7" width="11.8984375" customWidth="1"/>
    <col min="8" max="8" width="1.3984375" customWidth="1"/>
    <col min="9" max="9" width="11.8984375" customWidth="1"/>
    <col min="10" max="10" width="11.69921875" bestFit="1" customWidth="1"/>
    <col min="11" max="11" width="17.69921875" customWidth="1"/>
    <col min="12" max="12" width="11.09765625" bestFit="1" customWidth="1"/>
    <col min="13" max="13" width="11.69921875" bestFit="1" customWidth="1"/>
    <col min="15" max="15" width="11" bestFit="1" customWidth="1"/>
    <col min="17" max="17" width="13.09765625" bestFit="1" customWidth="1"/>
    <col min="18" max="18" width="13.09765625" customWidth="1"/>
    <col min="20" max="21" width="13.09765625" bestFit="1" customWidth="1"/>
  </cols>
  <sheetData>
    <row r="1" spans="1:21" ht="23.25" customHeight="1">
      <c r="A1" s="260" t="s">
        <v>71</v>
      </c>
      <c r="G1" s="261"/>
      <c r="H1" s="261"/>
      <c r="I1" s="261"/>
    </row>
    <row r="2" spans="1:21" ht="23.25" customHeight="1">
      <c r="A2" s="205" t="s">
        <v>204</v>
      </c>
    </row>
    <row r="3" spans="1:21" s="263" customFormat="1" ht="8.25" customHeight="1">
      <c r="A3" s="262" t="s">
        <v>29</v>
      </c>
      <c r="B3" s="252"/>
      <c r="C3"/>
      <c r="D3"/>
      <c r="E3"/>
      <c r="F3"/>
      <c r="G3"/>
      <c r="H3"/>
      <c r="I3"/>
    </row>
    <row r="4" spans="1:21" s="263" customFormat="1" ht="21.75" customHeight="1">
      <c r="A4" s="262"/>
      <c r="B4" s="252" t="s">
        <v>29</v>
      </c>
      <c r="C4" s="428" t="s">
        <v>0</v>
      </c>
      <c r="D4" s="428"/>
      <c r="E4" s="428"/>
      <c r="F4" s="253"/>
      <c r="G4" s="428" t="s">
        <v>31</v>
      </c>
      <c r="H4" s="428"/>
      <c r="I4" s="428"/>
    </row>
    <row r="5" spans="1:21" s="263" customFormat="1" ht="21.75" customHeight="1">
      <c r="A5" s="262"/>
      <c r="B5" s="252"/>
      <c r="C5" s="443" t="s">
        <v>240</v>
      </c>
      <c r="D5" s="443"/>
      <c r="E5" s="443"/>
      <c r="F5" s="255"/>
      <c r="G5" s="443" t="s">
        <v>240</v>
      </c>
      <c r="H5" s="443"/>
      <c r="I5" s="443"/>
    </row>
    <row r="6" spans="1:21" s="263" customFormat="1" ht="21.75" customHeight="1">
      <c r="A6" s="262"/>
      <c r="B6" s="252"/>
      <c r="C6" s="443" t="s">
        <v>237</v>
      </c>
      <c r="D6" s="443"/>
      <c r="E6" s="443"/>
      <c r="F6" s="255"/>
      <c r="G6" s="443" t="s">
        <v>237</v>
      </c>
      <c r="H6" s="443"/>
      <c r="I6" s="443"/>
    </row>
    <row r="7" spans="1:21" s="263" customFormat="1" ht="21.75" customHeight="1">
      <c r="A7" s="262"/>
      <c r="B7" s="252" t="s">
        <v>1</v>
      </c>
      <c r="C7" s="332">
        <v>2563</v>
      </c>
      <c r="D7" s="332"/>
      <c r="E7" s="332">
        <v>2562</v>
      </c>
      <c r="F7" s="332"/>
      <c r="G7" s="332">
        <v>2563</v>
      </c>
      <c r="H7" s="332"/>
      <c r="I7" s="332">
        <v>2562</v>
      </c>
    </row>
    <row r="8" spans="1:21" s="263" customFormat="1" ht="21.75" customHeight="1">
      <c r="A8" s="262"/>
      <c r="B8" s="252"/>
      <c r="C8" s="430" t="s">
        <v>17</v>
      </c>
      <c r="D8" s="430"/>
      <c r="E8" s="430"/>
      <c r="F8" s="430"/>
      <c r="G8" s="430"/>
      <c r="H8" s="430"/>
      <c r="I8" s="430"/>
    </row>
    <row r="9" spans="1:21" s="263" customFormat="1" ht="21.75" customHeight="1">
      <c r="A9" s="18" t="s">
        <v>64</v>
      </c>
      <c r="B9" s="252"/>
      <c r="C9" s="344"/>
      <c r="D9" s="344"/>
      <c r="E9" s="344"/>
      <c r="F9" s="344"/>
      <c r="G9" s="344"/>
      <c r="H9" s="344"/>
      <c r="I9" s="344"/>
    </row>
    <row r="10" spans="1:21" s="263" customFormat="1" ht="21.75" customHeight="1">
      <c r="A10" s="125" t="s">
        <v>187</v>
      </c>
      <c r="B10" s="134"/>
      <c r="C10" s="138">
        <v>33663</v>
      </c>
      <c r="D10" s="138"/>
      <c r="E10" s="138">
        <v>118499</v>
      </c>
      <c r="F10" s="138"/>
      <c r="G10" s="138">
        <v>-10918</v>
      </c>
      <c r="H10" s="138"/>
      <c r="I10" s="138">
        <v>108523</v>
      </c>
      <c r="T10" s="266"/>
      <c r="U10" s="267"/>
    </row>
    <row r="11" spans="1:21" s="142" customFormat="1" ht="21.75" customHeight="1">
      <c r="A11" s="268" t="s">
        <v>205</v>
      </c>
      <c r="B11" s="134"/>
      <c r="C11" s="138"/>
      <c r="D11" s="138"/>
      <c r="E11" s="138"/>
      <c r="F11" s="138"/>
      <c r="G11" s="141"/>
      <c r="H11" s="138"/>
      <c r="I11" s="141"/>
      <c r="K11" s="143"/>
      <c r="P11" s="263"/>
      <c r="Q11" s="263"/>
      <c r="R11" s="263"/>
      <c r="S11" s="263"/>
      <c r="T11" s="266"/>
      <c r="U11" s="267"/>
    </row>
    <row r="12" spans="1:21" s="142" customFormat="1" ht="21.75" customHeight="1">
      <c r="A12" s="135" t="s">
        <v>241</v>
      </c>
      <c r="B12" s="134"/>
      <c r="C12" s="138">
        <v>5316</v>
      </c>
      <c r="D12" s="138"/>
      <c r="E12" s="138">
        <v>15189</v>
      </c>
      <c r="F12" s="270"/>
      <c r="G12" s="138">
        <v>1440</v>
      </c>
      <c r="H12" s="270"/>
      <c r="I12" s="138">
        <v>15562</v>
      </c>
      <c r="K12" s="143"/>
      <c r="T12" s="143"/>
      <c r="U12" s="144"/>
    </row>
    <row r="13" spans="1:21" s="142" customFormat="1" ht="21.75" customHeight="1">
      <c r="A13" s="125" t="s">
        <v>62</v>
      </c>
      <c r="B13" s="134"/>
      <c r="C13" s="138">
        <v>36658</v>
      </c>
      <c r="D13" s="138"/>
      <c r="E13" s="138">
        <v>47092</v>
      </c>
      <c r="F13" s="270"/>
      <c r="G13" s="138">
        <v>33287</v>
      </c>
      <c r="H13" s="270"/>
      <c r="I13" s="138">
        <v>43322</v>
      </c>
      <c r="J13" s="143"/>
      <c r="K13" s="143"/>
      <c r="L13" s="143"/>
      <c r="M13" s="143"/>
      <c r="T13" s="143"/>
      <c r="U13" s="144"/>
    </row>
    <row r="14" spans="1:21" s="142" customFormat="1" ht="21.75" customHeight="1">
      <c r="A14" s="135" t="s">
        <v>65</v>
      </c>
      <c r="B14" s="134"/>
      <c r="C14" s="138">
        <v>89047</v>
      </c>
      <c r="D14" s="138"/>
      <c r="E14" s="138">
        <v>104010</v>
      </c>
      <c r="F14" s="270"/>
      <c r="G14" s="138">
        <v>67777</v>
      </c>
      <c r="H14" s="270"/>
      <c r="I14" s="138">
        <v>75968</v>
      </c>
      <c r="K14" s="143"/>
      <c r="T14" s="143"/>
      <c r="U14" s="144"/>
    </row>
    <row r="15" spans="1:21" s="142" customFormat="1" ht="21.75" customHeight="1">
      <c r="A15" s="317" t="s">
        <v>242</v>
      </c>
      <c r="B15" s="318"/>
      <c r="C15" s="319">
        <v>3005</v>
      </c>
      <c r="D15" s="319"/>
      <c r="E15" s="319">
        <v>2088</v>
      </c>
      <c r="F15" s="320"/>
      <c r="G15" s="319">
        <f>1116-20</f>
        <v>1096</v>
      </c>
      <c r="H15" s="320"/>
      <c r="I15" s="319">
        <v>1567</v>
      </c>
      <c r="K15" s="143"/>
      <c r="T15" s="143"/>
      <c r="U15" s="144"/>
    </row>
    <row r="16" spans="1:21" s="142" customFormat="1" ht="21.75" customHeight="1">
      <c r="A16" s="317" t="s">
        <v>243</v>
      </c>
      <c r="B16" s="318"/>
      <c r="C16" s="319"/>
      <c r="D16" s="319"/>
      <c r="E16" s="319"/>
      <c r="F16" s="320"/>
      <c r="G16" s="319"/>
      <c r="H16" s="320"/>
      <c r="I16" s="319"/>
      <c r="K16" s="143"/>
      <c r="T16" s="143"/>
      <c r="U16" s="144"/>
    </row>
    <row r="17" spans="1:21" s="142" customFormat="1" ht="21.75" customHeight="1">
      <c r="A17" s="321" t="s">
        <v>244</v>
      </c>
      <c r="B17" s="318"/>
      <c r="C17" s="319">
        <v>-10</v>
      </c>
      <c r="D17" s="319"/>
      <c r="E17" s="319">
        <v>0</v>
      </c>
      <c r="F17" s="320"/>
      <c r="G17" s="319">
        <v>23</v>
      </c>
      <c r="H17" s="320"/>
      <c r="I17" s="319">
        <v>0</v>
      </c>
      <c r="K17" s="143"/>
      <c r="T17" s="143"/>
      <c r="U17" s="144"/>
    </row>
    <row r="18" spans="1:21" s="142" customFormat="1" ht="23.25" customHeight="1">
      <c r="A18" s="125" t="s">
        <v>245</v>
      </c>
      <c r="B18" s="254"/>
      <c r="C18" s="265">
        <v>-867</v>
      </c>
      <c r="D18" s="138"/>
      <c r="E18" s="138">
        <v>-989</v>
      </c>
      <c r="F18" s="270"/>
      <c r="G18" s="265">
        <v>-867</v>
      </c>
      <c r="H18" s="270"/>
      <c r="I18" s="138">
        <v>-989</v>
      </c>
      <c r="J18" s="143"/>
      <c r="K18" s="143"/>
      <c r="L18" s="143"/>
      <c r="M18" s="143"/>
      <c r="T18" s="143"/>
      <c r="U18" s="144"/>
    </row>
    <row r="19" spans="1:21" s="142" customFormat="1" ht="21.75" customHeight="1">
      <c r="A19" s="125" t="s">
        <v>246</v>
      </c>
      <c r="B19" s="145" t="s">
        <v>247</v>
      </c>
      <c r="C19" s="265">
        <v>-44886</v>
      </c>
      <c r="D19" s="138"/>
      <c r="E19" s="138">
        <v>-9893</v>
      </c>
      <c r="F19" s="270"/>
      <c r="G19" s="265">
        <v>0</v>
      </c>
      <c r="H19" s="270"/>
      <c r="I19" s="138">
        <v>0</v>
      </c>
      <c r="J19" s="143"/>
      <c r="K19" s="143"/>
      <c r="L19" s="143"/>
      <c r="M19" s="143"/>
      <c r="T19" s="143"/>
      <c r="U19" s="144"/>
    </row>
    <row r="20" spans="1:21" s="142" customFormat="1" ht="21.75" hidden="1" customHeight="1">
      <c r="A20" s="125" t="s">
        <v>248</v>
      </c>
      <c r="B20" s="145"/>
      <c r="C20" s="265">
        <v>0</v>
      </c>
      <c r="D20" s="138"/>
      <c r="E20" s="138">
        <v>0</v>
      </c>
      <c r="F20" s="270"/>
      <c r="G20" s="265">
        <v>0</v>
      </c>
      <c r="H20" s="270"/>
      <c r="I20" s="138">
        <v>0</v>
      </c>
      <c r="K20" s="143"/>
      <c r="T20" s="143"/>
      <c r="U20" s="144"/>
    </row>
    <row r="21" spans="1:21" s="142" customFormat="1" ht="21.75" customHeight="1">
      <c r="A21" s="311" t="s">
        <v>249</v>
      </c>
      <c r="B21" s="145"/>
      <c r="C21" s="295">
        <v>3753</v>
      </c>
      <c r="D21" s="299"/>
      <c r="E21" s="75">
        <v>-4141</v>
      </c>
      <c r="F21" s="312"/>
      <c r="G21" s="295">
        <v>3752</v>
      </c>
      <c r="H21" s="312"/>
      <c r="I21" s="75">
        <v>-4553</v>
      </c>
      <c r="J21" s="105"/>
      <c r="K21" s="148"/>
      <c r="T21" s="143"/>
      <c r="U21" s="144"/>
    </row>
    <row r="22" spans="1:21" s="142" customFormat="1" ht="21.75" customHeight="1">
      <c r="A22" s="125" t="s">
        <v>191</v>
      </c>
      <c r="B22" s="134"/>
      <c r="C22" s="265">
        <v>-6143</v>
      </c>
      <c r="D22" s="146"/>
      <c r="E22" s="138">
        <v>-2978</v>
      </c>
      <c r="F22" s="271"/>
      <c r="G22" s="272">
        <v>-3408</v>
      </c>
      <c r="H22" s="271"/>
      <c r="I22" s="270">
        <v>-2978</v>
      </c>
      <c r="J22" s="105"/>
      <c r="K22" s="148"/>
      <c r="T22" s="143"/>
      <c r="U22" s="144"/>
    </row>
    <row r="23" spans="1:21" s="142" customFormat="1" ht="21.75" customHeight="1">
      <c r="A23" s="149" t="s">
        <v>250</v>
      </c>
      <c r="B23" s="134"/>
      <c r="C23" s="265">
        <v>-249</v>
      </c>
      <c r="D23" s="138"/>
      <c r="E23" s="138">
        <v>-463</v>
      </c>
      <c r="F23" s="138"/>
      <c r="G23" s="265">
        <v>-249</v>
      </c>
      <c r="H23" s="138"/>
      <c r="I23" s="138">
        <v>-463</v>
      </c>
      <c r="J23" s="105"/>
      <c r="K23" s="148"/>
      <c r="T23" s="143"/>
      <c r="U23" s="144"/>
    </row>
    <row r="24" spans="1:21" s="142" customFormat="1" ht="21.75" customHeight="1">
      <c r="A24" s="125" t="s">
        <v>192</v>
      </c>
      <c r="B24" s="134"/>
      <c r="C24" s="273">
        <v>1694.972</v>
      </c>
      <c r="D24" s="138"/>
      <c r="E24" s="150">
        <v>1277</v>
      </c>
      <c r="F24" s="270"/>
      <c r="G24" s="272">
        <v>1351</v>
      </c>
      <c r="H24" s="270"/>
      <c r="I24" s="270">
        <v>1574</v>
      </c>
      <c r="J24" s="105"/>
      <c r="K24" s="148"/>
      <c r="T24" s="143"/>
      <c r="U24" s="144"/>
    </row>
    <row r="25" spans="1:21" s="142" customFormat="1" ht="21.75" customHeight="1">
      <c r="A25" s="125" t="s">
        <v>251</v>
      </c>
      <c r="B25" s="134"/>
      <c r="C25" s="274">
        <v>0</v>
      </c>
      <c r="D25" s="138"/>
      <c r="E25" s="150">
        <v>0</v>
      </c>
      <c r="F25" s="270"/>
      <c r="G25" s="272">
        <v>-4952</v>
      </c>
      <c r="H25" s="270"/>
      <c r="I25" s="270">
        <v>0</v>
      </c>
      <c r="J25" s="105"/>
      <c r="K25" s="148"/>
      <c r="T25" s="143"/>
      <c r="U25" s="144"/>
    </row>
    <row r="26" spans="1:21" s="142" customFormat="1" ht="21.75" customHeight="1">
      <c r="A26" s="149" t="s">
        <v>80</v>
      </c>
      <c r="B26" s="134"/>
      <c r="C26" s="275">
        <v>-14069</v>
      </c>
      <c r="D26" s="138"/>
      <c r="E26" s="151">
        <v>-37974</v>
      </c>
      <c r="F26" s="270"/>
      <c r="G26" s="276">
        <v>-14225</v>
      </c>
      <c r="H26" s="270"/>
      <c r="I26" s="277">
        <v>-44282</v>
      </c>
      <c r="J26" s="105"/>
      <c r="K26" s="148"/>
      <c r="T26" s="143"/>
      <c r="U26" s="144"/>
    </row>
    <row r="27" spans="1:21" s="155" customFormat="1" ht="21.75" customHeight="1">
      <c r="A27" s="79"/>
      <c r="B27" s="153"/>
      <c r="C27" s="146">
        <f>SUM(C10:C26)</f>
        <v>106912.97199999999</v>
      </c>
      <c r="D27" s="146"/>
      <c r="E27" s="146">
        <f>SUM(E10:E26)</f>
        <v>231717</v>
      </c>
      <c r="F27" s="146">
        <f>SUM(F10:F26)</f>
        <v>0</v>
      </c>
      <c r="G27" s="146">
        <f>SUM(G10:G26)</f>
        <v>74107</v>
      </c>
      <c r="H27" s="146">
        <f>SUM(H10:H26)</f>
        <v>0</v>
      </c>
      <c r="I27" s="146">
        <f>SUM(I10:I26)</f>
        <v>193251</v>
      </c>
      <c r="K27" s="156"/>
      <c r="O27" s="142"/>
      <c r="P27" s="142"/>
      <c r="Q27" s="142"/>
      <c r="R27" s="142"/>
      <c r="S27" s="142"/>
      <c r="T27" s="143"/>
      <c r="U27" s="144"/>
    </row>
    <row r="28" spans="1:21" s="142" customFormat="1" ht="7" customHeight="1">
      <c r="A28" s="157"/>
      <c r="B28" s="134"/>
      <c r="C28" s="138"/>
      <c r="D28" s="138"/>
      <c r="E28" s="138"/>
      <c r="F28" s="138"/>
      <c r="G28" s="138"/>
      <c r="H28" s="138"/>
      <c r="I28" s="138"/>
      <c r="K28" s="143"/>
      <c r="O28" s="155"/>
      <c r="T28" s="143"/>
    </row>
    <row r="29" spans="1:21" s="263" customFormat="1" ht="21.75" customHeight="1">
      <c r="A29" s="158" t="s">
        <v>104</v>
      </c>
      <c r="B29" s="134"/>
      <c r="C29" s="138"/>
      <c r="D29" s="138"/>
      <c r="E29" s="138"/>
      <c r="F29" s="138"/>
      <c r="G29" s="138"/>
      <c r="H29" s="138"/>
      <c r="I29" s="138"/>
      <c r="U29" s="142"/>
    </row>
    <row r="30" spans="1:21" s="263" customFormat="1" ht="21.75" customHeight="1">
      <c r="A30" s="149" t="s">
        <v>102</v>
      </c>
      <c r="B30" s="134"/>
      <c r="C30" s="265">
        <v>91102</v>
      </c>
      <c r="D30" s="138"/>
      <c r="E30" s="138">
        <v>337289</v>
      </c>
      <c r="F30" s="138"/>
      <c r="G30" s="265">
        <v>151150</v>
      </c>
      <c r="H30" s="138"/>
      <c r="I30" s="138">
        <v>330086</v>
      </c>
      <c r="U30" s="142"/>
    </row>
    <row r="31" spans="1:21" s="142" customFormat="1" ht="21.75" customHeight="1">
      <c r="A31" s="149" t="s">
        <v>26</v>
      </c>
      <c r="B31" s="134"/>
      <c r="C31" s="265">
        <v>2109</v>
      </c>
      <c r="D31" s="138"/>
      <c r="E31" s="138">
        <v>446925</v>
      </c>
      <c r="F31" s="138"/>
      <c r="G31" s="265">
        <v>1753</v>
      </c>
      <c r="H31" s="138"/>
      <c r="I31" s="138">
        <v>446297</v>
      </c>
      <c r="K31" s="143"/>
      <c r="O31" s="263"/>
      <c r="P31" s="263"/>
      <c r="Q31" s="263"/>
      <c r="R31" s="263"/>
      <c r="S31" s="263"/>
      <c r="T31" s="266"/>
      <c r="U31" s="267"/>
    </row>
    <row r="32" spans="1:21" s="142" customFormat="1" ht="21.75" hidden="1" customHeight="1">
      <c r="A32" s="149" t="s">
        <v>252</v>
      </c>
      <c r="B32" s="134"/>
      <c r="C32" s="265">
        <v>0</v>
      </c>
      <c r="D32" s="138"/>
      <c r="E32" s="138">
        <v>0</v>
      </c>
      <c r="F32" s="138"/>
      <c r="G32" s="265">
        <v>0</v>
      </c>
      <c r="H32" s="138"/>
      <c r="I32" s="138">
        <v>0</v>
      </c>
      <c r="K32" s="143"/>
      <c r="O32" s="263"/>
      <c r="P32" s="263"/>
      <c r="Q32" s="263"/>
      <c r="R32" s="263"/>
      <c r="S32" s="263"/>
      <c r="T32" s="266"/>
      <c r="U32" s="267"/>
    </row>
    <row r="33" spans="1:22" s="142" customFormat="1" ht="21.75" customHeight="1">
      <c r="A33" s="135" t="s">
        <v>178</v>
      </c>
      <c r="B33" s="134"/>
      <c r="C33" s="265">
        <v>14895</v>
      </c>
      <c r="D33" s="138"/>
      <c r="E33" s="138">
        <v>9346</v>
      </c>
      <c r="F33" s="278"/>
      <c r="G33" s="265">
        <v>10520</v>
      </c>
      <c r="H33" s="278"/>
      <c r="I33" s="138">
        <v>9346</v>
      </c>
      <c r="K33" s="143"/>
      <c r="U33" s="263"/>
    </row>
    <row r="34" spans="1:22" s="142" customFormat="1" ht="21.75" customHeight="1">
      <c r="A34" s="135" t="s">
        <v>109</v>
      </c>
      <c r="B34" s="134"/>
      <c r="C34" s="265">
        <v>812</v>
      </c>
      <c r="D34" s="138"/>
      <c r="E34" s="138">
        <v>-794</v>
      </c>
      <c r="F34" s="278"/>
      <c r="G34" s="269">
        <v>-258</v>
      </c>
      <c r="H34" s="270"/>
      <c r="I34" s="141">
        <v>-669</v>
      </c>
      <c r="K34" s="143"/>
      <c r="U34" s="263"/>
    </row>
    <row r="35" spans="1:22" s="142" customFormat="1" ht="21.75" customHeight="1">
      <c r="A35" s="149" t="s">
        <v>103</v>
      </c>
      <c r="B35" s="134"/>
      <c r="C35" s="265">
        <v>-47526</v>
      </c>
      <c r="D35" s="138"/>
      <c r="E35" s="138">
        <v>-178627</v>
      </c>
      <c r="F35" s="278"/>
      <c r="G35" s="265">
        <v>-45262</v>
      </c>
      <c r="H35" s="278"/>
      <c r="I35" s="138">
        <v>-203212</v>
      </c>
      <c r="K35" s="143"/>
      <c r="T35" s="143"/>
      <c r="U35" s="143"/>
    </row>
    <row r="36" spans="1:22" s="142" customFormat="1" ht="21.75" customHeight="1">
      <c r="A36" s="125" t="s">
        <v>110</v>
      </c>
      <c r="B36" s="134"/>
      <c r="C36" s="279">
        <v>-70</v>
      </c>
      <c r="D36" s="138"/>
      <c r="E36" s="280">
        <v>-232</v>
      </c>
      <c r="F36" s="138"/>
      <c r="G36" s="279">
        <v>0</v>
      </c>
      <c r="H36" s="160"/>
      <c r="I36" s="280">
        <v>-1066</v>
      </c>
      <c r="K36" s="143"/>
    </row>
    <row r="37" spans="1:22" s="142" customFormat="1" ht="21.75" customHeight="1">
      <c r="A37" s="259" t="s">
        <v>133</v>
      </c>
      <c r="B37" s="134"/>
      <c r="C37" s="162">
        <f>C27+SUM(C30:C36)</f>
        <v>168234.97200000001</v>
      </c>
      <c r="D37" s="146"/>
      <c r="E37" s="162">
        <f>E27+SUM(E30:E36)</f>
        <v>845624</v>
      </c>
      <c r="F37" s="278"/>
      <c r="G37" s="162">
        <f>G27+SUM(G30:G36)</f>
        <v>192010</v>
      </c>
      <c r="H37" s="281"/>
      <c r="I37" s="162">
        <f>I27+SUM(I30:I36)</f>
        <v>774033</v>
      </c>
      <c r="K37" s="143"/>
    </row>
    <row r="38" spans="1:22" s="142" customFormat="1" ht="21.75" customHeight="1">
      <c r="A38" s="125" t="s">
        <v>105</v>
      </c>
      <c r="B38" s="134"/>
      <c r="C38" s="282">
        <v>-8125</v>
      </c>
      <c r="D38" s="146"/>
      <c r="E38" s="163">
        <v>-19913</v>
      </c>
      <c r="F38" s="278"/>
      <c r="G38" s="276">
        <v>-8188</v>
      </c>
      <c r="H38" s="281"/>
      <c r="I38" s="277">
        <v>-21182</v>
      </c>
      <c r="K38" s="143"/>
      <c r="T38" s="143"/>
      <c r="U38" s="143"/>
      <c r="V38" s="143"/>
    </row>
    <row r="39" spans="1:22" s="142" customFormat="1" ht="21.75" customHeight="1">
      <c r="A39" s="157" t="s">
        <v>134</v>
      </c>
      <c r="B39" s="134"/>
      <c r="C39" s="80">
        <f>SUM(C37:C38)</f>
        <v>160109.97200000001</v>
      </c>
      <c r="D39" s="77"/>
      <c r="E39" s="80">
        <f>SUM(E37:E38)</f>
        <v>825711</v>
      </c>
      <c r="F39" s="84"/>
      <c r="G39" s="80">
        <f>SUM(G37:G38)</f>
        <v>183822</v>
      </c>
      <c r="H39" s="84"/>
      <c r="I39" s="80">
        <f>SUM(I37:I38)</f>
        <v>752851</v>
      </c>
      <c r="K39" s="143"/>
    </row>
    <row r="40" spans="1:22" s="142" customFormat="1" ht="21.75" customHeight="1">
      <c r="A40" s="157"/>
      <c r="B40" s="134"/>
      <c r="C40" s="77"/>
      <c r="D40" s="164"/>
      <c r="E40" s="77"/>
      <c r="F40" s="165"/>
      <c r="G40" s="77"/>
      <c r="H40" s="165"/>
      <c r="I40" s="77"/>
      <c r="K40" s="143"/>
    </row>
    <row r="41" spans="1:22" s="263" customFormat="1" ht="23.25" customHeight="1">
      <c r="A41" s="260" t="s">
        <v>71</v>
      </c>
      <c r="B41" s="5"/>
      <c r="C41" s="4"/>
      <c r="D41" s="4"/>
      <c r="E41" s="4"/>
      <c r="F41" s="4"/>
      <c r="G41" s="283"/>
      <c r="H41" s="283"/>
      <c r="I41" s="283"/>
      <c r="O41" s="142"/>
      <c r="P41" s="142"/>
      <c r="Q41" s="142"/>
      <c r="R41" s="142"/>
      <c r="S41" s="142"/>
      <c r="T41" s="142"/>
      <c r="U41" s="142"/>
    </row>
    <row r="42" spans="1:22" ht="23.25" customHeight="1">
      <c r="A42" s="205" t="s">
        <v>204</v>
      </c>
    </row>
    <row r="43" spans="1:22" s="263" customFormat="1" ht="9" customHeight="1">
      <c r="A43" s="284"/>
      <c r="B43" s="252"/>
      <c r="O43" s="142"/>
      <c r="P43" s="142"/>
      <c r="Q43" s="142"/>
      <c r="R43" s="142"/>
      <c r="S43" s="142"/>
      <c r="T43" s="142"/>
      <c r="U43" s="142"/>
    </row>
    <row r="44" spans="1:22" s="263" customFormat="1" ht="21.75" customHeight="1">
      <c r="A44" s="284"/>
      <c r="B44" s="252"/>
      <c r="C44" s="428" t="s">
        <v>0</v>
      </c>
      <c r="D44" s="428"/>
      <c r="E44" s="428"/>
      <c r="F44" s="253"/>
      <c r="G44" s="428" t="s">
        <v>31</v>
      </c>
      <c r="H44" s="428"/>
      <c r="I44" s="428"/>
      <c r="O44" s="142"/>
      <c r="P44" s="142"/>
      <c r="Q44" s="142"/>
      <c r="R44" s="142"/>
      <c r="S44" s="142"/>
      <c r="T44" s="142"/>
      <c r="U44" s="142"/>
    </row>
    <row r="45" spans="1:22" s="263" customFormat="1" ht="21.75" customHeight="1">
      <c r="A45" s="284"/>
      <c r="B45" s="252"/>
      <c r="C45" s="443" t="s">
        <v>240</v>
      </c>
      <c r="D45" s="443"/>
      <c r="E45" s="443"/>
      <c r="F45" s="255"/>
      <c r="G45" s="443" t="s">
        <v>240</v>
      </c>
      <c r="H45" s="443"/>
      <c r="I45" s="443"/>
      <c r="O45" s="142"/>
      <c r="P45" s="142"/>
      <c r="Q45" s="142"/>
      <c r="R45" s="142"/>
      <c r="S45" s="142"/>
      <c r="T45" s="142"/>
      <c r="U45" s="142"/>
    </row>
    <row r="46" spans="1:22" s="263" customFormat="1" ht="21.75" customHeight="1">
      <c r="A46" s="284"/>
      <c r="B46" s="252"/>
      <c r="C46" s="443" t="s">
        <v>237</v>
      </c>
      <c r="D46" s="443"/>
      <c r="E46" s="443"/>
      <c r="F46" s="255"/>
      <c r="G46" s="443" t="s">
        <v>237</v>
      </c>
      <c r="H46" s="443"/>
      <c r="I46" s="443"/>
      <c r="O46" s="142"/>
      <c r="P46" s="142"/>
      <c r="Q46" s="142"/>
      <c r="R46" s="142"/>
      <c r="S46" s="142"/>
      <c r="T46" s="142"/>
      <c r="U46" s="142"/>
    </row>
    <row r="47" spans="1:22" s="263" customFormat="1" ht="21.75" customHeight="1">
      <c r="A47" s="284"/>
      <c r="B47" s="252" t="s">
        <v>1</v>
      </c>
      <c r="C47" s="264">
        <v>2563</v>
      </c>
      <c r="D47" s="2"/>
      <c r="E47" s="2">
        <v>2562</v>
      </c>
      <c r="F47" s="2"/>
      <c r="G47" s="264">
        <v>2563</v>
      </c>
      <c r="H47" s="2"/>
      <c r="I47" s="2">
        <v>2562</v>
      </c>
      <c r="O47" s="142"/>
      <c r="P47" s="142"/>
      <c r="Q47" s="142"/>
      <c r="R47" s="142"/>
      <c r="S47" s="142"/>
      <c r="T47" s="142"/>
      <c r="U47" s="142"/>
    </row>
    <row r="48" spans="1:22" s="263" customFormat="1" ht="21.75" customHeight="1">
      <c r="A48" s="284"/>
      <c r="B48" s="252"/>
      <c r="C48" s="427" t="s">
        <v>17</v>
      </c>
      <c r="D48" s="427"/>
      <c r="E48" s="427"/>
      <c r="F48" s="427"/>
      <c r="G48" s="427"/>
      <c r="H48" s="427"/>
      <c r="I48" s="427"/>
      <c r="O48" s="142"/>
      <c r="P48" s="142"/>
      <c r="Q48" s="142"/>
      <c r="R48" s="142"/>
      <c r="S48" s="142"/>
      <c r="T48" s="142"/>
      <c r="U48" s="142"/>
    </row>
    <row r="49" spans="1:18" s="263" customFormat="1" ht="21.75" customHeight="1">
      <c r="A49" s="285" t="s">
        <v>66</v>
      </c>
      <c r="B49" s="252"/>
      <c r="C49" s="286"/>
      <c r="D49" s="286"/>
      <c r="E49" s="286"/>
      <c r="F49" s="286"/>
      <c r="G49" s="286"/>
      <c r="H49" s="286"/>
      <c r="I49" s="286"/>
    </row>
    <row r="50" spans="1:18" s="263" customFormat="1" ht="21.75" hidden="1" customHeight="1">
      <c r="A50" s="149" t="s">
        <v>253</v>
      </c>
      <c r="B50" s="252"/>
      <c r="C50" s="287">
        <v>0</v>
      </c>
      <c r="D50" s="270"/>
      <c r="E50" s="287">
        <v>0</v>
      </c>
      <c r="F50" s="270"/>
      <c r="G50" s="287">
        <v>0</v>
      </c>
      <c r="H50" s="270"/>
      <c r="I50" s="287">
        <v>0</v>
      </c>
    </row>
    <row r="51" spans="1:18" s="263" customFormat="1" ht="21.75" customHeight="1">
      <c r="A51" s="238" t="s">
        <v>135</v>
      </c>
      <c r="B51" s="252"/>
      <c r="C51" s="291">
        <v>0</v>
      </c>
      <c r="D51" s="270"/>
      <c r="E51" s="287">
        <v>488027</v>
      </c>
      <c r="F51" s="270"/>
      <c r="G51" s="291">
        <v>0</v>
      </c>
      <c r="H51" s="270"/>
      <c r="I51" s="287">
        <v>488027</v>
      </c>
    </row>
    <row r="52" spans="1:18" s="263" customFormat="1" ht="21.75" customHeight="1">
      <c r="A52" s="315" t="s">
        <v>254</v>
      </c>
      <c r="B52" s="313">
        <v>5</v>
      </c>
      <c r="C52" s="314">
        <v>0</v>
      </c>
      <c r="D52" s="316"/>
      <c r="E52" s="314">
        <v>0</v>
      </c>
      <c r="F52" s="316"/>
      <c r="G52" s="314">
        <v>-21600</v>
      </c>
      <c r="H52" s="270"/>
      <c r="I52" s="81">
        <v>-20500</v>
      </c>
      <c r="P52" s="136"/>
      <c r="Q52" s="167"/>
      <c r="R52" s="289"/>
    </row>
    <row r="53" spans="1:18" s="263" customFormat="1" ht="21.75" customHeight="1">
      <c r="A53" s="238" t="s">
        <v>232</v>
      </c>
      <c r="B53" s="252">
        <v>5</v>
      </c>
      <c r="C53" s="288">
        <v>0</v>
      </c>
      <c r="D53" s="270"/>
      <c r="E53" s="81">
        <v>0</v>
      </c>
      <c r="F53" s="270"/>
      <c r="G53" s="288">
        <v>15116</v>
      </c>
      <c r="H53" s="270"/>
      <c r="I53" s="81">
        <v>6712</v>
      </c>
      <c r="P53" s="136"/>
      <c r="Q53" s="167"/>
      <c r="R53" s="289"/>
    </row>
    <row r="54" spans="1:18" s="263" customFormat="1" ht="21.75" customHeight="1">
      <c r="A54" s="315" t="s">
        <v>255</v>
      </c>
      <c r="B54" s="313">
        <v>5</v>
      </c>
      <c r="C54" s="314">
        <v>-77188</v>
      </c>
      <c r="D54" s="316"/>
      <c r="E54" s="314">
        <v>0</v>
      </c>
      <c r="F54" s="316"/>
      <c r="G54" s="314">
        <v>-77188</v>
      </c>
      <c r="H54" s="270"/>
      <c r="I54" s="81">
        <v>0</v>
      </c>
      <c r="P54" s="136"/>
      <c r="Q54" s="167"/>
      <c r="R54" s="289"/>
    </row>
    <row r="55" spans="1:18" s="263" customFormat="1" ht="21.75" customHeight="1">
      <c r="A55" s="322" t="s">
        <v>256</v>
      </c>
      <c r="B55" s="252">
        <v>7</v>
      </c>
      <c r="C55" s="291">
        <v>0</v>
      </c>
      <c r="D55" s="147"/>
      <c r="E55" s="287">
        <v>-12794</v>
      </c>
      <c r="F55" s="147"/>
      <c r="G55" s="291">
        <v>0</v>
      </c>
      <c r="H55" s="141"/>
      <c r="I55" s="287">
        <v>-12794</v>
      </c>
      <c r="R55" s="289"/>
    </row>
    <row r="56" spans="1:18" s="263" customFormat="1" ht="21.75" customHeight="1">
      <c r="A56" s="322" t="s">
        <v>257</v>
      </c>
      <c r="B56" s="252">
        <v>7</v>
      </c>
      <c r="C56" s="292">
        <v>-186425</v>
      </c>
      <c r="D56" s="147"/>
      <c r="E56" s="287">
        <v>0</v>
      </c>
      <c r="F56" s="147"/>
      <c r="G56" s="292">
        <v>-186425</v>
      </c>
      <c r="H56" s="141"/>
      <c r="I56" s="293">
        <v>0</v>
      </c>
      <c r="R56" s="289"/>
    </row>
    <row r="57" spans="1:18" s="263" customFormat="1" ht="21.75" hidden="1" customHeight="1">
      <c r="A57" s="290" t="s">
        <v>106</v>
      </c>
      <c r="B57" s="252"/>
      <c r="C57" s="291">
        <v>0</v>
      </c>
      <c r="D57" s="147"/>
      <c r="E57" s="287">
        <v>0</v>
      </c>
      <c r="F57" s="147"/>
      <c r="G57" s="291">
        <v>0</v>
      </c>
      <c r="H57" s="141"/>
      <c r="I57" s="287">
        <v>0</v>
      </c>
      <c r="R57" s="289"/>
    </row>
    <row r="58" spans="1:18" s="263" customFormat="1" ht="21.75" customHeight="1">
      <c r="A58" s="239" t="s">
        <v>258</v>
      </c>
      <c r="B58" s="252">
        <v>9</v>
      </c>
      <c r="C58" s="291">
        <v>0</v>
      </c>
      <c r="D58" s="147"/>
      <c r="E58" s="287">
        <v>0</v>
      </c>
      <c r="F58" s="147"/>
      <c r="G58" s="291">
        <v>0</v>
      </c>
      <c r="H58" s="141"/>
      <c r="I58" s="287">
        <v>-500</v>
      </c>
      <c r="R58" s="289"/>
    </row>
    <row r="59" spans="1:18" s="263" customFormat="1" ht="21.75" customHeight="1">
      <c r="A59" s="322" t="s">
        <v>259</v>
      </c>
      <c r="B59" s="252"/>
      <c r="C59" s="291">
        <v>-15300</v>
      </c>
      <c r="D59" s="147"/>
      <c r="E59" s="287">
        <v>0</v>
      </c>
      <c r="F59" s="147"/>
      <c r="G59" s="291">
        <v>0</v>
      </c>
      <c r="H59" s="141"/>
      <c r="I59" s="287">
        <v>0</v>
      </c>
      <c r="R59" s="289"/>
    </row>
    <row r="60" spans="1:18" s="263" customFormat="1" ht="21.75" customHeight="1">
      <c r="A60" s="323" t="s">
        <v>83</v>
      </c>
      <c r="B60" s="252"/>
      <c r="C60" s="272">
        <v>-8780.0074000000004</v>
      </c>
      <c r="D60" s="147"/>
      <c r="E60" s="270">
        <v>-42809.148780000003</v>
      </c>
      <c r="F60" s="141"/>
      <c r="G60" s="292">
        <v>-8129</v>
      </c>
      <c r="H60" s="147"/>
      <c r="I60" s="147">
        <v>-10029</v>
      </c>
      <c r="P60" s="136"/>
      <c r="Q60" s="167"/>
      <c r="R60" s="289"/>
    </row>
    <row r="61" spans="1:18" s="263" customFormat="1" ht="21.75" customHeight="1">
      <c r="A61" s="239" t="s">
        <v>82</v>
      </c>
      <c r="B61" s="136"/>
      <c r="C61" s="272">
        <v>12456</v>
      </c>
      <c r="D61" s="147"/>
      <c r="E61" s="270">
        <v>3105</v>
      </c>
      <c r="F61" s="147"/>
      <c r="G61" s="292">
        <v>3480</v>
      </c>
      <c r="H61" s="141"/>
      <c r="I61" s="147">
        <v>3091</v>
      </c>
      <c r="K61" s="289"/>
      <c r="L61" s="289"/>
      <c r="R61" s="289"/>
    </row>
    <row r="62" spans="1:18" s="263" customFormat="1" ht="21.75" customHeight="1">
      <c r="A62" s="238" t="s">
        <v>84</v>
      </c>
      <c r="B62" s="136"/>
      <c r="C62" s="269">
        <v>-368</v>
      </c>
      <c r="D62" s="141"/>
      <c r="E62" s="141">
        <v>-460</v>
      </c>
      <c r="F62" s="141"/>
      <c r="G62" s="269">
        <v>-368</v>
      </c>
      <c r="H62" s="141"/>
      <c r="I62" s="141">
        <v>-334</v>
      </c>
      <c r="R62" s="289"/>
    </row>
    <row r="63" spans="1:18" s="142" customFormat="1" ht="23.25" customHeight="1">
      <c r="A63" s="324" t="s">
        <v>80</v>
      </c>
      <c r="B63" s="134"/>
      <c r="C63" s="294">
        <v>13329</v>
      </c>
      <c r="D63" s="146"/>
      <c r="E63" s="146">
        <v>33506</v>
      </c>
      <c r="F63" s="146"/>
      <c r="G63" s="294">
        <v>13823</v>
      </c>
      <c r="H63" s="169"/>
      <c r="I63" s="146">
        <v>42865</v>
      </c>
      <c r="K63" s="143"/>
    </row>
    <row r="64" spans="1:18" s="263" customFormat="1" ht="21.75" customHeight="1">
      <c r="A64" s="170" t="s">
        <v>260</v>
      </c>
      <c r="B64" s="136"/>
      <c r="C64" s="83">
        <f>SUM(C50:C63)</f>
        <v>-262276.0074</v>
      </c>
      <c r="D64" s="77"/>
      <c r="E64" s="83">
        <f>SUM(E50:E63)</f>
        <v>468574.85122000001</v>
      </c>
      <c r="F64" s="84"/>
      <c r="G64" s="83">
        <f>SUM(G50:G63)</f>
        <v>-261291</v>
      </c>
      <c r="H64" s="84"/>
      <c r="I64" s="83">
        <f>SUM(I50:I63)</f>
        <v>496538</v>
      </c>
      <c r="R64" s="289"/>
    </row>
    <row r="65" spans="1:18" s="263" customFormat="1" ht="3" customHeight="1">
      <c r="A65" s="166"/>
      <c r="B65" s="136"/>
      <c r="C65" s="77"/>
      <c r="D65" s="77"/>
      <c r="E65" s="77"/>
      <c r="F65" s="84"/>
      <c r="G65" s="77"/>
      <c r="H65" s="84"/>
      <c r="I65" s="77"/>
    </row>
    <row r="66" spans="1:18" s="263" customFormat="1" ht="21.75" customHeight="1">
      <c r="A66" s="137" t="s">
        <v>67</v>
      </c>
      <c r="B66" s="254"/>
      <c r="C66" s="138"/>
      <c r="D66" s="138"/>
      <c r="E66" s="138"/>
      <c r="F66" s="138"/>
      <c r="G66" s="138"/>
      <c r="H66" s="138"/>
      <c r="I66" s="138"/>
    </row>
    <row r="67" spans="1:18" s="263" customFormat="1" ht="21.75" customHeight="1">
      <c r="A67" s="258" t="s">
        <v>111</v>
      </c>
      <c r="B67" s="254"/>
      <c r="C67" s="295">
        <v>1390462</v>
      </c>
      <c r="D67" s="138"/>
      <c r="E67" s="75">
        <v>117573</v>
      </c>
      <c r="F67" s="138"/>
      <c r="G67" s="265">
        <v>1390462</v>
      </c>
      <c r="H67" s="138"/>
      <c r="I67" s="138">
        <v>117573</v>
      </c>
    </row>
    <row r="68" spans="1:18" s="263" customFormat="1" ht="21.75" customHeight="1">
      <c r="A68" s="258" t="s">
        <v>85</v>
      </c>
      <c r="B68" s="254"/>
      <c r="C68" s="265">
        <v>-1082727</v>
      </c>
      <c r="D68" s="138"/>
      <c r="E68" s="138">
        <v>-1451951</v>
      </c>
      <c r="F68" s="138"/>
      <c r="G68" s="265">
        <v>-1082727</v>
      </c>
      <c r="H68" s="138"/>
      <c r="I68" s="138">
        <v>-1451951</v>
      </c>
    </row>
    <row r="69" spans="1:18" s="263" customFormat="1" ht="21.75" hidden="1" customHeight="1">
      <c r="A69" s="125" t="s">
        <v>214</v>
      </c>
      <c r="B69" s="254">
        <v>5</v>
      </c>
      <c r="C69" s="288">
        <v>0</v>
      </c>
      <c r="D69" s="138"/>
      <c r="E69" s="81">
        <v>0</v>
      </c>
      <c r="F69" s="138"/>
      <c r="G69" s="296">
        <v>0</v>
      </c>
      <c r="H69" s="138"/>
      <c r="I69" s="297">
        <v>0</v>
      </c>
    </row>
    <row r="70" spans="1:18" s="263" customFormat="1" ht="21.75" customHeight="1">
      <c r="A70" s="125" t="s">
        <v>261</v>
      </c>
      <c r="B70" s="254">
        <v>5</v>
      </c>
      <c r="C70" s="295">
        <v>0</v>
      </c>
      <c r="D70" s="75"/>
      <c r="E70" s="75">
        <v>0</v>
      </c>
      <c r="F70" s="138"/>
      <c r="G70" s="265">
        <v>-15300</v>
      </c>
      <c r="H70" s="138"/>
      <c r="I70" s="138">
        <v>0</v>
      </c>
    </row>
    <row r="71" spans="1:18" s="263" customFormat="1" ht="21.75" customHeight="1">
      <c r="A71" s="125" t="s">
        <v>262</v>
      </c>
      <c r="B71" s="254"/>
      <c r="C71" s="273">
        <v>50430</v>
      </c>
      <c r="D71" s="138"/>
      <c r="E71" s="150">
        <v>400000</v>
      </c>
      <c r="F71" s="138"/>
      <c r="G71" s="288">
        <v>0</v>
      </c>
      <c r="H71" s="138"/>
      <c r="I71" s="81">
        <v>400000</v>
      </c>
    </row>
    <row r="72" spans="1:18" s="263" customFormat="1" ht="21.75" customHeight="1">
      <c r="A72" s="258" t="s">
        <v>86</v>
      </c>
      <c r="B72" s="254"/>
      <c r="C72" s="265">
        <v>-137911</v>
      </c>
      <c r="D72" s="138"/>
      <c r="E72" s="138">
        <v>-90485</v>
      </c>
      <c r="F72" s="138"/>
      <c r="G72" s="265">
        <v>-115680</v>
      </c>
      <c r="H72" s="138"/>
      <c r="I72" s="138">
        <v>-79625</v>
      </c>
    </row>
    <row r="73" spans="1:18" s="263" customFormat="1" ht="21.75" customHeight="1">
      <c r="A73" s="258" t="s">
        <v>208</v>
      </c>
      <c r="B73" s="254"/>
      <c r="C73" s="265">
        <v>-41056</v>
      </c>
      <c r="D73" s="138"/>
      <c r="E73" s="138">
        <v>-34376</v>
      </c>
      <c r="F73" s="138"/>
      <c r="G73" s="296">
        <v>-29789</v>
      </c>
      <c r="H73" s="138"/>
      <c r="I73" s="297">
        <v>-25171</v>
      </c>
    </row>
    <row r="74" spans="1:18" s="263" customFormat="1" ht="21.75" customHeight="1">
      <c r="A74" s="258" t="s">
        <v>263</v>
      </c>
      <c r="B74" s="254"/>
      <c r="C74" s="265">
        <v>0</v>
      </c>
      <c r="D74" s="138"/>
      <c r="E74" s="138">
        <v>-2729</v>
      </c>
      <c r="F74" s="138"/>
      <c r="G74" s="265">
        <v>0</v>
      </c>
      <c r="H74" s="138"/>
      <c r="I74" s="138">
        <v>-2729</v>
      </c>
    </row>
    <row r="75" spans="1:18" s="263" customFormat="1" ht="21.75" customHeight="1">
      <c r="A75" s="125" t="s">
        <v>251</v>
      </c>
      <c r="B75" s="254"/>
      <c r="C75" s="265">
        <v>4952</v>
      </c>
      <c r="D75" s="138"/>
      <c r="E75" s="138">
        <v>0</v>
      </c>
      <c r="F75" s="138"/>
      <c r="G75" s="265">
        <v>4952</v>
      </c>
      <c r="H75" s="138"/>
      <c r="I75" s="138">
        <v>0</v>
      </c>
    </row>
    <row r="76" spans="1:18" s="263" customFormat="1" ht="21.75" customHeight="1">
      <c r="A76" s="258" t="s">
        <v>218</v>
      </c>
      <c r="B76" s="254"/>
      <c r="C76" s="265">
        <v>-119981</v>
      </c>
      <c r="D76" s="138"/>
      <c r="E76" s="138">
        <v>-119925</v>
      </c>
      <c r="F76" s="138"/>
      <c r="G76" s="265">
        <v>-119981</v>
      </c>
      <c r="H76" s="138"/>
      <c r="I76" s="138">
        <v>-119925</v>
      </c>
    </row>
    <row r="77" spans="1:18" s="142" customFormat="1" ht="23.25" customHeight="1">
      <c r="A77" s="325" t="s">
        <v>81</v>
      </c>
      <c r="B77" s="254"/>
      <c r="C77" s="298">
        <v>-33683</v>
      </c>
      <c r="D77" s="146"/>
      <c r="E77" s="299">
        <v>-45904</v>
      </c>
      <c r="F77" s="146"/>
      <c r="G77" s="294">
        <v>-31962</v>
      </c>
      <c r="H77" s="169"/>
      <c r="I77" s="146">
        <v>-41070</v>
      </c>
      <c r="J77" s="300"/>
      <c r="K77" s="143"/>
    </row>
    <row r="78" spans="1:18" ht="21.75" customHeight="1">
      <c r="A78" s="157" t="s">
        <v>264</v>
      </c>
      <c r="B78" s="254"/>
      <c r="C78" s="83">
        <f>SUM(C67:C77)</f>
        <v>30486</v>
      </c>
      <c r="D78" s="77"/>
      <c r="E78" s="83">
        <f>SUM(E67:E77)</f>
        <v>-1227797</v>
      </c>
      <c r="F78" s="84"/>
      <c r="G78" s="83">
        <f>SUM(G67:G77)</f>
        <v>-25</v>
      </c>
      <c r="H78" s="84"/>
      <c r="I78" s="83">
        <f>SUM(I67:I77)</f>
        <v>-1202898</v>
      </c>
      <c r="K78" s="301"/>
      <c r="Q78" s="302"/>
      <c r="R78" s="303"/>
    </row>
    <row r="79" spans="1:18" ht="2.5" customHeight="1">
      <c r="A79" s="157"/>
      <c r="B79" s="136"/>
      <c r="C79" s="77"/>
      <c r="D79" s="77"/>
      <c r="E79" s="77"/>
      <c r="F79" s="84"/>
      <c r="G79" s="77"/>
      <c r="H79" s="84"/>
      <c r="I79" s="77"/>
      <c r="Q79" s="302"/>
    </row>
    <row r="80" spans="1:18" ht="21.75" customHeight="1">
      <c r="A80" s="157" t="s">
        <v>265</v>
      </c>
      <c r="B80" s="136"/>
      <c r="C80" s="84">
        <f>C78+C64+C39</f>
        <v>-71680.035399999993</v>
      </c>
      <c r="D80" s="84"/>
      <c r="E80" s="84">
        <f>E78+E64+E39</f>
        <v>66488.85122000007</v>
      </c>
      <c r="F80" s="84"/>
      <c r="G80" s="84">
        <f>G78+G64+G39</f>
        <v>-77494</v>
      </c>
      <c r="H80" s="84"/>
      <c r="I80" s="84">
        <f>I78+I64+I39</f>
        <v>46491</v>
      </c>
      <c r="Q80" s="302"/>
    </row>
    <row r="81" spans="1:19" ht="21.75" customHeight="1">
      <c r="A81" s="173" t="s">
        <v>266</v>
      </c>
      <c r="B81" s="136"/>
      <c r="C81" s="294">
        <v>216287</v>
      </c>
      <c r="D81" s="146"/>
      <c r="E81" s="146">
        <v>52972</v>
      </c>
      <c r="F81" s="146"/>
      <c r="G81" s="294">
        <v>160327</v>
      </c>
      <c r="H81" s="146"/>
      <c r="I81" s="146">
        <v>35246</v>
      </c>
      <c r="Q81" s="302"/>
      <c r="R81" s="303"/>
    </row>
    <row r="82" spans="1:19" ht="21.75" customHeight="1" thickBot="1">
      <c r="A82" s="157" t="s">
        <v>267</v>
      </c>
      <c r="B82" s="254"/>
      <c r="C82" s="86">
        <f>SUM(C80:C81)</f>
        <v>144606.96460000001</v>
      </c>
      <c r="D82" s="77"/>
      <c r="E82" s="86">
        <f>SUM(E80:E81)</f>
        <v>119460.85122000007</v>
      </c>
      <c r="F82" s="84"/>
      <c r="G82" s="86">
        <f>SUM(G80:G81)</f>
        <v>82833</v>
      </c>
      <c r="H82" s="84"/>
      <c r="I82" s="86">
        <f>SUM(I80:I81)</f>
        <v>81737</v>
      </c>
      <c r="J82" s="304"/>
      <c r="K82" s="301"/>
      <c r="L82" s="301"/>
      <c r="M82" s="301"/>
    </row>
    <row r="83" spans="1:19" ht="22.5" customHeight="1" thickTop="1">
      <c r="A83" s="157"/>
      <c r="B83" s="254"/>
      <c r="C83" s="175"/>
      <c r="D83" s="175"/>
      <c r="E83" s="175"/>
      <c r="F83" s="175"/>
      <c r="G83" s="175"/>
      <c r="H83" s="175"/>
      <c r="I83" s="175"/>
    </row>
    <row r="84" spans="1:19" ht="23.25" customHeight="1">
      <c r="A84" s="260" t="s">
        <v>71</v>
      </c>
      <c r="B84" s="5"/>
      <c r="C84" s="4"/>
      <c r="D84" s="4"/>
      <c r="E84" s="4"/>
      <c r="F84" s="4"/>
      <c r="G84" s="263"/>
      <c r="H84" s="38"/>
      <c r="I84" s="263"/>
    </row>
    <row r="85" spans="1:19" ht="23.25" customHeight="1">
      <c r="A85" s="205" t="s">
        <v>204</v>
      </c>
      <c r="B85" s="5"/>
      <c r="C85" s="4"/>
      <c r="D85" s="4"/>
      <c r="E85" s="4"/>
      <c r="F85" s="4"/>
      <c r="G85" s="4"/>
      <c r="H85" s="4"/>
      <c r="I85" s="4"/>
    </row>
    <row r="86" spans="1:19" ht="21.65" customHeight="1">
      <c r="A86" s="284"/>
      <c r="C86" s="263"/>
      <c r="D86" s="263"/>
      <c r="E86" s="263"/>
      <c r="F86" s="263"/>
      <c r="G86" s="263"/>
      <c r="H86" s="263"/>
      <c r="I86" s="263"/>
    </row>
    <row r="87" spans="1:19" ht="21.65" customHeight="1">
      <c r="A87" s="284"/>
      <c r="B87" s="252" t="s">
        <v>29</v>
      </c>
      <c r="C87" s="428" t="s">
        <v>0</v>
      </c>
      <c r="D87" s="428"/>
      <c r="E87" s="428"/>
      <c r="F87" s="253"/>
      <c r="G87" s="428" t="s">
        <v>31</v>
      </c>
      <c r="H87" s="428"/>
      <c r="I87" s="428"/>
      <c r="R87" s="302"/>
      <c r="S87" s="303"/>
    </row>
    <row r="88" spans="1:19" ht="21.65" customHeight="1">
      <c r="A88" s="284"/>
      <c r="C88" s="443" t="s">
        <v>240</v>
      </c>
      <c r="D88" s="443"/>
      <c r="E88" s="443"/>
      <c r="F88" s="255"/>
      <c r="G88" s="443" t="s">
        <v>240</v>
      </c>
      <c r="H88" s="443"/>
      <c r="I88" s="443"/>
      <c r="R88" s="302"/>
      <c r="S88" s="303"/>
    </row>
    <row r="89" spans="1:19" ht="21.65" customHeight="1">
      <c r="A89" s="284"/>
      <c r="C89" s="443" t="s">
        <v>237</v>
      </c>
      <c r="D89" s="443"/>
      <c r="E89" s="443"/>
      <c r="F89" s="255"/>
      <c r="G89" s="443" t="s">
        <v>237</v>
      </c>
      <c r="H89" s="443"/>
      <c r="I89" s="443"/>
      <c r="R89" s="302"/>
      <c r="S89" s="303"/>
    </row>
    <row r="90" spans="1:19" ht="21.65" customHeight="1">
      <c r="A90" s="284"/>
      <c r="C90" s="2">
        <v>2563</v>
      </c>
      <c r="D90" s="2"/>
      <c r="E90" s="2">
        <v>2562</v>
      </c>
      <c r="F90" s="2"/>
      <c r="G90" s="2">
        <v>2563</v>
      </c>
      <c r="H90" s="2"/>
      <c r="I90" s="2">
        <v>2562</v>
      </c>
      <c r="N90" s="301"/>
    </row>
    <row r="91" spans="1:19" ht="21.65" customHeight="1">
      <c r="A91" s="284"/>
      <c r="C91" s="427" t="s">
        <v>17</v>
      </c>
      <c r="D91" s="427"/>
      <c r="E91" s="427"/>
      <c r="F91" s="427"/>
      <c r="G91" s="427"/>
      <c r="H91" s="427"/>
      <c r="I91" s="427"/>
      <c r="P91" s="301"/>
    </row>
    <row r="92" spans="1:19" ht="21.65" customHeight="1">
      <c r="A92" s="176" t="s">
        <v>68</v>
      </c>
      <c r="B92" s="254"/>
      <c r="C92" s="175"/>
      <c r="D92" s="175"/>
      <c r="E92" s="175"/>
      <c r="F92" s="175"/>
      <c r="G92" s="175"/>
      <c r="H92" s="175"/>
      <c r="I92" s="175"/>
    </row>
    <row r="93" spans="1:19" ht="21.65" customHeight="1">
      <c r="A93" s="157" t="s">
        <v>69</v>
      </c>
      <c r="B93" s="136"/>
      <c r="C93" s="265"/>
      <c r="D93" s="141"/>
      <c r="E93" s="138"/>
      <c r="F93" s="138"/>
      <c r="G93" s="269"/>
      <c r="H93" s="138"/>
      <c r="I93" s="141"/>
    </row>
    <row r="94" spans="1:19" ht="21.65" customHeight="1">
      <c r="A94" s="125" t="s">
        <v>120</v>
      </c>
      <c r="B94" s="136"/>
      <c r="C94" s="265">
        <v>98</v>
      </c>
      <c r="D94" s="141"/>
      <c r="E94" s="138">
        <v>104</v>
      </c>
      <c r="F94" s="138"/>
      <c r="G94" s="269">
        <v>98</v>
      </c>
      <c r="H94" s="138"/>
      <c r="I94" s="141">
        <v>104</v>
      </c>
    </row>
    <row r="95" spans="1:19" ht="21.65" hidden="1" customHeight="1">
      <c r="A95" s="125" t="s">
        <v>200</v>
      </c>
      <c r="B95" s="136"/>
      <c r="C95" s="288">
        <v>0</v>
      </c>
      <c r="D95" s="75"/>
      <c r="E95" s="81">
        <v>55139</v>
      </c>
      <c r="F95" s="75"/>
      <c r="G95" s="288">
        <v>0</v>
      </c>
      <c r="H95" s="75"/>
      <c r="I95" s="81">
        <v>55139</v>
      </c>
    </row>
    <row r="96" spans="1:19" ht="21.65" hidden="1" customHeight="1">
      <c r="A96" s="125" t="s">
        <v>268</v>
      </c>
      <c r="B96" s="136"/>
      <c r="C96" s="288">
        <v>0</v>
      </c>
      <c r="D96" s="75"/>
      <c r="E96" s="81">
        <v>324</v>
      </c>
      <c r="F96" s="75"/>
      <c r="G96" s="288">
        <v>0</v>
      </c>
      <c r="H96" s="75"/>
      <c r="I96" s="81">
        <v>324</v>
      </c>
    </row>
    <row r="97" spans="1:11" ht="21.65" hidden="1" customHeight="1">
      <c r="A97" s="134" t="s">
        <v>269</v>
      </c>
      <c r="B97" s="136"/>
      <c r="C97" s="288">
        <v>0</v>
      </c>
      <c r="D97" s="76"/>
      <c r="E97" s="81">
        <v>0</v>
      </c>
      <c r="F97" s="75"/>
      <c r="G97" s="288">
        <v>0</v>
      </c>
      <c r="H97" s="75"/>
      <c r="I97" s="81">
        <v>0</v>
      </c>
    </row>
    <row r="98" spans="1:11" s="134" customFormat="1" ht="22.5" customHeight="1">
      <c r="A98" s="134" t="s">
        <v>184</v>
      </c>
      <c r="B98" s="254"/>
      <c r="C98" s="288">
        <v>4000</v>
      </c>
      <c r="D98" s="305"/>
      <c r="E98" s="306">
        <v>0</v>
      </c>
      <c r="F98" s="305"/>
      <c r="G98" s="307">
        <v>0</v>
      </c>
      <c r="H98" s="305"/>
      <c r="I98" s="308">
        <v>0</v>
      </c>
    </row>
    <row r="99" spans="1:11" s="134" customFormat="1" ht="22.5" customHeight="1">
      <c r="A99" s="134" t="s">
        <v>112</v>
      </c>
      <c r="B99" s="254"/>
      <c r="C99" s="288">
        <v>190</v>
      </c>
      <c r="D99" s="305"/>
      <c r="E99" s="306">
        <v>0</v>
      </c>
      <c r="F99" s="305"/>
      <c r="G99" s="307">
        <v>190</v>
      </c>
      <c r="H99" s="305"/>
      <c r="I99" s="308">
        <v>0</v>
      </c>
    </row>
    <row r="100" spans="1:11" s="134" customFormat="1" ht="22.5" customHeight="1">
      <c r="A100" s="328" t="s">
        <v>140</v>
      </c>
      <c r="B100" s="254"/>
      <c r="C100" s="295">
        <v>240348</v>
      </c>
      <c r="D100" s="305"/>
      <c r="E100" s="305">
        <v>0</v>
      </c>
      <c r="F100" s="305"/>
      <c r="G100" s="295">
        <v>143696</v>
      </c>
      <c r="H100" s="305"/>
      <c r="I100" s="305">
        <v>0</v>
      </c>
    </row>
    <row r="101" spans="1:11" ht="21.65" customHeight="1">
      <c r="A101" s="326" t="s">
        <v>270</v>
      </c>
      <c r="B101" s="254"/>
      <c r="C101" s="298">
        <v>271698</v>
      </c>
      <c r="D101" s="299"/>
      <c r="E101" s="299">
        <v>0</v>
      </c>
      <c r="F101" s="75"/>
      <c r="G101" s="298">
        <v>181923</v>
      </c>
      <c r="H101" s="75"/>
      <c r="I101" s="299">
        <v>0</v>
      </c>
    </row>
    <row r="102" spans="1:11" s="134" customFormat="1" ht="22.5" customHeight="1">
      <c r="A102" s="327" t="s">
        <v>165</v>
      </c>
      <c r="B102" s="254"/>
      <c r="C102" s="309">
        <v>3344.3044900000004</v>
      </c>
      <c r="D102" s="177"/>
      <c r="E102" s="310">
        <v>0</v>
      </c>
      <c r="F102" s="177"/>
      <c r="G102" s="265">
        <v>2413</v>
      </c>
      <c r="H102" s="177"/>
      <c r="I102" s="310">
        <v>0</v>
      </c>
      <c r="K102" s="174"/>
    </row>
  </sheetData>
  <mergeCells count="21">
    <mergeCell ref="C91:I91"/>
    <mergeCell ref="C48:I48"/>
    <mergeCell ref="C87:E87"/>
    <mergeCell ref="G87:I87"/>
    <mergeCell ref="C88:E88"/>
    <mergeCell ref="G88:I88"/>
    <mergeCell ref="C89:E89"/>
    <mergeCell ref="G89:I89"/>
    <mergeCell ref="C46:E46"/>
    <mergeCell ref="G46:I46"/>
    <mergeCell ref="C4:E4"/>
    <mergeCell ref="G4:I4"/>
    <mergeCell ref="C5:E5"/>
    <mergeCell ref="G5:I5"/>
    <mergeCell ref="C6:E6"/>
    <mergeCell ref="G6:I6"/>
    <mergeCell ref="C8:I8"/>
    <mergeCell ref="C44:E44"/>
    <mergeCell ref="G44:I44"/>
    <mergeCell ref="C45:E45"/>
    <mergeCell ref="G45:I45"/>
  </mergeCells>
  <pageMargins left="0.7" right="0.7" top="0.48" bottom="0.5" header="0.5" footer="0.5"/>
  <pageSetup paperSize="9" scale="85" firstPageNumber="12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8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workbookViewId="0">
      <selection activeCell="E14" sqref="E14"/>
    </sheetView>
  </sheetViews>
  <sheetFormatPr defaultRowHeight="21.5"/>
  <sheetData>
    <row r="1" spans="1:11" ht="23">
      <c r="A1" s="16" t="s">
        <v>2</v>
      </c>
      <c r="C1" s="5"/>
      <c r="D1" s="4"/>
      <c r="E1" s="4"/>
      <c r="F1" s="4"/>
      <c r="G1" s="4"/>
      <c r="H1" s="4"/>
      <c r="I1" s="38"/>
      <c r="J1" s="38"/>
      <c r="K1" s="38"/>
    </row>
    <row r="2" spans="1:11" ht="23">
      <c r="A2" s="16" t="s">
        <v>45</v>
      </c>
      <c r="C2" s="5"/>
      <c r="D2" s="4"/>
      <c r="E2" s="4"/>
      <c r="F2" s="4"/>
      <c r="G2" s="4"/>
      <c r="H2" s="4"/>
      <c r="I2" s="6"/>
      <c r="J2" s="6"/>
      <c r="K2" s="6"/>
    </row>
    <row r="3" spans="1:11" ht="23">
      <c r="A3" s="24" t="s">
        <v>58</v>
      </c>
      <c r="C3" s="5"/>
      <c r="D3" s="4"/>
      <c r="E3" s="4"/>
      <c r="F3" s="4"/>
      <c r="G3" s="4"/>
      <c r="H3" s="4"/>
      <c r="I3" s="6"/>
      <c r="J3" s="6"/>
      <c r="K3" s="6"/>
    </row>
    <row r="4" spans="1:11" ht="23">
      <c r="A4" s="24"/>
      <c r="C4" s="5"/>
      <c r="D4" s="4"/>
      <c r="E4" s="4"/>
      <c r="F4" s="4"/>
      <c r="G4" s="4"/>
      <c r="H4" s="4"/>
      <c r="I4" s="6"/>
      <c r="J4" s="6"/>
      <c r="K4" s="6"/>
    </row>
    <row r="5" spans="1:11" ht="22">
      <c r="E5" s="428" t="s">
        <v>0</v>
      </c>
      <c r="F5" s="428"/>
      <c r="G5" s="428"/>
      <c r="H5" s="3"/>
      <c r="I5" s="428" t="s">
        <v>31</v>
      </c>
      <c r="J5" s="428"/>
      <c r="K5" s="428"/>
    </row>
    <row r="6" spans="1:11" ht="22">
      <c r="E6" s="42" t="s">
        <v>34</v>
      </c>
      <c r="F6" s="31"/>
      <c r="G6" s="42" t="s">
        <v>34</v>
      </c>
      <c r="H6" s="3"/>
      <c r="I6" s="42" t="s">
        <v>34</v>
      </c>
      <c r="J6" s="31"/>
      <c r="K6" s="42" t="s">
        <v>34</v>
      </c>
    </row>
    <row r="7" spans="1:11">
      <c r="C7" s="1" t="s">
        <v>1</v>
      </c>
      <c r="E7" s="2">
        <v>2556</v>
      </c>
      <c r="F7" s="2"/>
      <c r="G7" s="2">
        <v>2555</v>
      </c>
      <c r="H7" s="2"/>
      <c r="I7" s="2">
        <v>2556</v>
      </c>
      <c r="J7" s="2"/>
      <c r="K7" s="2">
        <v>2555</v>
      </c>
    </row>
    <row r="8" spans="1:11">
      <c r="C8" s="1"/>
      <c r="E8" s="2"/>
      <c r="F8" s="2"/>
      <c r="G8" s="2" t="s">
        <v>54</v>
      </c>
      <c r="H8" s="2"/>
      <c r="I8" s="2"/>
      <c r="J8" s="2"/>
      <c r="K8" s="2" t="s">
        <v>54</v>
      </c>
    </row>
    <row r="9" spans="1:11">
      <c r="E9" s="427" t="s">
        <v>17</v>
      </c>
      <c r="F9" s="427"/>
      <c r="G9" s="427"/>
      <c r="H9" s="427"/>
      <c r="I9" s="427"/>
      <c r="J9" s="427"/>
      <c r="K9" s="427"/>
    </row>
    <row r="10" spans="1:11" ht="22">
      <c r="A10" s="40" t="s">
        <v>56</v>
      </c>
      <c r="B10" s="7"/>
      <c r="C10" s="8"/>
      <c r="D10" s="14"/>
      <c r="E10" s="11"/>
      <c r="F10" s="10"/>
      <c r="G10" s="11"/>
      <c r="H10" s="12"/>
      <c r="I10" s="11"/>
      <c r="J10" s="12"/>
      <c r="K10" s="11"/>
    </row>
    <row r="11" spans="1:11" ht="22">
      <c r="A11" s="25" t="s">
        <v>46</v>
      </c>
      <c r="B11" s="26"/>
      <c r="C11" s="20"/>
      <c r="D11" s="12"/>
      <c r="E11" s="11">
        <v>2605303</v>
      </c>
      <c r="F11" s="10"/>
      <c r="G11" s="11">
        <v>3276900</v>
      </c>
      <c r="H11" s="12"/>
      <c r="I11" s="11">
        <v>1474593</v>
      </c>
      <c r="J11" s="12"/>
      <c r="K11" s="11">
        <v>2643814</v>
      </c>
    </row>
    <row r="12" spans="1:11">
      <c r="A12" s="29" t="s">
        <v>47</v>
      </c>
      <c r="B12" s="7"/>
      <c r="C12" s="8"/>
      <c r="D12" s="14"/>
      <c r="E12" s="39">
        <v>88072</v>
      </c>
      <c r="F12" s="27"/>
      <c r="G12" s="43">
        <v>92641</v>
      </c>
      <c r="H12" s="14"/>
      <c r="I12" s="41">
        <v>0</v>
      </c>
      <c r="J12" s="14"/>
      <c r="K12" s="41">
        <v>0</v>
      </c>
    </row>
    <row r="13" spans="1:11">
      <c r="A13" s="17"/>
      <c r="B13" s="7"/>
      <c r="C13" s="8"/>
      <c r="D13" s="14"/>
      <c r="E13" s="15"/>
      <c r="F13" s="27"/>
      <c r="G13" s="15"/>
      <c r="H13" s="15"/>
      <c r="I13" s="28"/>
      <c r="J13" s="15"/>
      <c r="K13" s="28"/>
    </row>
    <row r="14" spans="1:11" ht="22.5" thickBot="1">
      <c r="A14" s="19" t="s">
        <v>59</v>
      </c>
      <c r="B14" s="7"/>
      <c r="C14" s="9"/>
      <c r="D14" s="14"/>
      <c r="E14" s="13">
        <v>2693375</v>
      </c>
      <c r="F14" s="11"/>
      <c r="G14" s="13">
        <v>3369541</v>
      </c>
      <c r="H14" s="12"/>
      <c r="I14" s="13">
        <v>1474593</v>
      </c>
      <c r="J14" s="12"/>
      <c r="K14" s="13">
        <v>2643814</v>
      </c>
    </row>
    <row r="15" spans="1:11" ht="22" thickTop="1">
      <c r="A15" s="34"/>
      <c r="B15" s="7"/>
      <c r="C15" s="15"/>
      <c r="D15" s="14"/>
      <c r="E15" s="15"/>
      <c r="F15" s="15"/>
      <c r="G15" s="15"/>
      <c r="H15" s="14"/>
      <c r="I15" s="15"/>
      <c r="J15" s="14"/>
      <c r="K15" s="15"/>
    </row>
    <row r="16" spans="1:11" ht="22">
      <c r="A16" s="23" t="s">
        <v>24</v>
      </c>
      <c r="B16" s="7"/>
      <c r="C16" s="15"/>
      <c r="D16" s="14"/>
      <c r="E16" s="15"/>
      <c r="F16" s="15"/>
      <c r="G16" s="15"/>
      <c r="H16" s="14"/>
      <c r="I16" s="15"/>
      <c r="J16" s="14"/>
      <c r="K16" s="15"/>
    </row>
    <row r="17" spans="1:11" ht="22.5" thickBot="1">
      <c r="A17" s="25" t="s">
        <v>48</v>
      </c>
      <c r="B17" s="7"/>
      <c r="C17" s="8">
        <v>26</v>
      </c>
      <c r="D17" s="36"/>
      <c r="E17" s="37">
        <v>2.9774891428571428</v>
      </c>
      <c r="F17" s="21"/>
      <c r="G17" s="37">
        <v>3.7450285714285716</v>
      </c>
      <c r="H17" s="12"/>
      <c r="I17" s="37">
        <v>1.6852491428571428</v>
      </c>
      <c r="J17" s="22"/>
      <c r="K17" s="37">
        <v>3.0215017142857143</v>
      </c>
    </row>
    <row r="18" spans="1:11" ht="22.5" thickTop="1">
      <c r="A18" s="25"/>
      <c r="B18" s="7"/>
      <c r="C18" s="8"/>
      <c r="D18" s="36"/>
      <c r="E18" s="21"/>
      <c r="F18" s="21"/>
      <c r="G18" s="21"/>
      <c r="H18" s="12"/>
      <c r="I18" s="21"/>
      <c r="J18" s="22"/>
      <c r="K18" s="21"/>
    </row>
  </sheetData>
  <mergeCells count="3">
    <mergeCell ref="E9:K9"/>
    <mergeCell ref="E5:G5"/>
    <mergeCell ref="I5:K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CEDDF0CFFE7824BB0A632FAAE5B63F4" ma:contentTypeVersion="10" ma:contentTypeDescription="สร้างเอกสารใหม่" ma:contentTypeScope="" ma:versionID="eed13454e60314ed46a80e223f816168">
  <xsd:schema xmlns:xsd="http://www.w3.org/2001/XMLSchema" xmlns:xs="http://www.w3.org/2001/XMLSchema" xmlns:p="http://schemas.microsoft.com/office/2006/metadata/properties" xmlns:ns2="24fade9a-85b0-4635-9e51-460970b3ddca" targetNamespace="http://schemas.microsoft.com/office/2006/metadata/properties" ma:root="true" ma:fieldsID="291d01be1518f98948d2eac3eb7272ac" ns2:_="">
    <xsd:import namespace="24fade9a-85b0-4635-9e51-460970b3dd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ade9a-85b0-4635-9e51-460970b3d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7A45EA-FA2B-4BFC-B149-E3B269FA064B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5d47af6b-ef04-4d1f-bcfe-b5c2a34b7f5d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433d235a-2fa7-43be-8c9c-9b061d9a47d9"/>
  </ds:schemaRefs>
</ds:datastoreItem>
</file>

<file path=customXml/itemProps2.xml><?xml version="1.0" encoding="utf-8"?>
<ds:datastoreItem xmlns:ds="http://schemas.openxmlformats.org/officeDocument/2006/customXml" ds:itemID="{3699E86F-DE42-4E5D-BC01-A9D746FB47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fade9a-85b0-4635-9e51-460970b3dd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224864-4E17-4422-9FE3-CA086EF8A6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BL 3-5</vt:lpstr>
      <vt:lpstr>PL 6-9</vt:lpstr>
      <vt:lpstr>SH-10</vt:lpstr>
      <vt:lpstr>SH 11</vt:lpstr>
      <vt:lpstr>CF 12-13</vt:lpstr>
      <vt:lpstr>Q2-20_CF 12-14 </vt:lpstr>
      <vt:lpstr>Sheet1</vt:lpstr>
      <vt:lpstr>'BL 3-5'!Print_Area</vt:lpstr>
      <vt:lpstr>'CF 12-13'!Print_Area</vt:lpstr>
      <vt:lpstr>'PL 6-9'!Print_Area</vt:lpstr>
      <vt:lpstr>'SH 11'!Print_Area</vt:lpstr>
      <vt:lpstr>'SH-10'!Print_Area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Somjai, Nigonyanont</dc:creator>
  <cp:lastModifiedBy>Seetee, Tunyarat</cp:lastModifiedBy>
  <cp:lastPrinted>2022-11-04T14:03:31Z</cp:lastPrinted>
  <dcterms:created xsi:type="dcterms:W3CDTF">2006-04-07T01:53:47Z</dcterms:created>
  <dcterms:modified xsi:type="dcterms:W3CDTF">2022-11-11T09:45:29Z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0x0101007CEDDF0CFFE7824BB0A632FAAE5B63F4</vt:lpwstr>
  </property>
</Properties>
</file>