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Polynet Co., Ltd\Polynet (TH)_Dec2021\"/>
    </mc:Choice>
  </mc:AlternateContent>
  <xr:revisionPtr revIDLastSave="0" documentId="13_ncr:1_{2E53DCC7-B8CD-4D39-85CF-43D3CEBAD4B4}" xr6:coauthVersionLast="46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TH BS 4-6" sheetId="22" r:id="rId1"/>
    <sheet name="TH PL 7" sheetId="23" r:id="rId2"/>
    <sheet name="TH EQ 8" sheetId="15" r:id="rId3"/>
    <sheet name="TH CF 9-10" sheetId="6" r:id="rId4"/>
  </sheets>
  <externalReferences>
    <externalReference r:id="rId5"/>
    <externalReference r:id="rId6"/>
  </externalReferences>
  <definedNames>
    <definedName name="___K2" hidden="1">#REF!</definedName>
    <definedName name="_1__123Graph_ACHART_5" hidden="1">#REF!</definedName>
    <definedName name="_2__123Graph_BCHART_5" hidden="1">#REF!</definedName>
    <definedName name="_3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2" hidden="1">#REF!</definedName>
    <definedName name="_Fill" hidden="1">#REF!</definedName>
    <definedName name="_xlnm._FilterDatabase" hidden="1">'[1]ค่าซ่อมรถ DMC'!$A$4:$Q$4</definedName>
    <definedName name="_H3" hidden="1">{#N/A,#N/A,FALSE,"Sheet1"}</definedName>
    <definedName name="_KA1" hidden="1">{#N/A,#N/A,FALSE,"Sheet1"}</definedName>
    <definedName name="_Key1" localSheetId="2" hidden="1">'[2]PS-1995'!#REF!</definedName>
    <definedName name="_Key1" hidden="1">'[2]PS-1995'!#REF!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'[2]PS-1995'!#REF!</definedName>
    <definedName name="_Sort" hidden="1">'[2]PS-1995'!#REF!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localSheetId="2" hidden="1">#REF!</definedName>
    <definedName name="_Table1_Out" hidden="1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" localSheetId="2" hidden="1">#REF!</definedName>
    <definedName name="aaa" hidden="1">#REF!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StaticLS" hidden="1">#REF!</definedName>
    <definedName name="AS2TickmarkLS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ing01" hidden="1">#REF!</definedName>
    <definedName name="CP" hidden="1">#REF!</definedName>
    <definedName name="CVCV" hidden="1">{#VALUE!,#N/A,FALSE,0}</definedName>
    <definedName name="ddddd" hidden="1">{#N/A,#N/A,FALSE,"Sheet1"}</definedName>
    <definedName name="dsfs" hidden="1">{#N/A,#N/A,FALSE,"Aging Summary";#N/A,#N/A,FALSE,"Ratio Analysis";#N/A,#N/A,FALSE,"Test 120 Day Accts";#N/A,#N/A,FALSE,"Tickmarks"}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frgfewq" hidden="1">{#N/A,#N/A,FALSE,"Sheet1"}</definedName>
    <definedName name="fwegew2" hidden="1">{#N/A,#N/A,FALSE,"Sheet1"}</definedName>
    <definedName name="g" hidden="1">#REF!</definedName>
    <definedName name="giam" hidden="1">{#N/A,#N/A,FALSE,"Aging Summary";#N/A,#N/A,FALSE,"Ratio Analysis";#N/A,#N/A,FALSE,"Test 120 Day Accts";#N/A,#N/A,FALSE,"Tickmarks"}</definedName>
    <definedName name="giam1" hidden="1">{#N/A,#N/A,FALSE,"Aging Summary";#N/A,#N/A,FALSE,"Ratio Analysis";#N/A,#N/A,FALSE,"Test 120 Day Accts";#N/A,#N/A,FALSE,"Tickmarks"}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OP" hidden="1">{#N/A,#N/A,FALSE,"Sheet1"}</definedName>
    <definedName name="hvlpp" hidden="1">#REF!</definedName>
    <definedName name="jsj" hidden="1">{#N/A,#N/A,FALSE,"Aging Summary";#N/A,#N/A,FALSE,"Ratio Analysis";#N/A,#N/A,FALSE,"Test 120 Day Accts";#N/A,#N/A,FALSE,"Tickmarks"}</definedName>
    <definedName name="jsjs" hidden="1">{#N/A,#N/A,FALSE,"Aging Summary";#N/A,#N/A,FALSE,"Ratio Analysis";#N/A,#N/A,FALSE,"Test 120 Day Accts";#N/A,#N/A,FALSE,"Tickmarks"}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ofil" hidden="1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'TH BS 4-6'!$A$1:$H$125</definedName>
    <definedName name="_xlnm.Print_Area" localSheetId="3">'TH CF 9-10'!$A$1:$H$87</definedName>
    <definedName name="_xlnm.Print_Area" localSheetId="2">'TH EQ 8'!$A$1:$Q$30</definedName>
    <definedName name="_xlnm.Print_Area" localSheetId="1">'TH PL 7'!$A$1:$F$42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ging._.and._.Trend._.Analysis." hidden="1">{#N/A,#N/A,FALSE,"Aging Summary";#N/A,#N/A,FALSE,"Ratio Analysis";#N/A,#N/A,FALSE,"Test 120 Day Accts";#N/A,#N/A,FALSE,"Tickmarks"}</definedName>
    <definedName name="wrn.chi._.tiÆt." hidden="1">{#N/A,#N/A,FALSE,"Chi tiÆt"}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y6etrsyfr" hidden="1">{#N/A,#N/A,FALSE,"Sheet1"}</definedName>
    <definedName name="Z_06FD5B9F_907A_4E38_A44E_EDF8F7ED2345_.wvu.PrintArea" localSheetId="3" hidden="1">'TH CF 9-10'!$A$1:$H$76</definedName>
    <definedName name="Z_06FD5B9F_907A_4E38_A44E_EDF8F7ED2345_.wvu.PrintArea" localSheetId="2" hidden="1">'TH EQ 8'!$A$1:$Q$30</definedName>
    <definedName name="Z_1F7F6C19_8911_4A38_A245_5C51B403FB13_.wvu.PrintArea" localSheetId="3" hidden="1">'TH CF 9-10'!$A$1:$H$76</definedName>
    <definedName name="Z_1F7F6C19_8911_4A38_A245_5C51B403FB13_.wvu.PrintArea" localSheetId="2" hidden="1">'TH EQ 8'!$A$1:$Q$30</definedName>
    <definedName name="Z_25A5C7BB_8BFC_4B08_AE38_14359CC18992_.wvu.PrintArea" localSheetId="3" hidden="1">'TH CF 9-10'!$A$1:$H$76</definedName>
    <definedName name="Z_25A5C7BB_8BFC_4B08_AE38_14359CC18992_.wvu.PrintArea" localSheetId="2" hidden="1">'TH EQ 8'!$A$1:$Q$30</definedName>
    <definedName name="Z_39BC5E81_0594_11D1_8C74_006097B34275_.wvu.FilterData" hidden="1">#REF!</definedName>
    <definedName name="Z_39BC5E82_0594_11D1_8C74_006097B34275_.wvu.FilterData" hidden="1">#REF!</definedName>
    <definedName name="Z_40160061_FDF9_4851_B04F_22215EB26089_.wvu.PrintArea" localSheetId="3" hidden="1">'TH CF 9-10'!$A$1:$H$76</definedName>
    <definedName name="Z_40160061_FDF9_4851_B04F_22215EB26089_.wvu.PrintArea" localSheetId="2" hidden="1">'TH EQ 8'!$A$1:$Q$30</definedName>
    <definedName name="Z_4B5573A2_25FD_11D1_8C74_006097B34275_.wvu.FilterData" hidden="1">#REF!</definedName>
    <definedName name="Z_4B5573A3_25FD_11D1_8C74_006097B34275_.wvu.FilterData" hidden="1">#REF!</definedName>
    <definedName name="Z_4C0D8FF8_CAB4_4677_988E_31E98A13E12A_.wvu.PrintArea" localSheetId="3" hidden="1">'TH CF 9-10'!$A$1:$H$76</definedName>
    <definedName name="Z_4C0D8FF8_CAB4_4677_988E_31E98A13E12A_.wvu.PrintArea" localSheetId="2" hidden="1">'TH EQ 8'!$A$1:$Q$30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10BB2C4_F7E3_40FF_AA72_1EA62B79D808_.wvu.PrintArea" localSheetId="3" hidden="1">'TH CF 9-10'!$A$1:$H$76</definedName>
    <definedName name="Z_610BB2C4_F7E3_40FF_AA72_1EA62B79D808_.wvu.PrintArea" localSheetId="2" hidden="1">'TH EQ 8'!$A$1:$Q$30</definedName>
    <definedName name="Z_64B94C8C_CFBE_4307_BFFD_986EE2639B29_.wvu.PrintArea" localSheetId="0" hidden="1">'TH BS 4-6'!$A$1:$H$125</definedName>
    <definedName name="Z_64B94C8C_CFBE_4307_BFFD_986EE2639B29_.wvu.PrintArea" localSheetId="3" hidden="1">'TH CF 9-10'!$A$1:$H$76</definedName>
    <definedName name="Z_64B94C8C_CFBE_4307_BFFD_986EE2639B29_.wvu.PrintArea" localSheetId="2" hidden="1">'TH EQ 8'!$A$1:$Q$30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4884FA5_A782_489A_AF80_0469EB7ADED3_.wvu.PrintArea" localSheetId="3" hidden="1">'TH CF 9-10'!$A$1:$H$76</definedName>
    <definedName name="Z_84884FA5_A782_489A_AF80_0469EB7ADED3_.wvu.PrintArea" localSheetId="2" hidden="1">'TH EQ 8'!$A$1:$Q$30</definedName>
    <definedName name="Z_B345F82E_6705_4775_A13B_39CBA794487D_.wvu.Rows" localSheetId="2" hidden="1" xml:space="preserve">        'TH EQ 8'!#REF!</definedName>
    <definedName name="Z_B8175DE2_E97C_11D0_8C74_006097B34275_.wvu.FilterData" hidden="1">#REF!</definedName>
    <definedName name="Z_CCC34F38_4B33_42C7_8E13_5E8113F270F8_.wvu.PrintArea" localSheetId="3" hidden="1">'TH CF 9-10'!$A$1:$H$76</definedName>
    <definedName name="Z_CCC34F38_4B33_42C7_8E13_5E8113F270F8_.wvu.PrintArea" localSheetId="2" hidden="1">'TH EQ 8'!$A$1:$Q$30</definedName>
    <definedName name="Z_D4279A69_B37A_4AD9_9F56_F7782BE6ACE9_.wvu.PrintArea" localSheetId="3" hidden="1">'TH CF 9-10'!$A$1:$H$76</definedName>
    <definedName name="Z_D4279A69_B37A_4AD9_9F56_F7782BE6ACE9_.wvu.PrintArea" localSheetId="2" hidden="1">'TH EQ 8'!$A$1:$Q$30</definedName>
    <definedName name="Z_DCA8D884_2605_11D1_A510_006097B38048_.wvu.FilterData" hidden="1">#REF!</definedName>
    <definedName name="Z_E2699901_D040_11D0_A510_006097B38048_.wvu.FilterData" hidden="1">#REF!</definedName>
  </definedNames>
  <calcPr calcId="191029"/>
  <customWorkbookViews>
    <customWorkbookView name="Charatthorn Asawawim - Personal View" guid="{40160061-FDF9-4851-B04F-22215EB26089}" mergeInterval="0" personalView="1" maximized="1" xWindow="1" yWindow="1" windowWidth="1436" windowHeight="652" tabRatio="830" activeSheetId="6" showComments="commIndAndComment"/>
    <customWorkbookView name="Supansa Tanapattanav - Personal View" guid="{CCC34F38-4B33-42C7-8E13-5E8113F270F8}" mergeInterval="0" personalView="1" maximized="1" xWindow="1" yWindow="1" windowWidth="1436" windowHeight="563" tabRatio="830" activeSheetId="6"/>
    <customWorkbookView name="Marisa - Personal View" guid="{1F7F6C19-8911-4A38-A245-5C51B403FB13}" mergeInterval="0" personalView="1" maximized="1" windowWidth="1362" windowHeight="509" tabRatio="830" activeSheetId="4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  <customWorkbookView name="STA-HQ Jammaree - Personal View" guid="{D4279A69-B37A-4AD9-9F56-F7782BE6ACE9}" mergeInterval="0" personalView="1" xWindow="9" yWindow="31" windowWidth="780" windowHeight="608" tabRatio="830" activeSheetId="6"/>
    <customWorkbookView name="Duangporn Potichat - Personal View" guid="{25A5C7BB-8BFC-4B08-AE38-14359CC18992}" mergeInterval="0" personalView="1" maximized="1" xWindow="1" yWindow="1" windowWidth="1436" windowHeight="608" tabRatio="830" activeSheetId="6"/>
    <customWorkbookView name="PricewaterhouseCoopers - Personal View" guid="{4C0D8FF8-CAB4-4677-988E-31E98A13E12A}" mergeInterval="0" personalView="1" maximized="1" xWindow="1" yWindow="1" windowWidth="1436" windowHeight="585" tabRatio="830" activeSheetId="6"/>
    <customWorkbookView name="Janechaya ManoonsiriKul - Personal View" guid="{06FD5B9F-907A-4E38-A44E-EDF8F7ED2345}" mergeInterval="0" personalView="1" maximized="1" xWindow="1" yWindow="1" windowWidth="1362" windowHeight="543" tabRatio="830" activeSheetId="6"/>
    <customWorkbookView name="Budsakorn Saengwatta - Personal View" guid="{64B94C8C-CFBE-4307-BFFD-986EE2639B29}" mergeInterval="0" personalView="1" maximized="1" xWindow="1" yWindow="1" windowWidth="1436" windowHeight="653" tabRatio="83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6" l="1"/>
  <c r="F28" i="6"/>
  <c r="F14" i="22"/>
  <c r="F22" i="22"/>
  <c r="F25" i="6"/>
  <c r="F12" i="22" l="1"/>
  <c r="D20" i="23"/>
  <c r="F70" i="22"/>
  <c r="F59" i="22"/>
  <c r="F36" i="6"/>
  <c r="F20" i="6"/>
  <c r="D12" i="23"/>
  <c r="F11" i="22"/>
  <c r="F14" i="6"/>
  <c r="F57" i="6" l="1"/>
  <c r="F17" i="22" l="1"/>
  <c r="H65" i="6"/>
  <c r="H53" i="6"/>
  <c r="H23" i="6"/>
  <c r="H35" i="6" s="1"/>
  <c r="H39" i="6" s="1"/>
  <c r="F11" i="23"/>
  <c r="F19" i="23" s="1"/>
  <c r="F22" i="23" s="1"/>
  <c r="H112" i="22"/>
  <c r="H73" i="22"/>
  <c r="H63" i="22"/>
  <c r="H26" i="22"/>
  <c r="H17" i="22"/>
  <c r="D11" i="23"/>
  <c r="D19" i="23" s="1"/>
  <c r="F53" i="6"/>
  <c r="F65" i="6"/>
  <c r="O24" i="15"/>
  <c r="O12" i="15" s="1"/>
  <c r="O17" i="15" s="1"/>
  <c r="G24" i="15"/>
  <c r="G12" i="15" s="1"/>
  <c r="G17" i="15" s="1"/>
  <c r="E24" i="15"/>
  <c r="E12" i="15" s="1"/>
  <c r="E17" i="15" s="1"/>
  <c r="F73" i="22"/>
  <c r="F63" i="22"/>
  <c r="H61" i="15"/>
  <c r="F61" i="15"/>
  <c r="M24" i="15"/>
  <c r="M12" i="15" s="1"/>
  <c r="M17" i="15" s="1"/>
  <c r="A30" i="15"/>
  <c r="A1" i="15"/>
  <c r="A85" i="22"/>
  <c r="A3" i="15"/>
  <c r="I24" i="15"/>
  <c r="I12" i="15" s="1"/>
  <c r="I17" i="15" s="1"/>
  <c r="A42" i="22"/>
  <c r="A125" i="22"/>
  <c r="A42" i="23" s="1"/>
  <c r="A88" i="22"/>
  <c r="A86" i="22"/>
  <c r="A1" i="23" s="1"/>
  <c r="A44" i="22"/>
  <c r="F26" i="22"/>
  <c r="Q19" i="15"/>
  <c r="H28" i="22"/>
  <c r="H75" i="22" l="1"/>
  <c r="H114" i="22" s="1"/>
  <c r="F26" i="23"/>
  <c r="K22" i="15" s="1"/>
  <c r="F30" i="23"/>
  <c r="D22" i="23"/>
  <c r="F8" i="6"/>
  <c r="F23" i="6" s="1"/>
  <c r="F35" i="6" s="1"/>
  <c r="F39" i="6" s="1"/>
  <c r="F67" i="6" s="1"/>
  <c r="F70" i="6" s="1"/>
  <c r="H67" i="6"/>
  <c r="H70" i="6" s="1"/>
  <c r="F75" i="22"/>
  <c r="F28" i="22"/>
  <c r="D26" i="23" l="1"/>
  <c r="K15" i="15" s="1"/>
  <c r="Q15" i="15" s="1"/>
  <c r="D30" i="23"/>
  <c r="K24" i="15"/>
  <c r="K12" i="15" s="1"/>
  <c r="Q22" i="15"/>
  <c r="Q24" i="15" s="1"/>
  <c r="Q12" i="15" l="1"/>
  <c r="K17" i="15"/>
  <c r="Q17" i="15" l="1"/>
  <c r="F107" i="22"/>
  <c r="F112" i="22" s="1"/>
  <c r="F114" i="22" l="1"/>
</calcChain>
</file>

<file path=xl/sharedStrings.xml><?xml version="1.0" encoding="utf-8"?>
<sst xmlns="http://schemas.openxmlformats.org/spreadsheetml/2006/main" count="219" uniqueCount="155">
  <si>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</si>
  <si>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</si>
  <si>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</si>
  <si>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</si>
  <si>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</si>
  <si>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</si>
  <si>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</si>
  <si>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</si>
  <si>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</si>
  <si>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</si>
  <si>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</si>
  <si>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</si>
  <si>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</si>
  <si>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</si>
  <si>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</si>
  <si>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</si>
  <si>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</si>
  <si>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</si>
  <si>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</si>
  <si>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</si>
  <si>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</si>
  <si>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</si>
  <si>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</si>
  <si>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</si>
  <si>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หนี้สินไม่หมุนเวียน</t>
  </si>
  <si>
    <t>รวมสินทรัพย์</t>
  </si>
  <si>
    <t>หนี้สินหมุนเวียนอื่น</t>
  </si>
  <si>
    <t>เจ้าหนี้การค้าและเจ้าหนี้อื่น</t>
  </si>
  <si>
    <t>กำไรขั้นต้น</t>
  </si>
  <si>
    <t>รายได้จากการขาย</t>
  </si>
  <si>
    <t>ค่าใช้จ่ายภาษีเงินได้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</si>
  <si>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</si>
  <si>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</si>
  <si>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ภาระผูกพันผลประโยชน์พนักงาน</t>
  </si>
  <si>
    <t>สินทรัพย์ไม่หมุนเวียนอื่น</t>
  </si>
  <si>
    <t>ส่วนของเจ้าของ</t>
  </si>
  <si>
    <t>หนี้สินและส่วนของเจ้าของ</t>
  </si>
  <si>
    <t>ภาษีเงินได้ค้างจ่าย</t>
  </si>
  <si>
    <t>รวมส่วนของเจ้าของ</t>
  </si>
  <si>
    <t>รวมหนี้สินและส่วนของเจ้าของ</t>
  </si>
  <si>
    <t>เงินสดได้มาจากกิจกรรมดำเนินงาน</t>
  </si>
  <si>
    <t>บริษัท โพลีเน็ต จำกัด</t>
  </si>
  <si>
    <t>-</t>
  </si>
  <si>
    <t>กำไรสะสม</t>
  </si>
  <si>
    <t>กำไรก่อนภาษีเงินได้</t>
  </si>
  <si>
    <t xml:space="preserve">เงินสดรับจากเงินกู้ยืมระยะสั้นจากสถาบันการเงิน </t>
  </si>
  <si>
    <t>บาท</t>
  </si>
  <si>
    <t>ลูกหนี้การค้าและลูกหนี้อื่น</t>
  </si>
  <si>
    <t>เต็มมูลค่า</t>
  </si>
  <si>
    <t>รายการปรับปรุง :</t>
  </si>
  <si>
    <t>การเปลี่ยนแปลงของสินทรัพย์และหนี้สินดำเนินงาน :</t>
  </si>
  <si>
    <t>ค่าเผื่อสินค้าเคลื่อนไหวช้าและล้าสมัย</t>
  </si>
  <si>
    <t>ดอกเบี้ยรับ</t>
  </si>
  <si>
    <t>เงินสดรับค่าดอกเบี้ยรับ</t>
  </si>
  <si>
    <t>เงินสดจ่ายภาษีเงินได้</t>
  </si>
  <si>
    <t>ส่วนที่ถึงกำหนดชำระภายในหนึ่งปีของ</t>
  </si>
  <si>
    <t>- เงินกู้ยืมจากบุคคลที่เกี่ยวข้องกัน</t>
  </si>
  <si>
    <t>เงินสดสุทธิใช้ไปในกิจกรรมลงทุน</t>
  </si>
  <si>
    <t>กำไรเบ็ดเสร็จรวมสำหรับปี</t>
  </si>
  <si>
    <t>งบกำไรขาดทุนเบ็ดเสร็จ</t>
  </si>
  <si>
    <t>กำไรสุทธิสำหรับปี</t>
  </si>
  <si>
    <t>งบแสดงการเปลี่ยนแปลงส่วนของเจ้าของ</t>
  </si>
  <si>
    <t>ที่ออกและชำระแล้ว</t>
  </si>
  <si>
    <t>ทุนสำรองตาม</t>
  </si>
  <si>
    <t>กฎหมาย</t>
  </si>
  <si>
    <t>จัดสรรแล้ว -</t>
  </si>
  <si>
    <t>ยังไม่ได้จัดสรร</t>
  </si>
  <si>
    <t>จัดสรรแล้ว - ทุนสำรองตามกฎหมาย</t>
  </si>
  <si>
    <t>งบกระแสเงินสด</t>
  </si>
  <si>
    <t>เงินสดและรายการเทียบเท่าเงินสดคงเหลือต้นปี</t>
  </si>
  <si>
    <t>เงินกู้ยืมระยะสั้นจากสถาบันการเงิน</t>
  </si>
  <si>
    <t>เงินฝากธนาคารที่ติดภาระค้ำประกัน</t>
  </si>
  <si>
    <t>รายการที่ไม่ใช่เงินสด</t>
  </si>
  <si>
    <t>เงินสดสุทธิได้มาจากกิจกรรมดำเนินงาน</t>
  </si>
  <si>
    <t>ส่วนเกิน</t>
  </si>
  <si>
    <t>มูลค่าหุ้น</t>
  </si>
  <si>
    <t>ส่วนเกินทุนจาก</t>
  </si>
  <si>
    <t>การรวมธุรกิจภายใต้</t>
  </si>
  <si>
    <t>การควบคุมเดียวกัน</t>
  </si>
  <si>
    <t>ส่วนเกินมูลค่าหุ้น</t>
  </si>
  <si>
    <t>เงินสดรับจากการจำหน่ายอุปกรณ์</t>
  </si>
  <si>
    <t>สินค้าคงเหลือ</t>
  </si>
  <si>
    <t>หมายเหตุประกอบงบการเงินเป็นส่วนหนึ่งของงบการเงินนี้</t>
  </si>
  <si>
    <t>การวัดมูลค่าใหม่ของ</t>
  </si>
  <si>
    <t>หลังออกจากงาน</t>
  </si>
  <si>
    <t>ภาระผูกพันผลประโยชน์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</si>
  <si>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</si>
  <si>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</si>
  <si>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 xml:space="preserve">(ต่อ) </t>
    </r>
  </si>
  <si>
    <t>ส่วนเกินทุนจากการรวมธุรกิจภายใต้การควบคุมเดียวกัน</t>
  </si>
  <si>
    <t>การวัดมูลค่าใหม่ของภาระผูกพันผลประโยชน์หลังออกจากงาน</t>
  </si>
  <si>
    <t>รายการซื้อสินทรัพย์ระหว่างปีที่ยังไม่ได้จ่ายชำระ</t>
  </si>
  <si>
    <t>หนี้สินตามสัญญา</t>
  </si>
  <si>
    <t>ค่าเผื่อสินค้าที่มีราคาทุนสูงกว่ามูลค่าสุทธิที่จะได้รับ</t>
  </si>
  <si>
    <t>ภาระผูกพันผลประโยชน์พนักงานจ่าย</t>
  </si>
  <si>
    <t>เงินสดจ่ายปันผล</t>
  </si>
  <si>
    <t>เงินสดและรายการเทียบเท่าเงินสดคงเหลือปลายปี</t>
  </si>
  <si>
    <t>รายได้ที่ยังไม่ได้เรียกชำระ</t>
  </si>
  <si>
    <t>เงินสดสุทธิใช้ไปในกิจกรรมจัดหาเงิน</t>
  </si>
  <si>
    <t xml:space="preserve"> </t>
  </si>
  <si>
    <t>หนี้สินที่เกิดจากสัญญา</t>
  </si>
  <si>
    <t>กรรมการ _____________________________________          กรรมการ _____________________________________</t>
  </si>
  <si>
    <t>กำไรเบ็ดเสร็จอื่นสำหรับปี</t>
  </si>
  <si>
    <t>กำไรเบ็ดเสร็จสำหรับปี</t>
  </si>
  <si>
    <t>กำไรต่อหุ้น</t>
  </si>
  <si>
    <t>กำไรต่อหุ้นขั้นพื้นฐาน</t>
  </si>
  <si>
    <t>ยอดคงเหลือต้นปี วันที่ 1 มกราคม พ.ศ. 2563</t>
  </si>
  <si>
    <t>การเปลี่ยนแปลงในส่วนของเจ้าของสำหรับปี พ.ศ. 2563</t>
  </si>
  <si>
    <t>ยอดคงเหลือปลายปี วันที่ 31 ธันวาคม พ.ศ. 2563</t>
  </si>
  <si>
    <t>พ.ศ. 2563</t>
  </si>
  <si>
    <t>ผลขาดทุนด้านเครดิตที่คาดว่าจะเกิดขึ้น</t>
  </si>
  <si>
    <t>สินค้าคงเหลือ - สุทธิ</t>
  </si>
  <si>
    <t>ที่ดิน อาคารและอุปกรณ์ - สุทธิ</t>
  </si>
  <si>
    <t>สินทรัพย์ไม่มีตัวตน - สุทธิ</t>
  </si>
  <si>
    <t>- หนี้สินตามสัญญาเช่าการเงินและสัญญาเช่าซื้อ - สุทธิ</t>
  </si>
  <si>
    <t>- หนี้สินตามสัญญาเช่า - สุทธิ</t>
  </si>
  <si>
    <t>หนี้สินตามสัญญาเช่าการเงินและสัญญาเช่าซื้อ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</si>
  <si>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</si>
  <si>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</si>
  <si>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องค์ประกอบอื่นของส่วนของเจ้าของ - สุทธิ</t>
  </si>
  <si>
    <t xml:space="preserve">เงินสดจ่ายชำระคืนเงินกู้ยืมระยะสั้นจากสถาบันการเงิน </t>
  </si>
  <si>
    <t>34 ข)</t>
  </si>
  <si>
    <t>กระแสเงินสดก่อนการเปลี่ยนแปลงในสินทรัพย์และหนี้สินดำเนินงาน</t>
  </si>
  <si>
    <t>ขาดทุนสุทธิจากการตัดจำหน่ายสินทรัพย์</t>
  </si>
  <si>
    <t>เงินสดจ่ายชำระคืนเงินต้นตามสัญญาเช่า</t>
  </si>
  <si>
    <t>ต้นทุนทางการเงินของหนี้สินตามสัญญาเช่า</t>
  </si>
  <si>
    <t>เงินสดและรายการเทียบเท่าเงินสดเพิ่มขึ้น(ลดลง)สุทธิ</t>
  </si>
  <si>
    <t>การเพิ่มขึ้นในสินทรัพย์ตามสัญญาเช่าการเงินและสัญญาเช่าซื้อ</t>
  </si>
  <si>
    <t>ต้นทุนขาย</t>
  </si>
  <si>
    <t>กำไรเบ็ดเสร็จอื่น</t>
  </si>
  <si>
    <t>การเพิ่มขึ้นในสินทรัพย์สิทธิการใช้และหนี้สินตามสัญญาเช่า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</si>
  <si>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</si>
  <si>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</si>
  <si>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</si>
  <si>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ยอดคงเหลือต้นปี วันที่ 1 มกราคม พ.ศ. 2564</t>
  </si>
  <si>
    <t>การเปลี่ยนแปลงในส่วนของเจ้าของสำหรับปี พ.ศ. 2564</t>
  </si>
  <si>
    <t>ยอดคงเหลือปลายปี วันที่ 31 ธันวาคม พ.ศ. 2564</t>
  </si>
  <si>
    <t>เงินสดรับจากหนี้สินตามสัญญาเช่าทางการเงิน</t>
  </si>
  <si>
    <t>เงินสดจ่ายเพื่อซื้อที่ดิน อาคารและอุปกรณ์</t>
  </si>
  <si>
    <t>ขาดทุนสุทธิจากการจำหน่ายอุปกรณ์</t>
  </si>
  <si>
    <t>ขาดทุนจากอัตราแลกเปลี่ยนเงินตราต่างประเทศที่ยังไม่เกิดขึ้นจริง</t>
  </si>
  <si>
    <t xml:space="preserve">หุ้นสามัญจำนวน 3,300,000 หุ้น </t>
  </si>
  <si>
    <t xml:space="preserve">   มูลค่าที่ได้รับชำระแล้วหุ้นละ 100 บาท</t>
  </si>
  <si>
    <t>หุ้นสามัญจำนวน 3,300,000 หุ้น</t>
  </si>
  <si>
    <t xml:space="preserve">   มูลค่าที่ตราไว้หุ้นละ 100 บาท</t>
  </si>
  <si>
    <t>ขาดทุนอื่น</t>
  </si>
  <si>
    <t>เงินสดจ่ายดอกเบี้ย</t>
  </si>
  <si>
    <t>15, 16</t>
  </si>
  <si>
    <t>12, 27</t>
  </si>
  <si>
    <t>22, 27</t>
  </si>
  <si>
    <t>เงินสดรับจากเงินกู้ยืมระยะยาว</t>
  </si>
  <si>
    <t>เงินสดจ่ายชำระคืนเงินกู้ยืมระยะยาว</t>
  </si>
  <si>
    <t>- เงินกู้ยืมระยะยาว - สุทธิ</t>
  </si>
  <si>
    <t>เงินกู้ยืมระยะยาว - สุทธิ</t>
  </si>
  <si>
    <t>ดอกเบี้ยจ่ายเงินกู้ยืมระยะยาวตัดจ่าย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</si>
</sst>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&quot;-&quot;;@"/>
    <numFmt numFmtId="168" formatCode="#,##0.0000;\(#,##0.0000\)"/>
    <numFmt numFmtId="169" formatCode="#,##0.00;\(#,##0.00\);&quot;-&quot;;@"/>
    <numFmt numFmtId="170" formatCode="[$-1070000]d/m/yy;@"/>
    <numFmt numFmtId="171" formatCode="0.0%"/>
    <numFmt numFmtId="172" formatCode="#,###,"/>
    <numFmt numFmtId="173" formatCode="_(* #,##0_);_(* \(#,##0\);_(* &quot;-&quot;???_)\ 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* #,##0_);* \(#,##0\);&quot;-&quot;??_);@"/>
    <numFmt numFmtId="177" formatCode="_ &quot;$&quot;\ * #,##0.00_ ;_ &quot;$&quot;\ * \-#,##0.00_ ;_ &quot;$&quot;\ * &quot;-&quot;??_ ;_ @_ "/>
    <numFmt numFmtId="178" formatCode="_ &quot;$&quot;\ * #,##0_ ;_ &quot;$&quot;\ * \-#,##0_ ;_ &quot;$&quot;\ * &quot;-&quot;_ ;_ @_ "/>
    <numFmt numFmtId="179" formatCode="_(* #,##0.0000_);_(* \(#,##0.0000\);_(* &quot;-&quot;??_);_(@_)"/>
  </numFmts>
  <fonts count="27">
    <font>
      <sz val="14"/>
      <name val="Cord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u/>
      <sz val="13"/>
      <name val="Browallia New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4"/>
      <color rgb="FF0070C0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4" fillId="0" borderId="0" applyFill="0" applyBorder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75" fontId="13" fillId="0" borderId="0" applyFont="0" applyFill="0" applyBorder="0" applyAlignment="0" applyProtection="0"/>
    <xf numFmtId="176" fontId="14" fillId="0" borderId="0" applyFill="0" applyBorder="0" applyProtection="0"/>
    <xf numFmtId="178" fontId="14" fillId="0" borderId="1" applyFill="0" applyProtection="0"/>
    <xf numFmtId="0" fontId="20" fillId="0" borderId="0" applyNumberFormat="0" applyFill="0" applyBorder="0" applyAlignment="0" applyProtection="0"/>
    <xf numFmtId="0" fontId="21" fillId="0" borderId="2" applyNumberFormat="0" applyFill="0" applyAlignment="0">
      <protection locked="0"/>
    </xf>
    <xf numFmtId="0" fontId="22" fillId="0" borderId="0"/>
    <xf numFmtId="0" fontId="21" fillId="0" borderId="2" applyNumberFormat="0" applyFill="0" applyAlignment="0">
      <protection locked="0"/>
    </xf>
    <xf numFmtId="0" fontId="18" fillId="0" borderId="0"/>
    <xf numFmtId="0" fontId="17" fillId="0" borderId="0"/>
    <xf numFmtId="0" fontId="1" fillId="0" borderId="0"/>
    <xf numFmtId="0" fontId="1" fillId="0" borderId="0"/>
    <xf numFmtId="0" fontId="23" fillId="0" borderId="0">
      <protection locked="0"/>
    </xf>
    <xf numFmtId="0" fontId="1" fillId="0" borderId="0"/>
    <xf numFmtId="0" fontId="23" fillId="0" borderId="0">
      <protection locked="0"/>
    </xf>
    <xf numFmtId="0" fontId="13" fillId="0" borderId="0"/>
    <xf numFmtId="0" fontId="1" fillId="0" borderId="0"/>
    <xf numFmtId="0" fontId="19" fillId="0" borderId="0"/>
    <xf numFmtId="0" fontId="1" fillId="0" borderId="0"/>
    <xf numFmtId="0" fontId="13" fillId="0" borderId="0"/>
    <xf numFmtId="0" fontId="4" fillId="0" borderId="0"/>
    <xf numFmtId="0" fontId="23" fillId="0" borderId="0"/>
    <xf numFmtId="0" fontId="24" fillId="0" borderId="0"/>
    <xf numFmtId="0" fontId="4" fillId="0" borderId="0"/>
    <xf numFmtId="0" fontId="15" fillId="0" borderId="0"/>
    <xf numFmtId="0" fontId="24" fillId="0" borderId="0"/>
    <xf numFmtId="37" fontId="2" fillId="0" borderId="0"/>
    <xf numFmtId="37" fontId="2" fillId="0" borderId="0"/>
    <xf numFmtId="0" fontId="1" fillId="0" borderId="0"/>
    <xf numFmtId="170" fontId="1" fillId="0" borderId="0"/>
    <xf numFmtId="170" fontId="1" fillId="0" borderId="0"/>
    <xf numFmtId="0" fontId="25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5" fillId="0" borderId="0"/>
    <xf numFmtId="43" fontId="1" fillId="0" borderId="0" applyFont="0" applyFill="0" applyBorder="0" applyAlignment="0" applyProtection="0"/>
  </cellStyleXfs>
  <cellXfs count="234">
    <xf numFmtId="0" fontId="0" fillId="0" borderId="0" xfId="0"/>
    <xf numFmtId="0" fontId="8" fillId="0" borderId="0" xfId="50" applyFont="1" applyFill="1" applyAlignment="1">
      <alignment vertical="center"/>
    </xf>
    <xf numFmtId="0" fontId="9" fillId="0" borderId="0" xfId="50" applyFont="1" applyFill="1" applyAlignment="1">
      <alignment horizontal="centerContinuous" vertical="center"/>
    </xf>
    <xf numFmtId="167" fontId="9" fillId="0" borderId="0" xfId="50" applyNumberFormat="1" applyFont="1" applyFill="1" applyBorder="1" applyAlignment="1">
      <alignment horizontal="right" vertical="center"/>
    </xf>
    <xf numFmtId="0" fontId="9" fillId="0" borderId="0" xfId="50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0" fontId="9" fillId="0" borderId="0" xfId="50" applyFont="1" applyFill="1" applyAlignment="1">
      <alignment vertical="center"/>
    </xf>
    <xf numFmtId="0" fontId="8" fillId="0" borderId="0" xfId="50" applyFont="1" applyFill="1" applyAlignment="1">
      <alignment horizontal="left" vertical="center"/>
    </xf>
    <xf numFmtId="167" fontId="9" fillId="0" borderId="0" xfId="1" applyNumberFormat="1" applyFont="1" applyFill="1" applyBorder="1" applyAlignment="1">
      <alignment vertical="center"/>
    </xf>
    <xf numFmtId="172" fontId="9" fillId="0" borderId="0" xfId="50" applyNumberFormat="1" applyFont="1" applyFill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50" applyFont="1" applyFill="1" applyBorder="1" applyAlignment="1">
      <alignment vertical="center"/>
    </xf>
    <xf numFmtId="0" fontId="9" fillId="0" borderId="3" xfId="50" applyFont="1" applyFill="1" applyBorder="1" applyAlignment="1">
      <alignment horizontal="centerContinuous" vertical="center"/>
    </xf>
    <xf numFmtId="167" fontId="9" fillId="0" borderId="3" xfId="1" applyNumberFormat="1" applyFont="1" applyFill="1" applyBorder="1" applyAlignment="1">
      <alignment horizontal="right" vertical="center"/>
    </xf>
    <xf numFmtId="167" fontId="9" fillId="0" borderId="3" xfId="50" applyNumberFormat="1" applyFont="1" applyFill="1" applyBorder="1" applyAlignment="1">
      <alignment horizontal="left" vertical="center"/>
    </xf>
    <xf numFmtId="167" fontId="9" fillId="0" borderId="0" xfId="1" applyNumberFormat="1" applyFont="1" applyFill="1" applyBorder="1" applyAlignment="1">
      <alignment horizontal="right" vertical="center"/>
    </xf>
    <xf numFmtId="0" fontId="8" fillId="0" borderId="0" xfId="50" applyFont="1" applyFill="1" applyBorder="1" applyAlignment="1">
      <alignment horizontal="left" vertical="center"/>
    </xf>
    <xf numFmtId="0" fontId="9" fillId="0" borderId="0" xfId="50" applyFont="1" applyFill="1" applyBorder="1" applyAlignment="1">
      <alignment horizontal="centerContinuous" vertical="center"/>
    </xf>
    <xf numFmtId="167" fontId="9" fillId="0" borderId="0" xfId="50" applyNumberFormat="1" applyFont="1" applyFill="1" applyBorder="1" applyAlignment="1">
      <alignment horizontal="center" vertical="center"/>
    </xf>
    <xf numFmtId="167" fontId="8" fillId="0" borderId="0" xfId="50" applyNumberFormat="1" applyFont="1" applyFill="1" applyBorder="1" applyAlignment="1">
      <alignment horizontal="right" vertical="center"/>
    </xf>
    <xf numFmtId="0" fontId="10" fillId="0" borderId="0" xfId="50" applyFont="1" applyFill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0" xfId="50" applyFont="1" applyFill="1" applyBorder="1" applyAlignment="1">
      <alignment horizontal="center" vertical="center"/>
    </xf>
    <xf numFmtId="0" fontId="9" fillId="0" borderId="0" xfId="50" applyFont="1" applyFill="1" applyAlignment="1">
      <alignment horizontal="center" vertical="center"/>
    </xf>
    <xf numFmtId="167" fontId="9" fillId="0" borderId="0" xfId="50" applyNumberFormat="1" applyFont="1" applyFill="1" applyAlignment="1">
      <alignment horizontal="right" vertical="center"/>
    </xf>
    <xf numFmtId="0" fontId="9" fillId="0" borderId="0" xfId="50" applyFont="1" applyFill="1" applyAlignment="1">
      <alignment horizontal="left" vertical="center"/>
    </xf>
    <xf numFmtId="165" fontId="9" fillId="0" borderId="0" xfId="50" applyNumberFormat="1" applyFont="1" applyFill="1" applyBorder="1" applyAlignment="1">
      <alignment vertical="center"/>
    </xf>
    <xf numFmtId="43" fontId="9" fillId="0" borderId="0" xfId="1" applyNumberFormat="1" applyFont="1" applyFill="1" applyAlignment="1">
      <alignment vertical="center"/>
    </xf>
    <xf numFmtId="43" fontId="9" fillId="0" borderId="0" xfId="50" applyNumberFormat="1" applyFont="1" applyFill="1" applyAlignment="1">
      <alignment vertical="center"/>
    </xf>
    <xf numFmtId="0" fontId="9" fillId="0" borderId="0" xfId="50" applyFont="1" applyFill="1" applyBorder="1" applyAlignment="1">
      <alignment horizontal="center" vertical="center"/>
    </xf>
    <xf numFmtId="167" fontId="9" fillId="0" borderId="0" xfId="50" applyNumberFormat="1" applyFont="1" applyFill="1" applyBorder="1" applyAlignment="1">
      <alignment vertical="center"/>
    </xf>
    <xf numFmtId="167" fontId="9" fillId="0" borderId="0" xfId="50" applyNumberFormat="1" applyFont="1" applyFill="1" applyAlignment="1">
      <alignment vertical="center"/>
    </xf>
    <xf numFmtId="167" fontId="9" fillId="0" borderId="0" xfId="1" applyNumberFormat="1" applyFont="1" applyFill="1" applyAlignment="1">
      <alignment vertical="center"/>
    </xf>
    <xf numFmtId="172" fontId="9" fillId="0" borderId="0" xfId="50" applyNumberFormat="1" applyFont="1" applyFill="1" applyBorder="1" applyAlignment="1">
      <alignment vertical="center"/>
    </xf>
    <xf numFmtId="167" fontId="9" fillId="0" borderId="0" xfId="23" applyNumberFormat="1" applyFont="1" applyFill="1" applyBorder="1" applyAlignment="1">
      <alignment horizontal="right" vertical="center"/>
    </xf>
    <xf numFmtId="167" fontId="9" fillId="0" borderId="0" xfId="50" applyNumberFormat="1" applyFont="1" applyFill="1" applyAlignment="1">
      <alignment horizontal="center" vertical="center"/>
    </xf>
    <xf numFmtId="0" fontId="9" fillId="0" borderId="3" xfId="50" applyFont="1" applyFill="1" applyBorder="1" applyAlignment="1">
      <alignment vertical="center"/>
    </xf>
    <xf numFmtId="0" fontId="9" fillId="0" borderId="3" xfId="0" applyFont="1" applyFill="1" applyBorder="1" applyAlignment="1">
      <alignment horizontal="justify" vertical="center"/>
    </xf>
    <xf numFmtId="167" fontId="9" fillId="0" borderId="3" xfId="0" applyNumberFormat="1" applyFont="1" applyFill="1" applyBorder="1" applyAlignment="1">
      <alignment horizontal="justify" vertical="center"/>
    </xf>
    <xf numFmtId="167" fontId="9" fillId="0" borderId="0" xfId="0" applyNumberFormat="1" applyFont="1" applyFill="1" applyBorder="1" applyAlignment="1">
      <alignment horizontal="justify" vertical="center"/>
    </xf>
    <xf numFmtId="167" fontId="9" fillId="0" borderId="0" xfId="50" applyNumberFormat="1" applyFont="1" applyFill="1" applyAlignment="1">
      <alignment horizontal="centerContinuous" vertical="center"/>
    </xf>
    <xf numFmtId="167" fontId="9" fillId="0" borderId="3" xfId="50" applyNumberFormat="1" applyFont="1" applyFill="1" applyBorder="1" applyAlignment="1">
      <alignment horizontal="center" vertical="center"/>
    </xf>
    <xf numFmtId="167" fontId="9" fillId="0" borderId="0" xfId="50" applyNumberFormat="1" applyFont="1" applyFill="1" applyBorder="1" applyAlignment="1">
      <alignment horizontal="centerContinuous" vertical="center"/>
    </xf>
    <xf numFmtId="166" fontId="9" fillId="0" borderId="0" xfId="1" applyNumberFormat="1" applyFont="1" applyFill="1" applyAlignment="1">
      <alignment horizontal="right" vertical="center" wrapText="1"/>
    </xf>
    <xf numFmtId="3" fontId="9" fillId="0" borderId="0" xfId="50" applyNumberFormat="1" applyFont="1" applyFill="1" applyAlignment="1">
      <alignment vertical="center"/>
    </xf>
    <xf numFmtId="9" fontId="9" fillId="0" borderId="0" xfId="77" applyFont="1" applyFill="1" applyAlignment="1">
      <alignment vertical="center"/>
    </xf>
    <xf numFmtId="9" fontId="9" fillId="0" borderId="0" xfId="77" quotePrefix="1" applyFont="1" applyFill="1" applyAlignment="1">
      <alignment vertical="center"/>
    </xf>
    <xf numFmtId="167" fontId="9" fillId="0" borderId="0" xfId="1" applyNumberFormat="1" applyFont="1" applyFill="1" applyAlignment="1">
      <alignment horizontal="right" vertical="center"/>
    </xf>
    <xf numFmtId="164" fontId="9" fillId="0" borderId="0" xfId="1" applyFont="1" applyFill="1" applyAlignment="1">
      <alignment vertical="center"/>
    </xf>
    <xf numFmtId="0" fontId="11" fillId="0" borderId="0" xfId="50" applyFont="1" applyFill="1" applyAlignment="1">
      <alignment horizontal="center" vertical="center"/>
    </xf>
    <xf numFmtId="0" fontId="9" fillId="0" borderId="3" xfId="50" applyFont="1" applyFill="1" applyBorder="1" applyAlignment="1">
      <alignment horizontal="justify" vertical="center" wrapText="1"/>
    </xf>
    <xf numFmtId="167" fontId="9" fillId="0" borderId="3" xfId="50" applyNumberFormat="1" applyFont="1" applyFill="1" applyBorder="1" applyAlignment="1">
      <alignment horizontal="justify" vertical="center" wrapText="1"/>
    </xf>
    <xf numFmtId="167" fontId="9" fillId="0" borderId="0" xfId="50" applyNumberFormat="1" applyFont="1" applyFill="1" applyBorder="1" applyAlignment="1">
      <alignment horizontal="justify" vertical="center" wrapText="1"/>
    </xf>
    <xf numFmtId="167" fontId="9" fillId="0" borderId="0" xfId="5" applyNumberFormat="1" applyFont="1" applyFill="1" applyBorder="1" applyAlignment="1">
      <alignment horizontal="right" vertical="center"/>
    </xf>
    <xf numFmtId="0" fontId="8" fillId="0" borderId="0" xfId="50" quotePrefix="1" applyFont="1" applyFill="1" applyAlignment="1">
      <alignment horizontal="left" vertical="center"/>
    </xf>
    <xf numFmtId="167" fontId="9" fillId="0" borderId="0" xfId="4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165" fontId="9" fillId="0" borderId="0" xfId="0" applyNumberFormat="1" applyFont="1" applyFill="1" applyBorder="1" applyAlignment="1">
      <alignment horizontal="centerContinuous"/>
    </xf>
    <xf numFmtId="167" fontId="9" fillId="0" borderId="0" xfId="0" applyNumberFormat="1" applyFont="1" applyFill="1" applyAlignment="1">
      <alignment horizontal="centerContinuous"/>
    </xf>
    <xf numFmtId="0" fontId="9" fillId="0" borderId="0" xfId="0" applyFont="1" applyFill="1" applyAlignment="1"/>
    <xf numFmtId="164" fontId="9" fillId="0" borderId="0" xfId="1" applyFont="1" applyFill="1" applyAlignment="1"/>
    <xf numFmtId="37" fontId="8" fillId="0" borderId="0" xfId="0" applyNumberFormat="1" applyFont="1" applyFill="1" applyAlignment="1">
      <alignment horizontal="left"/>
    </xf>
    <xf numFmtId="0" fontId="8" fillId="0" borderId="3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Continuous"/>
    </xf>
    <xf numFmtId="167" fontId="9" fillId="0" borderId="3" xfId="0" applyNumberFormat="1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Continuous"/>
    </xf>
    <xf numFmtId="165" fontId="9" fillId="0" borderId="0" xfId="0" applyNumberFormat="1" applyFont="1" applyFill="1" applyBorder="1" applyAlignment="1">
      <alignment horizontal="right"/>
    </xf>
    <xf numFmtId="167" fontId="9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0" fontId="8" fillId="0" borderId="3" xfId="0" applyFont="1" applyFill="1" applyBorder="1" applyAlignment="1">
      <alignment horizontal="center"/>
    </xf>
    <xf numFmtId="167" fontId="8" fillId="0" borderId="3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65" fontId="9" fillId="0" borderId="0" xfId="0" applyNumberFormat="1" applyFont="1" applyFill="1" applyAlignment="1"/>
    <xf numFmtId="171" fontId="9" fillId="0" borderId="0" xfId="76" applyNumberFormat="1" applyFont="1" applyFill="1" applyAlignment="1"/>
    <xf numFmtId="165" fontId="9" fillId="0" borderId="0" xfId="0" applyNumberFormat="1" applyFont="1" applyFill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9" fontId="9" fillId="0" borderId="0" xfId="76" applyFont="1" applyFill="1" applyAlignment="1"/>
    <xf numFmtId="3" fontId="9" fillId="0" borderId="0" xfId="0" applyNumberFormat="1" applyFont="1" applyFill="1" applyAlignment="1"/>
    <xf numFmtId="0" fontId="9" fillId="0" borderId="0" xfId="0" applyFont="1" applyFill="1" applyAlignment="1">
      <alignment horizontal="left"/>
    </xf>
    <xf numFmtId="167" fontId="9" fillId="0" borderId="0" xfId="1" quotePrefix="1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37" fontId="8" fillId="0" borderId="0" xfId="0" applyNumberFormat="1" applyFont="1" applyFill="1" applyBorder="1" applyAlignment="1"/>
    <xf numFmtId="167" fontId="9" fillId="0" borderId="0" xfId="0" applyNumberFormat="1" applyFont="1" applyFill="1" applyBorder="1" applyAlignment="1"/>
    <xf numFmtId="167" fontId="9" fillId="0" borderId="0" xfId="0" applyNumberFormat="1" applyFont="1" applyFill="1" applyAlignment="1"/>
    <xf numFmtId="37" fontId="9" fillId="0" borderId="0" xfId="0" applyNumberFormat="1" applyFont="1" applyFill="1" applyBorder="1" applyAlignment="1"/>
    <xf numFmtId="0" fontId="8" fillId="0" borderId="0" xfId="50" applyFont="1" applyFill="1" applyAlignment="1"/>
    <xf numFmtId="168" fontId="9" fillId="0" borderId="0" xfId="0" applyNumberFormat="1" applyFont="1" applyFill="1" applyBorder="1" applyAlignment="1">
      <alignment horizontal="right"/>
    </xf>
    <xf numFmtId="169" fontId="9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 vertical="top"/>
    </xf>
    <xf numFmtId="167" fontId="6" fillId="0" borderId="0" xfId="0" applyNumberFormat="1" applyFont="1" applyFill="1" applyBorder="1" applyAlignment="1">
      <alignment horizontal="right" vertical="top"/>
    </xf>
    <xf numFmtId="167" fontId="7" fillId="0" borderId="0" xfId="0" applyNumberFormat="1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67" fontId="6" fillId="0" borderId="3" xfId="0" applyNumberFormat="1" applyFont="1" applyFill="1" applyBorder="1" applyAlignment="1">
      <alignment horizontal="right" vertical="top"/>
    </xf>
    <xf numFmtId="167" fontId="7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67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167" fontId="6" fillId="0" borderId="0" xfId="0" applyNumberFormat="1" applyFont="1" applyFill="1" applyBorder="1" applyAlignment="1">
      <alignment vertical="top"/>
    </xf>
    <xf numFmtId="167" fontId="6" fillId="0" borderId="0" xfId="0" applyNumberFormat="1" applyFont="1" applyFill="1" applyAlignment="1">
      <alignment horizontal="right" vertical="top"/>
    </xf>
    <xf numFmtId="167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Continuous" vertical="top"/>
    </xf>
    <xf numFmtId="167" fontId="8" fillId="0" borderId="0" xfId="0" applyNumberFormat="1" applyFont="1" applyFill="1" applyBorder="1" applyAlignment="1">
      <alignment horizontal="right" vertical="top"/>
    </xf>
    <xf numFmtId="167" fontId="8" fillId="0" borderId="0" xfId="0" applyNumberFormat="1" applyFont="1" applyFill="1" applyAlignment="1">
      <alignment horizontal="centerContinuous" vertical="top"/>
    </xf>
    <xf numFmtId="167" fontId="9" fillId="0" borderId="0" xfId="0" applyNumberFormat="1" applyFont="1" applyFill="1" applyAlignment="1">
      <alignment vertical="top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165" fontId="8" fillId="0" borderId="0" xfId="53" applyNumberFormat="1" applyFont="1" applyFill="1" applyAlignment="1">
      <alignment horizontal="left" vertical="center"/>
    </xf>
    <xf numFmtId="0" fontId="8" fillId="0" borderId="3" xfId="0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Continuous" vertical="top"/>
    </xf>
    <xf numFmtId="167" fontId="8" fillId="0" borderId="3" xfId="0" applyNumberFormat="1" applyFont="1" applyFill="1" applyBorder="1" applyAlignment="1">
      <alignment horizontal="right" vertical="top"/>
    </xf>
    <xf numFmtId="167" fontId="8" fillId="0" borderId="3" xfId="0" applyNumberFormat="1" applyFont="1" applyFill="1" applyBorder="1" applyAlignment="1">
      <alignment horizontal="centerContinuous" vertical="top"/>
    </xf>
    <xf numFmtId="167" fontId="9" fillId="0" borderId="3" xfId="0" applyNumberFormat="1" applyFont="1" applyFill="1" applyBorder="1" applyAlignment="1">
      <alignment vertical="top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167" fontId="9" fillId="0" borderId="3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 wrapText="1"/>
    </xf>
    <xf numFmtId="0" fontId="8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horizontal="right" vertical="center" wrapText="1"/>
    </xf>
    <xf numFmtId="0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3" xfId="0" applyFont="1" applyFill="1" applyBorder="1" applyAlignment="1"/>
    <xf numFmtId="0" fontId="9" fillId="0" borderId="0" xfId="51" applyNumberFormat="1" applyFont="1" applyFill="1" applyAlignment="1" applyProtection="1">
      <alignment horizontal="left" vertical="center"/>
    </xf>
    <xf numFmtId="167" fontId="9" fillId="0" borderId="0" xfId="51" applyNumberFormat="1" applyFont="1" applyFill="1" applyBorder="1" applyAlignment="1">
      <alignment horizontal="right" vertical="center"/>
    </xf>
    <xf numFmtId="167" fontId="9" fillId="0" borderId="0" xfId="2" applyNumberFormat="1" applyFont="1" applyFill="1" applyBorder="1" applyAlignment="1">
      <alignment horizontal="right" vertical="center"/>
    </xf>
    <xf numFmtId="167" fontId="8" fillId="0" borderId="0" xfId="51" applyNumberFormat="1" applyFont="1" applyFill="1" applyBorder="1" applyAlignment="1">
      <alignment horizontal="right" vertical="center"/>
    </xf>
    <xf numFmtId="0" fontId="8" fillId="0" borderId="0" xfId="51" applyNumberFormat="1" applyFont="1" applyFill="1" applyAlignment="1">
      <alignment horizontal="left" vertical="center"/>
    </xf>
    <xf numFmtId="0" fontId="9" fillId="0" borderId="0" xfId="51" applyNumberFormat="1" applyFont="1" applyFill="1" applyAlignment="1">
      <alignment horizontal="center" vertical="center"/>
    </xf>
    <xf numFmtId="0" fontId="9" fillId="0" borderId="0" xfId="51" applyNumberFormat="1" applyFont="1" applyFill="1" applyAlignment="1">
      <alignment horizontal="centerContinuous" vertical="center"/>
    </xf>
    <xf numFmtId="167" fontId="9" fillId="0" borderId="0" xfId="51" applyNumberFormat="1" applyFont="1" applyFill="1" applyAlignment="1">
      <alignment horizontal="right" vertical="center"/>
    </xf>
    <xf numFmtId="0" fontId="8" fillId="0" borderId="0" xfId="51" applyNumberFormat="1" applyFont="1" applyFill="1" applyAlignment="1">
      <alignment vertical="center"/>
    </xf>
    <xf numFmtId="0" fontId="8" fillId="0" borderId="3" xfId="51" applyNumberFormat="1" applyFont="1" applyFill="1" applyBorder="1" applyAlignment="1">
      <alignment horizontal="left" vertical="center"/>
    </xf>
    <xf numFmtId="0" fontId="9" fillId="0" borderId="3" xfId="51" applyNumberFormat="1" applyFont="1" applyFill="1" applyBorder="1" applyAlignment="1">
      <alignment horizontal="center" vertical="center"/>
    </xf>
    <xf numFmtId="0" fontId="9" fillId="0" borderId="3" xfId="51" applyNumberFormat="1" applyFont="1" applyFill="1" applyBorder="1" applyAlignment="1">
      <alignment horizontal="centerContinuous" vertical="center"/>
    </xf>
    <xf numFmtId="167" fontId="9" fillId="0" borderId="3" xfId="51" applyNumberFormat="1" applyFont="1" applyFill="1" applyBorder="1" applyAlignment="1">
      <alignment horizontal="right" vertical="center"/>
    </xf>
    <xf numFmtId="0" fontId="8" fillId="0" borderId="0" xfId="51" applyNumberFormat="1" applyFont="1" applyFill="1" applyBorder="1" applyAlignment="1">
      <alignment horizontal="left" vertical="center"/>
    </xf>
    <xf numFmtId="0" fontId="9" fillId="0" borderId="0" xfId="51" applyNumberFormat="1" applyFont="1" applyFill="1" applyBorder="1" applyAlignment="1">
      <alignment horizontal="center" vertical="center"/>
    </xf>
    <xf numFmtId="0" fontId="9" fillId="0" borderId="0" xfId="51" applyNumberFormat="1" applyFont="1" applyFill="1" applyBorder="1" applyAlignment="1">
      <alignment horizontal="centerContinuous" vertical="center"/>
    </xf>
    <xf numFmtId="0" fontId="9" fillId="0" borderId="0" xfId="51" applyNumberFormat="1" applyFont="1" applyFill="1" applyAlignment="1">
      <alignment vertical="center"/>
    </xf>
    <xf numFmtId="0" fontId="10" fillId="0" borderId="0" xfId="51" applyNumberFormat="1" applyFont="1" applyFill="1" applyAlignment="1">
      <alignment horizontal="center" vertical="center"/>
    </xf>
    <xf numFmtId="0" fontId="8" fillId="0" borderId="3" xfId="51" applyNumberFormat="1" applyFont="1" applyFill="1" applyBorder="1" applyAlignment="1">
      <alignment horizontal="center" vertical="center"/>
    </xf>
    <xf numFmtId="0" fontId="8" fillId="0" borderId="0" xfId="51" applyNumberFormat="1" applyFont="1" applyFill="1" applyBorder="1" applyAlignment="1">
      <alignment horizontal="center" vertical="center"/>
    </xf>
    <xf numFmtId="0" fontId="8" fillId="0" borderId="0" xfId="51" applyNumberFormat="1" applyFont="1" applyFill="1" applyAlignment="1" applyProtection="1">
      <alignment vertical="center"/>
      <protection locked="0"/>
    </xf>
    <xf numFmtId="0" fontId="9" fillId="0" borderId="0" xfId="51" applyNumberFormat="1" applyFont="1" applyFill="1" applyAlignment="1">
      <alignment horizontal="justify" vertical="center" wrapText="1"/>
    </xf>
    <xf numFmtId="0" fontId="9" fillId="0" borderId="0" xfId="51" applyNumberFormat="1" applyFont="1" applyFill="1" applyAlignment="1">
      <alignment horizontal="right" vertical="center"/>
    </xf>
    <xf numFmtId="0" fontId="9" fillId="0" borderId="0" xfId="51" quotePrefix="1" applyNumberFormat="1" applyFont="1" applyFill="1" applyAlignment="1" applyProtection="1">
      <alignment horizontal="left" vertical="center"/>
    </xf>
    <xf numFmtId="0" fontId="9" fillId="0" borderId="0" xfId="51" quotePrefix="1" applyNumberFormat="1" applyFont="1" applyFill="1" applyAlignment="1">
      <alignment vertical="center"/>
    </xf>
    <xf numFmtId="0" fontId="9" fillId="0" borderId="0" xfId="51" applyNumberFormat="1" applyFont="1" applyFill="1" applyAlignment="1">
      <alignment horizontal="left" vertical="center"/>
    </xf>
    <xf numFmtId="0" fontId="9" fillId="0" borderId="0" xfId="51" quotePrefix="1" applyNumberFormat="1" applyFont="1" applyFill="1" applyAlignment="1">
      <alignment horizontal="left" vertical="center"/>
    </xf>
    <xf numFmtId="0" fontId="8" fillId="0" borderId="0" xfId="51" quotePrefix="1" applyNumberFormat="1" applyFont="1" applyFill="1" applyAlignment="1">
      <alignment horizontal="left" vertical="center"/>
    </xf>
    <xf numFmtId="166" fontId="9" fillId="0" borderId="0" xfId="1" applyNumberFormat="1" applyFont="1" applyFill="1" applyBorder="1" applyAlignment="1">
      <alignment horizontal="right" vertical="center"/>
    </xf>
    <xf numFmtId="179" fontId="9" fillId="0" borderId="0" xfId="1" applyNumberFormat="1" applyFont="1" applyFill="1" applyAlignment="1">
      <alignment vertical="center"/>
    </xf>
    <xf numFmtId="0" fontId="9" fillId="0" borderId="0" xfId="51" applyNumberFormat="1" applyFont="1" applyFill="1" applyAlignment="1">
      <alignment horizontal="center" vertical="center" wrapText="1"/>
    </xf>
    <xf numFmtId="0" fontId="9" fillId="0" borderId="0" xfId="50" quotePrefix="1" applyFont="1" applyFill="1" applyAlignment="1">
      <alignment horizontal="left" vertical="center"/>
    </xf>
    <xf numFmtId="0" fontId="9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wrapText="1"/>
    </xf>
    <xf numFmtId="43" fontId="9" fillId="0" borderId="0" xfId="0" applyNumberFormat="1" applyFont="1" applyFill="1" applyAlignment="1"/>
    <xf numFmtId="0" fontId="9" fillId="0" borderId="0" xfId="51" applyFont="1" applyFill="1"/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Continuous" vertical="top"/>
    </xf>
    <xf numFmtId="167" fontId="8" fillId="0" borderId="0" xfId="0" applyNumberFormat="1" applyFont="1" applyFill="1" applyBorder="1" applyAlignment="1">
      <alignment horizontal="centerContinuous" vertical="top"/>
    </xf>
    <xf numFmtId="167" fontId="9" fillId="0" borderId="0" xfId="0" applyNumberFormat="1" applyFont="1" applyFill="1" applyBorder="1" applyAlignment="1">
      <alignment vertical="top"/>
    </xf>
    <xf numFmtId="0" fontId="9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7" fontId="9" fillId="0" borderId="0" xfId="1" applyNumberFormat="1" applyFont="1" applyFill="1" applyBorder="1" applyAlignment="1">
      <alignment horizontal="right" vertical="top"/>
    </xf>
    <xf numFmtId="10" fontId="9" fillId="0" borderId="0" xfId="76" applyNumberFormat="1" applyFont="1" applyFill="1" applyAlignment="1"/>
    <xf numFmtId="37" fontId="8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vertical="top"/>
    </xf>
    <xf numFmtId="166" fontId="7" fillId="0" borderId="0" xfId="0" applyNumberFormat="1" applyFont="1" applyFill="1" applyAlignment="1">
      <alignment vertical="top"/>
    </xf>
    <xf numFmtId="166" fontId="7" fillId="0" borderId="0" xfId="1" applyNumberFormat="1" applyFont="1" applyFill="1" applyBorder="1" applyAlignment="1">
      <alignment horizontal="right" vertical="top"/>
    </xf>
    <xf numFmtId="166" fontId="7" fillId="0" borderId="0" xfId="1" applyNumberFormat="1" applyFont="1" applyFill="1" applyBorder="1" applyAlignment="1">
      <alignment vertical="top"/>
    </xf>
    <xf numFmtId="166" fontId="6" fillId="0" borderId="0" xfId="0" applyNumberFormat="1" applyFont="1" applyFill="1" applyBorder="1" applyAlignment="1">
      <alignment horizontal="right" vertical="top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3" xfId="1" applyNumberFormat="1" applyFont="1" applyFill="1" applyBorder="1" applyAlignment="1">
      <alignment horizontal="right" vertical="center"/>
    </xf>
    <xf numFmtId="167" fontId="9" fillId="0" borderId="3" xfId="1" applyNumberFormat="1" applyFont="1" applyFill="1" applyBorder="1" applyAlignment="1">
      <alignment vertical="center"/>
    </xf>
    <xf numFmtId="167" fontId="9" fillId="0" borderId="4" xfId="1" applyNumberFormat="1" applyFont="1" applyFill="1" applyBorder="1" applyAlignment="1">
      <alignment vertical="center"/>
    </xf>
    <xf numFmtId="167" fontId="9" fillId="0" borderId="0" xfId="1" applyNumberFormat="1" applyFont="1" applyFill="1" applyAlignment="1">
      <alignment horizontal="center" vertical="center"/>
    </xf>
    <xf numFmtId="167" fontId="9" fillId="0" borderId="3" xfId="1" applyNumberFormat="1" applyFont="1" applyFill="1" applyBorder="1" applyAlignment="1">
      <alignment horizontal="justify" vertical="center"/>
    </xf>
    <xf numFmtId="167" fontId="8" fillId="0" borderId="0" xfId="1" applyNumberFormat="1" applyFont="1" applyFill="1" applyAlignment="1">
      <alignment horizontal="center" vertical="center"/>
    </xf>
    <xf numFmtId="167" fontId="9" fillId="0" borderId="3" xfId="1" applyNumberFormat="1" applyFont="1" applyFill="1" applyBorder="1" applyAlignment="1">
      <alignment horizontal="center"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9" fillId="0" borderId="3" xfId="1" applyNumberFormat="1" applyFont="1" applyFill="1" applyBorder="1" applyAlignment="1">
      <alignment horizontal="justify" vertical="center" wrapText="1"/>
    </xf>
    <xf numFmtId="167" fontId="9" fillId="0" borderId="4" xfId="1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centerContinuous"/>
    </xf>
    <xf numFmtId="167" fontId="9" fillId="0" borderId="3" xfId="1" applyNumberFormat="1" applyFont="1" applyFill="1" applyBorder="1" applyAlignment="1">
      <alignment horizontal="right"/>
    </xf>
    <xf numFmtId="167" fontId="8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Alignment="1"/>
    <xf numFmtId="167" fontId="9" fillId="0" borderId="3" xfId="0" applyNumberFormat="1" applyFont="1" applyFill="1" applyBorder="1" applyAlignment="1"/>
    <xf numFmtId="167" fontId="7" fillId="0" borderId="0" xfId="1" applyNumberFormat="1" applyFont="1" applyFill="1" applyAlignment="1">
      <alignment vertical="top"/>
    </xf>
    <xf numFmtId="167" fontId="7" fillId="0" borderId="0" xfId="1" quotePrefix="1" applyNumberFormat="1" applyFont="1" applyFill="1" applyBorder="1" applyAlignment="1">
      <alignment horizontal="right" vertical="top"/>
    </xf>
    <xf numFmtId="167" fontId="7" fillId="0" borderId="3" xfId="1" quotePrefix="1" applyNumberFormat="1" applyFont="1" applyFill="1" applyBorder="1" applyAlignment="1">
      <alignment horizontal="right" vertical="top"/>
    </xf>
    <xf numFmtId="167" fontId="7" fillId="0" borderId="4" xfId="1" applyNumberFormat="1" applyFont="1" applyFill="1" applyBorder="1" applyAlignment="1">
      <alignment horizontal="right" vertical="top"/>
    </xf>
    <xf numFmtId="167" fontId="7" fillId="0" borderId="3" xfId="1" applyNumberFormat="1" applyFont="1" applyFill="1" applyBorder="1" applyAlignment="1">
      <alignment horizontal="right" vertical="top"/>
    </xf>
    <xf numFmtId="167" fontId="7" fillId="0" borderId="3" xfId="1" applyNumberFormat="1" applyFont="1" applyFill="1" applyBorder="1" applyAlignment="1">
      <alignment vertical="top"/>
    </xf>
    <xf numFmtId="167" fontId="8" fillId="0" borderId="0" xfId="1" applyNumberFormat="1" applyFont="1" applyFill="1" applyAlignment="1">
      <alignment horizontal="right" vertical="center"/>
    </xf>
    <xf numFmtId="167" fontId="8" fillId="0" borderId="3" xfId="1" applyNumberFormat="1" applyFont="1" applyFill="1" applyBorder="1" applyAlignment="1">
      <alignment horizontal="right"/>
    </xf>
    <xf numFmtId="167" fontId="9" fillId="0" borderId="3" xfId="1" quotePrefix="1" applyNumberFormat="1" applyFont="1" applyFill="1" applyBorder="1" applyAlignment="1">
      <alignment horizontal="right" vertical="center"/>
    </xf>
    <xf numFmtId="167" fontId="9" fillId="0" borderId="0" xfId="1" applyNumberFormat="1" applyFont="1" applyFill="1"/>
    <xf numFmtId="167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169" fontId="9" fillId="0" borderId="0" xfId="4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 wrapText="1"/>
    </xf>
    <xf numFmtId="167" fontId="26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167" fontId="26" fillId="0" borderId="0" xfId="50" applyNumberFormat="1" applyFont="1" applyFill="1" applyBorder="1" applyAlignment="1">
      <alignment horizontal="right" vertical="center"/>
    </xf>
    <xf numFmtId="173" fontId="6" fillId="0" borderId="3" xfId="83" applyNumberFormat="1" applyFont="1" applyFill="1" applyBorder="1" applyAlignment="1">
      <alignment horizontal="center" vertical="center"/>
    </xf>
    <xf numFmtId="167" fontId="6" fillId="0" borderId="3" xfId="0" applyNumberFormat="1" applyFont="1" applyFill="1" applyBorder="1" applyAlignment="1">
      <alignment horizontal="center" vertical="center"/>
    </xf>
    <xf numFmtId="0" fontId="9" fillId="0" borderId="3" xfId="51" applyNumberFormat="1" applyFont="1" applyFill="1" applyBorder="1" applyAlignment="1">
      <alignment horizontal="justify" vertical="center"/>
    </xf>
  </cellXfs>
  <cellStyles count="85">
    <cellStyle name="Comma" xfId="1" builtinId="3"/>
    <cellStyle name="Comma 10" xfId="2" xr:uid="{00000000-0005-0000-0000-000001000000}"/>
    <cellStyle name="Comma 10 3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7" xr:uid="{00000000-0005-0000-0000-000006000000}"/>
    <cellStyle name="Comma 2 2 3" xfId="8" xr:uid="{00000000-0005-0000-0000-000007000000}"/>
    <cellStyle name="Comma 2 2 4" xfId="9" xr:uid="{00000000-0005-0000-0000-000008000000}"/>
    <cellStyle name="Comma 2 2 4 2" xfId="10" xr:uid="{00000000-0005-0000-0000-000009000000}"/>
    <cellStyle name="Comma 2 3" xfId="11" xr:uid="{00000000-0005-0000-0000-00000A000000}"/>
    <cellStyle name="Comma 2 4" xfId="12" xr:uid="{00000000-0005-0000-0000-00000B000000}"/>
    <cellStyle name="Comma 2 5" xfId="13" xr:uid="{00000000-0005-0000-0000-00000C000000}"/>
    <cellStyle name="Comma 2 6" xfId="14" xr:uid="{00000000-0005-0000-0000-00000D000000}"/>
    <cellStyle name="Comma 2 7" xfId="15" xr:uid="{00000000-0005-0000-0000-00000E000000}"/>
    <cellStyle name="Comma 3" xfId="16" xr:uid="{00000000-0005-0000-0000-00000F000000}"/>
    <cellStyle name="Comma 3 2" xfId="17" xr:uid="{00000000-0005-0000-0000-000010000000}"/>
    <cellStyle name="Comma 3 2 2" xfId="18" xr:uid="{00000000-0005-0000-0000-000011000000}"/>
    <cellStyle name="Comma 3 2 3" xfId="19" xr:uid="{00000000-0005-0000-0000-000012000000}"/>
    <cellStyle name="Comma 3 2 4" xfId="20" xr:uid="{00000000-0005-0000-0000-000013000000}"/>
    <cellStyle name="Comma 3 3" xfId="21" xr:uid="{00000000-0005-0000-0000-000014000000}"/>
    <cellStyle name="Comma 3 4" xfId="22" xr:uid="{00000000-0005-0000-0000-000015000000}"/>
    <cellStyle name="Comma 4" xfId="23" xr:uid="{00000000-0005-0000-0000-000016000000}"/>
    <cellStyle name="Comma 4 2" xfId="24" xr:uid="{00000000-0005-0000-0000-000017000000}"/>
    <cellStyle name="Comma 4 3" xfId="25" xr:uid="{00000000-0005-0000-0000-000018000000}"/>
    <cellStyle name="Comma 4 4" xfId="26" xr:uid="{00000000-0005-0000-0000-000019000000}"/>
    <cellStyle name="Comma 4 5" xfId="27" xr:uid="{00000000-0005-0000-0000-00001A000000}"/>
    <cellStyle name="Comma 4 5 2" xfId="28" xr:uid="{00000000-0005-0000-0000-00001B000000}"/>
    <cellStyle name="Comma 5" xfId="29" xr:uid="{00000000-0005-0000-0000-00001C000000}"/>
    <cellStyle name="Comma 6" xfId="30" xr:uid="{00000000-0005-0000-0000-00001D000000}"/>
    <cellStyle name="Comma 7" xfId="31" xr:uid="{00000000-0005-0000-0000-00001E000000}"/>
    <cellStyle name="Comma 7 2" xfId="32" xr:uid="{00000000-0005-0000-0000-00001F000000}"/>
    <cellStyle name="Comma 8" xfId="33" xr:uid="{00000000-0005-0000-0000-000020000000}"/>
    <cellStyle name="Comma 9" xfId="34" xr:uid="{00000000-0005-0000-0000-000021000000}"/>
    <cellStyle name="Credit" xfId="35" xr:uid="{00000000-0005-0000-0000-000022000000}"/>
    <cellStyle name="Currency 2" xfId="36" xr:uid="{00000000-0005-0000-0000-000023000000}"/>
    <cellStyle name="Currency 2 2" xfId="37" xr:uid="{00000000-0005-0000-0000-000024000000}"/>
    <cellStyle name="Currency 2 3" xfId="38" xr:uid="{00000000-0005-0000-0000-000025000000}"/>
    <cellStyle name="Currency 2 4" xfId="39" xr:uid="{00000000-0005-0000-0000-000026000000}"/>
    <cellStyle name="Currency 2 4 2" xfId="40" xr:uid="{00000000-0005-0000-0000-000027000000}"/>
    <cellStyle name="Currency 2 5" xfId="41" xr:uid="{00000000-0005-0000-0000-000028000000}"/>
    <cellStyle name="Debit" xfId="42" xr:uid="{00000000-0005-0000-0000-000029000000}"/>
    <cellStyle name="Debit Total" xfId="43" xr:uid="{00000000-0005-0000-0000-00002A000000}"/>
    <cellStyle name="Followed Hyperlink 2" xfId="44" xr:uid="{00000000-0005-0000-0000-00002B000000}"/>
    <cellStyle name="Hyperlink 2" xfId="45" xr:uid="{00000000-0005-0000-0000-00002C000000}"/>
    <cellStyle name="Hyperlink 2 2" xfId="46" xr:uid="{00000000-0005-0000-0000-00002D000000}"/>
    <cellStyle name="Hyperlink 3" xfId="47" xr:uid="{00000000-0005-0000-0000-00002E000000}"/>
    <cellStyle name="Normal" xfId="0" builtinId="0"/>
    <cellStyle name="Normal 11" xfId="48" xr:uid="{00000000-0005-0000-0000-000030000000}"/>
    <cellStyle name="Normal 188 5" xfId="49" xr:uid="{00000000-0005-0000-0000-000031000000}"/>
    <cellStyle name="Normal 2" xfId="50" xr:uid="{00000000-0005-0000-0000-000032000000}"/>
    <cellStyle name="Normal 2 11" xfId="51" xr:uid="{00000000-0005-0000-0000-000033000000}"/>
    <cellStyle name="Normal 2 2" xfId="52" xr:uid="{00000000-0005-0000-0000-000034000000}"/>
    <cellStyle name="Normal 2 2 2" xfId="53" xr:uid="{00000000-0005-0000-0000-000035000000}"/>
    <cellStyle name="Normal 2 2 3" xfId="54" xr:uid="{00000000-0005-0000-0000-000036000000}"/>
    <cellStyle name="Normal 2 2 4" xfId="55" xr:uid="{00000000-0005-0000-0000-000037000000}"/>
    <cellStyle name="Normal 2 3" xfId="56" xr:uid="{00000000-0005-0000-0000-000038000000}"/>
    <cellStyle name="Normal 2 3 3" xfId="57" xr:uid="{00000000-0005-0000-0000-000039000000}"/>
    <cellStyle name="Normal 2 4" xfId="58" xr:uid="{00000000-0005-0000-0000-00003A000000}"/>
    <cellStyle name="Normal 2 5" xfId="59" xr:uid="{00000000-0005-0000-0000-00003B000000}"/>
    <cellStyle name="Normal 3" xfId="60" xr:uid="{00000000-0005-0000-0000-00003C000000}"/>
    <cellStyle name="Normal 3 2" xfId="61" xr:uid="{00000000-0005-0000-0000-00003D000000}"/>
    <cellStyle name="Normal 3 3" xfId="62" xr:uid="{00000000-0005-0000-0000-00003E000000}"/>
    <cellStyle name="Normal 3 4" xfId="63" xr:uid="{00000000-0005-0000-0000-00003F000000}"/>
    <cellStyle name="Normal 3 5" xfId="64" xr:uid="{00000000-0005-0000-0000-000040000000}"/>
    <cellStyle name="Normal 3 6" xfId="65" xr:uid="{00000000-0005-0000-0000-000041000000}"/>
    <cellStyle name="Normal 4" xfId="66" xr:uid="{00000000-0005-0000-0000-000042000000}"/>
    <cellStyle name="Normal 4 2" xfId="67" xr:uid="{00000000-0005-0000-0000-000043000000}"/>
    <cellStyle name="Normal 4 3" xfId="68" xr:uid="{00000000-0005-0000-0000-000044000000}"/>
    <cellStyle name="Normal 5" xfId="69" xr:uid="{00000000-0005-0000-0000-000045000000}"/>
    <cellStyle name="Normal 5 2" xfId="70" xr:uid="{00000000-0005-0000-0000-000046000000}"/>
    <cellStyle name="Normal 5 3" xfId="71" xr:uid="{00000000-0005-0000-0000-000047000000}"/>
    <cellStyle name="Normal 5 4" xfId="72" xr:uid="{00000000-0005-0000-0000-000048000000}"/>
    <cellStyle name="Normal 6" xfId="73" xr:uid="{00000000-0005-0000-0000-000049000000}"/>
    <cellStyle name="Normal 7" xfId="74" xr:uid="{00000000-0005-0000-0000-00004A000000}"/>
    <cellStyle name="Normal 9" xfId="75" xr:uid="{00000000-0005-0000-0000-00004B000000}"/>
    <cellStyle name="Percent" xfId="76" builtinId="5"/>
    <cellStyle name="Percent 2" xfId="77" xr:uid="{00000000-0005-0000-0000-00004D000000}"/>
    <cellStyle name="Percent 2 2" xfId="78" xr:uid="{00000000-0005-0000-0000-00004E000000}"/>
    <cellStyle name="Percent 2 3" xfId="79" xr:uid="{00000000-0005-0000-0000-00004F000000}"/>
    <cellStyle name="Percent 3" xfId="80" xr:uid="{00000000-0005-0000-0000-000050000000}"/>
    <cellStyle name="Percent 4" xfId="81" xr:uid="{00000000-0005-0000-0000-000051000000}"/>
    <cellStyle name="Percent 5" xfId="82" xr:uid="{00000000-0005-0000-0000-000052000000}"/>
    <cellStyle name="pwstyle" xfId="83" xr:uid="{00000000-0005-0000-0000-000053000000}"/>
    <cellStyle name="จุลภาค 2" xfId="84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1.bin"/><Relationship Id="rId3" Type="http://schemas.openxmlformats.org/officeDocument/2006/relationships/printerSettings" Target="../printerSettings/printerSettings6.bin"/><Relationship Id="rId7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6" Type="http://schemas.openxmlformats.org/officeDocument/2006/relationships/printerSettings" Target="../printerSettings/printerSettings9.bin"/><Relationship Id="rId5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7.bin"/><Relationship Id="rId9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P125"/>
  <sheetViews>
    <sheetView topLeftCell="A104" zoomScale="85" zoomScaleNormal="85" zoomScaleSheetLayoutView="100" workbookViewId="0">
      <selection activeCell="D116" sqref="D116"/>
    </sheetView>
  </sheetViews>
  <sheetFormatPr defaultColWidth="9.140625" defaultRowHeight="21.75" customHeight="1"/>
  <cols>
    <col min="1" max="2" width="1.7109375" style="6" customWidth="1"/>
    <col min="3" max="3" width="48.85546875" style="6" customWidth="1"/>
    <col min="4" max="4" width="8.7109375" style="6" customWidth="1"/>
    <col min="5" max="5" width="1.42578125" style="6" customWidth="1"/>
    <col min="6" max="6" width="14.140625" style="32" bestFit="1" customWidth="1"/>
    <col min="7" max="7" width="1.42578125" style="30" customWidth="1"/>
    <col min="8" max="8" width="13.7109375" style="32" customWidth="1"/>
    <col min="9" max="9" width="12.28515625" style="31" customWidth="1"/>
    <col min="10" max="10" width="12" style="4" customWidth="1"/>
    <col min="11" max="15" width="13" style="5" customWidth="1"/>
    <col min="16" max="19" width="13" style="6" customWidth="1"/>
    <col min="20" max="16384" width="9.140625" style="6"/>
  </cols>
  <sheetData>
    <row r="1" spans="1:16" ht="21.75" customHeight="1">
      <c r="A1" s="1" t="s">
        <v>41</v>
      </c>
      <c r="B1" s="1"/>
      <c r="C1" s="1"/>
      <c r="D1" s="2"/>
      <c r="E1" s="2"/>
      <c r="F1" s="15"/>
      <c r="G1" s="3"/>
      <c r="H1" s="228"/>
      <c r="I1" s="3"/>
    </row>
    <row r="2" spans="1:16" ht="21.75" customHeight="1">
      <c r="A2" s="7" t="s">
        <v>23</v>
      </c>
      <c r="B2" s="7"/>
      <c r="C2" s="7"/>
      <c r="D2" s="2"/>
      <c r="E2" s="2"/>
      <c r="F2" s="8"/>
      <c r="G2" s="8"/>
      <c r="H2" s="8"/>
      <c r="I2" s="8"/>
      <c r="J2" s="9"/>
    </row>
    <row r="3" spans="1:16" ht="21.75" customHeight="1">
      <c r="A3" s="10" t="s">
        <v>131</v>
      </c>
      <c r="B3" s="11"/>
      <c r="C3" s="11"/>
      <c r="D3" s="12"/>
      <c r="E3" s="12"/>
      <c r="F3" s="13"/>
      <c r="G3" s="14"/>
      <c r="H3" s="13"/>
      <c r="I3" s="15"/>
    </row>
    <row r="4" spans="1:16" ht="21.75" customHeight="1">
      <c r="A4" s="16"/>
      <c r="B4" s="16"/>
      <c r="C4" s="16"/>
      <c r="D4" s="17"/>
      <c r="E4" s="17"/>
      <c r="F4" s="15"/>
      <c r="G4" s="18"/>
      <c r="H4" s="15"/>
      <c r="I4" s="3"/>
    </row>
    <row r="5" spans="1:16" ht="21.75" customHeight="1">
      <c r="A5" s="1"/>
      <c r="B5" s="1"/>
      <c r="C5" s="1"/>
      <c r="D5" s="20"/>
      <c r="E5" s="20"/>
      <c r="F5" s="198" t="s">
        <v>132</v>
      </c>
      <c r="G5" s="19"/>
      <c r="H5" s="198" t="s">
        <v>109</v>
      </c>
      <c r="I5" s="19"/>
    </row>
    <row r="6" spans="1:16" ht="21.75" customHeight="1">
      <c r="A6" s="1"/>
      <c r="B6" s="1"/>
      <c r="C6" s="1"/>
      <c r="D6" s="21" t="s">
        <v>0</v>
      </c>
      <c r="E6" s="22"/>
      <c r="F6" s="199" t="s">
        <v>46</v>
      </c>
      <c r="G6" s="19"/>
      <c r="H6" s="199" t="s">
        <v>46</v>
      </c>
      <c r="I6" s="19"/>
      <c r="K6" s="227"/>
    </row>
    <row r="7" spans="1:16" ht="21.75" customHeight="1">
      <c r="A7" s="1" t="s">
        <v>1</v>
      </c>
      <c r="B7" s="1"/>
      <c r="C7" s="1"/>
      <c r="D7" s="23"/>
      <c r="E7" s="23"/>
      <c r="F7" s="47"/>
      <c r="G7" s="3"/>
      <c r="H7" s="47"/>
      <c r="I7" s="24"/>
      <c r="K7" s="227"/>
    </row>
    <row r="8" spans="1:16" ht="8.1" customHeight="1">
      <c r="A8" s="1"/>
      <c r="B8" s="1"/>
      <c r="C8" s="1"/>
      <c r="D8" s="23"/>
      <c r="E8" s="23"/>
      <c r="F8" s="47"/>
      <c r="G8" s="3"/>
      <c r="H8" s="47"/>
      <c r="I8" s="24"/>
      <c r="K8" s="229"/>
    </row>
    <row r="9" spans="1:16" ht="21.75" customHeight="1">
      <c r="A9" s="1" t="s">
        <v>2</v>
      </c>
      <c r="B9" s="1"/>
      <c r="C9" s="1"/>
      <c r="D9" s="23"/>
      <c r="E9" s="23"/>
      <c r="F9" s="47"/>
      <c r="G9" s="3"/>
      <c r="H9" s="47"/>
      <c r="I9" s="24"/>
      <c r="K9" s="227"/>
    </row>
    <row r="10" spans="1:16" ht="8.1" customHeight="1">
      <c r="A10" s="1"/>
      <c r="B10" s="1"/>
      <c r="C10" s="1"/>
      <c r="D10" s="23"/>
      <c r="E10" s="23"/>
      <c r="F10" s="47"/>
      <c r="G10" s="3"/>
      <c r="H10" s="47"/>
      <c r="I10" s="24"/>
      <c r="K10" s="227"/>
    </row>
    <row r="11" spans="1:16" ht="21.75" customHeight="1">
      <c r="A11" s="25" t="s">
        <v>3</v>
      </c>
      <c r="B11" s="25"/>
      <c r="C11" s="25"/>
      <c r="D11" s="23">
        <v>10</v>
      </c>
      <c r="E11" s="23"/>
      <c r="F11" s="8">
        <f>11092984+941</f>
        <v>11093925</v>
      </c>
      <c r="G11" s="8"/>
      <c r="H11" s="8">
        <v>16975485</v>
      </c>
      <c r="I11" s="8"/>
      <c r="J11" s="26"/>
      <c r="K11" s="227"/>
      <c r="L11" s="227"/>
      <c r="M11" s="27"/>
      <c r="P11" s="28"/>
    </row>
    <row r="12" spans="1:16" ht="21.75" customHeight="1">
      <c r="A12" s="25" t="s">
        <v>47</v>
      </c>
      <c r="B12" s="25"/>
      <c r="C12" s="25"/>
      <c r="D12" s="23">
        <v>11</v>
      </c>
      <c r="E12" s="23"/>
      <c r="F12" s="8">
        <f>114345296+1872+19157</f>
        <v>114366325</v>
      </c>
      <c r="G12" s="8"/>
      <c r="H12" s="8">
        <v>82657154</v>
      </c>
      <c r="I12" s="8"/>
      <c r="J12" s="8"/>
      <c r="K12" s="227"/>
      <c r="L12" s="227"/>
      <c r="M12" s="27"/>
      <c r="P12" s="28"/>
    </row>
    <row r="13" spans="1:16" ht="21.75" customHeight="1">
      <c r="A13" s="25" t="s">
        <v>111</v>
      </c>
      <c r="B13" s="25"/>
      <c r="C13" s="25"/>
      <c r="D13" s="23">
        <v>12</v>
      </c>
      <c r="E13" s="29"/>
      <c r="F13" s="8">
        <v>57651308</v>
      </c>
      <c r="G13" s="8"/>
      <c r="H13" s="8">
        <v>38174379</v>
      </c>
      <c r="I13" s="8"/>
      <c r="J13" s="8"/>
      <c r="L13" s="227"/>
      <c r="M13" s="27"/>
      <c r="P13" s="28"/>
    </row>
    <row r="14" spans="1:16" ht="21.75" customHeight="1">
      <c r="A14" s="25" t="s">
        <v>4</v>
      </c>
      <c r="B14" s="25"/>
      <c r="C14" s="25"/>
      <c r="D14" s="23"/>
      <c r="E14" s="29"/>
      <c r="F14" s="8">
        <f>5739473</f>
        <v>5739473</v>
      </c>
      <c r="G14" s="8"/>
      <c r="H14" s="8">
        <v>910044</v>
      </c>
      <c r="I14" s="8"/>
      <c r="J14" s="8"/>
      <c r="L14" s="227"/>
      <c r="M14" s="27"/>
      <c r="P14" s="28"/>
    </row>
    <row r="15" spans="1:16" ht="21.75" customHeight="1">
      <c r="A15" s="25" t="s">
        <v>97</v>
      </c>
      <c r="B15" s="25"/>
      <c r="C15" s="25"/>
      <c r="D15" s="23">
        <v>13</v>
      </c>
      <c r="E15" s="29"/>
      <c r="F15" s="200">
        <v>25646558</v>
      </c>
      <c r="G15" s="8"/>
      <c r="H15" s="200">
        <v>1513157</v>
      </c>
      <c r="I15" s="8"/>
      <c r="J15" s="8"/>
      <c r="L15" s="227"/>
      <c r="M15" s="27"/>
      <c r="P15" s="28"/>
    </row>
    <row r="16" spans="1:16" ht="8.1" customHeight="1">
      <c r="A16" s="1"/>
      <c r="B16" s="1"/>
      <c r="C16" s="1"/>
      <c r="D16" s="23"/>
      <c r="E16" s="23"/>
      <c r="F16" s="47"/>
      <c r="G16" s="3"/>
      <c r="H16" s="47"/>
      <c r="I16" s="24"/>
      <c r="J16" s="8"/>
    </row>
    <row r="17" spans="1:16" ht="21.75" customHeight="1">
      <c r="A17" s="7" t="s">
        <v>5</v>
      </c>
      <c r="B17" s="7"/>
      <c r="C17" s="7"/>
      <c r="D17" s="23"/>
      <c r="E17" s="23"/>
      <c r="F17" s="200">
        <f>SUM(F11:F15)</f>
        <v>214497589</v>
      </c>
      <c r="G17" s="8"/>
      <c r="H17" s="200">
        <f>SUM(H11:H15)</f>
        <v>140230219</v>
      </c>
      <c r="I17" s="8"/>
    </row>
    <row r="18" spans="1:16" ht="21.75" customHeight="1">
      <c r="A18" s="25"/>
      <c r="B18" s="25"/>
      <c r="C18" s="25"/>
      <c r="D18" s="23"/>
      <c r="E18" s="23"/>
      <c r="F18" s="8"/>
      <c r="G18" s="15"/>
      <c r="H18" s="8"/>
      <c r="I18" s="30"/>
    </row>
    <row r="19" spans="1:16" ht="21.75" customHeight="1">
      <c r="A19" s="7" t="s">
        <v>6</v>
      </c>
      <c r="B19" s="7"/>
      <c r="C19" s="7"/>
      <c r="D19" s="23"/>
      <c r="E19" s="23"/>
      <c r="G19" s="15"/>
    </row>
    <row r="20" spans="1:16" ht="8.1" customHeight="1">
      <c r="A20" s="1"/>
      <c r="B20" s="1"/>
      <c r="C20" s="1"/>
      <c r="D20" s="23"/>
      <c r="E20" s="23"/>
      <c r="F20" s="47"/>
      <c r="G20" s="3"/>
      <c r="H20" s="47"/>
      <c r="I20" s="24"/>
    </row>
    <row r="21" spans="1:16" ht="21.75" customHeight="1">
      <c r="A21" s="6" t="s">
        <v>71</v>
      </c>
      <c r="D21" s="23">
        <v>14</v>
      </c>
      <c r="E21" s="23"/>
      <c r="F21" s="32">
        <v>600000</v>
      </c>
      <c r="G21" s="32"/>
      <c r="H21" s="32">
        <v>600000</v>
      </c>
      <c r="I21" s="32"/>
      <c r="J21" s="26"/>
      <c r="M21" s="27"/>
      <c r="P21" s="28"/>
    </row>
    <row r="22" spans="1:16" ht="21.75" customHeight="1">
      <c r="A22" s="176" t="s">
        <v>112</v>
      </c>
      <c r="B22" s="176"/>
      <c r="C22" s="176"/>
      <c r="D22" s="23">
        <v>15</v>
      </c>
      <c r="E22" s="23"/>
      <c r="F22" s="32">
        <f>917761669-4997492</f>
        <v>912764177</v>
      </c>
      <c r="G22" s="32"/>
      <c r="H22" s="32">
        <v>796860947</v>
      </c>
      <c r="I22" s="32"/>
      <c r="J22" s="26"/>
      <c r="M22" s="27"/>
      <c r="P22" s="28"/>
    </row>
    <row r="23" spans="1:16" ht="21.75" customHeight="1">
      <c r="A23" s="25" t="s">
        <v>113</v>
      </c>
      <c r="B23" s="25"/>
      <c r="C23" s="25"/>
      <c r="D23" s="23">
        <v>16</v>
      </c>
      <c r="E23" s="23"/>
      <c r="F23" s="32">
        <v>4485624</v>
      </c>
      <c r="G23" s="32"/>
      <c r="H23" s="32">
        <v>5165536</v>
      </c>
      <c r="I23" s="32"/>
      <c r="J23" s="26"/>
      <c r="M23" s="27"/>
      <c r="P23" s="28"/>
    </row>
    <row r="24" spans="1:16" ht="21.75" customHeight="1">
      <c r="A24" s="25" t="s">
        <v>34</v>
      </c>
      <c r="B24" s="25"/>
      <c r="C24" s="25"/>
      <c r="D24" s="23"/>
      <c r="E24" s="23"/>
      <c r="F24" s="200">
        <v>2554880</v>
      </c>
      <c r="G24" s="8"/>
      <c r="H24" s="200">
        <v>1620880</v>
      </c>
      <c r="I24" s="8"/>
      <c r="J24" s="26"/>
      <c r="M24" s="27"/>
      <c r="P24" s="28"/>
    </row>
    <row r="25" spans="1:16" ht="8.1" customHeight="1">
      <c r="A25" s="1"/>
      <c r="B25" s="1"/>
      <c r="C25" s="1"/>
      <c r="D25" s="23"/>
      <c r="E25" s="23"/>
      <c r="G25" s="32"/>
      <c r="I25" s="32"/>
    </row>
    <row r="26" spans="1:16" ht="21.75" customHeight="1">
      <c r="A26" s="1" t="s">
        <v>7</v>
      </c>
      <c r="B26" s="1"/>
      <c r="C26" s="1"/>
      <c r="D26" s="23"/>
      <c r="E26" s="23"/>
      <c r="F26" s="200">
        <f>SUM(F21:F24)</f>
        <v>920404681</v>
      </c>
      <c r="G26" s="8"/>
      <c r="H26" s="200">
        <f>SUM(H21:H24)</f>
        <v>804247363</v>
      </c>
      <c r="I26" s="8"/>
      <c r="J26" s="33"/>
    </row>
    <row r="27" spans="1:16" ht="8.1" customHeight="1">
      <c r="A27" s="1"/>
      <c r="B27" s="1"/>
      <c r="C27" s="1"/>
      <c r="D27" s="23"/>
      <c r="E27" s="23"/>
      <c r="F27" s="15"/>
      <c r="G27" s="3"/>
      <c r="H27" s="15"/>
      <c r="I27" s="3"/>
    </row>
    <row r="28" spans="1:16" ht="21.75" customHeight="1" thickBot="1">
      <c r="A28" s="1" t="s">
        <v>25</v>
      </c>
      <c r="B28" s="1"/>
      <c r="C28" s="1"/>
      <c r="D28" s="23"/>
      <c r="E28" s="23"/>
      <c r="F28" s="201">
        <f>SUM(F17,F26)</f>
        <v>1134902270</v>
      </c>
      <c r="G28" s="8"/>
      <c r="H28" s="201">
        <f>SUM(H17,H26)</f>
        <v>944477582</v>
      </c>
      <c r="I28" s="8"/>
    </row>
    <row r="29" spans="1:16" ht="21.75" customHeight="1" thickTop="1">
      <c r="A29" s="1"/>
      <c r="B29" s="1"/>
      <c r="C29" s="1"/>
      <c r="D29" s="23"/>
      <c r="E29" s="23"/>
      <c r="F29" s="15"/>
      <c r="G29" s="15"/>
      <c r="H29" s="15"/>
      <c r="I29" s="34"/>
    </row>
    <row r="30" spans="1:16" ht="21.75" customHeight="1">
      <c r="A30" s="1"/>
      <c r="B30" s="1"/>
      <c r="C30" s="1"/>
      <c r="D30" s="23"/>
      <c r="E30" s="23"/>
      <c r="F30" s="15"/>
      <c r="G30" s="15"/>
      <c r="H30" s="15"/>
      <c r="I30" s="34"/>
    </row>
    <row r="31" spans="1:16" ht="21.75" customHeight="1">
      <c r="A31" s="1"/>
      <c r="B31" s="1"/>
      <c r="C31" s="1"/>
      <c r="D31" s="23"/>
      <c r="E31" s="23"/>
      <c r="F31" s="15"/>
      <c r="G31" s="15"/>
      <c r="H31" s="15"/>
      <c r="I31" s="34"/>
      <c r="K31" s="174"/>
    </row>
    <row r="32" spans="1:16" ht="21.75" customHeight="1">
      <c r="A32" s="1"/>
      <c r="B32" s="1"/>
      <c r="C32" s="1"/>
      <c r="D32" s="23"/>
      <c r="E32" s="23"/>
      <c r="F32" s="15"/>
      <c r="G32" s="15"/>
      <c r="H32" s="15"/>
      <c r="I32" s="34"/>
    </row>
    <row r="33" spans="1:12" ht="21.75" customHeight="1">
      <c r="A33" s="1"/>
      <c r="B33" s="1"/>
      <c r="C33" s="1"/>
      <c r="D33" s="23"/>
      <c r="E33" s="23"/>
      <c r="F33" s="15"/>
      <c r="G33" s="15"/>
      <c r="H33" s="15"/>
      <c r="I33" s="34"/>
    </row>
    <row r="34" spans="1:12" ht="21.75" customHeight="1">
      <c r="A34" s="1"/>
      <c r="B34" s="1"/>
      <c r="C34" s="1"/>
      <c r="D34" s="23"/>
      <c r="E34" s="23"/>
      <c r="F34" s="15"/>
      <c r="G34" s="15"/>
      <c r="H34" s="15"/>
      <c r="I34" s="34"/>
    </row>
    <row r="35" spans="1:12" ht="21.75" customHeight="1">
      <c r="A35" s="1"/>
      <c r="B35" s="1"/>
      <c r="C35" s="1"/>
      <c r="D35" s="23"/>
      <c r="E35" s="23"/>
      <c r="F35" s="15"/>
      <c r="G35" s="15"/>
      <c r="H35" s="15"/>
      <c r="I35" s="34"/>
    </row>
    <row r="36" spans="1:12" ht="21.75" customHeight="1">
      <c r="A36" s="1"/>
      <c r="B36" s="1"/>
      <c r="C36" s="1"/>
      <c r="D36" s="23"/>
      <c r="E36" s="23"/>
      <c r="F36" s="15"/>
      <c r="G36" s="15"/>
      <c r="H36" s="15"/>
      <c r="I36" s="34"/>
    </row>
    <row r="37" spans="1:12" ht="23.25" customHeight="1">
      <c r="A37" s="1"/>
      <c r="B37" s="1"/>
      <c r="C37" s="1" t="s">
        <v>99</v>
      </c>
      <c r="D37" s="23"/>
      <c r="E37" s="23"/>
      <c r="F37" s="15"/>
      <c r="G37" s="15"/>
      <c r="H37" s="15"/>
      <c r="I37" s="34"/>
    </row>
    <row r="38" spans="1:12" ht="21.75" customHeight="1">
      <c r="A38" s="25" t="s">
        <v>101</v>
      </c>
      <c r="B38" s="23"/>
      <c r="C38" s="23"/>
      <c r="D38" s="23"/>
      <c r="E38" s="23"/>
      <c r="F38" s="202"/>
      <c r="G38" s="18"/>
      <c r="H38" s="202"/>
      <c r="I38" s="35"/>
    </row>
    <row r="39" spans="1:12" ht="21.75" customHeight="1">
      <c r="A39" s="25"/>
      <c r="B39" s="23"/>
      <c r="C39" s="23"/>
      <c r="D39" s="23"/>
      <c r="E39" s="23"/>
      <c r="F39" s="202"/>
      <c r="G39" s="18"/>
      <c r="H39" s="202"/>
      <c r="I39" s="35"/>
    </row>
    <row r="40" spans="1:12" ht="21.6" customHeight="1">
      <c r="A40" s="23"/>
      <c r="B40" s="23"/>
      <c r="C40" s="23"/>
      <c r="D40" s="23"/>
      <c r="E40" s="23"/>
      <c r="F40" s="202"/>
      <c r="G40" s="18"/>
      <c r="H40" s="202"/>
      <c r="I40" s="35"/>
    </row>
    <row r="41" spans="1:12" ht="21.95" customHeight="1">
      <c r="A41" s="36" t="s">
        <v>82</v>
      </c>
      <c r="B41" s="37"/>
      <c r="C41" s="37"/>
      <c r="D41" s="37"/>
      <c r="E41" s="37"/>
      <c r="F41" s="203"/>
      <c r="G41" s="38"/>
      <c r="H41" s="203"/>
      <c r="I41" s="39"/>
    </row>
    <row r="42" spans="1:12" ht="21.75" customHeight="1">
      <c r="A42" s="7" t="str">
        <f>A1</f>
        <v>บริษัท โพลีเน็ต จำกัด</v>
      </c>
      <c r="B42" s="7"/>
      <c r="C42" s="7"/>
      <c r="D42" s="2"/>
      <c r="E42" s="2"/>
      <c r="F42" s="204"/>
      <c r="G42" s="18"/>
      <c r="H42" s="204"/>
      <c r="I42" s="40"/>
    </row>
    <row r="43" spans="1:12" ht="21.75" customHeight="1">
      <c r="A43" s="7" t="s">
        <v>86</v>
      </c>
      <c r="B43" s="7"/>
      <c r="C43" s="7"/>
      <c r="D43" s="2"/>
      <c r="E43" s="2"/>
      <c r="F43" s="202"/>
      <c r="G43" s="18"/>
      <c r="H43" s="202"/>
      <c r="I43" s="40"/>
    </row>
    <row r="44" spans="1:12" ht="21.75" customHeight="1">
      <c r="A44" s="11" t="str">
        <f>A3</f>
        <v>ณ วันที่ 31 ธันวาคม พ.ศ. 2564</v>
      </c>
      <c r="B44" s="11"/>
      <c r="C44" s="11"/>
      <c r="D44" s="12"/>
      <c r="E44" s="12"/>
      <c r="F44" s="205"/>
      <c r="G44" s="41"/>
      <c r="H44" s="205"/>
      <c r="I44" s="42"/>
    </row>
    <row r="45" spans="1:12" ht="21.75" customHeight="1">
      <c r="A45" s="16"/>
      <c r="B45" s="16"/>
      <c r="C45" s="16"/>
      <c r="D45" s="17"/>
      <c r="E45" s="17"/>
      <c r="F45" s="206"/>
      <c r="G45" s="18"/>
      <c r="H45" s="206"/>
      <c r="I45" s="42"/>
    </row>
    <row r="46" spans="1:12" ht="21.75" customHeight="1">
      <c r="A46" s="1"/>
      <c r="B46" s="1"/>
      <c r="C46" s="1"/>
      <c r="D46" s="20"/>
      <c r="E46" s="20"/>
      <c r="F46" s="198" t="s">
        <v>132</v>
      </c>
      <c r="G46" s="19"/>
      <c r="H46" s="198" t="s">
        <v>109</v>
      </c>
      <c r="I46" s="19"/>
    </row>
    <row r="47" spans="1:12" ht="21.75" customHeight="1">
      <c r="A47" s="1"/>
      <c r="B47" s="1"/>
      <c r="C47" s="1"/>
      <c r="D47" s="21" t="s">
        <v>0</v>
      </c>
      <c r="E47" s="22"/>
      <c r="F47" s="199" t="s">
        <v>46</v>
      </c>
      <c r="G47" s="19"/>
      <c r="H47" s="199" t="s">
        <v>46</v>
      </c>
      <c r="I47" s="19"/>
    </row>
    <row r="48" spans="1:12" ht="21.75" customHeight="1">
      <c r="A48" s="7" t="s">
        <v>36</v>
      </c>
      <c r="B48" s="7"/>
      <c r="C48" s="7"/>
      <c r="D48" s="23"/>
      <c r="E48" s="23"/>
      <c r="F48" s="15"/>
      <c r="G48" s="3"/>
      <c r="H48" s="15"/>
      <c r="I48" s="3"/>
      <c r="K48" s="43"/>
      <c r="L48" s="43"/>
    </row>
    <row r="49" spans="1:16" ht="8.1" customHeight="1">
      <c r="A49" s="1"/>
      <c r="B49" s="1"/>
      <c r="C49" s="1"/>
      <c r="D49" s="23"/>
      <c r="E49" s="23"/>
      <c r="F49" s="47"/>
      <c r="G49" s="3"/>
      <c r="H49" s="47"/>
      <c r="I49" s="24"/>
      <c r="K49" s="43"/>
      <c r="L49" s="43"/>
    </row>
    <row r="50" spans="1:16" ht="21.75" customHeight="1">
      <c r="A50" s="1" t="s">
        <v>8</v>
      </c>
      <c r="B50" s="1"/>
      <c r="C50" s="1"/>
      <c r="D50" s="23"/>
      <c r="E50" s="23"/>
      <c r="F50" s="47"/>
      <c r="G50" s="3"/>
      <c r="H50" s="47"/>
      <c r="I50" s="24"/>
      <c r="K50" s="43"/>
      <c r="L50" s="43"/>
    </row>
    <row r="51" spans="1:16" ht="8.1" customHeight="1">
      <c r="A51" s="1"/>
      <c r="B51" s="1"/>
      <c r="C51" s="1"/>
      <c r="D51" s="23"/>
      <c r="E51" s="23"/>
      <c r="F51" s="47"/>
      <c r="G51" s="3"/>
      <c r="H51" s="47"/>
      <c r="I51" s="24"/>
      <c r="K51" s="43"/>
      <c r="L51" s="43"/>
      <c r="M51" s="43"/>
      <c r="N51" s="43"/>
      <c r="O51" s="43"/>
      <c r="P51" s="44"/>
    </row>
    <row r="52" spans="1:16" ht="21.75" customHeight="1">
      <c r="A52" s="6" t="s">
        <v>70</v>
      </c>
      <c r="D52" s="23">
        <v>18</v>
      </c>
      <c r="E52" s="23"/>
      <c r="F52" s="32">
        <v>11000000</v>
      </c>
      <c r="G52" s="32"/>
      <c r="H52" s="32">
        <v>76000000</v>
      </c>
      <c r="I52" s="32"/>
      <c r="J52" s="26"/>
      <c r="M52" s="27"/>
      <c r="P52" s="28"/>
    </row>
    <row r="53" spans="1:16" ht="21.75" customHeight="1">
      <c r="A53" s="25" t="s">
        <v>27</v>
      </c>
      <c r="B53" s="25"/>
      <c r="C53" s="25"/>
      <c r="D53" s="23">
        <v>19</v>
      </c>
      <c r="E53" s="23"/>
      <c r="F53" s="32">
        <v>97893486</v>
      </c>
      <c r="G53" s="32"/>
      <c r="H53" s="32">
        <v>75488167</v>
      </c>
      <c r="I53" s="32"/>
      <c r="J53" s="26"/>
      <c r="M53" s="27"/>
      <c r="P53" s="28"/>
    </row>
    <row r="54" spans="1:16" ht="21.75" customHeight="1">
      <c r="A54" s="45" t="s">
        <v>55</v>
      </c>
      <c r="B54" s="45"/>
      <c r="C54" s="45"/>
      <c r="J54" s="26"/>
      <c r="M54" s="27"/>
      <c r="N54" s="43"/>
      <c r="P54" s="28"/>
    </row>
    <row r="55" spans="1:16" ht="21.75" customHeight="1">
      <c r="B55" s="46" t="s">
        <v>152</v>
      </c>
      <c r="C55" s="45"/>
      <c r="D55" s="23">
        <v>20</v>
      </c>
      <c r="E55" s="23"/>
      <c r="F55" s="32">
        <v>80591213</v>
      </c>
      <c r="G55" s="32"/>
      <c r="H55" s="32">
        <v>55858478</v>
      </c>
      <c r="I55" s="32"/>
      <c r="J55" s="26"/>
      <c r="M55" s="27"/>
      <c r="N55" s="43"/>
      <c r="P55" s="28"/>
    </row>
    <row r="56" spans="1:16" ht="21.75" hidden="1" customHeight="1">
      <c r="B56" s="46" t="s">
        <v>56</v>
      </c>
      <c r="C56" s="45"/>
      <c r="D56" s="23" t="s">
        <v>121</v>
      </c>
      <c r="E56" s="23"/>
      <c r="G56" s="32"/>
      <c r="H56" s="32">
        <v>0</v>
      </c>
      <c r="I56" s="32"/>
      <c r="J56" s="26"/>
      <c r="M56" s="27"/>
      <c r="N56" s="43"/>
      <c r="P56" s="28"/>
    </row>
    <row r="57" spans="1:16" ht="21.75" hidden="1" customHeight="1">
      <c r="B57" s="46" t="s">
        <v>114</v>
      </c>
      <c r="C57" s="45"/>
      <c r="D57" s="23">
        <v>21</v>
      </c>
      <c r="E57" s="23"/>
      <c r="G57" s="32"/>
      <c r="H57" s="32">
        <v>0</v>
      </c>
      <c r="I57" s="32"/>
      <c r="J57" s="26"/>
      <c r="M57" s="177"/>
      <c r="N57" s="43"/>
      <c r="P57" s="28"/>
    </row>
    <row r="58" spans="1:16" ht="21.75" customHeight="1">
      <c r="B58" s="46" t="s">
        <v>115</v>
      </c>
      <c r="C58" s="45"/>
      <c r="D58" s="23">
        <v>21</v>
      </c>
      <c r="E58" s="23"/>
      <c r="F58" s="32">
        <v>29974832</v>
      </c>
      <c r="G58" s="32"/>
      <c r="H58" s="32">
        <v>30403566</v>
      </c>
      <c r="I58" s="32"/>
      <c r="J58" s="26"/>
      <c r="M58" s="177"/>
      <c r="N58" s="43"/>
      <c r="P58" s="28"/>
    </row>
    <row r="59" spans="1:16" ht="21.75" customHeight="1">
      <c r="A59" s="6" t="s">
        <v>37</v>
      </c>
      <c r="B59" s="45"/>
      <c r="C59" s="45"/>
      <c r="D59" s="23"/>
      <c r="E59" s="23"/>
      <c r="F59" s="32">
        <f>14684001+563-227092</f>
        <v>14457472</v>
      </c>
      <c r="G59" s="32"/>
      <c r="H59" s="32">
        <v>494145</v>
      </c>
      <c r="I59" s="32"/>
      <c r="J59" s="26"/>
      <c r="M59" s="27"/>
      <c r="N59" s="43"/>
      <c r="P59" s="28"/>
    </row>
    <row r="60" spans="1:16" ht="21.75" customHeight="1">
      <c r="A60" s="25" t="s">
        <v>26</v>
      </c>
      <c r="B60" s="25"/>
      <c r="C60" s="25"/>
      <c r="D60" s="23"/>
      <c r="E60" s="23"/>
      <c r="F60" s="8">
        <v>2206462</v>
      </c>
      <c r="G60" s="8"/>
      <c r="H60" s="8">
        <v>1780624</v>
      </c>
      <c r="I60" s="8"/>
      <c r="J60" s="26"/>
      <c r="M60" s="27"/>
      <c r="N60" s="43"/>
      <c r="P60" s="28"/>
    </row>
    <row r="61" spans="1:16" ht="21.75" customHeight="1">
      <c r="A61" s="25" t="s">
        <v>100</v>
      </c>
      <c r="B61" s="25"/>
      <c r="C61" s="25"/>
      <c r="D61" s="23">
        <v>13</v>
      </c>
      <c r="E61" s="23"/>
      <c r="F61" s="200">
        <v>29146379</v>
      </c>
      <c r="G61" s="32"/>
      <c r="H61" s="200">
        <v>6799969</v>
      </c>
      <c r="I61" s="8"/>
      <c r="J61" s="26"/>
      <c r="M61" s="27"/>
      <c r="N61" s="43"/>
      <c r="P61" s="28"/>
    </row>
    <row r="62" spans="1:16" ht="8.1" customHeight="1">
      <c r="A62" s="1"/>
      <c r="B62" s="1"/>
      <c r="C62" s="1"/>
      <c r="D62" s="23"/>
      <c r="E62" s="23"/>
      <c r="G62" s="32"/>
      <c r="I62" s="32"/>
      <c r="K62" s="43"/>
      <c r="L62" s="43"/>
      <c r="M62" s="43"/>
      <c r="N62" s="43"/>
    </row>
    <row r="63" spans="1:16" ht="21.75" customHeight="1">
      <c r="A63" s="1" t="s">
        <v>9</v>
      </c>
      <c r="B63" s="1"/>
      <c r="C63" s="1"/>
      <c r="D63" s="23"/>
      <c r="E63" s="23"/>
      <c r="F63" s="200">
        <f>SUM(F52:F61)</f>
        <v>265269844</v>
      </c>
      <c r="G63" s="32"/>
      <c r="H63" s="200">
        <f>SUM(H52:H61)</f>
        <v>246824949</v>
      </c>
      <c r="I63" s="8"/>
      <c r="K63" s="43"/>
      <c r="M63" s="43"/>
      <c r="N63" s="43"/>
    </row>
    <row r="64" spans="1:16" ht="21.75" customHeight="1">
      <c r="D64" s="23"/>
      <c r="E64" s="23"/>
      <c r="F64" s="15"/>
      <c r="G64" s="3"/>
      <c r="H64" s="15"/>
      <c r="I64" s="3"/>
    </row>
    <row r="65" spans="1:16" ht="21.75" customHeight="1">
      <c r="A65" s="7" t="s">
        <v>24</v>
      </c>
      <c r="B65" s="7"/>
      <c r="C65" s="7"/>
      <c r="D65" s="23"/>
      <c r="E65" s="23"/>
      <c r="F65" s="15"/>
      <c r="G65" s="3"/>
      <c r="H65" s="15"/>
      <c r="I65" s="3"/>
    </row>
    <row r="66" spans="1:16" ht="8.1" customHeight="1">
      <c r="A66" s="1"/>
      <c r="B66" s="1"/>
      <c r="C66" s="1"/>
      <c r="D66" s="23"/>
      <c r="E66" s="23"/>
      <c r="F66" s="47"/>
      <c r="G66" s="3"/>
      <c r="H66" s="47"/>
      <c r="I66" s="24"/>
    </row>
    <row r="67" spans="1:16" ht="21.75" customHeight="1">
      <c r="A67" s="6" t="s">
        <v>153</v>
      </c>
      <c r="B67" s="1"/>
      <c r="C67" s="1"/>
      <c r="D67" s="23">
        <v>20</v>
      </c>
      <c r="E67" s="23"/>
      <c r="F67" s="32">
        <v>180768437</v>
      </c>
      <c r="G67" s="32"/>
      <c r="H67" s="32">
        <v>172769870</v>
      </c>
      <c r="I67" s="32"/>
      <c r="J67" s="9"/>
      <c r="M67" s="27"/>
      <c r="P67" s="28"/>
    </row>
    <row r="68" spans="1:16" ht="21.75" hidden="1" customHeight="1">
      <c r="A68" s="6" t="s">
        <v>116</v>
      </c>
      <c r="B68" s="45"/>
      <c r="C68" s="45"/>
      <c r="D68" s="23">
        <v>21</v>
      </c>
      <c r="E68" s="23"/>
      <c r="G68" s="32"/>
      <c r="H68" s="32">
        <v>0</v>
      </c>
      <c r="I68" s="32"/>
      <c r="J68" s="9"/>
      <c r="M68" s="27"/>
      <c r="N68" s="43"/>
      <c r="P68" s="28"/>
    </row>
    <row r="69" spans="1:16" ht="21.75" customHeight="1">
      <c r="A69" s="6" t="s">
        <v>117</v>
      </c>
      <c r="B69" s="46"/>
      <c r="C69" s="45"/>
      <c r="D69" s="23">
        <v>21</v>
      </c>
      <c r="E69" s="23"/>
      <c r="F69" s="32">
        <v>66811410</v>
      </c>
      <c r="G69" s="32"/>
      <c r="H69" s="32">
        <v>25724581</v>
      </c>
      <c r="I69" s="32"/>
      <c r="J69" s="26"/>
      <c r="M69" s="177"/>
      <c r="N69" s="43"/>
      <c r="P69" s="28"/>
    </row>
    <row r="70" spans="1:16" ht="21.75" customHeight="1">
      <c r="A70" s="6" t="s">
        <v>118</v>
      </c>
      <c r="B70" s="45"/>
      <c r="C70" s="45"/>
      <c r="D70" s="23">
        <v>17</v>
      </c>
      <c r="E70" s="23"/>
      <c r="F70" s="32">
        <f>23145772-170873</f>
        <v>22974899</v>
      </c>
      <c r="G70" s="32"/>
      <c r="H70" s="32">
        <v>22151723</v>
      </c>
      <c r="I70" s="32"/>
      <c r="J70" s="9"/>
      <c r="M70" s="27"/>
      <c r="N70" s="43"/>
      <c r="P70" s="28"/>
    </row>
    <row r="71" spans="1:16" ht="21.75" customHeight="1">
      <c r="A71" s="25" t="s">
        <v>33</v>
      </c>
      <c r="B71" s="25"/>
      <c r="C71" s="45"/>
      <c r="D71" s="23">
        <v>22</v>
      </c>
      <c r="E71" s="23"/>
      <c r="F71" s="200">
        <v>11859715</v>
      </c>
      <c r="G71" s="32"/>
      <c r="H71" s="200">
        <v>10720744</v>
      </c>
      <c r="I71" s="8"/>
      <c r="J71" s="9"/>
      <c r="M71" s="27"/>
      <c r="P71" s="28"/>
    </row>
    <row r="72" spans="1:16" ht="8.1" customHeight="1">
      <c r="A72" s="1"/>
      <c r="B72" s="1"/>
      <c r="C72" s="1"/>
      <c r="D72" s="23"/>
      <c r="E72" s="23"/>
      <c r="G72" s="32"/>
      <c r="I72" s="32"/>
      <c r="J72" s="9"/>
    </row>
    <row r="73" spans="1:16" ht="21.75" customHeight="1">
      <c r="A73" s="1" t="s">
        <v>10</v>
      </c>
      <c r="B73" s="1"/>
      <c r="C73" s="1"/>
      <c r="D73" s="23"/>
      <c r="E73" s="23"/>
      <c r="F73" s="200">
        <f>SUM(F67:F72)</f>
        <v>282414461</v>
      </c>
      <c r="G73" s="32"/>
      <c r="H73" s="200">
        <f>SUM(H67:H72)</f>
        <v>231366918</v>
      </c>
      <c r="I73" s="8"/>
      <c r="J73" s="9"/>
      <c r="M73" s="43"/>
    </row>
    <row r="74" spans="1:16" ht="8.1" customHeight="1">
      <c r="A74" s="1"/>
      <c r="B74" s="1"/>
      <c r="C74" s="1"/>
      <c r="D74" s="23"/>
      <c r="E74" s="23"/>
      <c r="G74" s="32"/>
      <c r="I74" s="32"/>
      <c r="J74" s="9"/>
    </row>
    <row r="75" spans="1:16" ht="21.75" customHeight="1">
      <c r="A75" s="1" t="s">
        <v>11</v>
      </c>
      <c r="B75" s="1"/>
      <c r="C75" s="1"/>
      <c r="D75" s="49"/>
      <c r="E75" s="49"/>
      <c r="F75" s="200">
        <f>SUM(F63,F73)</f>
        <v>547684305</v>
      </c>
      <c r="G75" s="32"/>
      <c r="H75" s="200">
        <f>SUM(H63,H73)</f>
        <v>478191867</v>
      </c>
      <c r="I75" s="8"/>
      <c r="J75" s="9"/>
      <c r="M75" s="43"/>
    </row>
    <row r="76" spans="1:16" ht="21.75" customHeight="1">
      <c r="A76" s="1"/>
      <c r="B76" s="1"/>
      <c r="C76" s="1"/>
      <c r="D76" s="49"/>
      <c r="E76" s="49"/>
      <c r="F76" s="8"/>
      <c r="G76" s="32"/>
      <c r="H76" s="8"/>
      <c r="I76" s="8"/>
      <c r="J76" s="9"/>
      <c r="M76" s="43"/>
    </row>
    <row r="77" spans="1:16" ht="21.75" customHeight="1">
      <c r="A77" s="1"/>
      <c r="B77" s="1"/>
      <c r="C77" s="1"/>
      <c r="D77" s="49"/>
      <c r="E77" s="49"/>
      <c r="F77" s="8"/>
      <c r="G77" s="32"/>
      <c r="H77" s="8"/>
      <c r="I77" s="8"/>
      <c r="J77" s="9"/>
      <c r="M77" s="43"/>
    </row>
    <row r="78" spans="1:16" ht="21.75" customHeight="1">
      <c r="A78" s="1"/>
      <c r="B78" s="1"/>
      <c r="C78" s="1"/>
      <c r="D78" s="49"/>
      <c r="E78" s="49"/>
      <c r="F78" s="8"/>
      <c r="G78" s="32"/>
      <c r="H78" s="8"/>
      <c r="I78" s="8"/>
      <c r="J78" s="9"/>
      <c r="M78" s="43"/>
    </row>
    <row r="79" spans="1:16" ht="21.75" customHeight="1">
      <c r="A79" s="1"/>
      <c r="B79" s="1"/>
      <c r="C79" s="1"/>
      <c r="D79" s="49"/>
      <c r="E79" s="49"/>
      <c r="F79" s="8"/>
      <c r="G79" s="32"/>
      <c r="H79" s="8"/>
      <c r="I79" s="8"/>
      <c r="J79" s="9"/>
      <c r="M79" s="43"/>
    </row>
    <row r="80" spans="1:16" ht="21.75" customHeight="1">
      <c r="A80" s="1"/>
      <c r="B80" s="1"/>
      <c r="C80" s="1"/>
      <c r="D80" s="49"/>
      <c r="E80" s="49"/>
      <c r="F80" s="8"/>
      <c r="G80" s="32"/>
      <c r="H80" s="8"/>
      <c r="I80" s="8"/>
      <c r="J80" s="9"/>
      <c r="M80" s="43"/>
    </row>
    <row r="81" spans="1:13" ht="21.75" customHeight="1">
      <c r="A81" s="1"/>
      <c r="B81" s="1"/>
      <c r="C81" s="1"/>
      <c r="D81" s="49"/>
      <c r="E81" s="49"/>
      <c r="F81" s="8"/>
      <c r="G81" s="32"/>
      <c r="H81" s="8"/>
      <c r="I81" s="8"/>
      <c r="J81" s="9"/>
      <c r="M81" s="43"/>
    </row>
    <row r="82" spans="1:13" ht="21.75" customHeight="1">
      <c r="A82" s="1"/>
      <c r="B82" s="1"/>
      <c r="C82" s="1"/>
      <c r="D82" s="49"/>
      <c r="E82" s="49"/>
      <c r="F82" s="8"/>
      <c r="G82" s="32"/>
      <c r="H82" s="8"/>
      <c r="I82" s="8"/>
      <c r="J82" s="9"/>
      <c r="M82" s="43"/>
    </row>
    <row r="83" spans="1:13" ht="26.25" customHeight="1">
      <c r="A83" s="1"/>
      <c r="B83" s="1"/>
      <c r="C83" s="1"/>
      <c r="D83" s="49"/>
      <c r="E83" s="49"/>
      <c r="F83" s="8"/>
      <c r="G83" s="32"/>
      <c r="H83" s="8"/>
      <c r="I83" s="8"/>
      <c r="J83" s="9"/>
      <c r="M83" s="43"/>
    </row>
    <row r="84" spans="1:13" ht="20.25" customHeight="1">
      <c r="A84" s="1"/>
      <c r="B84" s="1"/>
      <c r="C84" s="1"/>
      <c r="D84" s="49"/>
      <c r="E84" s="49"/>
      <c r="F84" s="8"/>
      <c r="G84" s="32"/>
      <c r="H84" s="8"/>
      <c r="I84" s="8"/>
      <c r="J84" s="9"/>
      <c r="M84" s="43"/>
    </row>
    <row r="85" spans="1:13" ht="21.95" customHeight="1">
      <c r="A85" s="36" t="str">
        <f>+A41</f>
        <v>หมายเหตุประกอบงบการเงินเป็นส่วนหนึ่งของงบการเงินนี้</v>
      </c>
      <c r="B85" s="50"/>
      <c r="C85" s="50"/>
      <c r="D85" s="50"/>
      <c r="E85" s="50"/>
      <c r="F85" s="207"/>
      <c r="G85" s="51"/>
      <c r="H85" s="207"/>
      <c r="I85" s="52"/>
    </row>
    <row r="86" spans="1:13" ht="21.75" customHeight="1">
      <c r="A86" s="7" t="str">
        <f>$A$1</f>
        <v>บริษัท โพลีเน็ต จำกัด</v>
      </c>
      <c r="B86" s="7"/>
      <c r="C86" s="7"/>
      <c r="D86" s="2"/>
      <c r="E86" s="2"/>
      <c r="F86" s="204"/>
      <c r="G86" s="18"/>
      <c r="H86" s="204"/>
      <c r="I86" s="40"/>
    </row>
    <row r="87" spans="1:13" ht="21.75" customHeight="1">
      <c r="A87" s="7" t="s">
        <v>86</v>
      </c>
      <c r="B87" s="7"/>
      <c r="C87" s="7"/>
      <c r="D87" s="2"/>
      <c r="E87" s="2"/>
      <c r="F87" s="202"/>
      <c r="G87" s="18"/>
      <c r="H87" s="202"/>
      <c r="I87" s="40"/>
    </row>
    <row r="88" spans="1:13" ht="21.75" customHeight="1">
      <c r="A88" s="11" t="str">
        <f>A3</f>
        <v>ณ วันที่ 31 ธันวาคม พ.ศ. 2564</v>
      </c>
      <c r="B88" s="11"/>
      <c r="C88" s="11"/>
      <c r="D88" s="12"/>
      <c r="E88" s="12"/>
      <c r="F88" s="205"/>
      <c r="G88" s="41"/>
      <c r="H88" s="205"/>
      <c r="I88" s="42"/>
    </row>
    <row r="89" spans="1:13" ht="21.75" customHeight="1">
      <c r="A89" s="16"/>
      <c r="B89" s="16"/>
      <c r="C89" s="16"/>
      <c r="D89" s="17"/>
      <c r="E89" s="17"/>
      <c r="F89" s="206"/>
      <c r="G89" s="18"/>
      <c r="H89" s="206"/>
      <c r="I89" s="42"/>
    </row>
    <row r="90" spans="1:13" ht="21.75" customHeight="1">
      <c r="A90" s="1"/>
      <c r="B90" s="1"/>
      <c r="C90" s="1"/>
      <c r="D90" s="20"/>
      <c r="E90" s="20"/>
      <c r="F90" s="198" t="s">
        <v>132</v>
      </c>
      <c r="G90" s="19"/>
      <c r="H90" s="198" t="s">
        <v>109</v>
      </c>
      <c r="I90" s="19"/>
    </row>
    <row r="91" spans="1:13" ht="21.75" customHeight="1">
      <c r="A91" s="1"/>
      <c r="B91" s="1"/>
      <c r="C91" s="1"/>
      <c r="D91" s="21" t="s">
        <v>0</v>
      </c>
      <c r="E91" s="22"/>
      <c r="F91" s="199" t="s">
        <v>46</v>
      </c>
      <c r="G91" s="19"/>
      <c r="H91" s="199" t="s">
        <v>46</v>
      </c>
      <c r="I91" s="19"/>
    </row>
    <row r="92" spans="1:13" ht="21.75" customHeight="1">
      <c r="A92" s="7" t="s">
        <v>87</v>
      </c>
      <c r="B92" s="7"/>
      <c r="C92" s="7"/>
      <c r="D92" s="23"/>
      <c r="E92" s="23"/>
      <c r="F92" s="15"/>
      <c r="G92" s="3"/>
      <c r="H92" s="15"/>
      <c r="I92" s="3"/>
    </row>
    <row r="93" spans="1:13" ht="8.1" customHeight="1">
      <c r="A93" s="1"/>
      <c r="B93" s="1"/>
      <c r="C93" s="1"/>
      <c r="D93" s="23"/>
      <c r="E93" s="23"/>
      <c r="F93" s="47"/>
      <c r="G93" s="3"/>
      <c r="H93" s="47"/>
      <c r="I93" s="24"/>
    </row>
    <row r="94" spans="1:13" ht="21.75" customHeight="1">
      <c r="A94" s="1" t="s">
        <v>35</v>
      </c>
      <c r="B94" s="1"/>
      <c r="C94" s="1"/>
      <c r="D94" s="49"/>
      <c r="E94" s="49"/>
      <c r="F94" s="206"/>
      <c r="G94" s="18"/>
      <c r="H94" s="206"/>
      <c r="I94" s="18"/>
    </row>
    <row r="95" spans="1:13" ht="8.1" customHeight="1">
      <c r="A95" s="1"/>
      <c r="B95" s="1"/>
      <c r="C95" s="1"/>
      <c r="D95" s="23"/>
      <c r="E95" s="23"/>
      <c r="F95" s="47"/>
      <c r="G95" s="3"/>
      <c r="H95" s="47"/>
      <c r="I95" s="24"/>
    </row>
    <row r="96" spans="1:13" ht="21.75" customHeight="1">
      <c r="A96" s="6" t="s">
        <v>12</v>
      </c>
      <c r="D96" s="23"/>
      <c r="E96" s="49"/>
      <c r="F96" s="206"/>
      <c r="G96" s="18"/>
      <c r="H96" s="206"/>
      <c r="I96" s="18"/>
    </row>
    <row r="97" spans="1:10" ht="21.75" customHeight="1">
      <c r="B97" s="6" t="s">
        <v>13</v>
      </c>
      <c r="D97" s="23"/>
      <c r="E97" s="49"/>
      <c r="F97" s="206"/>
      <c r="G97" s="18"/>
      <c r="H97" s="206"/>
      <c r="I97" s="18"/>
    </row>
    <row r="98" spans="1:10" ht="21.75" customHeight="1">
      <c r="C98" s="6" t="s">
        <v>143</v>
      </c>
      <c r="D98" s="23"/>
      <c r="E98" s="49"/>
      <c r="F98" s="206"/>
      <c r="G98" s="18"/>
      <c r="H98" s="206"/>
      <c r="I98" s="18"/>
    </row>
    <row r="99" spans="1:10" ht="21.75" customHeight="1" thickBot="1">
      <c r="C99" s="6" t="s">
        <v>144</v>
      </c>
      <c r="D99" s="23">
        <v>23</v>
      </c>
      <c r="E99" s="49"/>
      <c r="F99" s="201">
        <v>330000000</v>
      </c>
      <c r="G99" s="32"/>
      <c r="H99" s="201">
        <v>330000000</v>
      </c>
      <c r="I99" s="8"/>
    </row>
    <row r="100" spans="1:10" ht="8.1" customHeight="1" thickTop="1">
      <c r="D100" s="23"/>
      <c r="E100" s="49"/>
      <c r="G100" s="32"/>
      <c r="I100" s="32"/>
    </row>
    <row r="101" spans="1:10" ht="21.75" customHeight="1">
      <c r="B101" s="6" t="s">
        <v>14</v>
      </c>
      <c r="D101" s="23"/>
      <c r="E101" s="49"/>
      <c r="G101" s="32"/>
      <c r="I101" s="32"/>
    </row>
    <row r="102" spans="1:10" ht="21.75" customHeight="1">
      <c r="C102" s="6" t="s">
        <v>141</v>
      </c>
      <c r="D102" s="23"/>
      <c r="E102" s="49"/>
      <c r="G102" s="32"/>
      <c r="I102" s="32"/>
    </row>
    <row r="103" spans="1:10" ht="21.75" customHeight="1">
      <c r="C103" s="6" t="s">
        <v>142</v>
      </c>
      <c r="D103" s="23"/>
      <c r="E103" s="49"/>
      <c r="F103" s="32">
        <v>330000000</v>
      </c>
      <c r="G103" s="32"/>
      <c r="H103" s="32">
        <v>330000000</v>
      </c>
      <c r="I103" s="32"/>
    </row>
    <row r="104" spans="1:10" ht="21.75" customHeight="1">
      <c r="A104" s="6" t="s">
        <v>79</v>
      </c>
      <c r="D104" s="23"/>
      <c r="E104" s="49"/>
      <c r="F104" s="32">
        <v>3900000</v>
      </c>
      <c r="G104" s="32"/>
      <c r="H104" s="32">
        <v>3900000</v>
      </c>
      <c r="I104" s="32"/>
    </row>
    <row r="105" spans="1:10" ht="21.75" customHeight="1">
      <c r="A105" s="6" t="s">
        <v>43</v>
      </c>
      <c r="D105" s="23"/>
      <c r="E105" s="49"/>
      <c r="G105" s="32"/>
      <c r="I105" s="32"/>
    </row>
    <row r="106" spans="1:10" ht="21.75" customHeight="1">
      <c r="B106" s="6" t="s">
        <v>67</v>
      </c>
      <c r="D106" s="23">
        <v>24</v>
      </c>
      <c r="E106" s="49"/>
      <c r="F106" s="32">
        <v>4000000</v>
      </c>
      <c r="G106" s="32"/>
      <c r="H106" s="32">
        <v>4000000</v>
      </c>
      <c r="I106" s="32"/>
    </row>
    <row r="107" spans="1:10" ht="21.75" customHeight="1">
      <c r="B107" s="6" t="s">
        <v>66</v>
      </c>
      <c r="C107" s="25"/>
      <c r="D107" s="23"/>
      <c r="E107" s="49"/>
      <c r="F107" s="8">
        <f>+'TH EQ 8'!K17</f>
        <v>246961710</v>
      </c>
      <c r="G107" s="32"/>
      <c r="H107" s="8">
        <v>126029460</v>
      </c>
      <c r="I107" s="8"/>
      <c r="J107" s="26"/>
    </row>
    <row r="108" spans="1:10" ht="21.75" customHeight="1">
      <c r="A108" s="25" t="s">
        <v>119</v>
      </c>
      <c r="D108" s="23"/>
      <c r="E108" s="23"/>
      <c r="F108" s="15"/>
      <c r="G108" s="15"/>
      <c r="H108" s="15"/>
      <c r="I108" s="8"/>
      <c r="J108" s="26"/>
    </row>
    <row r="109" spans="1:10" ht="21.75" customHeight="1">
      <c r="A109" s="25"/>
      <c r="B109" s="6" t="s">
        <v>89</v>
      </c>
      <c r="D109" s="23"/>
      <c r="E109" s="23"/>
      <c r="F109" s="15">
        <v>-3900000</v>
      </c>
      <c r="G109" s="15"/>
      <c r="H109" s="15">
        <v>-3900000</v>
      </c>
      <c r="I109" s="8"/>
      <c r="J109" s="26"/>
    </row>
    <row r="110" spans="1:10" ht="21.75" customHeight="1">
      <c r="A110" s="25"/>
      <c r="B110" s="6" t="s">
        <v>90</v>
      </c>
      <c r="D110" s="23"/>
      <c r="E110" s="23"/>
      <c r="F110" s="13">
        <v>6256255</v>
      </c>
      <c r="G110" s="15"/>
      <c r="H110" s="13">
        <v>6256255</v>
      </c>
      <c r="I110" s="8"/>
      <c r="J110" s="26"/>
    </row>
    <row r="111" spans="1:10" ht="8.1" customHeight="1">
      <c r="A111" s="1"/>
      <c r="B111" s="1"/>
      <c r="C111" s="1"/>
      <c r="F111" s="15"/>
      <c r="G111" s="15"/>
      <c r="H111" s="15"/>
      <c r="I111" s="15"/>
    </row>
    <row r="112" spans="1:10" ht="21.75" customHeight="1">
      <c r="A112" s="7" t="s">
        <v>38</v>
      </c>
      <c r="B112" s="7"/>
      <c r="C112" s="7"/>
      <c r="D112" s="23"/>
      <c r="E112" s="49"/>
      <c r="F112" s="13">
        <f>SUM(F103:F110)</f>
        <v>587217965</v>
      </c>
      <c r="G112" s="15"/>
      <c r="H112" s="13">
        <f>SUM(H103:H110)</f>
        <v>466285715</v>
      </c>
      <c r="I112" s="53"/>
    </row>
    <row r="113" spans="1:9" ht="8.1" customHeight="1">
      <c r="A113" s="1"/>
      <c r="B113" s="4"/>
      <c r="C113" s="4"/>
      <c r="D113" s="29"/>
      <c r="E113" s="29"/>
      <c r="F113" s="15"/>
      <c r="G113" s="15"/>
      <c r="H113" s="15"/>
      <c r="I113" s="34"/>
    </row>
    <row r="114" spans="1:9" ht="21.75" customHeight="1" thickBot="1">
      <c r="A114" s="54" t="s">
        <v>39</v>
      </c>
      <c r="B114" s="1"/>
      <c r="C114" s="1"/>
      <c r="D114" s="23"/>
      <c r="E114" s="23"/>
      <c r="F114" s="208">
        <f>SUM(F75,F112)</f>
        <v>1134902270</v>
      </c>
      <c r="G114" s="3"/>
      <c r="H114" s="208">
        <f>SUM(H75,H112)</f>
        <v>944477582</v>
      </c>
      <c r="I114" s="53"/>
    </row>
    <row r="115" spans="1:9" ht="21.75" customHeight="1" thickTop="1">
      <c r="A115" s="54"/>
      <c r="B115" s="1"/>
      <c r="C115" s="1"/>
      <c r="D115" s="23"/>
      <c r="E115" s="23"/>
      <c r="F115" s="15"/>
      <c r="G115" s="3"/>
      <c r="H115" s="15"/>
      <c r="I115" s="55"/>
    </row>
    <row r="116" spans="1:9" ht="21.75" customHeight="1">
      <c r="A116" s="54"/>
      <c r="B116" s="1"/>
      <c r="C116" s="1"/>
      <c r="D116" s="23"/>
      <c r="E116" s="23"/>
      <c r="F116" s="15"/>
      <c r="G116" s="3"/>
      <c r="H116" s="15"/>
      <c r="I116" s="55"/>
    </row>
    <row r="117" spans="1:9" ht="21.75" customHeight="1">
      <c r="A117" s="54"/>
      <c r="B117" s="1"/>
      <c r="C117" s="1"/>
      <c r="D117" s="23"/>
      <c r="E117" s="23"/>
      <c r="F117" s="15"/>
      <c r="G117" s="3"/>
      <c r="H117" s="15"/>
      <c r="I117" s="55"/>
    </row>
    <row r="118" spans="1:9" ht="21.75" customHeight="1">
      <c r="A118" s="54"/>
      <c r="B118" s="1"/>
      <c r="C118" s="1"/>
      <c r="D118" s="23"/>
      <c r="E118" s="23"/>
      <c r="F118" s="15"/>
      <c r="G118" s="3"/>
      <c r="H118" s="15"/>
      <c r="I118" s="55"/>
    </row>
    <row r="119" spans="1:9" ht="21.75" customHeight="1">
      <c r="A119" s="54"/>
      <c r="B119" s="1"/>
      <c r="C119" s="1"/>
      <c r="D119" s="23"/>
      <c r="E119" s="23"/>
      <c r="F119" s="15"/>
      <c r="G119" s="3"/>
      <c r="H119" s="15"/>
      <c r="I119" s="55"/>
    </row>
    <row r="120" spans="1:9" ht="21.75" customHeight="1">
      <c r="A120" s="54"/>
      <c r="B120" s="1"/>
      <c r="C120" s="1"/>
      <c r="D120" s="23"/>
      <c r="E120" s="23"/>
      <c r="F120" s="15"/>
      <c r="G120" s="3"/>
      <c r="H120" s="15"/>
      <c r="I120" s="55"/>
    </row>
    <row r="121" spans="1:9" ht="21.75" customHeight="1">
      <c r="A121" s="54"/>
      <c r="B121" s="1"/>
      <c r="C121" s="1"/>
      <c r="D121" s="23"/>
      <c r="E121" s="23"/>
      <c r="F121" s="15"/>
      <c r="G121" s="3"/>
      <c r="H121" s="15"/>
      <c r="I121" s="55"/>
    </row>
    <row r="122" spans="1:9" ht="21.75" customHeight="1">
      <c r="A122" s="54"/>
      <c r="B122" s="1"/>
      <c r="C122" s="1"/>
      <c r="D122" s="23"/>
      <c r="E122" s="23"/>
      <c r="F122" s="15"/>
      <c r="G122" s="3"/>
      <c r="H122" s="15"/>
      <c r="I122" s="55"/>
    </row>
    <row r="123" spans="1:9" ht="29.25" customHeight="1">
      <c r="A123" s="54"/>
      <c r="B123" s="1"/>
      <c r="C123" s="1"/>
      <c r="D123" s="23"/>
      <c r="E123" s="23"/>
      <c r="F123" s="15"/>
      <c r="G123" s="3"/>
      <c r="H123" s="15"/>
      <c r="I123" s="55"/>
    </row>
    <row r="124" spans="1:9" ht="24" customHeight="1">
      <c r="A124" s="54"/>
      <c r="B124" s="1"/>
      <c r="C124" s="1"/>
      <c r="D124" s="23"/>
      <c r="E124" s="23"/>
      <c r="F124" s="15"/>
      <c r="G124" s="3"/>
      <c r="H124" s="15"/>
      <c r="I124" s="55"/>
    </row>
    <row r="125" spans="1:9" ht="21.95" customHeight="1">
      <c r="A125" s="36" t="str">
        <f>+A41</f>
        <v>หมายเหตุประกอบงบการเงินเป็นส่วนหนึ่งของงบการเงินนี้</v>
      </c>
      <c r="B125" s="50"/>
      <c r="C125" s="50"/>
      <c r="D125" s="50"/>
      <c r="E125" s="50"/>
      <c r="F125" s="207"/>
      <c r="G125" s="51"/>
      <c r="H125" s="207"/>
      <c r="I125" s="52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rowBreaks count="2" manualBreakCount="2">
    <brk id="41" max="7" man="1"/>
    <brk id="85" max="7" man="1"/>
  </rowBreaks>
  <colBreaks count="1" manualBreakCount="1">
    <brk id="8" max="12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K62"/>
  <sheetViews>
    <sheetView topLeftCell="A12" zoomScale="85" zoomScaleNormal="85" zoomScaleSheetLayoutView="120" workbookViewId="0">
      <selection activeCell="D116" sqref="D116"/>
    </sheetView>
  </sheetViews>
  <sheetFormatPr defaultColWidth="9.140625" defaultRowHeight="16.149999999999999" customHeight="1"/>
  <cols>
    <col min="1" max="1" width="52.5703125" style="60" customWidth="1"/>
    <col min="2" max="2" width="8.7109375" style="57" customWidth="1"/>
    <col min="3" max="3" width="1.42578125" style="78" customWidth="1"/>
    <col min="4" max="4" width="13.7109375" style="89" customWidth="1"/>
    <col min="5" max="5" width="1.42578125" style="89" customWidth="1"/>
    <col min="6" max="6" width="13.7109375" style="89" customWidth="1"/>
    <col min="7" max="7" width="9.7109375" style="60" bestFit="1" customWidth="1"/>
    <col min="8" max="8" width="10.85546875" style="61" customWidth="1"/>
    <col min="9" max="16384" width="9.140625" style="60"/>
  </cols>
  <sheetData>
    <row r="1" spans="1:11" ht="21.75" customHeight="1">
      <c r="A1" s="56" t="str">
        <f>'TH BS 4-6'!A86</f>
        <v>บริษัท โพลีเน็ต จำกัด</v>
      </c>
      <c r="C1" s="58"/>
      <c r="D1" s="209"/>
      <c r="E1" s="59"/>
      <c r="F1" s="230"/>
    </row>
    <row r="2" spans="1:11" ht="21.75" customHeight="1">
      <c r="A2" s="62" t="s">
        <v>59</v>
      </c>
      <c r="C2" s="58"/>
      <c r="D2" s="59"/>
      <c r="E2" s="59"/>
      <c r="F2" s="59"/>
    </row>
    <row r="3" spans="1:11" ht="21.75" customHeight="1">
      <c r="A3" s="63" t="s">
        <v>133</v>
      </c>
      <c r="B3" s="64"/>
      <c r="C3" s="65"/>
      <c r="D3" s="66"/>
      <c r="E3" s="66"/>
      <c r="F3" s="66"/>
    </row>
    <row r="4" spans="1:11" ht="21.75" customHeight="1">
      <c r="A4" s="67"/>
      <c r="B4" s="68"/>
      <c r="C4" s="58"/>
      <c r="D4" s="69"/>
      <c r="E4" s="69"/>
      <c r="F4" s="69"/>
    </row>
    <row r="5" spans="1:11" ht="21.75" customHeight="1">
      <c r="B5" s="72"/>
      <c r="C5" s="73"/>
      <c r="D5" s="74" t="s">
        <v>132</v>
      </c>
      <c r="E5" s="74"/>
      <c r="F5" s="74" t="s">
        <v>109</v>
      </c>
    </row>
    <row r="6" spans="1:11" ht="21.75" customHeight="1">
      <c r="B6" s="75" t="s">
        <v>0</v>
      </c>
      <c r="C6" s="73"/>
      <c r="D6" s="76" t="s">
        <v>46</v>
      </c>
      <c r="E6" s="74"/>
      <c r="F6" s="76" t="s">
        <v>46</v>
      </c>
    </row>
    <row r="7" spans="1:11" ht="8.1" customHeight="1">
      <c r="B7" s="77"/>
      <c r="C7" s="73"/>
      <c r="D7" s="74"/>
      <c r="E7" s="74"/>
      <c r="F7" s="74"/>
    </row>
    <row r="8" spans="1:11" ht="21.75" customHeight="1">
      <c r="A8" s="84" t="s">
        <v>29</v>
      </c>
      <c r="C8" s="80"/>
      <c r="D8" s="81">
        <v>786079304</v>
      </c>
      <c r="E8" s="81"/>
      <c r="F8" s="81">
        <v>522689714</v>
      </c>
      <c r="G8" s="78"/>
      <c r="H8" s="79"/>
    </row>
    <row r="9" spans="1:11" ht="21.75" customHeight="1">
      <c r="A9" s="84" t="s">
        <v>128</v>
      </c>
      <c r="B9" s="68">
        <v>12</v>
      </c>
      <c r="C9" s="73"/>
      <c r="D9" s="210">
        <v>-563819794</v>
      </c>
      <c r="E9" s="71"/>
      <c r="F9" s="210">
        <v>-422314131</v>
      </c>
      <c r="H9" s="190"/>
      <c r="I9" s="190"/>
      <c r="J9" s="190"/>
      <c r="K9" s="190"/>
    </row>
    <row r="10" spans="1:11" ht="8.1" customHeight="1">
      <c r="B10" s="77"/>
      <c r="C10" s="73"/>
      <c r="D10" s="211"/>
      <c r="E10" s="74"/>
      <c r="F10" s="211"/>
    </row>
    <row r="11" spans="1:11" ht="21.75" customHeight="1">
      <c r="A11" s="56" t="s">
        <v>28</v>
      </c>
      <c r="C11" s="80"/>
      <c r="D11" s="81">
        <f>SUM(D8:D9)</f>
        <v>222259510</v>
      </c>
      <c r="E11" s="81"/>
      <c r="F11" s="81">
        <f>SUM(F8:F9)</f>
        <v>100375583</v>
      </c>
      <c r="G11" s="82"/>
    </row>
    <row r="12" spans="1:11" ht="21.75" customHeight="1">
      <c r="A12" s="60" t="s">
        <v>15</v>
      </c>
      <c r="B12" s="57">
        <v>25</v>
      </c>
      <c r="C12" s="70"/>
      <c r="D12" s="15">
        <f>994959+2813</f>
        <v>997772</v>
      </c>
      <c r="E12" s="81">
        <v>2431852</v>
      </c>
      <c r="F12" s="15">
        <v>483573</v>
      </c>
      <c r="G12" s="83"/>
    </row>
    <row r="13" spans="1:11" ht="21.75" customHeight="1">
      <c r="A13" s="60" t="s">
        <v>16</v>
      </c>
      <c r="B13" s="68"/>
      <c r="C13" s="73"/>
      <c r="D13" s="81">
        <v>-12889767</v>
      </c>
      <c r="E13" s="192"/>
      <c r="F13" s="81">
        <v>-12013758</v>
      </c>
      <c r="G13" s="83"/>
    </row>
    <row r="14" spans="1:11" ht="21.75" customHeight="1">
      <c r="A14" s="60" t="s">
        <v>17</v>
      </c>
      <c r="C14" s="80"/>
      <c r="D14" s="81">
        <v>-56544759</v>
      </c>
      <c r="E14" s="192"/>
      <c r="F14" s="81">
        <v>-49535572</v>
      </c>
      <c r="G14" s="83"/>
    </row>
    <row r="15" spans="1:11" ht="21.75" customHeight="1">
      <c r="A15" s="178" t="s">
        <v>110</v>
      </c>
      <c r="B15" s="57">
        <v>11</v>
      </c>
      <c r="C15" s="80"/>
      <c r="D15" s="81">
        <v>2219075</v>
      </c>
      <c r="E15" s="192"/>
      <c r="F15" s="81">
        <v>2911833</v>
      </c>
      <c r="G15" s="83"/>
    </row>
    <row r="16" spans="1:11" ht="21.75" customHeight="1">
      <c r="A16" s="84" t="s">
        <v>145</v>
      </c>
      <c r="B16" s="57">
        <v>26</v>
      </c>
      <c r="C16" s="70"/>
      <c r="D16" s="85">
        <v>-734499</v>
      </c>
      <c r="E16" s="85"/>
      <c r="F16" s="85">
        <v>-5205377</v>
      </c>
      <c r="G16" s="86"/>
    </row>
    <row r="17" spans="1:7" ht="21.75" customHeight="1">
      <c r="A17" s="84" t="s">
        <v>18</v>
      </c>
      <c r="B17" s="57">
        <v>28</v>
      </c>
      <c r="C17" s="70"/>
      <c r="D17" s="210">
        <v>-14110865</v>
      </c>
      <c r="E17" s="192"/>
      <c r="F17" s="210">
        <v>-11373300</v>
      </c>
      <c r="G17" s="86"/>
    </row>
    <row r="18" spans="1:7" ht="8.1" customHeight="1">
      <c r="B18" s="77"/>
      <c r="C18" s="73"/>
      <c r="D18" s="211"/>
      <c r="E18" s="74"/>
      <c r="F18" s="211"/>
    </row>
    <row r="19" spans="1:7" ht="21.75" customHeight="1">
      <c r="A19" s="56" t="s">
        <v>44</v>
      </c>
      <c r="C19" s="70"/>
      <c r="D19" s="81">
        <f>SUM(D11:D17)</f>
        <v>141196467</v>
      </c>
      <c r="E19" s="81"/>
      <c r="F19" s="81">
        <f>SUM(F11:F17)</f>
        <v>25642982</v>
      </c>
      <c r="G19" s="61"/>
    </row>
    <row r="20" spans="1:7" ht="21.75" customHeight="1">
      <c r="A20" s="84" t="s">
        <v>30</v>
      </c>
      <c r="B20" s="57">
        <v>29</v>
      </c>
      <c r="C20" s="70"/>
      <c r="D20" s="210">
        <f>-20661619-563+227092+170873</f>
        <v>-20264217</v>
      </c>
      <c r="E20" s="81"/>
      <c r="F20" s="210">
        <v>-3848800</v>
      </c>
      <c r="G20" s="179"/>
    </row>
    <row r="21" spans="1:7" ht="8.1" customHeight="1">
      <c r="B21" s="77"/>
      <c r="C21" s="73"/>
      <c r="D21" s="211"/>
      <c r="E21" s="74"/>
      <c r="F21" s="211"/>
    </row>
    <row r="22" spans="1:7" ht="21.75" customHeight="1">
      <c r="A22" s="87" t="s">
        <v>60</v>
      </c>
      <c r="C22" s="70"/>
      <c r="D22" s="210">
        <f>SUM(D19:D20)</f>
        <v>120932250</v>
      </c>
      <c r="E22" s="81"/>
      <c r="F22" s="210">
        <f>SUM(F19:F20)</f>
        <v>21794182</v>
      </c>
    </row>
    <row r="23" spans="1:7" ht="8.1" customHeight="1">
      <c r="B23" s="77"/>
      <c r="C23" s="73"/>
      <c r="D23" s="211"/>
      <c r="E23" s="74"/>
      <c r="F23" s="211"/>
    </row>
    <row r="24" spans="1:7" ht="21.75" customHeight="1">
      <c r="A24" s="90" t="s">
        <v>102</v>
      </c>
      <c r="D24" s="210">
        <v>0</v>
      </c>
      <c r="E24" s="224"/>
      <c r="F24" s="210">
        <v>0</v>
      </c>
    </row>
    <row r="25" spans="1:7" ht="8.1" customHeight="1">
      <c r="A25" s="87"/>
      <c r="D25" s="81"/>
      <c r="E25" s="224"/>
      <c r="F25" s="81"/>
    </row>
    <row r="26" spans="1:7" ht="21.75" customHeight="1" thickBot="1">
      <c r="A26" s="191" t="s">
        <v>103</v>
      </c>
      <c r="D26" s="208">
        <f>D22+D24</f>
        <v>120932250</v>
      </c>
      <c r="E26" s="137"/>
      <c r="F26" s="208">
        <f>F22+F24</f>
        <v>21794182</v>
      </c>
    </row>
    <row r="27" spans="1:7" ht="21.75" customHeight="1" thickTop="1">
      <c r="A27" s="87"/>
      <c r="D27" s="81"/>
      <c r="E27" s="224"/>
      <c r="F27" s="81"/>
    </row>
    <row r="28" spans="1:7" ht="21.75" customHeight="1">
      <c r="A28" s="91" t="s">
        <v>104</v>
      </c>
      <c r="C28" s="70"/>
      <c r="D28" s="81"/>
      <c r="E28" s="71"/>
      <c r="F28" s="71"/>
    </row>
    <row r="29" spans="1:7" ht="8.1" customHeight="1">
      <c r="B29" s="77"/>
      <c r="C29" s="73"/>
      <c r="D29" s="74"/>
      <c r="E29" s="74"/>
      <c r="F29" s="74"/>
    </row>
    <row r="30" spans="1:7" ht="21.75" customHeight="1">
      <c r="A30" s="84" t="s">
        <v>105</v>
      </c>
      <c r="B30" s="57">
        <v>30</v>
      </c>
      <c r="C30" s="92"/>
      <c r="D30" s="226">
        <f>+D22/3300000</f>
        <v>36.646136363636366</v>
      </c>
      <c r="E30" s="225"/>
      <c r="F30" s="226">
        <f>+F22/3300000</f>
        <v>6.6042975757575757</v>
      </c>
    </row>
    <row r="31" spans="1:7" ht="21.75" customHeight="1">
      <c r="A31" s="84"/>
      <c r="C31" s="92"/>
      <c r="D31" s="212"/>
      <c r="E31" s="60"/>
      <c r="F31" s="212"/>
    </row>
    <row r="32" spans="1:7" ht="21.75" customHeight="1">
      <c r="A32" s="84"/>
      <c r="C32" s="92"/>
      <c r="D32" s="212"/>
      <c r="E32" s="60"/>
      <c r="F32" s="212"/>
    </row>
    <row r="33" spans="1:8" ht="21.75" customHeight="1">
      <c r="A33" s="84"/>
      <c r="C33" s="92"/>
      <c r="D33" s="212"/>
      <c r="E33" s="60"/>
      <c r="F33" s="212"/>
    </row>
    <row r="34" spans="1:8" ht="21.75" customHeight="1">
      <c r="A34" s="84"/>
      <c r="C34" s="92"/>
      <c r="D34" s="212"/>
      <c r="E34" s="60"/>
      <c r="F34" s="212"/>
    </row>
    <row r="35" spans="1:8" ht="21.75" customHeight="1">
      <c r="A35" s="84"/>
      <c r="C35" s="92"/>
      <c r="D35" s="212"/>
      <c r="E35" s="60"/>
      <c r="F35" s="212"/>
    </row>
    <row r="36" spans="1:8" ht="21.75" customHeight="1">
      <c r="A36" s="84"/>
      <c r="C36" s="92"/>
      <c r="D36" s="212"/>
      <c r="E36" s="60"/>
      <c r="F36" s="212"/>
    </row>
    <row r="37" spans="1:8" ht="21.75" customHeight="1">
      <c r="A37" s="84"/>
      <c r="C37" s="92"/>
      <c r="D37" s="212"/>
      <c r="E37" s="60"/>
      <c r="F37" s="212"/>
    </row>
    <row r="38" spans="1:8" ht="21.75" customHeight="1">
      <c r="A38" s="84"/>
      <c r="C38" s="92"/>
      <c r="D38" s="212"/>
      <c r="E38" s="60"/>
      <c r="F38" s="212"/>
    </row>
    <row r="39" spans="1:8" ht="21.75" customHeight="1">
      <c r="A39" s="84"/>
      <c r="C39" s="92"/>
      <c r="D39" s="212"/>
      <c r="E39" s="60"/>
      <c r="F39" s="212"/>
    </row>
    <row r="40" spans="1:8" ht="21.75" customHeight="1">
      <c r="A40" s="84"/>
      <c r="C40" s="92"/>
      <c r="D40" s="212"/>
      <c r="E40" s="60"/>
      <c r="F40" s="212"/>
    </row>
    <row r="41" spans="1:8" ht="14.25" customHeight="1">
      <c r="B41" s="90"/>
      <c r="C41" s="57"/>
      <c r="D41" s="71"/>
      <c r="E41" s="93"/>
      <c r="F41" s="71"/>
    </row>
    <row r="42" spans="1:8" ht="21.75" customHeight="1">
      <c r="A42" s="144" t="str">
        <f>'TH BS 4-6'!A125</f>
        <v>หมายเหตุประกอบงบการเงินเป็นส่วนหนึ่งของงบการเงินนี้</v>
      </c>
      <c r="B42" s="144"/>
      <c r="C42" s="144"/>
      <c r="D42" s="213"/>
      <c r="E42" s="144"/>
      <c r="F42" s="213"/>
      <c r="H42" s="60"/>
    </row>
    <row r="52" spans="5:7" ht="16.149999999999999" customHeight="1">
      <c r="E52" s="89">
        <v>70450014</v>
      </c>
    </row>
    <row r="59" spans="5:7" ht="16.149999999999999" customHeight="1">
      <c r="E59" s="88"/>
      <c r="G59" s="86"/>
    </row>
    <row r="62" spans="5:7" ht="16.149999999999999" customHeight="1">
      <c r="G62" s="89"/>
    </row>
  </sheetData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colBreaks count="1" manualBreakCount="1">
    <brk id="6" max="4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1"/>
  <sheetViews>
    <sheetView topLeftCell="A16" zoomScaleNormal="100" zoomScaleSheetLayoutView="120" workbookViewId="0">
      <selection activeCell="D116" sqref="D116"/>
    </sheetView>
  </sheetViews>
  <sheetFormatPr defaultColWidth="9.140625" defaultRowHeight="21.75" customHeight="1"/>
  <cols>
    <col min="1" max="1" width="1.7109375" style="124" customWidth="1"/>
    <col min="2" max="2" width="36.85546875" style="124" customWidth="1"/>
    <col min="3" max="3" width="7" style="186" customWidth="1"/>
    <col min="4" max="4" width="0.85546875" style="124" customWidth="1"/>
    <col min="5" max="5" width="15.28515625" style="122" customWidth="1"/>
    <col min="6" max="6" width="0.85546875" style="122" customWidth="1"/>
    <col min="7" max="7" width="12" style="122" customWidth="1"/>
    <col min="8" max="8" width="0.85546875" style="122" customWidth="1"/>
    <col min="9" max="9" width="11.42578125" style="122" bestFit="1" customWidth="1"/>
    <col min="10" max="10" width="0.85546875" style="122" customWidth="1"/>
    <col min="11" max="11" width="11.85546875" style="122" bestFit="1" customWidth="1"/>
    <col min="12" max="12" width="0.85546875" style="122" customWidth="1"/>
    <col min="13" max="13" width="18.5703125" style="122" customWidth="1"/>
    <col min="14" max="14" width="0.85546875" style="122" customWidth="1"/>
    <col min="15" max="15" width="16" style="122" customWidth="1"/>
    <col min="16" max="16" width="0.85546875" style="122" customWidth="1"/>
    <col min="17" max="17" width="13.85546875" style="122" customWidth="1"/>
    <col min="18" max="18" width="9.140625" style="123"/>
    <col min="19" max="16384" width="9.140625" style="124"/>
  </cols>
  <sheetData>
    <row r="1" spans="1:18" ht="21.75" customHeight="1">
      <c r="A1" s="117" t="str">
        <f>'TH BS 4-6'!A1</f>
        <v>บริษัท โพลีเน็ต จำกัด</v>
      </c>
      <c r="B1" s="117"/>
      <c r="C1" s="118"/>
      <c r="D1" s="119"/>
      <c r="E1" s="120"/>
      <c r="F1" s="121"/>
      <c r="G1" s="121"/>
      <c r="H1" s="121"/>
      <c r="I1" s="121"/>
      <c r="J1" s="121"/>
      <c r="K1" s="121"/>
      <c r="L1" s="121"/>
      <c r="M1" s="121"/>
      <c r="N1" s="121"/>
      <c r="P1" s="121"/>
      <c r="Q1" s="230"/>
    </row>
    <row r="2" spans="1:18" ht="21.75" customHeight="1">
      <c r="A2" s="125" t="s">
        <v>61</v>
      </c>
      <c r="B2" s="117"/>
      <c r="C2" s="118"/>
      <c r="D2" s="119"/>
      <c r="E2" s="120"/>
      <c r="F2" s="121"/>
      <c r="G2" s="121"/>
      <c r="H2" s="121"/>
      <c r="I2" s="121"/>
      <c r="J2" s="121"/>
      <c r="K2" s="121"/>
      <c r="L2" s="121"/>
      <c r="M2" s="121"/>
      <c r="N2" s="121"/>
      <c r="P2" s="121"/>
    </row>
    <row r="3" spans="1:18" ht="21.75" customHeight="1">
      <c r="A3" s="126" t="str">
        <f>'TH PL 7'!A3</f>
        <v>สำหรับปีสิ้นสุดวันที่ 31 ธันวาคม พ.ศ. 2564</v>
      </c>
      <c r="B3" s="126"/>
      <c r="C3" s="127"/>
      <c r="D3" s="128"/>
      <c r="E3" s="129"/>
      <c r="F3" s="130"/>
      <c r="G3" s="130"/>
      <c r="H3" s="130"/>
      <c r="I3" s="130"/>
      <c r="J3" s="130"/>
      <c r="K3" s="130"/>
      <c r="L3" s="130"/>
      <c r="M3" s="130"/>
      <c r="N3" s="130"/>
      <c r="O3" s="131"/>
      <c r="P3" s="130"/>
      <c r="Q3" s="131"/>
    </row>
    <row r="4" spans="1:18" s="123" customFormat="1" ht="21" customHeight="1">
      <c r="A4" s="181"/>
      <c r="B4" s="181"/>
      <c r="C4" s="182"/>
      <c r="D4" s="183"/>
      <c r="E4" s="120"/>
      <c r="F4" s="184"/>
      <c r="G4" s="184"/>
      <c r="H4" s="184"/>
      <c r="I4" s="184"/>
      <c r="J4" s="184"/>
      <c r="K4" s="184"/>
      <c r="L4" s="184"/>
      <c r="M4" s="184"/>
      <c r="N4" s="184"/>
      <c r="O4" s="185"/>
      <c r="P4" s="184"/>
      <c r="Q4" s="185"/>
    </row>
    <row r="5" spans="1:18" s="98" customFormat="1" ht="21" customHeight="1">
      <c r="A5" s="101"/>
      <c r="B5" s="101"/>
      <c r="C5" s="94"/>
      <c r="D5" s="101"/>
      <c r="E5" s="102"/>
      <c r="F5" s="102"/>
      <c r="G5" s="102"/>
      <c r="H5" s="102"/>
      <c r="I5" s="231" t="s">
        <v>43</v>
      </c>
      <c r="J5" s="231"/>
      <c r="K5" s="231"/>
      <c r="L5" s="102"/>
      <c r="M5" s="232" t="s">
        <v>119</v>
      </c>
      <c r="N5" s="232"/>
      <c r="O5" s="232"/>
      <c r="P5" s="102"/>
      <c r="Q5" s="102"/>
      <c r="R5" s="97"/>
    </row>
    <row r="6" spans="1:18" s="98" customFormat="1" ht="21" customHeight="1">
      <c r="A6" s="101"/>
      <c r="C6" s="94"/>
      <c r="D6" s="101"/>
      <c r="E6" s="102"/>
      <c r="F6" s="102"/>
      <c r="G6" s="102"/>
      <c r="H6" s="102"/>
      <c r="I6" s="96"/>
      <c r="K6" s="96"/>
      <c r="L6" s="102"/>
      <c r="M6" s="99" t="s">
        <v>129</v>
      </c>
      <c r="N6" s="102"/>
      <c r="O6" s="96"/>
      <c r="P6" s="102"/>
      <c r="Q6" s="102"/>
      <c r="R6" s="97"/>
    </row>
    <row r="7" spans="1:18" s="98" customFormat="1" ht="21" customHeight="1">
      <c r="C7" s="103"/>
      <c r="D7" s="104"/>
      <c r="E7" s="95" t="s">
        <v>13</v>
      </c>
      <c r="F7" s="105"/>
      <c r="G7" s="95"/>
      <c r="H7" s="105"/>
      <c r="I7" s="95" t="s">
        <v>65</v>
      </c>
      <c r="J7" s="105"/>
      <c r="K7" s="105"/>
      <c r="L7" s="95"/>
      <c r="M7" s="95" t="s">
        <v>83</v>
      </c>
      <c r="N7" s="95"/>
      <c r="O7" s="106" t="s">
        <v>76</v>
      </c>
      <c r="P7" s="95"/>
      <c r="Q7" s="96"/>
      <c r="R7" s="97"/>
    </row>
    <row r="8" spans="1:18" s="98" customFormat="1" ht="21" customHeight="1">
      <c r="C8" s="103"/>
      <c r="D8" s="104"/>
      <c r="E8" s="95" t="s">
        <v>62</v>
      </c>
      <c r="F8" s="95"/>
      <c r="G8" s="95" t="s">
        <v>74</v>
      </c>
      <c r="H8" s="95"/>
      <c r="I8" s="95" t="s">
        <v>63</v>
      </c>
      <c r="J8" s="95"/>
      <c r="K8" s="95"/>
      <c r="L8" s="95"/>
      <c r="M8" s="95" t="s">
        <v>85</v>
      </c>
      <c r="N8" s="95"/>
      <c r="O8" s="95" t="s">
        <v>77</v>
      </c>
      <c r="P8" s="95"/>
      <c r="Q8" s="96"/>
      <c r="R8" s="97"/>
    </row>
    <row r="9" spans="1:18" s="98" customFormat="1" ht="21" customHeight="1">
      <c r="C9" s="103"/>
      <c r="D9" s="104"/>
      <c r="E9" s="95" t="s">
        <v>48</v>
      </c>
      <c r="F9" s="95"/>
      <c r="G9" s="95" t="s">
        <v>75</v>
      </c>
      <c r="H9" s="95"/>
      <c r="I9" s="95" t="s">
        <v>64</v>
      </c>
      <c r="J9" s="95"/>
      <c r="K9" s="95" t="s">
        <v>66</v>
      </c>
      <c r="L9" s="95"/>
      <c r="M9" s="95" t="s">
        <v>84</v>
      </c>
      <c r="N9" s="95"/>
      <c r="O9" s="95" t="s">
        <v>78</v>
      </c>
      <c r="P9" s="95"/>
      <c r="Q9" s="107" t="s">
        <v>19</v>
      </c>
      <c r="R9" s="97"/>
    </row>
    <row r="10" spans="1:18" s="98" customFormat="1" ht="21" customHeight="1">
      <c r="C10" s="103"/>
      <c r="D10" s="104"/>
      <c r="E10" s="99" t="s">
        <v>46</v>
      </c>
      <c r="F10" s="95"/>
      <c r="G10" s="99" t="s">
        <v>46</v>
      </c>
      <c r="H10" s="95"/>
      <c r="I10" s="99" t="s">
        <v>46</v>
      </c>
      <c r="J10" s="95"/>
      <c r="K10" s="99" t="s">
        <v>46</v>
      </c>
      <c r="L10" s="95"/>
      <c r="M10" s="99" t="s">
        <v>46</v>
      </c>
      <c r="N10" s="95"/>
      <c r="O10" s="99" t="s">
        <v>46</v>
      </c>
      <c r="P10" s="95"/>
      <c r="Q10" s="99" t="s">
        <v>46</v>
      </c>
      <c r="R10" s="97"/>
    </row>
    <row r="11" spans="1:18" s="98" customFormat="1" ht="6" customHeight="1">
      <c r="A11" s="108"/>
      <c r="B11" s="109"/>
      <c r="C11" s="103"/>
      <c r="D11" s="111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6"/>
      <c r="P11" s="95"/>
      <c r="Q11" s="96"/>
    </row>
    <row r="12" spans="1:18" s="97" customFormat="1" ht="21" customHeight="1">
      <c r="A12" s="112" t="s">
        <v>134</v>
      </c>
      <c r="B12" s="112"/>
      <c r="C12" s="108"/>
      <c r="E12" s="214">
        <f>E24</f>
        <v>330000000</v>
      </c>
      <c r="F12" s="193"/>
      <c r="G12" s="214">
        <f>G24</f>
        <v>3900000</v>
      </c>
      <c r="H12" s="193"/>
      <c r="I12" s="214">
        <f>I24</f>
        <v>4000000</v>
      </c>
      <c r="J12" s="193"/>
      <c r="K12" s="214">
        <f>K24</f>
        <v>126029460</v>
      </c>
      <c r="L12" s="193"/>
      <c r="M12" s="214">
        <f>M24</f>
        <v>6256255</v>
      </c>
      <c r="N12" s="193"/>
      <c r="O12" s="214">
        <f>O24</f>
        <v>-3900000</v>
      </c>
      <c r="P12" s="193"/>
      <c r="Q12" s="214">
        <f>Q24</f>
        <v>466285715</v>
      </c>
    </row>
    <row r="13" spans="1:18" s="98" customFormat="1" ht="6" customHeight="1">
      <c r="A13" s="109"/>
      <c r="B13" s="108"/>
      <c r="C13" s="108"/>
      <c r="D13" s="111"/>
      <c r="E13" s="96"/>
      <c r="F13" s="194"/>
      <c r="G13" s="96"/>
      <c r="H13" s="194">
        <v>83915566</v>
      </c>
      <c r="I13" s="96"/>
      <c r="J13" s="194"/>
      <c r="K13" s="96"/>
      <c r="L13" s="194"/>
      <c r="M13" s="96"/>
      <c r="N13" s="194"/>
      <c r="O13" s="96"/>
      <c r="P13" s="194"/>
      <c r="Q13" s="96"/>
    </row>
    <row r="14" spans="1:18" s="98" customFormat="1" ht="21" customHeight="1">
      <c r="A14" s="113" t="s">
        <v>135</v>
      </c>
      <c r="B14" s="113"/>
      <c r="C14" s="114"/>
      <c r="E14" s="215"/>
      <c r="F14" s="195"/>
      <c r="G14" s="115"/>
      <c r="H14" s="195"/>
      <c r="I14" s="115"/>
      <c r="J14" s="195"/>
      <c r="K14" s="115"/>
      <c r="L14" s="195"/>
      <c r="M14" s="115"/>
      <c r="N14" s="195"/>
      <c r="O14" s="115"/>
      <c r="P14" s="195"/>
      <c r="Q14" s="115"/>
      <c r="R14" s="97"/>
    </row>
    <row r="15" spans="1:18" s="98" customFormat="1" ht="21" customHeight="1">
      <c r="B15" s="116" t="s">
        <v>58</v>
      </c>
      <c r="C15" s="110"/>
      <c r="D15" s="97"/>
      <c r="E15" s="216">
        <v>0</v>
      </c>
      <c r="F15" s="196"/>
      <c r="G15" s="216">
        <v>0</v>
      </c>
      <c r="H15" s="196"/>
      <c r="I15" s="216">
        <v>0</v>
      </c>
      <c r="J15" s="196"/>
      <c r="K15" s="219">
        <f>+'TH PL 7'!D26</f>
        <v>120932250</v>
      </c>
      <c r="L15" s="196"/>
      <c r="M15" s="216">
        <v>0</v>
      </c>
      <c r="N15" s="196"/>
      <c r="O15" s="216">
        <v>0</v>
      </c>
      <c r="P15" s="196"/>
      <c r="Q15" s="219">
        <f>SUM(E15:P15)</f>
        <v>120932250</v>
      </c>
      <c r="R15" s="97"/>
    </row>
    <row r="16" spans="1:18" s="98" customFormat="1" ht="6" customHeight="1">
      <c r="A16" s="109"/>
      <c r="B16" s="109"/>
      <c r="C16" s="110"/>
      <c r="D16" s="111"/>
      <c r="E16" s="95"/>
      <c r="F16" s="197"/>
      <c r="G16" s="95"/>
      <c r="H16" s="197"/>
      <c r="I16" s="95"/>
      <c r="J16" s="197"/>
      <c r="K16" s="95"/>
      <c r="L16" s="197"/>
      <c r="M16" s="95"/>
      <c r="N16" s="197"/>
      <c r="O16" s="100"/>
      <c r="P16" s="197"/>
      <c r="Q16" s="100"/>
    </row>
    <row r="17" spans="1:18" s="98" customFormat="1" ht="21" customHeight="1" thickBot="1">
      <c r="A17" s="113" t="s">
        <v>136</v>
      </c>
      <c r="B17" s="113"/>
      <c r="C17" s="114"/>
      <c r="E17" s="217">
        <f>SUM(E12:E16)</f>
        <v>330000000</v>
      </c>
      <c r="F17" s="195"/>
      <c r="G17" s="217">
        <f>SUM(G12:G16)</f>
        <v>3900000</v>
      </c>
      <c r="H17" s="195"/>
      <c r="I17" s="217">
        <f>SUM(I12:I16)</f>
        <v>4000000</v>
      </c>
      <c r="J17" s="195"/>
      <c r="K17" s="217">
        <f>SUM(K12:K16)</f>
        <v>246961710</v>
      </c>
      <c r="L17" s="195"/>
      <c r="M17" s="217">
        <f>SUM(M12:M16)</f>
        <v>6256255</v>
      </c>
      <c r="N17" s="195"/>
      <c r="O17" s="217">
        <f>SUM(O12:O16)</f>
        <v>-3900000</v>
      </c>
      <c r="P17" s="195"/>
      <c r="Q17" s="217">
        <f>SUM(E17:P17)</f>
        <v>587217965</v>
      </c>
      <c r="R17" s="97"/>
    </row>
    <row r="18" spans="1:18" s="98" customFormat="1" ht="21" customHeight="1" thickTop="1">
      <c r="A18" s="113"/>
      <c r="B18" s="113"/>
      <c r="C18" s="114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97"/>
    </row>
    <row r="19" spans="1:18" s="97" customFormat="1" ht="21" customHeight="1">
      <c r="A19" s="112" t="s">
        <v>106</v>
      </c>
      <c r="B19" s="112"/>
      <c r="C19" s="108"/>
      <c r="E19" s="214">
        <v>330000000</v>
      </c>
      <c r="F19" s="193"/>
      <c r="G19" s="214">
        <v>3900000</v>
      </c>
      <c r="H19" s="193"/>
      <c r="I19" s="214">
        <v>4000000</v>
      </c>
      <c r="J19" s="193"/>
      <c r="K19" s="214">
        <v>104235278</v>
      </c>
      <c r="L19" s="193"/>
      <c r="M19" s="214">
        <v>6256255</v>
      </c>
      <c r="N19" s="193"/>
      <c r="O19" s="214">
        <v>-3900000</v>
      </c>
      <c r="P19" s="193"/>
      <c r="Q19" s="214">
        <f>SUM(E19:P19)</f>
        <v>444491533</v>
      </c>
    </row>
    <row r="20" spans="1:18" s="98" customFormat="1" ht="6" customHeight="1">
      <c r="A20" s="109"/>
      <c r="B20" s="108"/>
      <c r="C20" s="108"/>
      <c r="D20" s="111"/>
      <c r="E20" s="214"/>
      <c r="F20" s="193"/>
      <c r="G20" s="214"/>
      <c r="H20" s="193"/>
      <c r="I20" s="214"/>
      <c r="J20" s="193"/>
      <c r="K20" s="214"/>
      <c r="L20" s="193"/>
      <c r="M20" s="214"/>
      <c r="N20" s="193"/>
      <c r="O20" s="214"/>
      <c r="P20" s="193"/>
      <c r="Q20" s="214"/>
    </row>
    <row r="21" spans="1:18" s="98" customFormat="1" ht="21" customHeight="1">
      <c r="A21" s="113" t="s">
        <v>107</v>
      </c>
      <c r="B21" s="113"/>
      <c r="C21" s="114"/>
      <c r="E21" s="214"/>
      <c r="F21" s="193"/>
      <c r="G21" s="214"/>
      <c r="H21" s="193"/>
      <c r="I21" s="214"/>
      <c r="J21" s="193"/>
      <c r="K21" s="214"/>
      <c r="L21" s="193"/>
      <c r="M21" s="214"/>
      <c r="N21" s="193"/>
      <c r="O21" s="214"/>
      <c r="P21" s="193"/>
      <c r="Q21" s="214"/>
      <c r="R21" s="97"/>
    </row>
    <row r="22" spans="1:18" s="98" customFormat="1" ht="21" customHeight="1">
      <c r="B22" s="116" t="s">
        <v>58</v>
      </c>
      <c r="C22" s="110"/>
      <c r="D22" s="97"/>
      <c r="E22" s="218">
        <v>0</v>
      </c>
      <c r="F22" s="196"/>
      <c r="G22" s="219">
        <v>0</v>
      </c>
      <c r="H22" s="196"/>
      <c r="I22" s="219">
        <v>0</v>
      </c>
      <c r="J22" s="196"/>
      <c r="K22" s="219">
        <f>'TH PL 7'!F26</f>
        <v>21794182</v>
      </c>
      <c r="L22" s="196"/>
      <c r="M22" s="219">
        <v>0</v>
      </c>
      <c r="N22" s="196"/>
      <c r="O22" s="219">
        <v>0</v>
      </c>
      <c r="P22" s="196"/>
      <c r="Q22" s="219">
        <f>SUM(E22:P22)</f>
        <v>21794182</v>
      </c>
      <c r="R22" s="97"/>
    </row>
    <row r="23" spans="1:18" s="98" customFormat="1" ht="6" customHeight="1">
      <c r="A23" s="109"/>
      <c r="B23" s="109"/>
      <c r="C23" s="110"/>
      <c r="D23" s="111"/>
      <c r="E23" s="95"/>
      <c r="F23" s="197"/>
      <c r="G23" s="95"/>
      <c r="H23" s="197"/>
      <c r="I23" s="95"/>
      <c r="J23" s="197"/>
      <c r="K23" s="95"/>
      <c r="L23" s="197"/>
      <c r="M23" s="95"/>
      <c r="N23" s="197"/>
      <c r="O23" s="100"/>
      <c r="P23" s="197"/>
      <c r="Q23" s="100"/>
    </row>
    <row r="24" spans="1:18" s="98" customFormat="1" ht="21" customHeight="1" thickBot="1">
      <c r="A24" s="113" t="s">
        <v>108</v>
      </c>
      <c r="B24" s="113"/>
      <c r="C24" s="114"/>
      <c r="E24" s="217">
        <f>SUM(E19:E22)</f>
        <v>330000000</v>
      </c>
      <c r="F24" s="195"/>
      <c r="G24" s="217">
        <f>SUM(G19:G22)</f>
        <v>3900000</v>
      </c>
      <c r="H24" s="195"/>
      <c r="I24" s="217">
        <f>SUM(I19:I22)</f>
        <v>4000000</v>
      </c>
      <c r="J24" s="195"/>
      <c r="K24" s="217">
        <f>SUM(K19:K22)</f>
        <v>126029460</v>
      </c>
      <c r="L24" s="195"/>
      <c r="M24" s="217">
        <f>SUM(M19:M22)</f>
        <v>6256255</v>
      </c>
      <c r="N24" s="195"/>
      <c r="O24" s="217">
        <f>SUM(O19:O22)</f>
        <v>-3900000</v>
      </c>
      <c r="P24" s="195"/>
      <c r="Q24" s="217">
        <f>SUM(Q19:Q22)</f>
        <v>466285715</v>
      </c>
      <c r="R24" s="97"/>
    </row>
    <row r="25" spans="1:18" s="98" customFormat="1" ht="21" customHeight="1" thickTop="1">
      <c r="A25" s="113"/>
      <c r="B25" s="113"/>
      <c r="C25" s="114"/>
      <c r="E25" s="115"/>
      <c r="F25" s="195"/>
      <c r="G25" s="115"/>
      <c r="H25" s="195"/>
      <c r="I25" s="115"/>
      <c r="J25" s="195"/>
      <c r="K25" s="115"/>
      <c r="L25" s="195"/>
      <c r="M25" s="115"/>
      <c r="N25" s="195"/>
      <c r="O25" s="115"/>
      <c r="P25" s="195"/>
      <c r="Q25" s="115"/>
      <c r="R25" s="97"/>
    </row>
    <row r="26" spans="1:18" s="98" customFormat="1" ht="21" customHeight="1">
      <c r="A26" s="113"/>
      <c r="B26" s="113"/>
      <c r="C26" s="114"/>
      <c r="E26" s="115"/>
      <c r="F26" s="195"/>
      <c r="G26" s="115"/>
      <c r="H26" s="195"/>
      <c r="I26" s="115"/>
      <c r="J26" s="195"/>
      <c r="K26" s="115"/>
      <c r="L26" s="195"/>
      <c r="M26" s="115"/>
      <c r="N26" s="195"/>
      <c r="O26" s="115"/>
      <c r="P26" s="195"/>
      <c r="Q26" s="115"/>
      <c r="R26" s="97"/>
    </row>
    <row r="27" spans="1:18" ht="21" customHeight="1">
      <c r="A27" s="187"/>
      <c r="B27" s="187"/>
      <c r="C27" s="188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</row>
    <row r="28" spans="1:18" ht="21" customHeight="1">
      <c r="A28" s="187"/>
      <c r="B28" s="187"/>
      <c r="C28" s="188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</row>
    <row r="29" spans="1:18" ht="10.5" customHeight="1">
      <c r="A29" s="187"/>
      <c r="B29" s="187"/>
      <c r="C29" s="188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</row>
    <row r="30" spans="1:18" s="135" customFormat="1" ht="22.35" customHeight="1">
      <c r="A30" s="132" t="str">
        <f>'TH BS 4-6'!A41</f>
        <v>หมายเหตุประกอบงบการเงินเป็นส่วนหนึ่งของงบการเงินนี้</v>
      </c>
      <c r="B30" s="132"/>
      <c r="C30" s="133"/>
      <c r="D30" s="132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</row>
    <row r="51" spans="1:8" ht="21.75" customHeight="1">
      <c r="F51" s="122">
        <v>70450014</v>
      </c>
    </row>
    <row r="58" spans="1:8" ht="21.75" customHeight="1">
      <c r="F58" s="185"/>
      <c r="G58" s="185"/>
      <c r="H58" s="185"/>
    </row>
    <row r="59" spans="1:8" ht="21.75" customHeight="1">
      <c r="A59" s="124" t="s">
        <v>92</v>
      </c>
      <c r="F59" s="122">
        <v>6872746</v>
      </c>
      <c r="H59" s="122">
        <v>0</v>
      </c>
    </row>
    <row r="61" spans="1:8" ht="21.75" customHeight="1">
      <c r="F61" s="122">
        <f>SUM(F50:F59)</f>
        <v>77322760</v>
      </c>
      <c r="H61" s="122">
        <f>SUM(H50:H59)</f>
        <v>0</v>
      </c>
    </row>
  </sheetData>
  <mergeCells count="2">
    <mergeCell ref="I5:K5"/>
    <mergeCell ref="M5:O5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K87"/>
  <sheetViews>
    <sheetView tabSelected="1" topLeftCell="A65" zoomScale="85" zoomScaleNormal="85" zoomScaleSheetLayoutView="90" workbookViewId="0">
      <selection activeCell="D93" sqref="D93"/>
    </sheetView>
  </sheetViews>
  <sheetFormatPr defaultColWidth="9.140625" defaultRowHeight="21.75" customHeight="1"/>
  <cols>
    <col min="1" max="2" width="1.42578125" style="141" customWidth="1"/>
    <col min="3" max="3" width="50.5703125" style="141" customWidth="1"/>
    <col min="4" max="4" width="8.7109375" style="136" customWidth="1"/>
    <col min="5" max="5" width="1" style="141" customWidth="1"/>
    <col min="6" max="6" width="13.7109375" style="47" customWidth="1"/>
    <col min="7" max="7" width="1" style="137" customWidth="1"/>
    <col min="8" max="8" width="13.7109375" style="47" customWidth="1"/>
    <col min="9" max="9" width="10.42578125" style="141" bestFit="1" customWidth="1"/>
    <col min="10" max="10" width="11.140625" style="141" bestFit="1" customWidth="1"/>
    <col min="11" max="16384" width="9.140625" style="141"/>
  </cols>
  <sheetData>
    <row r="1" spans="1:11" s="139" customFormat="1" ht="21.75" customHeight="1">
      <c r="A1" s="149" t="s">
        <v>41</v>
      </c>
      <c r="B1" s="149"/>
      <c r="C1" s="149"/>
      <c r="D1" s="150"/>
      <c r="E1" s="151"/>
      <c r="F1" s="220"/>
      <c r="G1" s="152"/>
      <c r="H1" s="230"/>
      <c r="I1" s="138"/>
      <c r="J1" s="138"/>
      <c r="K1" s="138"/>
    </row>
    <row r="2" spans="1:11" s="139" customFormat="1" ht="21.75" customHeight="1">
      <c r="A2" s="149" t="s">
        <v>68</v>
      </c>
      <c r="B2" s="149"/>
      <c r="C2" s="149"/>
      <c r="D2" s="150"/>
      <c r="E2" s="151"/>
      <c r="F2" s="15"/>
      <c r="G2" s="152"/>
      <c r="H2" s="15"/>
      <c r="I2" s="140"/>
      <c r="J2" s="140"/>
      <c r="K2" s="140"/>
    </row>
    <row r="3" spans="1:11" s="139" customFormat="1" ht="21.75" customHeight="1">
      <c r="A3" s="154" t="s">
        <v>133</v>
      </c>
      <c r="B3" s="154"/>
      <c r="C3" s="154"/>
      <c r="D3" s="155"/>
      <c r="E3" s="156"/>
      <c r="F3" s="13"/>
      <c r="G3" s="157"/>
      <c r="H3" s="13"/>
      <c r="I3" s="138"/>
      <c r="J3" s="140"/>
      <c r="K3" s="140"/>
    </row>
    <row r="4" spans="1:11" ht="21" customHeight="1">
      <c r="A4" s="158"/>
      <c r="B4" s="158"/>
      <c r="C4" s="158"/>
      <c r="D4" s="159"/>
      <c r="E4" s="160"/>
      <c r="F4" s="15"/>
      <c r="G4" s="146"/>
      <c r="H4" s="15"/>
      <c r="I4" s="138"/>
      <c r="J4" s="138"/>
      <c r="K4" s="138"/>
    </row>
    <row r="5" spans="1:11" ht="21" customHeight="1">
      <c r="A5" s="180"/>
      <c r="B5" s="180"/>
      <c r="C5" s="180"/>
      <c r="D5" s="162"/>
      <c r="E5" s="162"/>
      <c r="F5" s="211" t="s">
        <v>132</v>
      </c>
      <c r="G5" s="148"/>
      <c r="H5" s="74" t="s">
        <v>109</v>
      </c>
      <c r="I5" s="138"/>
      <c r="J5" s="138"/>
      <c r="K5" s="138"/>
    </row>
    <row r="6" spans="1:11" s="139" customFormat="1" ht="21" customHeight="1">
      <c r="A6" s="161"/>
      <c r="B6" s="161"/>
      <c r="C6" s="161"/>
      <c r="D6" s="163" t="s">
        <v>0</v>
      </c>
      <c r="E6" s="164"/>
      <c r="F6" s="221" t="s">
        <v>46</v>
      </c>
      <c r="G6" s="148"/>
      <c r="H6" s="76" t="s">
        <v>46</v>
      </c>
      <c r="I6" s="140"/>
      <c r="J6" s="138"/>
      <c r="K6" s="140"/>
    </row>
    <row r="7" spans="1:11" ht="21" customHeight="1">
      <c r="A7" s="165" t="s">
        <v>20</v>
      </c>
      <c r="B7" s="153"/>
      <c r="C7" s="153"/>
      <c r="D7" s="180"/>
      <c r="E7" s="159"/>
      <c r="F7" s="15"/>
      <c r="G7" s="146"/>
      <c r="H7" s="15"/>
      <c r="I7" s="138"/>
      <c r="J7" s="138"/>
      <c r="K7" s="138"/>
    </row>
    <row r="8" spans="1:11" ht="21" customHeight="1">
      <c r="A8" s="145" t="s">
        <v>44</v>
      </c>
      <c r="B8" s="166"/>
      <c r="C8" s="166"/>
      <c r="D8" s="159"/>
      <c r="E8" s="159"/>
      <c r="F8" s="15">
        <f>'TH PL 7'!D19</f>
        <v>141196467</v>
      </c>
      <c r="G8" s="147"/>
      <c r="H8" s="122">
        <v>25642982</v>
      </c>
      <c r="I8" s="138"/>
      <c r="J8" s="140"/>
      <c r="K8" s="140"/>
    </row>
    <row r="9" spans="1:11" ht="21" customHeight="1">
      <c r="A9" s="145" t="s">
        <v>49</v>
      </c>
      <c r="B9" s="166"/>
      <c r="C9" s="166"/>
      <c r="D9" s="159"/>
      <c r="E9" s="180"/>
      <c r="F9" s="15"/>
      <c r="G9" s="147"/>
      <c r="H9" s="15"/>
      <c r="I9" s="140"/>
      <c r="J9" s="140"/>
      <c r="K9" s="138"/>
    </row>
    <row r="10" spans="1:11" ht="21" customHeight="1">
      <c r="A10" s="180"/>
      <c r="B10" s="145" t="s">
        <v>31</v>
      </c>
      <c r="C10" s="145"/>
      <c r="D10" s="175" t="s">
        <v>147</v>
      </c>
      <c r="E10" s="180"/>
      <c r="F10" s="15">
        <v>83077701</v>
      </c>
      <c r="G10" s="147"/>
      <c r="H10" s="122">
        <v>82241452</v>
      </c>
      <c r="K10" s="142"/>
    </row>
    <row r="11" spans="1:11" ht="21" customHeight="1">
      <c r="A11" s="180"/>
      <c r="B11" s="145" t="s">
        <v>110</v>
      </c>
      <c r="C11" s="145"/>
      <c r="D11" s="175">
        <v>11</v>
      </c>
      <c r="E11" s="180"/>
      <c r="F11" s="15">
        <v>-2219075</v>
      </c>
      <c r="G11" s="147"/>
      <c r="H11" s="15">
        <v>-2911833</v>
      </c>
      <c r="K11" s="142"/>
    </row>
    <row r="12" spans="1:11" ht="21" customHeight="1">
      <c r="A12" s="145"/>
      <c r="B12" s="145" t="s">
        <v>51</v>
      </c>
      <c r="C12" s="166"/>
      <c r="D12" s="159" t="s">
        <v>148</v>
      </c>
      <c r="E12" s="180"/>
      <c r="F12" s="15">
        <v>5774288</v>
      </c>
      <c r="G12" s="147"/>
      <c r="H12" s="122">
        <v>3797098</v>
      </c>
      <c r="I12" s="140"/>
      <c r="J12" s="140"/>
      <c r="K12" s="138"/>
    </row>
    <row r="13" spans="1:11" ht="21" customHeight="1">
      <c r="A13" s="180"/>
      <c r="B13" s="145" t="s">
        <v>93</v>
      </c>
      <c r="C13" s="145"/>
      <c r="D13" s="159" t="s">
        <v>148</v>
      </c>
      <c r="E13" s="180"/>
      <c r="F13" s="15">
        <v>354271</v>
      </c>
      <c r="G13" s="167"/>
      <c r="H13" s="122">
        <v>1059133</v>
      </c>
      <c r="I13" s="140"/>
      <c r="J13" s="140"/>
      <c r="K13" s="140"/>
    </row>
    <row r="14" spans="1:11" ht="21" customHeight="1">
      <c r="A14" s="180"/>
      <c r="B14" s="145" t="s">
        <v>140</v>
      </c>
      <c r="C14" s="145"/>
      <c r="D14" s="159"/>
      <c r="E14" s="159"/>
      <c r="F14" s="15">
        <f>483305-3</f>
        <v>483302</v>
      </c>
      <c r="G14" s="147"/>
      <c r="H14" s="122">
        <v>2106312</v>
      </c>
      <c r="I14" s="143"/>
    </row>
    <row r="15" spans="1:11" ht="21" customHeight="1">
      <c r="A15" s="180"/>
      <c r="B15" s="145" t="s">
        <v>139</v>
      </c>
      <c r="C15" s="145"/>
      <c r="D15" s="159">
        <v>26</v>
      </c>
      <c r="E15" s="159"/>
      <c r="F15" s="15">
        <v>370872</v>
      </c>
      <c r="G15" s="147"/>
      <c r="H15" s="122">
        <v>2615069</v>
      </c>
      <c r="I15" s="143"/>
    </row>
    <row r="16" spans="1:11" ht="21" customHeight="1">
      <c r="A16" s="180"/>
      <c r="B16" s="145" t="s">
        <v>123</v>
      </c>
      <c r="C16" s="145"/>
      <c r="D16" s="159"/>
      <c r="E16" s="159"/>
      <c r="F16" s="15">
        <v>246845</v>
      </c>
      <c r="G16" s="147"/>
      <c r="H16" s="122">
        <v>363702</v>
      </c>
      <c r="I16" s="143"/>
    </row>
    <row r="17" spans="1:11" ht="21" customHeight="1">
      <c r="A17" s="180"/>
      <c r="B17" s="145" t="s">
        <v>33</v>
      </c>
      <c r="C17" s="145"/>
      <c r="D17" s="159" t="s">
        <v>149</v>
      </c>
      <c r="E17" s="159"/>
      <c r="F17" s="15">
        <v>1645769</v>
      </c>
      <c r="G17" s="147"/>
      <c r="H17" s="122">
        <v>1670300</v>
      </c>
      <c r="I17" s="143"/>
      <c r="J17" s="142"/>
    </row>
    <row r="18" spans="1:11" ht="21" customHeight="1">
      <c r="A18" s="180"/>
      <c r="B18" s="145" t="s">
        <v>154</v>
      </c>
      <c r="C18" s="145"/>
      <c r="E18" s="159"/>
      <c r="F18" s="15">
        <v>8503424</v>
      </c>
      <c r="G18" s="147"/>
      <c r="H18" s="122">
        <v>5324331</v>
      </c>
      <c r="I18" s="143"/>
    </row>
    <row r="19" spans="1:11" ht="21" customHeight="1">
      <c r="A19" s="180"/>
      <c r="B19" s="145" t="s">
        <v>125</v>
      </c>
      <c r="C19" s="145"/>
      <c r="D19" s="159">
        <v>21</v>
      </c>
      <c r="E19" s="159"/>
      <c r="F19" s="15">
        <v>2469619</v>
      </c>
      <c r="G19" s="147"/>
      <c r="H19" s="122">
        <v>2355777</v>
      </c>
      <c r="I19" s="143"/>
    </row>
    <row r="20" spans="1:11" ht="21" customHeight="1">
      <c r="A20" s="180"/>
      <c r="B20" s="145" t="s">
        <v>52</v>
      </c>
      <c r="C20" s="145"/>
      <c r="D20" s="159">
        <v>25</v>
      </c>
      <c r="E20" s="159"/>
      <c r="F20" s="15">
        <f>-3-2813</f>
        <v>-2816</v>
      </c>
      <c r="G20" s="147"/>
      <c r="H20" s="122">
        <v>-9741</v>
      </c>
      <c r="I20" s="143"/>
    </row>
    <row r="21" spans="1:11" ht="21" customHeight="1">
      <c r="A21" s="180"/>
      <c r="B21" s="145" t="s">
        <v>18</v>
      </c>
      <c r="C21" s="145"/>
      <c r="D21" s="159"/>
      <c r="E21" s="159"/>
      <c r="F21" s="13">
        <v>3137822</v>
      </c>
      <c r="G21" s="147"/>
      <c r="H21" s="131">
        <v>3693192</v>
      </c>
    </row>
    <row r="22" spans="1:11" ht="6" customHeight="1">
      <c r="A22" s="180"/>
      <c r="B22" s="145"/>
      <c r="C22" s="145"/>
      <c r="D22" s="159"/>
      <c r="E22" s="159"/>
      <c r="F22" s="15"/>
      <c r="G22" s="147"/>
      <c r="H22" s="15"/>
    </row>
    <row r="23" spans="1:11" ht="21" customHeight="1">
      <c r="A23" s="161" t="s">
        <v>122</v>
      </c>
      <c r="B23" s="145"/>
      <c r="C23" s="145"/>
      <c r="D23" s="159"/>
      <c r="E23" s="159"/>
      <c r="F23" s="15">
        <f>SUM(F8:F21)</f>
        <v>245038489</v>
      </c>
      <c r="G23" s="147"/>
      <c r="H23" s="122">
        <f>SUM(H8:H21)</f>
        <v>127947774</v>
      </c>
    </row>
    <row r="24" spans="1:11" ht="21" customHeight="1">
      <c r="A24" s="145" t="s">
        <v>50</v>
      </c>
      <c r="B24" s="166"/>
      <c r="C24" s="166"/>
      <c r="D24" s="159"/>
      <c r="E24" s="159"/>
      <c r="F24" s="15"/>
      <c r="G24" s="147"/>
      <c r="H24" s="15"/>
      <c r="J24" s="142"/>
      <c r="K24" s="142"/>
    </row>
    <row r="25" spans="1:11" ht="21" customHeight="1">
      <c r="A25" s="180"/>
      <c r="B25" s="168" t="s">
        <v>47</v>
      </c>
      <c r="C25" s="166"/>
      <c r="D25" s="159"/>
      <c r="E25" s="159"/>
      <c r="F25" s="15">
        <f>-29462597-3950-19157-2</f>
        <v>-29485706</v>
      </c>
      <c r="G25" s="147"/>
      <c r="H25" s="15">
        <v>-13451695</v>
      </c>
      <c r="J25" s="142"/>
      <c r="K25" s="142"/>
    </row>
    <row r="26" spans="1:11" ht="21" customHeight="1">
      <c r="A26" s="180"/>
      <c r="B26" s="168" t="s">
        <v>97</v>
      </c>
      <c r="C26" s="166"/>
      <c r="D26" s="159"/>
      <c r="E26" s="159"/>
      <c r="F26" s="15">
        <v>-24133401</v>
      </c>
      <c r="G26" s="147"/>
      <c r="H26" s="15">
        <v>-1513157</v>
      </c>
      <c r="J26" s="142"/>
      <c r="K26" s="142"/>
    </row>
    <row r="27" spans="1:11" ht="21" customHeight="1">
      <c r="A27" s="180"/>
      <c r="B27" s="168" t="s">
        <v>81</v>
      </c>
      <c r="C27" s="166"/>
      <c r="D27" s="159"/>
      <c r="E27" s="159"/>
      <c r="F27" s="15">
        <v>-25605488</v>
      </c>
      <c r="G27" s="147"/>
      <c r="H27" s="15">
        <v>-2468825</v>
      </c>
      <c r="J27" s="142"/>
      <c r="K27" s="142"/>
    </row>
    <row r="28" spans="1:11" ht="21" customHeight="1">
      <c r="A28" s="180"/>
      <c r="B28" s="168" t="s">
        <v>4</v>
      </c>
      <c r="C28" s="166"/>
      <c r="D28" s="159"/>
      <c r="E28" s="159"/>
      <c r="F28" s="15">
        <f>148906+19157+2-4997492</f>
        <v>-4829427</v>
      </c>
      <c r="G28" s="147"/>
      <c r="H28" s="122">
        <v>1521808</v>
      </c>
      <c r="J28" s="142"/>
      <c r="K28" s="142"/>
    </row>
    <row r="29" spans="1:11" ht="21" customHeight="1">
      <c r="A29" s="180"/>
      <c r="B29" s="168" t="s">
        <v>34</v>
      </c>
      <c r="C29" s="166"/>
      <c r="D29" s="159"/>
      <c r="E29" s="159"/>
      <c r="F29" s="15">
        <v>-934000</v>
      </c>
      <c r="G29" s="147"/>
      <c r="H29" s="15">
        <v>-667880</v>
      </c>
      <c r="J29" s="142"/>
      <c r="K29" s="142"/>
    </row>
    <row r="30" spans="1:11" ht="21" customHeight="1">
      <c r="A30" s="180"/>
      <c r="B30" s="168" t="s">
        <v>27</v>
      </c>
      <c r="C30" s="166"/>
      <c r="D30" s="159"/>
      <c r="E30" s="159"/>
      <c r="F30" s="15">
        <v>13223581</v>
      </c>
      <c r="G30" s="147"/>
      <c r="H30" s="122">
        <v>2843656</v>
      </c>
      <c r="J30" s="142"/>
      <c r="K30" s="142"/>
    </row>
    <row r="31" spans="1:11" ht="21" customHeight="1">
      <c r="A31" s="180"/>
      <c r="B31" s="168" t="s">
        <v>100</v>
      </c>
      <c r="C31" s="166"/>
      <c r="D31" s="159"/>
      <c r="E31" s="159"/>
      <c r="F31" s="15">
        <v>22346410</v>
      </c>
      <c r="G31" s="147"/>
      <c r="H31" s="15">
        <v>-72777</v>
      </c>
      <c r="J31" s="142"/>
      <c r="K31" s="142"/>
    </row>
    <row r="32" spans="1:11" ht="21" customHeight="1">
      <c r="A32" s="180"/>
      <c r="B32" s="168" t="s">
        <v>26</v>
      </c>
      <c r="C32" s="166"/>
      <c r="D32" s="159"/>
      <c r="E32" s="159"/>
      <c r="F32" s="15">
        <v>425838</v>
      </c>
      <c r="G32" s="147"/>
      <c r="H32" s="122">
        <v>1083070</v>
      </c>
    </row>
    <row r="33" spans="1:11" ht="21" customHeight="1">
      <c r="A33" s="180"/>
      <c r="B33" s="168" t="s">
        <v>94</v>
      </c>
      <c r="C33" s="166"/>
      <c r="D33" s="159">
        <v>22</v>
      </c>
      <c r="E33" s="159"/>
      <c r="F33" s="13">
        <v>-506798</v>
      </c>
      <c r="G33" s="147"/>
      <c r="H33" s="13">
        <v>-3412274</v>
      </c>
    </row>
    <row r="34" spans="1:11" ht="6" customHeight="1">
      <c r="A34" s="166"/>
      <c r="B34" s="166"/>
      <c r="C34" s="166"/>
      <c r="D34" s="159"/>
      <c r="E34" s="159"/>
      <c r="F34" s="15"/>
      <c r="G34" s="147"/>
      <c r="H34" s="15"/>
    </row>
    <row r="35" spans="1:11" ht="21" customHeight="1">
      <c r="A35" s="161" t="s">
        <v>40</v>
      </c>
      <c r="B35" s="153"/>
      <c r="C35" s="153"/>
      <c r="D35" s="159"/>
      <c r="E35" s="159"/>
      <c r="F35" s="15">
        <f>SUM(F23:F33)</f>
        <v>195539498</v>
      </c>
      <c r="G35" s="147"/>
      <c r="H35" s="122">
        <f>SUM(H23:H33)</f>
        <v>111809700</v>
      </c>
    </row>
    <row r="36" spans="1:11" ht="21" customHeight="1">
      <c r="A36" s="161" t="s">
        <v>53</v>
      </c>
      <c r="B36" s="180"/>
      <c r="C36" s="180"/>
      <c r="D36" s="180"/>
      <c r="E36" s="180"/>
      <c r="F36" s="15">
        <f>3+3950+941</f>
        <v>4894</v>
      </c>
      <c r="G36" s="147"/>
      <c r="H36" s="122">
        <v>10936</v>
      </c>
    </row>
    <row r="37" spans="1:11" ht="21" customHeight="1">
      <c r="A37" s="169" t="s">
        <v>54</v>
      </c>
      <c r="B37" s="180"/>
      <c r="C37" s="180"/>
      <c r="D37" s="159"/>
      <c r="E37" s="159"/>
      <c r="F37" s="222">
        <v>-5477713</v>
      </c>
      <c r="G37" s="147"/>
      <c r="H37" s="131">
        <v>-3302039</v>
      </c>
    </row>
    <row r="38" spans="1:11" ht="6" customHeight="1">
      <c r="A38" s="180"/>
      <c r="B38" s="180"/>
      <c r="C38" s="180"/>
      <c r="D38" s="159"/>
      <c r="E38" s="159"/>
      <c r="F38" s="15"/>
      <c r="G38" s="146"/>
      <c r="H38" s="15"/>
    </row>
    <row r="39" spans="1:11" ht="21" customHeight="1">
      <c r="A39" s="161" t="s">
        <v>73</v>
      </c>
      <c r="B39" s="153"/>
      <c r="C39" s="153"/>
      <c r="D39" s="159"/>
      <c r="E39" s="159"/>
      <c r="F39" s="13">
        <f>SUM(F35:F37)</f>
        <v>190066679</v>
      </c>
      <c r="G39" s="147"/>
      <c r="H39" s="131">
        <f>SUM(H35:H37)</f>
        <v>108518597</v>
      </c>
    </row>
    <row r="40" spans="1:11" ht="12.75" customHeight="1">
      <c r="A40" s="180"/>
      <c r="B40" s="153"/>
      <c r="C40" s="153"/>
      <c r="D40" s="159"/>
      <c r="E40" s="159"/>
      <c r="F40" s="15"/>
      <c r="G40" s="147"/>
      <c r="H40" s="15"/>
    </row>
    <row r="41" spans="1:11" ht="21.75" customHeight="1">
      <c r="A41" s="233" t="s">
        <v>82</v>
      </c>
      <c r="B41" s="233"/>
      <c r="C41" s="233"/>
      <c r="D41" s="233"/>
      <c r="E41" s="233"/>
      <c r="F41" s="233"/>
      <c r="G41" s="233"/>
      <c r="H41" s="233"/>
    </row>
    <row r="42" spans="1:11" ht="21.75" customHeight="1">
      <c r="A42" s="149" t="s">
        <v>41</v>
      </c>
      <c r="B42" s="149"/>
      <c r="C42" s="149"/>
      <c r="D42" s="180"/>
      <c r="E42" s="151"/>
      <c r="F42" s="220"/>
      <c r="G42" s="180"/>
      <c r="H42" s="220"/>
    </row>
    <row r="43" spans="1:11" ht="21.75" customHeight="1">
      <c r="A43" s="149" t="s">
        <v>88</v>
      </c>
      <c r="B43" s="149"/>
      <c r="C43" s="149"/>
      <c r="D43" s="180"/>
      <c r="E43" s="151"/>
      <c r="F43" s="223"/>
      <c r="G43" s="180"/>
      <c r="H43" s="223"/>
    </row>
    <row r="44" spans="1:11" ht="21.75" customHeight="1">
      <c r="A44" s="154" t="s">
        <v>133</v>
      </c>
      <c r="B44" s="154"/>
      <c r="C44" s="154"/>
      <c r="D44" s="155"/>
      <c r="E44" s="156"/>
      <c r="F44" s="13"/>
      <c r="G44" s="157"/>
      <c r="H44" s="13"/>
    </row>
    <row r="45" spans="1:11" ht="21" customHeight="1">
      <c r="A45" s="180"/>
      <c r="B45" s="180"/>
      <c r="C45" s="180"/>
      <c r="D45" s="159"/>
      <c r="E45" s="159"/>
      <c r="F45" s="15"/>
      <c r="G45" s="147"/>
      <c r="H45" s="15"/>
      <c r="I45" s="140"/>
      <c r="J45" s="140"/>
      <c r="K45" s="140"/>
    </row>
    <row r="46" spans="1:11" ht="21" customHeight="1">
      <c r="A46" s="180"/>
      <c r="B46" s="180"/>
      <c r="C46" s="180"/>
      <c r="D46" s="162"/>
      <c r="E46" s="162"/>
      <c r="F46" s="211" t="s">
        <v>132</v>
      </c>
      <c r="G46" s="148"/>
      <c r="H46" s="74" t="s">
        <v>109</v>
      </c>
      <c r="I46" s="140"/>
      <c r="J46" s="140"/>
      <c r="K46" s="140"/>
    </row>
    <row r="47" spans="1:11" ht="21" customHeight="1">
      <c r="A47" s="180"/>
      <c r="B47" s="180"/>
      <c r="C47" s="180"/>
      <c r="D47" s="163" t="s">
        <v>0</v>
      </c>
      <c r="E47" s="164"/>
      <c r="F47" s="221" t="s">
        <v>46</v>
      </c>
      <c r="G47" s="148"/>
      <c r="H47" s="76" t="s">
        <v>46</v>
      </c>
      <c r="I47" s="138"/>
      <c r="J47" s="140"/>
      <c r="K47" s="138"/>
    </row>
    <row r="48" spans="1:11" ht="21" customHeight="1">
      <c r="A48" s="153" t="s">
        <v>21</v>
      </c>
      <c r="B48" s="153"/>
      <c r="C48" s="153"/>
      <c r="D48" s="159"/>
      <c r="E48" s="159"/>
      <c r="F48" s="15"/>
      <c r="G48" s="146"/>
      <c r="H48" s="15"/>
      <c r="I48" s="138"/>
      <c r="J48" s="140"/>
      <c r="K48" s="138"/>
    </row>
    <row r="49" spans="1:10" ht="21" customHeight="1">
      <c r="A49" s="161" t="s">
        <v>138</v>
      </c>
      <c r="B49" s="180"/>
      <c r="C49" s="180"/>
      <c r="D49" s="159"/>
      <c r="E49" s="159"/>
      <c r="F49" s="15">
        <f>-121720809+4997492</f>
        <v>-116723317</v>
      </c>
      <c r="G49" s="147"/>
      <c r="H49" s="15">
        <v>-89179897</v>
      </c>
    </row>
    <row r="50" spans="1:10" ht="21" customHeight="1">
      <c r="A50" s="161" t="s">
        <v>32</v>
      </c>
      <c r="B50" s="180"/>
      <c r="C50" s="180"/>
      <c r="D50" s="159">
        <v>16</v>
      </c>
      <c r="E50" s="159"/>
      <c r="F50" s="15">
        <v>-117350</v>
      </c>
      <c r="G50" s="147"/>
      <c r="H50" s="15">
        <v>-74900</v>
      </c>
    </row>
    <row r="51" spans="1:10" ht="21" customHeight="1">
      <c r="A51" s="161" t="s">
        <v>80</v>
      </c>
      <c r="B51" s="180"/>
      <c r="C51" s="180"/>
      <c r="D51" s="159"/>
      <c r="E51" s="159"/>
      <c r="F51" s="13">
        <v>1470204</v>
      </c>
      <c r="G51" s="147"/>
      <c r="H51" s="131">
        <v>4647270</v>
      </c>
    </row>
    <row r="52" spans="1:10" ht="6" customHeight="1">
      <c r="A52" s="166"/>
      <c r="B52" s="166"/>
      <c r="C52" s="166"/>
      <c r="D52" s="159"/>
      <c r="E52" s="159"/>
      <c r="F52" s="15"/>
      <c r="G52" s="146"/>
      <c r="H52" s="15"/>
    </row>
    <row r="53" spans="1:10" ht="21" customHeight="1">
      <c r="A53" s="170" t="s">
        <v>57</v>
      </c>
      <c r="B53" s="149"/>
      <c r="C53" s="149"/>
      <c r="D53" s="180"/>
      <c r="E53" s="150"/>
      <c r="F53" s="13">
        <f>SUM(F49:F51)</f>
        <v>-115370463</v>
      </c>
      <c r="G53" s="147"/>
      <c r="H53" s="13">
        <f>SUM(H49:H51)</f>
        <v>-84607527</v>
      </c>
      <c r="I53" s="142"/>
    </row>
    <row r="54" spans="1:10" ht="21" customHeight="1">
      <c r="A54" s="149"/>
      <c r="B54" s="171"/>
      <c r="C54" s="171"/>
      <c r="D54" s="159"/>
      <c r="E54" s="159"/>
      <c r="F54" s="15"/>
      <c r="G54" s="146"/>
      <c r="H54" s="15"/>
      <c r="I54" s="142"/>
    </row>
    <row r="55" spans="1:10" ht="21" customHeight="1">
      <c r="A55" s="153" t="s">
        <v>22</v>
      </c>
      <c r="B55" s="153"/>
      <c r="C55" s="153"/>
      <c r="D55" s="180"/>
      <c r="E55" s="150"/>
      <c r="F55" s="223" t="s">
        <v>99</v>
      </c>
      <c r="G55" s="146"/>
      <c r="H55" s="223" t="s">
        <v>99</v>
      </c>
      <c r="I55" s="142"/>
    </row>
    <row r="56" spans="1:10" ht="21" hidden="1" customHeight="1">
      <c r="A56" s="161" t="s">
        <v>45</v>
      </c>
      <c r="B56" s="180"/>
      <c r="C56" s="180"/>
      <c r="D56" s="150"/>
      <c r="E56" s="150"/>
      <c r="F56" s="47" t="s">
        <v>42</v>
      </c>
      <c r="G56" s="147"/>
      <c r="H56" s="47" t="s">
        <v>42</v>
      </c>
      <c r="I56" s="142"/>
    </row>
    <row r="57" spans="1:10" ht="21" customHeight="1">
      <c r="A57" s="161" t="s">
        <v>150</v>
      </c>
      <c r="B57" s="180"/>
      <c r="C57" s="180"/>
      <c r="D57" s="150">
        <v>20</v>
      </c>
      <c r="E57" s="150"/>
      <c r="F57" s="15">
        <f>198000000</f>
        <v>198000000</v>
      </c>
      <c r="G57" s="147"/>
      <c r="H57" s="122">
        <v>115949339</v>
      </c>
      <c r="I57" s="142"/>
    </row>
    <row r="58" spans="1:10" ht="21" hidden="1" customHeight="1">
      <c r="A58" s="161" t="s">
        <v>137</v>
      </c>
      <c r="B58" s="180"/>
      <c r="C58" s="180"/>
      <c r="D58" s="150"/>
      <c r="E58" s="150"/>
      <c r="F58" s="15"/>
      <c r="G58" s="147"/>
      <c r="H58" s="122"/>
      <c r="I58" s="142"/>
    </row>
    <row r="59" spans="1:10" ht="21" customHeight="1">
      <c r="A59" s="161" t="s">
        <v>120</v>
      </c>
      <c r="B59" s="180"/>
      <c r="C59" s="180"/>
      <c r="D59" s="150">
        <v>18</v>
      </c>
      <c r="E59" s="150"/>
      <c r="F59" s="15">
        <v>-65000000</v>
      </c>
      <c r="G59" s="147"/>
      <c r="H59" s="15">
        <v>-45000000</v>
      </c>
      <c r="I59" s="142"/>
    </row>
    <row r="60" spans="1:10" ht="21" customHeight="1">
      <c r="A60" s="161" t="s">
        <v>151</v>
      </c>
      <c r="B60" s="180"/>
      <c r="C60" s="180"/>
      <c r="D60" s="150">
        <v>20</v>
      </c>
      <c r="E60" s="150"/>
      <c r="F60" s="15">
        <v>-174208916</v>
      </c>
      <c r="G60" s="147"/>
      <c r="H60" s="15">
        <v>-57115912</v>
      </c>
      <c r="I60" s="142"/>
    </row>
    <row r="61" spans="1:10" ht="21" customHeight="1">
      <c r="A61" s="161" t="s">
        <v>146</v>
      </c>
      <c r="B61" s="180"/>
      <c r="C61" s="180"/>
      <c r="D61" s="180"/>
      <c r="E61" s="150"/>
      <c r="F61" s="15">
        <v>-5607441</v>
      </c>
      <c r="G61" s="147"/>
      <c r="H61" s="15">
        <v>-6056609</v>
      </c>
      <c r="I61" s="48"/>
      <c r="J61" s="48"/>
    </row>
    <row r="62" spans="1:10" ht="21" customHeight="1">
      <c r="A62" s="161" t="s">
        <v>124</v>
      </c>
      <c r="B62" s="180"/>
      <c r="C62" s="180"/>
      <c r="D62" s="150"/>
      <c r="E62" s="150"/>
      <c r="F62" s="13">
        <v>-33761419</v>
      </c>
      <c r="G62" s="147"/>
      <c r="H62" s="13">
        <v>-21991166</v>
      </c>
      <c r="J62" s="48"/>
    </row>
    <row r="63" spans="1:10" ht="21" hidden="1" customHeight="1">
      <c r="A63" s="161" t="s">
        <v>95</v>
      </c>
      <c r="B63" s="169"/>
      <c r="C63" s="180"/>
      <c r="D63" s="150"/>
      <c r="E63" s="150"/>
      <c r="F63" s="13" t="s">
        <v>42</v>
      </c>
      <c r="G63" s="147"/>
      <c r="H63" s="13" t="s">
        <v>42</v>
      </c>
    </row>
    <row r="64" spans="1:10" ht="6" customHeight="1">
      <c r="A64" s="166"/>
      <c r="B64" s="166"/>
      <c r="C64" s="166"/>
      <c r="D64" s="159"/>
      <c r="E64" s="159"/>
      <c r="F64" s="15"/>
      <c r="G64" s="146"/>
      <c r="H64" s="15"/>
    </row>
    <row r="65" spans="1:10" ht="21" customHeight="1">
      <c r="A65" s="170" t="s">
        <v>98</v>
      </c>
      <c r="B65" s="170"/>
      <c r="C65" s="170"/>
      <c r="D65" s="180"/>
      <c r="E65" s="150"/>
      <c r="F65" s="13">
        <f>SUM(F56:F63)</f>
        <v>-80577776</v>
      </c>
      <c r="G65" s="147"/>
      <c r="H65" s="13">
        <f>SUM(H56:H63)</f>
        <v>-14214348</v>
      </c>
    </row>
    <row r="66" spans="1:10" ht="17.45" customHeight="1">
      <c r="A66" s="149"/>
      <c r="B66" s="171"/>
      <c r="C66" s="171"/>
      <c r="D66" s="159"/>
      <c r="E66" s="159"/>
      <c r="F66" s="15"/>
      <c r="G66" s="146"/>
      <c r="H66" s="15"/>
      <c r="J66" s="15"/>
    </row>
    <row r="67" spans="1:10" ht="21" customHeight="1">
      <c r="A67" s="172" t="s">
        <v>126</v>
      </c>
      <c r="B67" s="172"/>
      <c r="C67" s="172"/>
      <c r="D67" s="180"/>
      <c r="E67" s="150"/>
      <c r="F67" s="47">
        <f>+F65+F53+F39</f>
        <v>-5881560</v>
      </c>
      <c r="G67" s="147"/>
      <c r="H67" s="122">
        <f>+H65+H53+H39</f>
        <v>9696722</v>
      </c>
    </row>
    <row r="68" spans="1:10" ht="21" customHeight="1">
      <c r="A68" s="171" t="s">
        <v>69</v>
      </c>
      <c r="B68" s="172"/>
      <c r="C68" s="172"/>
      <c r="D68" s="180"/>
      <c r="E68" s="150"/>
      <c r="F68" s="13">
        <v>16975485</v>
      </c>
      <c r="G68" s="147"/>
      <c r="H68" s="131">
        <v>7278763</v>
      </c>
    </row>
    <row r="69" spans="1:10" ht="6" customHeight="1">
      <c r="A69" s="166"/>
      <c r="B69" s="166"/>
      <c r="C69" s="166"/>
      <c r="D69" s="159"/>
      <c r="E69" s="159"/>
      <c r="F69" s="15"/>
      <c r="G69" s="146"/>
      <c r="H69" s="15"/>
    </row>
    <row r="70" spans="1:10" ht="21" customHeight="1" thickBot="1">
      <c r="A70" s="149" t="s">
        <v>96</v>
      </c>
      <c r="B70" s="149"/>
      <c r="C70" s="149"/>
      <c r="D70" s="180"/>
      <c r="E70" s="150"/>
      <c r="F70" s="208">
        <f>SUM(F67:F68)</f>
        <v>11093925</v>
      </c>
      <c r="G70" s="147"/>
      <c r="H70" s="208">
        <f>SUM(H67:H68)</f>
        <v>16975485</v>
      </c>
    </row>
    <row r="71" spans="1:10" ht="21" customHeight="1" thickTop="1">
      <c r="A71" s="149"/>
      <c r="B71" s="171"/>
      <c r="C71" s="171"/>
      <c r="D71" s="159"/>
      <c r="E71" s="159"/>
      <c r="F71" s="15"/>
      <c r="G71" s="146"/>
      <c r="H71" s="15"/>
    </row>
    <row r="72" spans="1:10" ht="21" customHeight="1">
      <c r="A72" s="149" t="s">
        <v>72</v>
      </c>
      <c r="B72" s="171"/>
      <c r="C72" s="171"/>
      <c r="D72" s="159"/>
      <c r="E72" s="159"/>
      <c r="F72" s="15"/>
      <c r="G72" s="146"/>
      <c r="H72" s="15"/>
    </row>
    <row r="73" spans="1:10" ht="6" customHeight="1"/>
    <row r="74" spans="1:10" ht="21" customHeight="1">
      <c r="A74" s="170" t="s">
        <v>91</v>
      </c>
      <c r="B74" s="180"/>
      <c r="C74" s="171"/>
      <c r="D74" s="159"/>
      <c r="E74" s="159"/>
      <c r="F74" s="15">
        <v>5020610</v>
      </c>
      <c r="G74" s="173"/>
      <c r="H74" s="55">
        <v>2179649</v>
      </c>
    </row>
    <row r="75" spans="1:10" ht="6" hidden="1" customHeight="1">
      <c r="A75" s="170"/>
      <c r="B75" s="180"/>
      <c r="C75" s="171"/>
      <c r="D75" s="159"/>
      <c r="E75" s="159"/>
      <c r="F75" s="15"/>
      <c r="G75" s="173"/>
      <c r="H75" s="15"/>
    </row>
    <row r="76" spans="1:10" ht="21" hidden="1" customHeight="1">
      <c r="A76" s="170" t="s">
        <v>127</v>
      </c>
      <c r="B76" s="180"/>
      <c r="C76" s="171"/>
      <c r="D76" s="159">
        <v>15</v>
      </c>
      <c r="E76" s="159"/>
      <c r="F76" s="15"/>
      <c r="G76" s="173"/>
      <c r="H76" s="47" t="s">
        <v>42</v>
      </c>
    </row>
    <row r="77" spans="1:10" ht="6" customHeight="1">
      <c r="A77" s="170"/>
      <c r="B77" s="180"/>
      <c r="C77" s="171"/>
      <c r="D77" s="159"/>
      <c r="E77" s="159"/>
      <c r="F77" s="15"/>
      <c r="G77" s="173"/>
      <c r="H77" s="15"/>
    </row>
    <row r="78" spans="1:10" ht="21" customHeight="1">
      <c r="A78" s="170" t="s">
        <v>130</v>
      </c>
      <c r="B78" s="171"/>
      <c r="C78" s="171"/>
      <c r="D78" s="159">
        <v>15</v>
      </c>
      <c r="E78" s="159"/>
      <c r="F78" s="15">
        <v>78090870</v>
      </c>
      <c r="G78" s="173"/>
      <c r="H78" s="55">
        <v>16609073</v>
      </c>
    </row>
    <row r="79" spans="1:10" ht="24" customHeight="1">
      <c r="A79" s="170"/>
      <c r="B79" s="171"/>
      <c r="C79" s="171"/>
      <c r="D79" s="159"/>
      <c r="E79" s="159"/>
      <c r="F79" s="15"/>
      <c r="G79" s="173"/>
      <c r="H79" s="15"/>
    </row>
    <row r="80" spans="1:10" ht="24" customHeight="1">
      <c r="A80" s="170"/>
      <c r="B80" s="171"/>
      <c r="C80" s="171"/>
      <c r="D80" s="159"/>
      <c r="E80" s="159"/>
      <c r="F80" s="15"/>
      <c r="G80" s="173"/>
      <c r="H80" s="15"/>
    </row>
    <row r="81" spans="1:8" ht="24" customHeight="1">
      <c r="A81" s="170"/>
      <c r="B81" s="171"/>
      <c r="C81" s="171"/>
      <c r="D81" s="159"/>
      <c r="E81" s="159"/>
      <c r="F81" s="15"/>
      <c r="G81" s="173"/>
      <c r="H81" s="15"/>
    </row>
    <row r="82" spans="1:8" ht="24" customHeight="1">
      <c r="A82" s="170"/>
      <c r="B82" s="171"/>
      <c r="C82" s="171"/>
      <c r="D82" s="159"/>
      <c r="E82" s="159"/>
      <c r="F82" s="15"/>
      <c r="G82" s="173"/>
      <c r="H82" s="15"/>
    </row>
    <row r="83" spans="1:8" ht="24" customHeight="1">
      <c r="A83" s="170"/>
      <c r="B83" s="171"/>
      <c r="C83" s="171"/>
      <c r="D83" s="159"/>
      <c r="E83" s="159"/>
      <c r="F83" s="15"/>
      <c r="G83" s="173"/>
      <c r="H83" s="15"/>
    </row>
    <row r="84" spans="1:8" ht="24" customHeight="1">
      <c r="A84" s="170"/>
      <c r="B84" s="171"/>
      <c r="C84" s="171"/>
      <c r="D84" s="159"/>
      <c r="E84" s="159"/>
      <c r="F84" s="15"/>
      <c r="G84" s="173"/>
      <c r="H84" s="15"/>
    </row>
    <row r="85" spans="1:8" ht="24.75" customHeight="1">
      <c r="A85" s="170"/>
      <c r="B85" s="171"/>
      <c r="C85" s="171" t="s">
        <v>99</v>
      </c>
      <c r="D85" s="159"/>
      <c r="E85" s="159"/>
      <c r="F85" s="15"/>
      <c r="G85" s="173"/>
      <c r="H85" s="15"/>
    </row>
    <row r="86" spans="1:8" ht="24" customHeight="1">
      <c r="A86" s="170"/>
      <c r="B86" s="171"/>
      <c r="C86" s="171"/>
      <c r="D86" s="159"/>
      <c r="E86" s="159"/>
      <c r="F86" s="15"/>
      <c r="G86" s="173"/>
      <c r="H86" s="15"/>
    </row>
    <row r="87" spans="1:8" ht="21.75" customHeight="1">
      <c r="A87" s="233" t="s">
        <v>82</v>
      </c>
      <c r="B87" s="233"/>
      <c r="C87" s="233"/>
      <c r="D87" s="233"/>
      <c r="E87" s="233"/>
      <c r="F87" s="233"/>
      <c r="G87" s="233"/>
      <c r="H87" s="233"/>
    </row>
  </sheetData>
  <customSheetViews>
    <customSheetView guid="{40160061-FDF9-4851-B04F-22215EB26089}" showPageBreaks="1" printArea="1" topLeftCell="A28">
      <selection activeCell="Q45" sqref="Q43:Q45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1"/>
      <headerFooter alignWithMargins="0"/>
    </customSheetView>
    <customSheetView guid="{CCC34F38-4B33-42C7-8E13-5E8113F270F8}" showPageBreaks="1" printArea="1" topLeftCell="A10">
      <selection activeCell="B28" sqref="B28"/>
      <rowBreaks count="1" manualBreakCount="1">
        <brk id="48" max="16383" man="1"/>
      </rowBreaks>
      <pageMargins left="0.78740157480314965" right="0.19685039370078741" top="0.51181102362204722" bottom="0.39370078740157483" header="0.47244094488188981" footer="0.39370078740157483"/>
      <pageSetup paperSize="9" orientation="portrait" horizontalDpi="1200" verticalDpi="1200" r:id="rId2"/>
      <headerFooter alignWithMargins="0"/>
    </customSheetView>
    <customSheetView guid="{1F7F6C19-8911-4A38-A245-5C51B403FB13}" showPageBreaks="1" printArea="1">
      <selection activeCell="F42" sqref="F42"/>
      <rowBreaks count="1" manualBreakCount="1">
        <brk id="49" max="16383" man="1"/>
      </rowBreaks>
      <pageMargins left="1" right="0.5" top="0.5" bottom="0.4" header="0.49" footer="0.4"/>
      <pageSetup paperSize="9" orientation="portrait" horizontalDpi="1200" verticalDpi="1200" r:id="rId3"/>
      <headerFooter alignWithMargins="0"/>
    </customSheetView>
    <customSheetView guid="{D4279A69-B37A-4AD9-9F56-F7782BE6ACE9}" scale="110" showPageBreaks="1" printArea="1" topLeftCell="A87">
      <selection activeCell="J110" sqref="J110"/>
      <rowBreaks count="1" manualBreakCount="1">
        <brk id="49" max="16383" man="1"/>
      </rowBreaks>
      <pageMargins left="1" right="0.5" top="0.5" bottom="0.4" header="0.49" footer="0.4"/>
      <pageSetup paperSize="9" orientation="portrait" horizontalDpi="1200" verticalDpi="1200" r:id="rId4"/>
      <headerFooter alignWithMargins="0"/>
    </customSheetView>
    <customSheetView guid="{25A5C7BB-8BFC-4B08-AE38-14359CC18992}" scale="130" showPageBreaks="1" printArea="1" topLeftCell="A85">
      <selection activeCell="C46" sqref="C46"/>
      <pageMargins left="1" right="0.5" top="0.4" bottom="0.4" header="0.49" footer="0.4"/>
      <pageSetup paperSize="9" scale="97" orientation="portrait" horizontalDpi="1200" verticalDpi="1200" r:id="rId5"/>
      <headerFooter alignWithMargins="0"/>
    </customSheetView>
    <customSheetView guid="{4C0D8FF8-CAB4-4677-988E-31E98A13E12A}" showPageBreaks="1" printArea="1" view="pageBreakPreview">
      <selection activeCell="L12" sqref="L12"/>
      <rowBreaks count="1" manualBreakCount="1">
        <brk id="49" max="11" man="1"/>
      </rowBreaks>
      <pageMargins left="0.78740157480314965" right="0.19685039370078741" top="0.51181102362204722" bottom="0.39370078740157483" header="0.47244094488188981" footer="0.39370078740157483"/>
      <pageSetup paperSize="9" scale="95" orientation="portrait" r:id="rId6"/>
      <headerFooter alignWithMargins="0"/>
    </customSheetView>
    <customSheetView guid="{06FD5B9F-907A-4E38-A44E-EDF8F7ED2345}" topLeftCell="A4">
      <selection activeCell="C16" sqref="C16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7"/>
      <headerFooter alignWithMargins="0"/>
    </customSheetView>
    <customSheetView guid="{64B94C8C-CFBE-4307-BFFD-986EE2639B29}" printArea="1" topLeftCell="A91">
      <selection activeCell="F21" sqref="F21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8"/>
      <headerFooter alignWithMargins="0"/>
    </customSheetView>
  </customSheetViews>
  <mergeCells count="2">
    <mergeCell ref="A87:H87"/>
    <mergeCell ref="A41:H41"/>
  </mergeCells>
  <pageMargins left="1" right="0.75" top="0.5" bottom="0.6" header="0.49" footer="0.4"/>
  <pageSetup paperSize="9" firstPageNumber="9" orientation="portrait" useFirstPageNumber="1" horizontalDpi="1200" verticalDpi="1200" r:id="rId9"/>
  <headerFooter>
    <oddFooter>&amp;R&amp;"Browallia New,Regular"&amp;P</oddFooter>
  </headerFooter>
  <rowBreaks count="1" manualBreakCount="1">
    <brk id="41" max="16383" man="1"/>
  </rowBreaks>
  <colBreaks count="1" manualBreakCount="1">
    <brk id="8" max="8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 BS 4-6</vt:lpstr>
      <vt:lpstr>TH PL 7</vt:lpstr>
      <vt:lpstr>TH EQ 8</vt:lpstr>
      <vt:lpstr>TH CF 9-10</vt:lpstr>
      <vt:lpstr>'TH BS 4-6'!Print_Area</vt:lpstr>
      <vt:lpstr>'TH CF 9-10'!Print_Area</vt:lpstr>
      <vt:lpstr>'TH EQ 8'!Print_Area</vt:lpstr>
      <vt:lpstr>'TH PL 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2022-03-11T06:07:08Z</cp:lastPrinted>
  <dcterms:created xsi:type="dcterms:W3CDTF">2011-05-06T12:04:42Z</dcterms:created>
  <dcterms:modified xsi:type="dcterms:W3CDTF">2022-03-11T06:16:10Z</dcterms:modified>
</cp:coreProperties>
</file>