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Polynet Co., Ltd\Polynet (TH)_Dec2021\"/>
    </mc:Choice>
  </mc:AlternateContent>
  <xr:revisionPtr revIDLastSave="0" documentId="13_ncr:1_{90931D55-0637-4B99-8E75-727CA207940A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EN BS 3-4" sheetId="1" r:id="rId1"/>
    <sheet name="EN PL 5" sheetId="4" r:id="rId2"/>
    <sheet name="EN EQ 6" sheetId="9" r:id="rId3"/>
    <sheet name="EN CF7-8" sheetId="10" r:id="rId4"/>
  </sheets>
  <definedNames>
    <definedName name="_xlnm.Print_Area" localSheetId="0">'EN BS 3-4'!$A$1:$J$107</definedName>
    <definedName name="_xlnm.Print_Area" localSheetId="2">'EN EQ 6'!$A$1:$S$33</definedName>
    <definedName name="_xlnm.Print_Area" localSheetId="1">'EN PL 5'!$A$1:$H$48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10" l="1"/>
  <c r="H14" i="1"/>
  <c r="H28" i="1"/>
  <c r="I73" i="10"/>
  <c r="I64" i="10"/>
  <c r="I25" i="10"/>
  <c r="I37" i="10" s="1"/>
  <c r="I41" i="10" s="1"/>
  <c r="H12" i="4"/>
  <c r="H20" i="4" s="1"/>
  <c r="H23" i="4" s="1"/>
  <c r="H32" i="4" s="1"/>
  <c r="J102" i="1"/>
  <c r="J83" i="1"/>
  <c r="J81" i="1"/>
  <c r="J72" i="1"/>
  <c r="J28" i="1"/>
  <c r="J19" i="1"/>
  <c r="J104" i="1" l="1"/>
  <c r="J30" i="1"/>
  <c r="I75" i="10"/>
  <c r="I78" i="10" s="1"/>
  <c r="H27" i="4"/>
  <c r="F12" i="4"/>
  <c r="G73" i="10" l="1"/>
  <c r="S20" i="9"/>
  <c r="M22" i="9" l="1"/>
  <c r="S22" i="9" s="1"/>
  <c r="A1" i="10"/>
  <c r="A51" i="10" s="1"/>
  <c r="A50" i="10"/>
  <c r="A99" i="10" s="1"/>
  <c r="G64" i="10"/>
  <c r="A1" i="9"/>
  <c r="A3" i="9"/>
  <c r="A3" i="10" s="1"/>
  <c r="A53" i="10" s="1"/>
  <c r="G24" i="9"/>
  <c r="G14" i="9" s="1"/>
  <c r="G18" i="9" s="1"/>
  <c r="I24" i="9"/>
  <c r="I14" i="9" s="1"/>
  <c r="I18" i="9" s="1"/>
  <c r="K24" i="9"/>
  <c r="K14" i="9" s="1"/>
  <c r="K18" i="9" s="1"/>
  <c r="O24" i="9"/>
  <c r="O14" i="9" s="1"/>
  <c r="O18" i="9" s="1"/>
  <c r="Q24" i="9"/>
  <c r="Q14" i="9" s="1"/>
  <c r="Q18" i="9" s="1"/>
  <c r="A33" i="9"/>
  <c r="A1" i="4"/>
  <c r="F20" i="4"/>
  <c r="A48" i="4"/>
  <c r="H19" i="1"/>
  <c r="A52" i="1"/>
  <c r="A54" i="1"/>
  <c r="H72" i="1"/>
  <c r="H81" i="1"/>
  <c r="A107" i="1"/>
  <c r="F23" i="4" l="1"/>
  <c r="F32" i="4" s="1"/>
  <c r="G10" i="10"/>
  <c r="G25" i="10" s="1"/>
  <c r="G37" i="10" s="1"/>
  <c r="G41" i="10" s="1"/>
  <c r="G75" i="10" s="1"/>
  <c r="G78" i="10" s="1"/>
  <c r="H83" i="1"/>
  <c r="F27" i="4"/>
  <c r="M16" i="9" s="1"/>
  <c r="S16" i="9" s="1"/>
  <c r="H30" i="1"/>
  <c r="S24" i="9" l="1"/>
  <c r="M24" i="9"/>
  <c r="M14" i="9" s="1"/>
  <c r="M18" i="9" s="1"/>
  <c r="H96" i="1" s="1"/>
  <c r="H102" i="1" s="1"/>
  <c r="H104" i="1" s="1"/>
  <c r="S14" i="9" l="1"/>
  <c r="S18" i="9" s="1"/>
</calcChain>
</file>

<file path=xl/sharedStrings.xml><?xml version="1.0" encoding="utf-8"?>
<sst xmlns="http://schemas.openxmlformats.org/spreadsheetml/2006/main" count="189" uniqueCount="146">
  <si>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</si>
  <si>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</si>
  <si>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</si>
  <si>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</si>
  <si>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</si>
  <si>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</si>
  <si>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</si>
  <si>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</si>
  <si>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</si>
  <si>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</si>
  <si>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</si>
  <si>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</si>
  <si>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</si>
  <si>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</si>
  <si>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</si>
  <si>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</si>
  <si>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</si>
  <si>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</si>
  <si>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</si>
  <si>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</si>
  <si>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</si>
  <si>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</si>
  <si>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</si>
  <si>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</si>
  <si>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Authorised share capital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</si>
  <si>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</si>
  <si>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</si>
  <si>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</si>
  <si>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</si>
  <si>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</si>
  <si>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</si>
  <si>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</si>
  <si>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</si>
  <si>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</si>
  <si>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Accrued income tax</t>
  </si>
  <si>
    <t>Other current liabilities</t>
  </si>
  <si>
    <t>Statement of Comprehensive Income</t>
  </si>
  <si>
    <t>Finance costs</t>
  </si>
  <si>
    <t>Total comprehensive income for the year</t>
  </si>
  <si>
    <t>Earnings per share</t>
  </si>
  <si>
    <t>Current portions of</t>
  </si>
  <si>
    <t>Employee benefit obligations</t>
  </si>
  <si>
    <t>Other non-current assets</t>
  </si>
  <si>
    <t>Liabilities and equity</t>
  </si>
  <si>
    <t>Total equity</t>
  </si>
  <si>
    <t>Total liabilities and equity</t>
  </si>
  <si>
    <t>Equity</t>
  </si>
  <si>
    <t>Other current assets</t>
  </si>
  <si>
    <t>Polynet Co., Ltd.</t>
  </si>
  <si>
    <t>Unbilled receivables</t>
  </si>
  <si>
    <t xml:space="preserve">3,300,000 ordinary shares of par Baht 100 each </t>
  </si>
  <si>
    <t>Revenue from sales of goods</t>
  </si>
  <si>
    <t>Income tax expense</t>
  </si>
  <si>
    <t>Cash flows from operating activities</t>
  </si>
  <si>
    <t>Adjustments:</t>
  </si>
  <si>
    <t>Depreciation and amortisation charges</t>
  </si>
  <si>
    <t>Employee benefits obligations</t>
  </si>
  <si>
    <t>Interest income</t>
  </si>
  <si>
    <t>Changes in operating assets and liabilities:</t>
  </si>
  <si>
    <t xml:space="preserve">Statement of Cash Flows </t>
  </si>
  <si>
    <t>Interest received</t>
  </si>
  <si>
    <t>Income tax paid</t>
  </si>
  <si>
    <t>Cash flows from investing activities</t>
  </si>
  <si>
    <t>Cash paid for purchases of intangible assets</t>
  </si>
  <si>
    <t>Cash paid for purchases of equipment</t>
  </si>
  <si>
    <t>Net cash flows used in investing activities</t>
  </si>
  <si>
    <t>Cash flows from financing activities</t>
  </si>
  <si>
    <t>Director ______________________________</t>
  </si>
  <si>
    <t>Net profit for the year</t>
  </si>
  <si>
    <t>Basic earnings per share</t>
  </si>
  <si>
    <t>account</t>
  </si>
  <si>
    <t>Share premium account</t>
  </si>
  <si>
    <t>Cash received for disposals of equipment</t>
  </si>
  <si>
    <t>Inventories</t>
  </si>
  <si>
    <t>Employee benefits paid</t>
  </si>
  <si>
    <t xml:space="preserve">Net cash flows provided by operating activities  </t>
  </si>
  <si>
    <t>The accompanying notes are an integral part of these financial statements.</t>
  </si>
  <si>
    <t>Statement of Changes in Equity</t>
  </si>
  <si>
    <t>Remeasurements of post-employment benefit obligations</t>
  </si>
  <si>
    <t>benefit obligations</t>
  </si>
  <si>
    <t>post-employment</t>
  </si>
  <si>
    <t>Remeasurements of</t>
  </si>
  <si>
    <t>Contract liabilities</t>
  </si>
  <si>
    <t>Allowance for slow-moving and obsolete inventories</t>
  </si>
  <si>
    <t>Total other comprehensive income for the year</t>
  </si>
  <si>
    <t>Surplus arising from</t>
  </si>
  <si>
    <t xml:space="preserve"> business combination</t>
  </si>
  <si>
    <t xml:space="preserve"> under common control</t>
  </si>
  <si>
    <t>Share premium</t>
  </si>
  <si>
    <t>Net cash flows used in financing activities</t>
  </si>
  <si>
    <t>Closing balance of cash and cash equivalents</t>
  </si>
  <si>
    <t>Purchase of assets during the year which have not been paid</t>
  </si>
  <si>
    <t>Opening balance of cash and cash equivalents</t>
  </si>
  <si>
    <t xml:space="preserve">Amortised from deferred interest expense of long-term loans </t>
  </si>
  <si>
    <t>Opening balance as at 1 January 2020</t>
  </si>
  <si>
    <t>Changes in equity for the year 2020</t>
  </si>
  <si>
    <t>Closing balance as at 31 December 2020</t>
  </si>
  <si>
    <t>2020</t>
  </si>
  <si>
    <t>Allowance for inventory cost in excess of net realisable value</t>
  </si>
  <si>
    <t>Cash paid for short-term loans from financial institutions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</si>
  <si>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</si>
  <si>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</si>
  <si>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Surplus arising from business combination </t>
  </si>
  <si>
    <t>under common control</t>
  </si>
  <si>
    <t xml:space="preserve"> comprehensive income</t>
  </si>
  <si>
    <t>Other</t>
  </si>
  <si>
    <t>Net loss from write-off assets</t>
  </si>
  <si>
    <t>Cash paid for principal elements of lease payment</t>
  </si>
  <si>
    <t>Short-term loans from financial institutions</t>
  </si>
  <si>
    <t>Inventories - net</t>
  </si>
  <si>
    <t>Property, plant and equipment  - net</t>
  </si>
  <si>
    <t>Intangible assets  - net</t>
  </si>
  <si>
    <t>- Lease liabilities   - net</t>
  </si>
  <si>
    <t>Lease liabilities  - net</t>
  </si>
  <si>
    <t>Deferred tax liabilities  - net</t>
  </si>
  <si>
    <t>Other components of equity  - net</t>
  </si>
  <si>
    <t>Trade and other receivables</t>
  </si>
  <si>
    <t>Expected credit losses</t>
  </si>
  <si>
    <t>Cost of goods sold</t>
  </si>
  <si>
    <t>Restricted deposits at financial institution</t>
  </si>
  <si>
    <t>Trade and other payables</t>
  </si>
  <si>
    <t>Profit before income tax</t>
  </si>
  <si>
    <t>Finance cost of lease liabilities</t>
  </si>
  <si>
    <t>Cash flows before changes in operating assets and liabilities</t>
  </si>
  <si>
    <t xml:space="preserve">Cash generated from operating activities </t>
  </si>
  <si>
    <t>Net increase (decrease) in cash and cash equivalents</t>
  </si>
  <si>
    <t>Addition in right-of-use assets and lease liabilities</t>
  </si>
  <si>
    <t>Other components of equity - net</t>
  </si>
  <si>
    <t>As at 31 December 2021</t>
  </si>
  <si>
    <t>2021</t>
  </si>
  <si>
    <t>For the year ended 31 December 2021</t>
  </si>
  <si>
    <t>Opening balance as at 1 January 2021</t>
  </si>
  <si>
    <t>Changes in equity for the year 2021</t>
  </si>
  <si>
    <t>Closing balance as at 31 December 2021</t>
  </si>
  <si>
    <t>15, 16</t>
  </si>
  <si>
    <t>Non-cash transactions</t>
  </si>
  <si>
    <t>Unrealised loss from exchange rate</t>
  </si>
  <si>
    <t>Net loss from disposals of equipment</t>
  </si>
  <si>
    <t>Other losses</t>
  </si>
  <si>
    <t>12, 27</t>
  </si>
  <si>
    <t>22, 27</t>
  </si>
  <si>
    <t>Cash paid for interest expenses</t>
  </si>
  <si>
    <t>Cash received from long-term loans</t>
  </si>
  <si>
    <t>Cash paid for long-term loans</t>
  </si>
  <si>
    <t>- Long-term loans - net</t>
  </si>
  <si>
    <t>Long-term loans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</si>
</sst>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</numFmts>
  <fonts count="12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" fillId="0" borderId="0"/>
    <xf numFmtId="9" fontId="1" fillId="0" borderId="0" applyFont="0" applyFill="0" applyBorder="0" applyAlignment="0" applyProtection="0"/>
    <xf numFmtId="37" fontId="2" fillId="0" borderId="0"/>
  </cellStyleXfs>
  <cellXfs count="161">
    <xf numFmtId="0" fontId="0" fillId="0" borderId="0" xfId="0"/>
    <xf numFmtId="37" fontId="6" fillId="0" borderId="0" xfId="10" applyFont="1" applyFill="1" applyAlignment="1">
      <alignment vertical="center"/>
    </xf>
    <xf numFmtId="37" fontId="6" fillId="0" borderId="0" xfId="10" applyFont="1" applyFill="1" applyAlignment="1">
      <alignment horizontal="center" vertical="center"/>
    </xf>
    <xf numFmtId="37" fontId="5" fillId="0" borderId="0" xfId="10" applyFont="1" applyFill="1" applyAlignment="1">
      <alignment vertical="center"/>
    </xf>
    <xf numFmtId="37" fontId="5" fillId="0" borderId="0" xfId="10" applyFont="1" applyFill="1" applyAlignment="1">
      <alignment horizontal="center" vertical="center"/>
    </xf>
    <xf numFmtId="37" fontId="6" fillId="0" borderId="0" xfId="10" applyFont="1" applyFill="1" applyBorder="1" applyAlignment="1">
      <alignment vertical="center"/>
    </xf>
    <xf numFmtId="37" fontId="6" fillId="0" borderId="0" xfId="10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0" fontId="5" fillId="0" borderId="0" xfId="8" applyFont="1" applyFill="1" applyAlignment="1">
      <alignment vertical="center"/>
    </xf>
    <xf numFmtId="167" fontId="6" fillId="0" borderId="0" xfId="8" applyNumberFormat="1" applyFont="1" applyFill="1" applyAlignment="1">
      <alignment horizontal="right" vertical="center"/>
    </xf>
    <xf numFmtId="15" fontId="5" fillId="0" borderId="0" xfId="8" quotePrefix="1" applyNumberFormat="1" applyFont="1" applyFill="1" applyAlignment="1">
      <alignment vertical="center"/>
    </xf>
    <xf numFmtId="167" fontId="6" fillId="0" borderId="0" xfId="8" applyNumberFormat="1" applyFont="1" applyFill="1" applyBorder="1" applyAlignment="1">
      <alignment horizontal="right" vertical="center"/>
    </xf>
    <xf numFmtId="168" fontId="6" fillId="0" borderId="0" xfId="8" applyNumberFormat="1" applyFont="1" applyFill="1" applyAlignment="1">
      <alignment vertical="center"/>
    </xf>
    <xf numFmtId="169" fontId="5" fillId="0" borderId="0" xfId="10" applyNumberFormat="1" applyFont="1" applyFill="1" applyBorder="1" applyAlignment="1">
      <alignment horizontal="right" vertical="center"/>
    </xf>
    <xf numFmtId="169" fontId="6" fillId="0" borderId="0" xfId="1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3" fillId="0" borderId="0" xfId="10" applyFont="1" applyFill="1" applyAlignment="1">
      <alignment vertical="center"/>
    </xf>
    <xf numFmtId="37" fontId="3" fillId="0" borderId="0" xfId="10" applyFont="1" applyFill="1" applyAlignment="1">
      <alignment horizontal="center" vertical="center"/>
    </xf>
    <xf numFmtId="168" fontId="3" fillId="0" borderId="0" xfId="10" applyNumberFormat="1" applyFont="1" applyFill="1" applyAlignment="1">
      <alignment horizontal="right" vertical="center"/>
    </xf>
    <xf numFmtId="37" fontId="9" fillId="0" borderId="0" xfId="10" applyFont="1" applyFill="1" applyAlignment="1">
      <alignment vertical="center"/>
    </xf>
    <xf numFmtId="37" fontId="9" fillId="0" borderId="1" xfId="10" applyFont="1" applyFill="1" applyBorder="1" applyAlignment="1">
      <alignment vertical="center"/>
    </xf>
    <xf numFmtId="37" fontId="3" fillId="0" borderId="1" xfId="10" applyFont="1" applyFill="1" applyBorder="1" applyAlignment="1">
      <alignment vertical="center"/>
    </xf>
    <xf numFmtId="37" fontId="3" fillId="0" borderId="1" xfId="10" applyFont="1" applyFill="1" applyBorder="1" applyAlignment="1">
      <alignment horizontal="center" vertical="center"/>
    </xf>
    <xf numFmtId="168" fontId="3" fillId="0" borderId="1" xfId="10" applyNumberFormat="1" applyFont="1" applyFill="1" applyBorder="1" applyAlignment="1">
      <alignment horizontal="right" vertical="center"/>
    </xf>
    <xf numFmtId="37" fontId="9" fillId="0" borderId="0" xfId="10" applyFont="1" applyFill="1" applyAlignment="1">
      <alignment horizontal="center" vertical="center"/>
    </xf>
    <xf numFmtId="169" fontId="9" fillId="0" borderId="0" xfId="0" quotePrefix="1" applyNumberFormat="1" applyFont="1" applyFill="1" applyAlignment="1">
      <alignment horizontal="right" vertical="center"/>
    </xf>
    <xf numFmtId="37" fontId="9" fillId="0" borderId="1" xfId="10" applyFont="1" applyFill="1" applyBorder="1" applyAlignment="1">
      <alignment horizontal="center" vertical="center"/>
    </xf>
    <xf numFmtId="169" fontId="9" fillId="0" borderId="1" xfId="0" quotePrefix="1" applyNumberFormat="1" applyFont="1" applyFill="1" applyBorder="1" applyAlignment="1">
      <alignment horizontal="right" vertical="center"/>
    </xf>
    <xf numFmtId="169" fontId="9" fillId="0" borderId="0" xfId="10" applyNumberFormat="1" applyFont="1" applyFill="1" applyAlignment="1">
      <alignment horizontal="right" vertical="center"/>
    </xf>
    <xf numFmtId="37" fontId="9" fillId="0" borderId="0" xfId="10" applyFont="1" applyFill="1" applyBorder="1" applyAlignment="1">
      <alignment horizontal="center" vertical="center"/>
    </xf>
    <xf numFmtId="169" fontId="9" fillId="0" borderId="0" xfId="10" applyNumberFormat="1" applyFont="1" applyFill="1" applyBorder="1" applyAlignment="1">
      <alignment horizontal="right" vertical="center"/>
    </xf>
    <xf numFmtId="169" fontId="3" fillId="0" borderId="0" xfId="10" applyNumberFormat="1" applyFont="1" applyFill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169" fontId="3" fillId="0" borderId="0" xfId="6" applyNumberFormat="1" applyFont="1" applyFill="1" applyAlignment="1">
      <alignment horizontal="right" vertical="center"/>
    </xf>
    <xf numFmtId="169" fontId="3" fillId="0" borderId="0" xfId="6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10" applyNumberFormat="1" applyFont="1" applyFill="1" applyAlignment="1">
      <alignment vertical="center"/>
    </xf>
    <xf numFmtId="169" fontId="3" fillId="0" borderId="0" xfId="10" applyNumberFormat="1" applyFont="1" applyFill="1" applyBorder="1" applyAlignment="1">
      <alignment vertical="center"/>
    </xf>
    <xf numFmtId="169" fontId="3" fillId="0" borderId="0" xfId="10" applyNumberFormat="1" applyFont="1" applyFill="1" applyBorder="1" applyAlignment="1">
      <alignment horizontal="right" vertical="center"/>
    </xf>
    <xf numFmtId="169" fontId="3" fillId="0" borderId="1" xfId="1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2" xfId="0" applyNumberFormat="1" applyFont="1" applyFill="1" applyBorder="1" applyAlignment="1">
      <alignment vertical="center"/>
    </xf>
    <xf numFmtId="37" fontId="3" fillId="0" borderId="0" xfId="10" applyFont="1" applyFill="1" applyAlignment="1">
      <alignment horizontal="centerContinuous" vertical="center"/>
    </xf>
    <xf numFmtId="168" fontId="3" fillId="0" borderId="0" xfId="10" applyNumberFormat="1" applyFont="1" applyFill="1" applyAlignment="1">
      <alignment horizontal="center" vertical="center"/>
    </xf>
    <xf numFmtId="37" fontId="3" fillId="0" borderId="1" xfId="10" applyFont="1" applyFill="1" applyBorder="1" applyAlignment="1">
      <alignment horizontal="left" vertical="center"/>
    </xf>
    <xf numFmtId="37" fontId="3" fillId="0" borderId="1" xfId="10" applyFont="1" applyFill="1" applyBorder="1" applyAlignment="1">
      <alignment horizontal="centerContinuous" vertical="center"/>
    </xf>
    <xf numFmtId="168" fontId="3" fillId="0" borderId="1" xfId="10" applyNumberFormat="1" applyFont="1" applyFill="1" applyBorder="1" applyAlignment="1">
      <alignment horizontal="center" vertical="center"/>
    </xf>
    <xf numFmtId="37" fontId="9" fillId="0" borderId="0" xfId="10" applyFont="1" applyFill="1" applyBorder="1" applyAlignment="1">
      <alignment vertical="center"/>
    </xf>
    <xf numFmtId="37" fontId="3" fillId="0" borderId="0" xfId="10" applyFont="1" applyFill="1" applyBorder="1" applyAlignment="1">
      <alignment vertical="center"/>
    </xf>
    <xf numFmtId="37" fontId="3" fillId="0" borderId="0" xfId="10" applyFont="1" applyFill="1" applyBorder="1" applyAlignment="1">
      <alignment horizontal="center" vertical="center"/>
    </xf>
    <xf numFmtId="168" fontId="3" fillId="0" borderId="0" xfId="10" applyNumberFormat="1" applyFont="1" applyFill="1" applyBorder="1" applyAlignment="1">
      <alignment horizontal="right" vertical="center"/>
    </xf>
    <xf numFmtId="9" fontId="3" fillId="0" borderId="0" xfId="9" applyFont="1" applyFill="1" applyAlignment="1">
      <alignment vertical="center"/>
    </xf>
    <xf numFmtId="37" fontId="3" fillId="0" borderId="0" xfId="10" quotePrefix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right" vertical="center"/>
    </xf>
    <xf numFmtId="37" fontId="3" fillId="0" borderId="0" xfId="10" applyFont="1" applyFill="1" applyAlignment="1">
      <alignment horizontal="left" vertical="center"/>
    </xf>
    <xf numFmtId="168" fontId="3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 wrapText="1"/>
    </xf>
    <xf numFmtId="37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 applyProtection="1">
      <alignment vertical="center"/>
      <protection locked="0"/>
    </xf>
    <xf numFmtId="0" fontId="3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>
      <alignment horizontal="justify" vertical="center" wrapText="1"/>
    </xf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 applyProtection="1">
      <alignment vertical="center"/>
    </xf>
    <xf numFmtId="0" fontId="3" fillId="0" borderId="0" xfId="0" quotePrefix="1" applyNumberFormat="1" applyFont="1" applyFill="1" applyAlignment="1" applyProtection="1">
      <alignment horizontal="left" vertical="center"/>
    </xf>
    <xf numFmtId="0" fontId="3" fillId="0" borderId="0" xfId="0" quotePrefix="1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justify" vertical="center"/>
    </xf>
    <xf numFmtId="169" fontId="3" fillId="0" borderId="0" xfId="0" applyNumberFormat="1" applyFont="1" applyFill="1" applyAlignment="1">
      <alignment horizontal="center" vertical="center"/>
    </xf>
    <xf numFmtId="0" fontId="10" fillId="0" borderId="0" xfId="3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6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9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167" fontId="3" fillId="0" borderId="0" xfId="10" applyNumberFormat="1" applyFont="1" applyFill="1" applyAlignment="1">
      <alignment horizontal="right" vertical="center"/>
    </xf>
    <xf numFmtId="167" fontId="3" fillId="0" borderId="0" xfId="10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37" fontId="9" fillId="0" borderId="0" xfId="8" applyNumberFormat="1" applyFont="1" applyFill="1" applyAlignment="1">
      <alignment vertical="center"/>
    </xf>
    <xf numFmtId="37" fontId="9" fillId="0" borderId="1" xfId="8" applyNumberFormat="1" applyFont="1" applyFill="1" applyBorder="1" applyAlignment="1">
      <alignment vertical="center"/>
    </xf>
    <xf numFmtId="0" fontId="3" fillId="0" borderId="1" xfId="8" applyFont="1" applyFill="1" applyBorder="1" applyAlignment="1">
      <alignment vertical="center"/>
    </xf>
    <xf numFmtId="167" fontId="3" fillId="0" borderId="1" xfId="10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5" fontId="9" fillId="0" borderId="0" xfId="8" quotePrefix="1" applyNumberFormat="1" applyFont="1" applyFill="1" applyAlignment="1">
      <alignment vertical="center"/>
    </xf>
    <xf numFmtId="167" fontId="3" fillId="0" borderId="0" xfId="8" applyNumberFormat="1" applyFont="1" applyFill="1" applyBorder="1" applyAlignment="1">
      <alignment horizontal="right" vertical="center"/>
    </xf>
    <xf numFmtId="37" fontId="3" fillId="0" borderId="1" xfId="8" applyNumberFormat="1" applyFont="1" applyFill="1" applyBorder="1" applyAlignment="1">
      <alignment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horizontal="justify" vertical="center" wrapText="1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 wrapText="1"/>
    </xf>
    <xf numFmtId="169" fontId="3" fillId="0" borderId="0" xfId="10" quotePrefix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9" fontId="3" fillId="0" borderId="1" xfId="10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Border="1" applyAlignment="1">
      <alignment horizontal="right"/>
    </xf>
    <xf numFmtId="169" fontId="3" fillId="0" borderId="2" xfId="10" quotePrefix="1" applyNumberFormat="1" applyFont="1" applyFill="1" applyBorder="1" applyAlignment="1">
      <alignment horizontal="right" vertical="center"/>
    </xf>
    <xf numFmtId="169" fontId="3" fillId="0" borderId="0" xfId="10" quotePrefix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0" xfId="0" applyNumberFormat="1" applyFont="1" applyFill="1" applyBorder="1" applyAlignment="1">
      <alignment horizontal="right"/>
    </xf>
    <xf numFmtId="167" fontId="5" fillId="0" borderId="0" xfId="10" applyNumberFormat="1" applyFont="1" applyFill="1" applyBorder="1" applyAlignment="1">
      <alignment horizontal="center" vertical="center"/>
    </xf>
    <xf numFmtId="169" fontId="5" fillId="0" borderId="0" xfId="8" applyNumberFormat="1" applyFont="1" applyFill="1" applyBorder="1" applyAlignment="1">
      <alignment horizontal="center" vertical="center"/>
    </xf>
    <xf numFmtId="169" fontId="5" fillId="0" borderId="0" xfId="8" applyNumberFormat="1" applyFont="1" applyFill="1" applyBorder="1" applyAlignment="1">
      <alignment horizontal="right" vertical="center"/>
    </xf>
    <xf numFmtId="169" fontId="5" fillId="0" borderId="1" xfId="8" applyNumberFormat="1" applyFont="1" applyFill="1" applyBorder="1" applyAlignment="1" applyProtection="1">
      <alignment horizontal="right" vertical="center"/>
      <protection locked="0"/>
    </xf>
    <xf numFmtId="169" fontId="5" fillId="0" borderId="0" xfId="8" applyNumberFormat="1" applyFont="1" applyFill="1" applyBorder="1" applyAlignment="1" applyProtection="1">
      <alignment horizontal="right" vertical="center"/>
      <protection locked="0"/>
    </xf>
    <xf numFmtId="169" fontId="5" fillId="0" borderId="0" xfId="8" applyNumberFormat="1" applyFont="1" applyFill="1" applyAlignment="1" applyProtection="1">
      <alignment horizontal="right" vertical="center"/>
      <protection locked="0"/>
    </xf>
    <xf numFmtId="169" fontId="5" fillId="0" borderId="0" xfId="8" quotePrefix="1" applyNumberFormat="1" applyFont="1" applyFill="1" applyAlignment="1">
      <alignment horizontal="right" vertical="center"/>
    </xf>
    <xf numFmtId="169" fontId="5" fillId="0" borderId="0" xfId="8" quotePrefix="1" applyNumberFormat="1" applyFont="1" applyFill="1" applyBorder="1" applyAlignment="1" applyProtection="1">
      <alignment horizontal="right" vertical="center"/>
      <protection locked="0"/>
    </xf>
    <xf numFmtId="169" fontId="5" fillId="0" borderId="0" xfId="8" quotePrefix="1" applyNumberFormat="1" applyFont="1" applyFill="1" applyBorder="1" applyAlignment="1">
      <alignment horizontal="right" vertical="center"/>
    </xf>
    <xf numFmtId="169" fontId="5" fillId="0" borderId="1" xfId="8" applyNumberFormat="1" applyFont="1" applyFill="1" applyBorder="1" applyAlignment="1">
      <alignment horizontal="right" vertical="center"/>
    </xf>
    <xf numFmtId="169" fontId="6" fillId="0" borderId="0" xfId="8" applyNumberFormat="1" applyFont="1" applyFill="1" applyAlignment="1">
      <alignment horizontal="right" vertical="center"/>
    </xf>
    <xf numFmtId="169" fontId="6" fillId="0" borderId="0" xfId="8" applyNumberFormat="1" applyFont="1" applyFill="1" applyBorder="1" applyAlignment="1">
      <alignment horizontal="right" vertical="center"/>
    </xf>
    <xf numFmtId="169" fontId="6" fillId="0" borderId="1" xfId="8" applyNumberFormat="1" applyFont="1" applyFill="1" applyBorder="1" applyAlignment="1">
      <alignment horizontal="right" vertical="center"/>
    </xf>
    <xf numFmtId="169" fontId="6" fillId="0" borderId="2" xfId="8" applyNumberFormat="1" applyFont="1" applyFill="1" applyBorder="1" applyAlignment="1">
      <alignment horizontal="right" vertical="center"/>
    </xf>
    <xf numFmtId="169" fontId="6" fillId="0" borderId="0" xfId="8" applyNumberFormat="1" applyFont="1" applyFill="1" applyBorder="1" applyAlignment="1" applyProtection="1">
      <alignment horizontal="right" vertical="center"/>
      <protection locked="0"/>
    </xf>
    <xf numFmtId="0" fontId="6" fillId="0" borderId="0" xfId="8" applyFont="1" applyFill="1" applyAlignment="1">
      <alignment horizontal="center" vertical="center"/>
    </xf>
    <xf numFmtId="169" fontId="6" fillId="0" borderId="1" xfId="8" applyNumberFormat="1" applyFont="1" applyFill="1" applyBorder="1" applyAlignment="1" applyProtection="1">
      <alignment horizontal="right" vertical="center"/>
      <protection locked="0"/>
    </xf>
    <xf numFmtId="169" fontId="9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1" quotePrefix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quotePrefix="1" applyNumberFormat="1" applyFont="1" applyFill="1" applyBorder="1" applyAlignment="1">
      <alignment horizontal="right" vertical="center"/>
    </xf>
    <xf numFmtId="169" fontId="3" fillId="0" borderId="1" xfId="1" quotePrefix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justify" vertical="center"/>
    </xf>
    <xf numFmtId="169" fontId="3" fillId="0" borderId="1" xfId="0" applyNumberFormat="1" applyFont="1" applyFill="1" applyBorder="1" applyAlignment="1">
      <alignment horizontal="justify" vertical="center"/>
    </xf>
    <xf numFmtId="169" fontId="9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6" fontId="9" fillId="0" borderId="0" xfId="10" applyNumberFormat="1" applyFont="1" applyFill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9" fontId="5" fillId="0" borderId="1" xfId="8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88 5" xfId="3" xr:uid="{00000000-0005-0000-0000-000003000000}"/>
    <cellStyle name="Normal 2" xfId="4" xr:uid="{00000000-0005-0000-0000-000004000000}"/>
    <cellStyle name="Normal 2 11" xfId="5" xr:uid="{00000000-0005-0000-0000-000005000000}"/>
    <cellStyle name="Normal 2 2 2" xfId="6" xr:uid="{00000000-0005-0000-0000-000006000000}"/>
    <cellStyle name="Normal 2 4" xfId="7" xr:uid="{00000000-0005-0000-0000-000007000000}"/>
    <cellStyle name="Normal 3" xfId="8" xr:uid="{00000000-0005-0000-0000-000008000000}"/>
    <cellStyle name="Percent" xfId="9" builtinId="5"/>
    <cellStyle name="pwstyle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tabSelected="1" zoomScaleNormal="100" zoomScaleSheetLayoutView="100" workbookViewId="0">
      <selection activeCell="D22" sqref="D22"/>
    </sheetView>
  </sheetViews>
  <sheetFormatPr defaultColWidth="9.1640625" defaultRowHeight="16.5" customHeight="1" x14ac:dyDescent="0.45"/>
  <cols>
    <col min="1" max="2" width="1.6640625" style="19" customWidth="1"/>
    <col min="3" max="3" width="10.1640625" style="19" customWidth="1"/>
    <col min="4" max="4" width="38.6640625" style="19" customWidth="1"/>
    <col min="5" max="5" width="10.83203125" style="19" customWidth="1"/>
    <col min="6" max="6" width="7.33203125" style="20" customWidth="1"/>
    <col min="7" max="7" width="1.5" style="19" customWidth="1"/>
    <col min="8" max="8" width="15" style="21" bestFit="1" customWidth="1"/>
    <col min="9" max="9" width="1.5" style="21" customWidth="1"/>
    <col min="10" max="10" width="14.33203125" style="21" customWidth="1"/>
    <col min="11" max="11" width="10.33203125" style="19" bestFit="1" customWidth="1"/>
    <col min="12" max="16384" width="9.1640625" style="19"/>
  </cols>
  <sheetData>
    <row r="1" spans="1:16" ht="16.5" customHeight="1" x14ac:dyDescent="0.45">
      <c r="A1" s="18" t="s">
        <v>48</v>
      </c>
    </row>
    <row r="2" spans="1:16" ht="16.5" customHeight="1" x14ac:dyDescent="0.45">
      <c r="A2" s="22" t="s">
        <v>27</v>
      </c>
    </row>
    <row r="3" spans="1:16" ht="16.5" customHeight="1" x14ac:dyDescent="0.45">
      <c r="A3" s="23" t="s">
        <v>128</v>
      </c>
      <c r="B3" s="24"/>
      <c r="C3" s="24"/>
      <c r="D3" s="24"/>
      <c r="E3" s="24"/>
      <c r="F3" s="25"/>
      <c r="G3" s="24"/>
      <c r="H3" s="26"/>
      <c r="I3" s="26"/>
      <c r="J3" s="26"/>
    </row>
    <row r="6" spans="1:16" ht="16.5" customHeight="1" x14ac:dyDescent="0.45">
      <c r="F6" s="27"/>
      <c r="G6" s="22"/>
      <c r="H6" s="28" t="s">
        <v>129</v>
      </c>
      <c r="I6" s="28"/>
      <c r="J6" s="28" t="s">
        <v>97</v>
      </c>
    </row>
    <row r="7" spans="1:16" ht="16.5" customHeight="1" x14ac:dyDescent="0.45">
      <c r="F7" s="29" t="s">
        <v>0</v>
      </c>
      <c r="G7" s="22"/>
      <c r="H7" s="30" t="s">
        <v>13</v>
      </c>
      <c r="I7" s="31"/>
      <c r="J7" s="30" t="s">
        <v>13</v>
      </c>
    </row>
    <row r="8" spans="1:16" ht="16.5" customHeight="1" x14ac:dyDescent="0.45">
      <c r="F8" s="32"/>
      <c r="G8" s="22"/>
      <c r="H8" s="33"/>
      <c r="I8" s="31"/>
      <c r="J8" s="33"/>
    </row>
    <row r="9" spans="1:16" ht="16.5" customHeight="1" x14ac:dyDescent="0.45">
      <c r="A9" s="22" t="s">
        <v>33</v>
      </c>
      <c r="H9" s="34"/>
      <c r="I9" s="34"/>
      <c r="J9" s="34"/>
    </row>
    <row r="10" spans="1:16" s="41" customFormat="1" ht="8.65" customHeight="1" x14ac:dyDescent="0.45">
      <c r="A10" s="35"/>
      <c r="B10" s="35"/>
      <c r="C10" s="35"/>
      <c r="D10" s="36"/>
      <c r="E10" s="36"/>
      <c r="F10" s="36"/>
      <c r="G10" s="37"/>
      <c r="H10" s="38"/>
      <c r="I10" s="37"/>
      <c r="J10" s="38"/>
      <c r="K10" s="39"/>
      <c r="L10" s="40"/>
      <c r="M10" s="40"/>
      <c r="N10" s="40"/>
      <c r="O10" s="40"/>
      <c r="P10" s="40"/>
    </row>
    <row r="11" spans="1:16" ht="16.5" customHeight="1" x14ac:dyDescent="0.45">
      <c r="A11" s="22" t="s">
        <v>3</v>
      </c>
      <c r="H11" s="34"/>
      <c r="I11" s="34"/>
      <c r="J11" s="34"/>
    </row>
    <row r="12" spans="1:16" s="41" customFormat="1" ht="8.65" customHeight="1" x14ac:dyDescent="0.45">
      <c r="A12" s="35"/>
      <c r="B12" s="35"/>
      <c r="C12" s="35"/>
      <c r="D12" s="36"/>
      <c r="E12" s="36"/>
      <c r="F12" s="36"/>
      <c r="G12" s="37"/>
      <c r="H12" s="38"/>
      <c r="I12" s="37"/>
      <c r="J12" s="38"/>
      <c r="K12" s="39"/>
      <c r="L12" s="40"/>
      <c r="M12" s="40"/>
      <c r="N12" s="40"/>
      <c r="O12" s="40"/>
      <c r="P12" s="40"/>
    </row>
    <row r="13" spans="1:16" ht="16.5" customHeight="1" x14ac:dyDescent="0.45">
      <c r="A13" s="19" t="s">
        <v>18</v>
      </c>
      <c r="F13" s="20">
        <v>10</v>
      </c>
      <c r="H13" s="42">
        <v>11093925</v>
      </c>
      <c r="I13" s="43"/>
      <c r="J13" s="42">
        <v>16975485</v>
      </c>
    </row>
    <row r="14" spans="1:16" ht="16.5" customHeight="1" x14ac:dyDescent="0.45">
      <c r="A14" s="19" t="s">
        <v>116</v>
      </c>
      <c r="F14" s="20">
        <v>11</v>
      </c>
      <c r="H14" s="42">
        <f>114347168+19157</f>
        <v>114366325</v>
      </c>
      <c r="I14" s="43"/>
      <c r="J14" s="42">
        <v>82657154</v>
      </c>
    </row>
    <row r="15" spans="1:16" ht="16.5" customHeight="1" x14ac:dyDescent="0.45">
      <c r="A15" s="19" t="s">
        <v>109</v>
      </c>
      <c r="F15" s="20">
        <v>12</v>
      </c>
      <c r="H15" s="42">
        <v>57651308</v>
      </c>
      <c r="I15" s="44"/>
      <c r="J15" s="42">
        <v>38174379</v>
      </c>
    </row>
    <row r="16" spans="1:16" ht="16.5" customHeight="1" x14ac:dyDescent="0.45">
      <c r="A16" s="19" t="s">
        <v>47</v>
      </c>
      <c r="H16" s="45">
        <v>5739473</v>
      </c>
      <c r="I16" s="34"/>
      <c r="J16" s="45">
        <v>910044</v>
      </c>
    </row>
    <row r="17" spans="1:16" ht="16.5" customHeight="1" x14ac:dyDescent="0.45">
      <c r="A17" s="19" t="s">
        <v>49</v>
      </c>
      <c r="F17" s="20">
        <v>13</v>
      </c>
      <c r="H17" s="46">
        <v>25646558</v>
      </c>
      <c r="I17" s="34"/>
      <c r="J17" s="46">
        <v>1513157</v>
      </c>
    </row>
    <row r="18" spans="1:16" s="41" customFormat="1" ht="8.65" customHeight="1" x14ac:dyDescent="0.45">
      <c r="A18" s="35"/>
      <c r="B18" s="35"/>
      <c r="C18" s="35"/>
      <c r="D18" s="36"/>
      <c r="E18" s="36"/>
      <c r="F18" s="36"/>
      <c r="G18" s="37"/>
      <c r="H18" s="38"/>
      <c r="I18" s="37"/>
      <c r="J18" s="38"/>
      <c r="K18" s="39"/>
      <c r="L18" s="40"/>
      <c r="M18" s="40"/>
      <c r="N18" s="40"/>
      <c r="O18" s="40"/>
      <c r="P18" s="40"/>
    </row>
    <row r="19" spans="1:16" ht="16.5" customHeight="1" x14ac:dyDescent="0.45">
      <c r="A19" s="22" t="s">
        <v>4</v>
      </c>
      <c r="H19" s="47">
        <f>SUM(H13:H18)</f>
        <v>214497589</v>
      </c>
      <c r="I19" s="48"/>
      <c r="J19" s="47">
        <f>SUM(J13:J18)</f>
        <v>140230219</v>
      </c>
    </row>
    <row r="20" spans="1:16" ht="16.5" customHeight="1" x14ac:dyDescent="0.45">
      <c r="H20" s="34"/>
      <c r="I20" s="34"/>
      <c r="J20" s="34"/>
    </row>
    <row r="21" spans="1:16" ht="16.5" customHeight="1" x14ac:dyDescent="0.45">
      <c r="A21" s="22" t="s">
        <v>5</v>
      </c>
      <c r="H21" s="34"/>
      <c r="I21" s="34"/>
      <c r="J21" s="34"/>
    </row>
    <row r="22" spans="1:16" ht="16.5" customHeight="1" x14ac:dyDescent="0.45">
      <c r="A22" s="22"/>
      <c r="H22" s="34"/>
      <c r="I22" s="34"/>
      <c r="J22" s="34"/>
    </row>
    <row r="23" spans="1:16" ht="16.5" customHeight="1" x14ac:dyDescent="0.45">
      <c r="A23" s="19" t="s">
        <v>119</v>
      </c>
      <c r="F23" s="20">
        <v>14</v>
      </c>
      <c r="H23" s="34">
        <v>600000</v>
      </c>
      <c r="I23" s="34"/>
      <c r="J23" s="34">
        <v>600000</v>
      </c>
    </row>
    <row r="24" spans="1:16" ht="16.5" customHeight="1" x14ac:dyDescent="0.45">
      <c r="A24" s="19" t="s">
        <v>110</v>
      </c>
      <c r="F24" s="20">
        <v>15</v>
      </c>
      <c r="H24" s="42">
        <v>912764177</v>
      </c>
      <c r="I24" s="43"/>
      <c r="J24" s="42">
        <v>796860947</v>
      </c>
    </row>
    <row r="25" spans="1:16" ht="16.5" customHeight="1" x14ac:dyDescent="0.45">
      <c r="A25" s="19" t="s">
        <v>111</v>
      </c>
      <c r="F25" s="20">
        <v>16</v>
      </c>
      <c r="H25" s="49">
        <v>4485624</v>
      </c>
      <c r="I25" s="44"/>
      <c r="J25" s="49">
        <v>5165536</v>
      </c>
    </row>
    <row r="26" spans="1:16" ht="16.5" customHeight="1" x14ac:dyDescent="0.45">
      <c r="A26" s="16" t="s">
        <v>42</v>
      </c>
      <c r="H26" s="47">
        <v>2554880</v>
      </c>
      <c r="I26" s="43"/>
      <c r="J26" s="47">
        <v>1620880</v>
      </c>
    </row>
    <row r="27" spans="1:16" s="41" customFormat="1" ht="8.65" customHeight="1" x14ac:dyDescent="0.45">
      <c r="A27" s="35"/>
      <c r="B27" s="35"/>
      <c r="C27" s="35"/>
      <c r="D27" s="36"/>
      <c r="E27" s="36"/>
      <c r="F27" s="36"/>
      <c r="G27" s="37"/>
      <c r="H27" s="38"/>
      <c r="I27" s="37"/>
      <c r="J27" s="38"/>
      <c r="K27" s="39"/>
      <c r="L27" s="40"/>
      <c r="M27" s="40"/>
      <c r="N27" s="40"/>
      <c r="O27" s="40"/>
      <c r="P27" s="40"/>
    </row>
    <row r="28" spans="1:16" ht="16.5" customHeight="1" x14ac:dyDescent="0.45">
      <c r="A28" s="22" t="s">
        <v>7</v>
      </c>
      <c r="H28" s="47">
        <f>SUM(H23:H27)</f>
        <v>920404681</v>
      </c>
      <c r="I28" s="34"/>
      <c r="J28" s="47">
        <f>SUM(J23:J27)</f>
        <v>804247363</v>
      </c>
    </row>
    <row r="29" spans="1:16" s="41" customFormat="1" ht="8.65" customHeight="1" x14ac:dyDescent="0.45">
      <c r="A29" s="35"/>
      <c r="B29" s="35"/>
      <c r="C29" s="35"/>
      <c r="D29" s="36"/>
      <c r="E29" s="36"/>
      <c r="F29" s="36"/>
      <c r="G29" s="37"/>
      <c r="H29" s="38"/>
      <c r="I29" s="37"/>
      <c r="J29" s="38"/>
      <c r="K29" s="39"/>
      <c r="L29" s="40"/>
      <c r="M29" s="40"/>
      <c r="N29" s="40"/>
      <c r="O29" s="40"/>
      <c r="P29" s="40"/>
    </row>
    <row r="30" spans="1:16" ht="16.5" customHeight="1" thickBot="1" x14ac:dyDescent="0.5">
      <c r="A30" s="22" t="s">
        <v>6</v>
      </c>
      <c r="H30" s="50">
        <f>SUM(H28+H19)</f>
        <v>1134902270</v>
      </c>
      <c r="I30" s="34"/>
      <c r="J30" s="50">
        <f>SUM(J28+J19)</f>
        <v>944477582</v>
      </c>
    </row>
    <row r="31" spans="1:16" ht="16.5" customHeight="1" thickTop="1" x14ac:dyDescent="0.45"/>
    <row r="43" spans="1:10" ht="16.5" customHeight="1" x14ac:dyDescent="0.45">
      <c r="A43" s="51"/>
      <c r="B43" s="51"/>
      <c r="C43" s="51"/>
      <c r="D43" s="51"/>
      <c r="E43" s="51"/>
      <c r="F43" s="51"/>
      <c r="G43" s="51"/>
      <c r="H43" s="52"/>
      <c r="I43" s="52"/>
      <c r="J43" s="52"/>
    </row>
    <row r="44" spans="1:10" ht="16.5" customHeight="1" x14ac:dyDescent="0.45">
      <c r="A44" s="51"/>
      <c r="B44" s="51"/>
      <c r="C44" s="51"/>
      <c r="D44" s="51"/>
      <c r="E44" s="51"/>
      <c r="F44" s="51"/>
      <c r="G44" s="51"/>
      <c r="H44" s="52"/>
      <c r="I44" s="52"/>
      <c r="J44" s="52"/>
    </row>
    <row r="45" spans="1:10" ht="16.5" customHeight="1" x14ac:dyDescent="0.45">
      <c r="A45" s="16" t="s">
        <v>67</v>
      </c>
      <c r="B45" s="51"/>
      <c r="D45" s="17"/>
      <c r="E45" s="16" t="s">
        <v>67</v>
      </c>
      <c r="G45" s="16"/>
      <c r="H45" s="16"/>
      <c r="I45" s="52"/>
      <c r="J45" s="16"/>
    </row>
    <row r="46" spans="1:10" ht="15" customHeight="1" x14ac:dyDescent="0.45">
      <c r="A46" s="51"/>
      <c r="B46" s="51"/>
      <c r="C46" s="51"/>
      <c r="D46" s="51"/>
      <c r="E46" s="51"/>
      <c r="F46" s="51"/>
      <c r="G46" s="51"/>
      <c r="H46" s="52"/>
      <c r="I46" s="52"/>
      <c r="J46" s="52"/>
    </row>
    <row r="47" spans="1:10" ht="15" customHeight="1" x14ac:dyDescent="0.45">
      <c r="A47" s="51"/>
      <c r="B47" s="51"/>
      <c r="C47" s="51"/>
      <c r="D47" s="51"/>
      <c r="E47" s="51"/>
      <c r="F47" s="51"/>
      <c r="G47" s="51"/>
      <c r="H47" s="52"/>
      <c r="I47" s="52"/>
      <c r="J47" s="52"/>
    </row>
    <row r="48" spans="1:10" ht="16.5" customHeight="1" x14ac:dyDescent="0.45">
      <c r="A48" s="51"/>
      <c r="B48" s="51"/>
      <c r="C48" s="51"/>
      <c r="D48" s="51"/>
      <c r="E48" s="51"/>
      <c r="F48" s="51"/>
      <c r="G48" s="51"/>
      <c r="H48" s="52"/>
      <c r="I48" s="52"/>
      <c r="J48" s="52"/>
    </row>
    <row r="49" spans="1:12" ht="16.5" customHeight="1" x14ac:dyDescent="0.45">
      <c r="A49" s="51"/>
      <c r="B49" s="51"/>
      <c r="C49" s="51"/>
      <c r="D49" s="51"/>
      <c r="E49" s="51"/>
      <c r="F49" s="51"/>
      <c r="G49" s="51"/>
      <c r="H49" s="52"/>
      <c r="I49" s="52"/>
      <c r="J49" s="52"/>
    </row>
    <row r="50" spans="1:12" ht="14.25" customHeight="1" x14ac:dyDescent="0.45">
      <c r="A50" s="51"/>
      <c r="B50" s="51"/>
      <c r="C50" s="51"/>
      <c r="D50" s="51"/>
      <c r="E50" s="51"/>
      <c r="F50" s="51"/>
      <c r="G50" s="51"/>
      <c r="H50" s="52"/>
      <c r="I50" s="52"/>
      <c r="J50" s="52"/>
    </row>
    <row r="51" spans="1:12" ht="21.95" customHeight="1" x14ac:dyDescent="0.45">
      <c r="A51" s="53" t="s">
        <v>76</v>
      </c>
      <c r="B51" s="54"/>
      <c r="C51" s="54"/>
      <c r="D51" s="54"/>
      <c r="E51" s="54"/>
      <c r="F51" s="54"/>
      <c r="G51" s="54"/>
      <c r="H51" s="55"/>
      <c r="I51" s="55"/>
      <c r="J51" s="55"/>
    </row>
    <row r="52" spans="1:12" ht="16.5" customHeight="1" x14ac:dyDescent="0.45">
      <c r="A52" s="22" t="str">
        <f>+A1</f>
        <v>Polynet Co., Ltd.</v>
      </c>
    </row>
    <row r="53" spans="1:12" ht="16.5" customHeight="1" x14ac:dyDescent="0.45">
      <c r="A53" s="22" t="s">
        <v>100</v>
      </c>
    </row>
    <row r="54" spans="1:12" ht="16.5" customHeight="1" x14ac:dyDescent="0.45">
      <c r="A54" s="23" t="str">
        <f>A3</f>
        <v>As at 31 December 2021</v>
      </c>
      <c r="B54" s="24"/>
      <c r="C54" s="24"/>
      <c r="D54" s="24"/>
      <c r="E54" s="24"/>
      <c r="F54" s="25"/>
      <c r="G54" s="24"/>
      <c r="H54" s="26"/>
      <c r="I54" s="26"/>
      <c r="J54" s="26"/>
    </row>
    <row r="55" spans="1:12" ht="15" customHeight="1" x14ac:dyDescent="0.45">
      <c r="A55" s="56"/>
      <c r="B55" s="57"/>
      <c r="C55" s="57"/>
      <c r="D55" s="57"/>
      <c r="E55" s="57"/>
      <c r="F55" s="58"/>
      <c r="G55" s="57"/>
      <c r="H55" s="59"/>
      <c r="I55" s="59"/>
      <c r="J55" s="59"/>
    </row>
    <row r="56" spans="1:12" ht="15" customHeight="1" x14ac:dyDescent="0.45">
      <c r="A56" s="56"/>
      <c r="B56" s="57"/>
      <c r="C56" s="57"/>
      <c r="D56" s="57"/>
      <c r="E56" s="57"/>
      <c r="F56" s="58"/>
      <c r="G56" s="57"/>
      <c r="H56" s="59"/>
      <c r="I56" s="59"/>
      <c r="J56" s="59"/>
    </row>
    <row r="57" spans="1:12" ht="16.5" customHeight="1" x14ac:dyDescent="0.45">
      <c r="F57" s="27"/>
      <c r="G57" s="22"/>
      <c r="H57" s="28" t="s">
        <v>129</v>
      </c>
      <c r="I57" s="28"/>
      <c r="J57" s="28" t="s">
        <v>97</v>
      </c>
    </row>
    <row r="58" spans="1:12" ht="16.5" customHeight="1" x14ac:dyDescent="0.45">
      <c r="F58" s="29" t="s">
        <v>0</v>
      </c>
      <c r="G58" s="22"/>
      <c r="H58" s="30" t="s">
        <v>13</v>
      </c>
      <c r="I58" s="31"/>
      <c r="J58" s="30" t="s">
        <v>13</v>
      </c>
    </row>
    <row r="59" spans="1:12" ht="16.5" customHeight="1" x14ac:dyDescent="0.45">
      <c r="A59" s="22" t="s">
        <v>43</v>
      </c>
      <c r="H59" s="34"/>
      <c r="I59" s="34"/>
      <c r="J59" s="34"/>
    </row>
    <row r="60" spans="1:12" ht="5.0999999999999996" customHeight="1" x14ac:dyDescent="0.45">
      <c r="H60" s="34"/>
      <c r="I60" s="34"/>
      <c r="J60" s="34"/>
    </row>
    <row r="61" spans="1:12" ht="16.5" customHeight="1" x14ac:dyDescent="0.45">
      <c r="A61" s="22" t="s">
        <v>8</v>
      </c>
      <c r="H61" s="34"/>
      <c r="I61" s="34"/>
      <c r="J61" s="34"/>
    </row>
    <row r="62" spans="1:12" ht="5.0999999999999996" customHeight="1" x14ac:dyDescent="0.45">
      <c r="H62" s="34"/>
      <c r="I62" s="34"/>
      <c r="J62" s="34"/>
    </row>
    <row r="63" spans="1:12" ht="16.5" customHeight="1" x14ac:dyDescent="0.45">
      <c r="A63" s="19" t="s">
        <v>108</v>
      </c>
      <c r="C63" s="16"/>
      <c r="F63" s="20">
        <v>18</v>
      </c>
      <c r="H63" s="49">
        <v>11000000</v>
      </c>
      <c r="I63" s="34"/>
      <c r="J63" s="49">
        <v>76000000</v>
      </c>
    </row>
    <row r="64" spans="1:12" ht="16.5" customHeight="1" x14ac:dyDescent="0.45">
      <c r="A64" s="19" t="s">
        <v>120</v>
      </c>
      <c r="C64" s="16"/>
      <c r="F64" s="20">
        <v>19</v>
      </c>
      <c r="H64" s="49">
        <v>97893486</v>
      </c>
      <c r="I64" s="34"/>
      <c r="J64" s="49">
        <v>75488167</v>
      </c>
      <c r="L64" s="60"/>
    </row>
    <row r="65" spans="1:10" ht="16.5" customHeight="1" x14ac:dyDescent="0.45">
      <c r="A65" s="19" t="s">
        <v>40</v>
      </c>
      <c r="C65" s="16"/>
      <c r="H65" s="49"/>
      <c r="I65" s="34"/>
      <c r="J65" s="49"/>
    </row>
    <row r="66" spans="1:10" ht="16.5" customHeight="1" x14ac:dyDescent="0.45">
      <c r="B66" s="61" t="s">
        <v>144</v>
      </c>
      <c r="F66" s="20">
        <v>20</v>
      </c>
      <c r="H66" s="49">
        <v>80591213</v>
      </c>
      <c r="I66" s="45"/>
      <c r="J66" s="49">
        <v>55858478</v>
      </c>
    </row>
    <row r="67" spans="1:10" ht="16.5" customHeight="1" x14ac:dyDescent="0.45">
      <c r="B67" s="61" t="s">
        <v>112</v>
      </c>
      <c r="F67" s="20">
        <v>21</v>
      </c>
      <c r="H67" s="49">
        <v>29974832</v>
      </c>
      <c r="I67" s="34"/>
      <c r="J67" s="49">
        <v>30403566</v>
      </c>
    </row>
    <row r="68" spans="1:10" ht="16.5" customHeight="1" x14ac:dyDescent="0.45">
      <c r="A68" s="19" t="s">
        <v>34</v>
      </c>
      <c r="C68" s="16"/>
      <c r="H68" s="49">
        <v>14457472</v>
      </c>
      <c r="I68" s="45"/>
      <c r="J68" s="49">
        <v>494145</v>
      </c>
    </row>
    <row r="69" spans="1:10" ht="16.5" customHeight="1" x14ac:dyDescent="0.45">
      <c r="A69" s="19" t="s">
        <v>35</v>
      </c>
      <c r="C69" s="16"/>
      <c r="H69" s="49">
        <v>2206462</v>
      </c>
      <c r="I69" s="45"/>
      <c r="J69" s="49">
        <v>1780624</v>
      </c>
    </row>
    <row r="70" spans="1:10" ht="16.5" customHeight="1" x14ac:dyDescent="0.45">
      <c r="A70" s="19" t="s">
        <v>82</v>
      </c>
      <c r="C70" s="16"/>
      <c r="F70" s="20">
        <v>13</v>
      </c>
      <c r="H70" s="62">
        <v>29146379</v>
      </c>
      <c r="I70" s="34"/>
      <c r="J70" s="62">
        <v>6799969</v>
      </c>
    </row>
    <row r="71" spans="1:10" ht="5.0999999999999996" customHeight="1" x14ac:dyDescent="0.45">
      <c r="H71" s="48"/>
      <c r="I71" s="34"/>
      <c r="J71" s="48"/>
    </row>
    <row r="72" spans="1:10" ht="16.5" customHeight="1" x14ac:dyDescent="0.45">
      <c r="A72" s="22" t="s">
        <v>9</v>
      </c>
      <c r="H72" s="47">
        <f>SUM(H63:H71)</f>
        <v>265269844</v>
      </c>
      <c r="I72" s="34"/>
      <c r="J72" s="47">
        <f>SUM(J63:J71)</f>
        <v>246824949</v>
      </c>
    </row>
    <row r="73" spans="1:10" ht="16.5" customHeight="1" x14ac:dyDescent="0.45">
      <c r="A73" s="22"/>
      <c r="H73" s="42"/>
      <c r="I73" s="34"/>
      <c r="J73" s="42"/>
    </row>
    <row r="74" spans="1:10" ht="16.5" customHeight="1" x14ac:dyDescent="0.45">
      <c r="A74" s="22" t="s">
        <v>29</v>
      </c>
      <c r="H74" s="42"/>
      <c r="I74" s="34"/>
      <c r="J74" s="42"/>
    </row>
    <row r="75" spans="1:10" ht="5.0999999999999996" customHeight="1" x14ac:dyDescent="0.45">
      <c r="A75" s="22"/>
      <c r="H75" s="42"/>
      <c r="I75" s="34"/>
      <c r="J75" s="42"/>
    </row>
    <row r="76" spans="1:10" ht="16.5" customHeight="1" x14ac:dyDescent="0.45">
      <c r="A76" s="19" t="s">
        <v>145</v>
      </c>
      <c r="F76" s="20">
        <v>20</v>
      </c>
      <c r="H76" s="49">
        <v>180768437</v>
      </c>
      <c r="I76" s="45"/>
      <c r="J76" s="49">
        <v>172769870</v>
      </c>
    </row>
    <row r="77" spans="1:10" ht="16.5" customHeight="1" x14ac:dyDescent="0.45">
      <c r="A77" s="61" t="s">
        <v>113</v>
      </c>
      <c r="F77" s="20">
        <v>21</v>
      </c>
      <c r="H77" s="49">
        <v>66811410</v>
      </c>
      <c r="I77" s="34"/>
      <c r="J77" s="49">
        <v>25724581</v>
      </c>
    </row>
    <row r="78" spans="1:10" ht="16.5" customHeight="1" x14ac:dyDescent="0.45">
      <c r="A78" s="19" t="s">
        <v>114</v>
      </c>
      <c r="F78" s="20">
        <v>17</v>
      </c>
      <c r="H78" s="49">
        <v>22974899</v>
      </c>
      <c r="I78" s="45"/>
      <c r="J78" s="49">
        <v>22151723</v>
      </c>
    </row>
    <row r="79" spans="1:10" ht="16.5" customHeight="1" x14ac:dyDescent="0.45">
      <c r="A79" s="19" t="s">
        <v>41</v>
      </c>
      <c r="F79" s="20">
        <v>22</v>
      </c>
      <c r="H79" s="62">
        <v>11859715</v>
      </c>
      <c r="I79" s="34"/>
      <c r="J79" s="62">
        <v>10720744</v>
      </c>
    </row>
    <row r="80" spans="1:10" ht="5.0999999999999996" customHeight="1" x14ac:dyDescent="0.45">
      <c r="A80" s="22"/>
      <c r="H80" s="42"/>
      <c r="I80" s="34"/>
      <c r="J80" s="42"/>
    </row>
    <row r="81" spans="1:10" ht="16.5" customHeight="1" x14ac:dyDescent="0.45">
      <c r="A81" s="22" t="s">
        <v>30</v>
      </c>
      <c r="H81" s="47">
        <f>SUM(H76:H80)</f>
        <v>282414461</v>
      </c>
      <c r="I81" s="34"/>
      <c r="J81" s="47">
        <f>SUM(J76:J80)</f>
        <v>231366918</v>
      </c>
    </row>
    <row r="82" spans="1:10" ht="5.0999999999999996" customHeight="1" x14ac:dyDescent="0.45">
      <c r="A82" s="22"/>
      <c r="H82" s="42"/>
      <c r="I82" s="34"/>
      <c r="J82" s="42"/>
    </row>
    <row r="83" spans="1:10" ht="16.5" customHeight="1" x14ac:dyDescent="0.45">
      <c r="A83" s="22" t="s">
        <v>10</v>
      </c>
      <c r="H83" s="47">
        <f>SUM(H72,H81)</f>
        <v>547684305</v>
      </c>
      <c r="I83" s="34"/>
      <c r="J83" s="47">
        <f>SUM(J72,J81)</f>
        <v>478191867</v>
      </c>
    </row>
    <row r="84" spans="1:10" ht="16.5" customHeight="1" x14ac:dyDescent="0.45">
      <c r="H84" s="48"/>
      <c r="I84" s="45"/>
      <c r="J84" s="48"/>
    </row>
    <row r="85" spans="1:10" ht="16.5" customHeight="1" x14ac:dyDescent="0.45">
      <c r="A85" s="22" t="s">
        <v>46</v>
      </c>
      <c r="H85" s="48"/>
      <c r="I85" s="34"/>
      <c r="J85" s="48"/>
    </row>
    <row r="86" spans="1:10" ht="5.0999999999999996" customHeight="1" x14ac:dyDescent="0.45">
      <c r="H86" s="48"/>
      <c r="I86" s="34"/>
      <c r="J86" s="48"/>
    </row>
    <row r="87" spans="1:10" ht="16.5" customHeight="1" x14ac:dyDescent="0.45">
      <c r="A87" s="19" t="s">
        <v>1</v>
      </c>
      <c r="H87" s="48"/>
      <c r="I87" s="34"/>
      <c r="J87" s="48"/>
    </row>
    <row r="88" spans="1:10" ht="16.5" customHeight="1" x14ac:dyDescent="0.45">
      <c r="B88" s="19" t="s">
        <v>24</v>
      </c>
      <c r="H88" s="48"/>
      <c r="I88" s="34"/>
      <c r="J88" s="48"/>
    </row>
    <row r="89" spans="1:10" ht="16.5" customHeight="1" thickBot="1" x14ac:dyDescent="0.5">
      <c r="C89" s="19" t="s">
        <v>50</v>
      </c>
      <c r="F89" s="20">
        <v>23</v>
      </c>
      <c r="H89" s="50">
        <v>330000000</v>
      </c>
      <c r="I89" s="34"/>
      <c r="J89" s="50">
        <v>330000000</v>
      </c>
    </row>
    <row r="90" spans="1:10" ht="5.0999999999999996" customHeight="1" thickTop="1" x14ac:dyDescent="0.45">
      <c r="H90" s="44"/>
      <c r="I90" s="43"/>
      <c r="J90" s="44"/>
    </row>
    <row r="91" spans="1:10" ht="16.5" customHeight="1" x14ac:dyDescent="0.45">
      <c r="B91" s="19" t="s">
        <v>31</v>
      </c>
      <c r="H91" s="48"/>
      <c r="I91" s="48"/>
      <c r="J91" s="48"/>
    </row>
    <row r="92" spans="1:10" ht="16.5" customHeight="1" x14ac:dyDescent="0.45">
      <c r="C92" s="19" t="s">
        <v>50</v>
      </c>
      <c r="H92" s="42">
        <v>330000000</v>
      </c>
      <c r="I92" s="48"/>
      <c r="J92" s="42">
        <v>330000000</v>
      </c>
    </row>
    <row r="93" spans="1:10" ht="16.5" customHeight="1" x14ac:dyDescent="0.45">
      <c r="A93" s="19" t="s">
        <v>71</v>
      </c>
      <c r="H93" s="42">
        <v>3900000</v>
      </c>
      <c r="I93" s="48"/>
      <c r="J93" s="42">
        <v>3900000</v>
      </c>
    </row>
    <row r="94" spans="1:10" ht="16.5" customHeight="1" x14ac:dyDescent="0.45">
      <c r="A94" s="63" t="s">
        <v>2</v>
      </c>
      <c r="C94" s="61"/>
      <c r="H94" s="42"/>
      <c r="I94" s="43"/>
      <c r="J94" s="42"/>
    </row>
    <row r="95" spans="1:10" ht="16.5" customHeight="1" x14ac:dyDescent="0.45">
      <c r="B95" s="19" t="s">
        <v>11</v>
      </c>
      <c r="C95" s="61"/>
      <c r="F95" s="20">
        <v>24</v>
      </c>
      <c r="H95" s="42">
        <v>4000000</v>
      </c>
      <c r="I95" s="43"/>
      <c r="J95" s="42">
        <v>4000000</v>
      </c>
    </row>
    <row r="96" spans="1:10" ht="16.5" customHeight="1" x14ac:dyDescent="0.45">
      <c r="B96" s="19" t="s">
        <v>12</v>
      </c>
      <c r="C96" s="61"/>
      <c r="H96" s="42">
        <f>+'EN EQ 6'!M18</f>
        <v>246961710</v>
      </c>
      <c r="I96" s="43"/>
      <c r="J96" s="42">
        <v>126029460</v>
      </c>
    </row>
    <row r="97" spans="1:10" ht="16.5" customHeight="1" x14ac:dyDescent="0.45">
      <c r="A97" s="19" t="s">
        <v>115</v>
      </c>
      <c r="H97" s="42"/>
      <c r="I97" s="43"/>
      <c r="J97" s="42"/>
    </row>
    <row r="98" spans="1:10" ht="16.5" customHeight="1" x14ac:dyDescent="0.45">
      <c r="B98" s="19" t="s">
        <v>102</v>
      </c>
      <c r="H98" s="19"/>
      <c r="I98" s="19"/>
      <c r="J98" s="19"/>
    </row>
    <row r="99" spans="1:10" ht="16.5" customHeight="1" x14ac:dyDescent="0.45">
      <c r="C99" s="19" t="s">
        <v>103</v>
      </c>
      <c r="H99" s="42">
        <v>-3900000</v>
      </c>
      <c r="I99" s="43"/>
      <c r="J99" s="42">
        <v>-3900000</v>
      </c>
    </row>
    <row r="100" spans="1:10" ht="16.5" customHeight="1" x14ac:dyDescent="0.45">
      <c r="B100" s="19" t="s">
        <v>78</v>
      </c>
      <c r="H100" s="47">
        <v>6256255</v>
      </c>
      <c r="I100" s="34"/>
      <c r="J100" s="47">
        <v>6256255</v>
      </c>
    </row>
    <row r="101" spans="1:10" ht="5.0999999999999996" customHeight="1" x14ac:dyDescent="0.45">
      <c r="H101" s="48"/>
      <c r="I101" s="34"/>
      <c r="J101" s="48"/>
    </row>
    <row r="102" spans="1:10" ht="16.5" customHeight="1" x14ac:dyDescent="0.45">
      <c r="A102" s="22" t="s">
        <v>44</v>
      </c>
      <c r="H102" s="47">
        <f>SUM(H92:H100)</f>
        <v>587217965</v>
      </c>
      <c r="I102" s="34"/>
      <c r="J102" s="47">
        <f>SUM(J92:J100)</f>
        <v>466285715</v>
      </c>
    </row>
    <row r="103" spans="1:10" ht="5.0999999999999996" customHeight="1" x14ac:dyDescent="0.45">
      <c r="A103" s="22"/>
      <c r="H103" s="42"/>
      <c r="I103" s="34"/>
      <c r="J103" s="42"/>
    </row>
    <row r="104" spans="1:10" ht="16.5" customHeight="1" thickBot="1" x14ac:dyDescent="0.5">
      <c r="A104" s="22" t="s">
        <v>45</v>
      </c>
      <c r="B104" s="22"/>
      <c r="H104" s="50">
        <f>SUM(H102+H83)</f>
        <v>1134902270</v>
      </c>
      <c r="I104" s="34"/>
      <c r="J104" s="50">
        <f>SUM(J102+J83)</f>
        <v>944477582</v>
      </c>
    </row>
    <row r="105" spans="1:10" ht="16.5" customHeight="1" thickTop="1" x14ac:dyDescent="0.45">
      <c r="A105" s="22"/>
      <c r="B105" s="22"/>
      <c r="H105" s="42"/>
      <c r="I105" s="34"/>
      <c r="J105" s="42"/>
    </row>
    <row r="106" spans="1:10" ht="6" customHeight="1" x14ac:dyDescent="0.45">
      <c r="A106" s="22"/>
      <c r="B106" s="22"/>
      <c r="H106" s="42"/>
      <c r="I106" s="34"/>
      <c r="J106" s="42"/>
    </row>
    <row r="107" spans="1:10" ht="21.95" customHeight="1" x14ac:dyDescent="0.45">
      <c r="A107" s="24" t="str">
        <f>A51</f>
        <v>The accompanying notes are an integral part of these financial statements.</v>
      </c>
      <c r="B107" s="24"/>
      <c r="C107" s="24"/>
      <c r="D107" s="24"/>
      <c r="E107" s="24"/>
      <c r="F107" s="25"/>
      <c r="G107" s="24"/>
      <c r="H107" s="64"/>
      <c r="I107" s="26"/>
      <c r="J107" s="64"/>
    </row>
  </sheetData>
  <phoneticPr fontId="0" type="noConversion"/>
  <pageMargins left="0.9" right="0.7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I6 I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Normal="100" zoomScaleSheetLayoutView="100" workbookViewId="0">
      <selection activeCell="D14" sqref="D14"/>
    </sheetView>
  </sheetViews>
  <sheetFormatPr defaultColWidth="9.1640625" defaultRowHeight="16.5" customHeight="1" x14ac:dyDescent="0.45"/>
  <cols>
    <col min="1" max="2" width="1.33203125" style="19" customWidth="1"/>
    <col min="3" max="3" width="61.83203125" style="19" customWidth="1"/>
    <col min="4" max="4" width="6.33203125" style="20" customWidth="1"/>
    <col min="5" max="5" width="1.33203125" style="19" customWidth="1"/>
    <col min="6" max="6" width="14.83203125" style="110" customWidth="1"/>
    <col min="7" max="7" width="1" style="110" customWidth="1"/>
    <col min="8" max="8" width="14.83203125" style="110" customWidth="1"/>
    <col min="9" max="13" width="9.1640625" style="19"/>
    <col min="14" max="14" width="15.1640625" style="19" customWidth="1"/>
    <col min="15" max="16384" width="9.1640625" style="19"/>
  </cols>
  <sheetData>
    <row r="1" spans="1:14" ht="16.5" customHeight="1" x14ac:dyDescent="0.45">
      <c r="A1" s="22" t="str">
        <f>'EN BS 3-4'!A1</f>
        <v>Polynet Co., Ltd.</v>
      </c>
    </row>
    <row r="2" spans="1:14" ht="16.5" customHeight="1" x14ac:dyDescent="0.45">
      <c r="A2" s="22" t="s">
        <v>36</v>
      </c>
    </row>
    <row r="3" spans="1:14" ht="16.5" customHeight="1" x14ac:dyDescent="0.45">
      <c r="A3" s="23" t="s">
        <v>130</v>
      </c>
      <c r="B3" s="24"/>
      <c r="C3" s="24"/>
      <c r="D3" s="25"/>
      <c r="E3" s="24"/>
      <c r="F3" s="111"/>
      <c r="G3" s="111"/>
      <c r="H3" s="111"/>
    </row>
    <row r="5" spans="1:14" ht="16.5" customHeight="1" x14ac:dyDescent="0.45">
      <c r="H5" s="157"/>
    </row>
    <row r="6" spans="1:14" ht="16.5" customHeight="1" x14ac:dyDescent="0.45">
      <c r="D6" s="27"/>
      <c r="E6" s="22"/>
      <c r="F6" s="28" t="s">
        <v>129</v>
      </c>
      <c r="G6" s="31"/>
      <c r="H6" s="28" t="s">
        <v>97</v>
      </c>
      <c r="N6" s="112"/>
    </row>
    <row r="7" spans="1:14" ht="16.5" customHeight="1" x14ac:dyDescent="0.45">
      <c r="D7" s="29" t="s">
        <v>0</v>
      </c>
      <c r="E7" s="22"/>
      <c r="F7" s="30" t="s">
        <v>13</v>
      </c>
      <c r="G7" s="31"/>
      <c r="H7" s="30" t="s">
        <v>13</v>
      </c>
      <c r="N7" s="112"/>
    </row>
    <row r="8" spans="1:14" ht="16.5" customHeight="1" x14ac:dyDescent="0.45">
      <c r="F8" s="34"/>
      <c r="G8" s="34"/>
      <c r="H8" s="34"/>
      <c r="N8" s="112"/>
    </row>
    <row r="9" spans="1:14" ht="16.5" customHeight="1" x14ac:dyDescent="0.45">
      <c r="A9" s="19" t="s">
        <v>51</v>
      </c>
      <c r="E9" s="16"/>
      <c r="F9" s="83">
        <v>786079304</v>
      </c>
      <c r="G9" s="83"/>
      <c r="H9" s="83">
        <v>522689714</v>
      </c>
      <c r="N9" s="112"/>
    </row>
    <row r="10" spans="1:14" ht="16.5" customHeight="1" x14ac:dyDescent="0.45">
      <c r="A10" s="19" t="s">
        <v>118</v>
      </c>
      <c r="D10" s="17">
        <v>12</v>
      </c>
      <c r="E10" s="16"/>
      <c r="F10" s="62">
        <v>-563819794</v>
      </c>
      <c r="G10" s="49"/>
      <c r="H10" s="62">
        <v>-422314131</v>
      </c>
    </row>
    <row r="11" spans="1:14" ht="16.5" customHeight="1" x14ac:dyDescent="0.45">
      <c r="D11" s="17"/>
      <c r="E11" s="16"/>
      <c r="F11" s="49"/>
      <c r="G11" s="67"/>
      <c r="H11" s="49"/>
      <c r="N11" s="115"/>
    </row>
    <row r="12" spans="1:14" ht="16.5" customHeight="1" x14ac:dyDescent="0.45">
      <c r="A12" s="22" t="s">
        <v>14</v>
      </c>
      <c r="D12" s="17"/>
      <c r="E12" s="16"/>
      <c r="F12" s="49">
        <f>SUM(F9:F10)</f>
        <v>222259510</v>
      </c>
      <c r="G12" s="49"/>
      <c r="H12" s="49">
        <f>SUM(H9:H10)</f>
        <v>100375583</v>
      </c>
      <c r="N12" s="112"/>
    </row>
    <row r="13" spans="1:14" ht="16.5" customHeight="1" x14ac:dyDescent="0.45">
      <c r="A13" s="19" t="s">
        <v>26</v>
      </c>
      <c r="D13" s="17">
        <v>25</v>
      </c>
      <c r="E13" s="16"/>
      <c r="F13" s="49">
        <v>997772</v>
      </c>
      <c r="G13" s="49">
        <v>2431852</v>
      </c>
      <c r="H13" s="49">
        <v>483573</v>
      </c>
      <c r="I13" s="57"/>
    </row>
    <row r="14" spans="1:14" ht="16.5" customHeight="1" x14ac:dyDescent="0.45">
      <c r="A14" s="19" t="s">
        <v>28</v>
      </c>
      <c r="D14" s="17"/>
      <c r="E14" s="16"/>
      <c r="F14" s="116">
        <v>-12889767</v>
      </c>
      <c r="G14" s="49"/>
      <c r="H14" s="116">
        <v>-12013758</v>
      </c>
      <c r="I14" s="57"/>
    </row>
    <row r="15" spans="1:14" ht="16.5" customHeight="1" x14ac:dyDescent="0.45">
      <c r="A15" s="57" t="s">
        <v>17</v>
      </c>
      <c r="D15" s="17"/>
      <c r="E15" s="117"/>
      <c r="F15" s="49">
        <v>-56544759</v>
      </c>
      <c r="G15" s="45"/>
      <c r="H15" s="49">
        <v>-49535572</v>
      </c>
      <c r="I15" s="57"/>
    </row>
    <row r="16" spans="1:14" ht="16.5" customHeight="1" x14ac:dyDescent="0.45">
      <c r="A16" s="57" t="s">
        <v>117</v>
      </c>
      <c r="D16" s="17">
        <v>11</v>
      </c>
      <c r="E16" s="117"/>
      <c r="F16" s="49">
        <v>2219075</v>
      </c>
      <c r="G16" s="45"/>
      <c r="H16" s="49">
        <v>2911833</v>
      </c>
      <c r="I16" s="57"/>
    </row>
    <row r="17" spans="1:9" ht="16.5" customHeight="1" x14ac:dyDescent="0.45">
      <c r="A17" s="57" t="s">
        <v>138</v>
      </c>
      <c r="D17" s="17">
        <v>26</v>
      </c>
      <c r="E17" s="117"/>
      <c r="F17" s="49">
        <v>-734499</v>
      </c>
      <c r="G17" s="45"/>
      <c r="H17" s="49">
        <v>-5205377</v>
      </c>
      <c r="I17" s="57"/>
    </row>
    <row r="18" spans="1:9" ht="16.5" customHeight="1" x14ac:dyDescent="0.45">
      <c r="A18" s="57" t="s">
        <v>37</v>
      </c>
      <c r="D18" s="17">
        <v>28</v>
      </c>
      <c r="E18" s="117"/>
      <c r="F18" s="62">
        <v>-14110865</v>
      </c>
      <c r="G18" s="45"/>
      <c r="H18" s="62">
        <v>-11373300</v>
      </c>
    </row>
    <row r="19" spans="1:9" ht="16.5" customHeight="1" x14ac:dyDescent="0.45">
      <c r="A19" s="57"/>
      <c r="D19" s="17"/>
      <c r="E19" s="117"/>
      <c r="F19" s="49"/>
      <c r="G19" s="45"/>
      <c r="H19" s="49"/>
    </row>
    <row r="20" spans="1:9" ht="16.5" customHeight="1" x14ac:dyDescent="0.45">
      <c r="A20" s="22" t="s">
        <v>121</v>
      </c>
      <c r="D20" s="17"/>
      <c r="E20" s="117"/>
      <c r="F20" s="49">
        <f>SUM(F12:F18)</f>
        <v>141196467</v>
      </c>
      <c r="G20" s="49"/>
      <c r="H20" s="49">
        <f>SUM(H12:H18)</f>
        <v>25642982</v>
      </c>
    </row>
    <row r="21" spans="1:9" ht="16.5" customHeight="1" x14ac:dyDescent="0.45">
      <c r="A21" s="19" t="s">
        <v>52</v>
      </c>
      <c r="D21" s="17">
        <v>29</v>
      </c>
      <c r="E21" s="117"/>
      <c r="F21" s="118">
        <v>-20264217</v>
      </c>
      <c r="G21" s="34"/>
      <c r="H21" s="118">
        <v>-3848800</v>
      </c>
    </row>
    <row r="22" spans="1:9" s="119" customFormat="1" ht="16.5" customHeight="1" x14ac:dyDescent="0.2">
      <c r="B22" s="120"/>
      <c r="C22" s="121"/>
      <c r="D22" s="122"/>
      <c r="E22" s="122"/>
      <c r="F22" s="122"/>
      <c r="H22" s="122"/>
    </row>
    <row r="23" spans="1:9" ht="16.5" customHeight="1" x14ac:dyDescent="0.45">
      <c r="A23" s="22" t="s">
        <v>68</v>
      </c>
      <c r="D23" s="17"/>
      <c r="E23" s="117"/>
      <c r="F23" s="62">
        <f>SUM(F20:F21)</f>
        <v>120932250</v>
      </c>
      <c r="G23" s="49"/>
      <c r="H23" s="62">
        <f>SUM(H20:H21)</f>
        <v>21794182</v>
      </c>
    </row>
    <row r="24" spans="1:9" ht="16.5" customHeight="1" x14ac:dyDescent="0.45">
      <c r="A24" s="22"/>
      <c r="D24" s="17"/>
      <c r="E24" s="117"/>
      <c r="F24" s="49"/>
      <c r="G24" s="49"/>
      <c r="H24" s="49"/>
    </row>
    <row r="25" spans="1:9" ht="16.5" customHeight="1" x14ac:dyDescent="0.45">
      <c r="A25" s="19" t="s">
        <v>84</v>
      </c>
      <c r="B25" s="22"/>
      <c r="D25" s="17"/>
      <c r="E25" s="117"/>
      <c r="F25" s="62">
        <v>0</v>
      </c>
      <c r="G25" s="34"/>
      <c r="H25" s="62">
        <v>0</v>
      </c>
    </row>
    <row r="26" spans="1:9" s="119" customFormat="1" ht="16.5" customHeight="1" x14ac:dyDescent="0.2">
      <c r="B26" s="120"/>
      <c r="C26" s="121"/>
      <c r="D26" s="122"/>
      <c r="E26" s="122"/>
      <c r="F26" s="122"/>
      <c r="H26" s="122"/>
    </row>
    <row r="27" spans="1:9" ht="16.5" customHeight="1" thickBot="1" x14ac:dyDescent="0.5">
      <c r="A27" s="22" t="s">
        <v>38</v>
      </c>
      <c r="F27" s="123">
        <f>SUM(F25,F23)</f>
        <v>120932250</v>
      </c>
      <c r="G27" s="34"/>
      <c r="H27" s="123">
        <f>SUM(H25,H23)</f>
        <v>21794182</v>
      </c>
    </row>
    <row r="28" spans="1:9" ht="16.5" customHeight="1" thickTop="1" x14ac:dyDescent="0.45">
      <c r="F28" s="124"/>
      <c r="G28" s="34"/>
      <c r="H28" s="124"/>
    </row>
    <row r="29" spans="1:9" ht="16.5" customHeight="1" x14ac:dyDescent="0.45">
      <c r="F29" s="124"/>
      <c r="G29" s="34"/>
      <c r="H29" s="124"/>
    </row>
    <row r="30" spans="1:9" ht="16.5" customHeight="1" x14ac:dyDescent="0.45">
      <c r="A30" s="22" t="s">
        <v>39</v>
      </c>
      <c r="F30" s="124"/>
      <c r="G30" s="34"/>
      <c r="H30" s="124"/>
    </row>
    <row r="32" spans="1:9" ht="16.5" customHeight="1" x14ac:dyDescent="0.45">
      <c r="A32" s="19" t="s">
        <v>69</v>
      </c>
      <c r="D32" s="20">
        <v>30</v>
      </c>
      <c r="F32" s="94">
        <f>F23/3300000</f>
        <v>36.646136363636366</v>
      </c>
      <c r="G32" s="19"/>
      <c r="H32" s="94">
        <f>H23/3300000</f>
        <v>6.6042975757575757</v>
      </c>
    </row>
    <row r="33" spans="1:8" ht="16.5" customHeight="1" x14ac:dyDescent="0.2">
      <c r="F33" s="125"/>
      <c r="G33" s="126"/>
      <c r="H33" s="125"/>
    </row>
    <row r="34" spans="1:8" ht="16.5" customHeight="1" x14ac:dyDescent="0.2">
      <c r="F34" s="125"/>
      <c r="G34" s="126"/>
      <c r="H34" s="125"/>
    </row>
    <row r="35" spans="1:8" ht="16.5" customHeight="1" x14ac:dyDescent="0.2">
      <c r="F35" s="125"/>
      <c r="G35" s="126"/>
      <c r="H35" s="125"/>
    </row>
    <row r="36" spans="1:8" ht="16.5" customHeight="1" x14ac:dyDescent="0.2">
      <c r="F36" s="125"/>
      <c r="G36" s="126"/>
      <c r="H36" s="125"/>
    </row>
    <row r="37" spans="1:8" ht="16.5" customHeight="1" x14ac:dyDescent="0.2">
      <c r="F37" s="125"/>
      <c r="G37" s="126"/>
      <c r="H37" s="125"/>
    </row>
    <row r="38" spans="1:8" ht="16.5" customHeight="1" x14ac:dyDescent="0.2">
      <c r="F38" s="125"/>
      <c r="G38" s="126"/>
      <c r="H38" s="125"/>
    </row>
    <row r="39" spans="1:8" ht="16.5" customHeight="1" x14ac:dyDescent="0.2">
      <c r="F39" s="125"/>
      <c r="G39" s="126"/>
      <c r="H39" s="125"/>
    </row>
    <row r="40" spans="1:8" ht="16.5" customHeight="1" x14ac:dyDescent="0.2">
      <c r="F40" s="125"/>
      <c r="G40" s="126"/>
      <c r="H40" s="125"/>
    </row>
    <row r="41" spans="1:8" ht="16.5" customHeight="1" x14ac:dyDescent="0.2">
      <c r="F41" s="125"/>
      <c r="G41" s="126"/>
      <c r="H41" s="125"/>
    </row>
    <row r="42" spans="1:8" ht="16.5" customHeight="1" x14ac:dyDescent="0.2">
      <c r="F42" s="125"/>
      <c r="G42" s="126"/>
      <c r="H42" s="125"/>
    </row>
    <row r="43" spans="1:8" ht="16.5" customHeight="1" x14ac:dyDescent="0.2">
      <c r="F43" s="125"/>
      <c r="G43" s="126"/>
      <c r="H43" s="125"/>
    </row>
    <row r="44" spans="1:8" ht="16.5" customHeight="1" x14ac:dyDescent="0.2">
      <c r="F44" s="125"/>
      <c r="G44" s="126"/>
      <c r="H44" s="125"/>
    </row>
    <row r="45" spans="1:8" ht="20.25" customHeight="1" x14ac:dyDescent="0.2">
      <c r="F45" s="125"/>
      <c r="G45" s="126"/>
      <c r="H45" s="125"/>
    </row>
    <row r="46" spans="1:8" ht="18" customHeight="1" x14ac:dyDescent="0.2">
      <c r="F46" s="125"/>
      <c r="G46" s="126"/>
      <c r="H46" s="125"/>
    </row>
    <row r="47" spans="1:8" ht="16.5" customHeight="1" x14ac:dyDescent="0.2">
      <c r="F47" s="125"/>
      <c r="G47" s="126"/>
      <c r="H47" s="125"/>
    </row>
    <row r="48" spans="1:8" ht="21.95" customHeight="1" x14ac:dyDescent="0.45">
      <c r="A48" s="53" t="str">
        <f>'EN BS 3-4'!A51</f>
        <v>The accompanying notes are an integral part of these financial statements.</v>
      </c>
      <c r="B48" s="24"/>
      <c r="C48" s="24"/>
      <c r="D48" s="25"/>
      <c r="E48" s="24"/>
      <c r="F48" s="111"/>
      <c r="G48" s="111"/>
      <c r="H48" s="111"/>
    </row>
  </sheetData>
  <pageMargins left="0.9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ignoredErrors>
    <ignoredError sqref="G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zoomScaleNormal="100" zoomScaleSheetLayoutView="100" workbookViewId="0">
      <selection activeCell="D14" sqref="D14"/>
    </sheetView>
  </sheetViews>
  <sheetFormatPr defaultColWidth="9.1640625" defaultRowHeight="16.5" customHeight="1" x14ac:dyDescent="0.45"/>
  <cols>
    <col min="1" max="3" width="1.6640625" style="98" customWidth="1"/>
    <col min="4" max="4" width="34.1640625" style="98" customWidth="1"/>
    <col min="5" max="5" width="1.83203125" style="98" customWidth="1"/>
    <col min="6" max="6" width="1" style="98" customWidth="1"/>
    <col min="7" max="7" width="13" style="101" customWidth="1"/>
    <col min="8" max="8" width="1" style="101" customWidth="1"/>
    <col min="9" max="9" width="15" style="101" customWidth="1"/>
    <col min="10" max="10" width="1" style="101" customWidth="1"/>
    <col min="11" max="11" width="14.83203125" style="101" bestFit="1" customWidth="1"/>
    <col min="12" max="12" width="1" style="108" customWidth="1"/>
    <col min="13" max="13" width="15.33203125" style="101" customWidth="1"/>
    <col min="14" max="14" width="1" style="101" customWidth="1"/>
    <col min="15" max="15" width="22.83203125" style="101" customWidth="1"/>
    <col min="16" max="16" width="1" style="108" customWidth="1"/>
    <col min="17" max="17" width="22.1640625" style="101" customWidth="1"/>
    <col min="18" max="18" width="1" style="108" customWidth="1"/>
    <col min="19" max="19" width="14.83203125" style="101" customWidth="1"/>
    <col min="20" max="20" width="13.33203125" style="98" bestFit="1" customWidth="1"/>
    <col min="21" max="16384" width="9.1640625" style="98"/>
  </cols>
  <sheetData>
    <row r="1" spans="1:19" ht="16.5" customHeight="1" x14ac:dyDescent="0.45">
      <c r="A1" s="97" t="str">
        <f>'EN BS 3-4'!A1</f>
        <v>Polynet Co., Ltd.</v>
      </c>
      <c r="E1" s="20"/>
      <c r="F1" s="19"/>
      <c r="G1" s="99"/>
      <c r="H1" s="99"/>
      <c r="I1" s="99"/>
      <c r="J1" s="99"/>
      <c r="K1" s="99"/>
      <c r="L1" s="100"/>
      <c r="M1" s="99"/>
      <c r="N1" s="99"/>
      <c r="O1" s="99"/>
      <c r="P1" s="100"/>
      <c r="Q1" s="99"/>
      <c r="R1" s="100"/>
    </row>
    <row r="2" spans="1:19" ht="16.5" customHeight="1" x14ac:dyDescent="0.45">
      <c r="A2" s="102" t="s">
        <v>77</v>
      </c>
      <c r="E2" s="20"/>
      <c r="F2" s="19"/>
      <c r="G2" s="99"/>
      <c r="H2" s="99"/>
      <c r="I2" s="99"/>
      <c r="J2" s="99"/>
      <c r="K2" s="99"/>
      <c r="L2" s="100"/>
      <c r="M2" s="99"/>
      <c r="N2" s="99"/>
      <c r="O2" s="99"/>
      <c r="P2" s="100"/>
      <c r="Q2" s="99"/>
      <c r="R2" s="100"/>
    </row>
    <row r="3" spans="1:19" ht="16.5" customHeight="1" x14ac:dyDescent="0.45">
      <c r="A3" s="103" t="str">
        <f>'EN PL 5'!A3</f>
        <v>For the year ended 31 December 2021</v>
      </c>
      <c r="B3" s="104"/>
      <c r="C3" s="104"/>
      <c r="D3" s="104"/>
      <c r="E3" s="25"/>
      <c r="F3" s="24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6"/>
    </row>
    <row r="4" spans="1:19" ht="16.5" customHeight="1" x14ac:dyDescent="0.45">
      <c r="E4" s="20"/>
      <c r="F4" s="19"/>
      <c r="G4" s="99"/>
      <c r="H4" s="99"/>
      <c r="I4" s="99"/>
      <c r="J4" s="99"/>
      <c r="K4" s="99"/>
      <c r="L4" s="100"/>
      <c r="M4" s="99"/>
      <c r="N4" s="99"/>
      <c r="O4" s="99"/>
      <c r="P4" s="100"/>
      <c r="Q4" s="99"/>
      <c r="R4" s="100"/>
    </row>
    <row r="5" spans="1:19" ht="16.5" customHeight="1" x14ac:dyDescent="0.45">
      <c r="E5" s="20"/>
      <c r="F5" s="19"/>
      <c r="G5" s="99"/>
      <c r="H5" s="99"/>
      <c r="I5" s="99"/>
      <c r="J5" s="99"/>
      <c r="K5" s="99"/>
      <c r="L5" s="100"/>
      <c r="M5" s="99"/>
      <c r="N5" s="99"/>
      <c r="O5" s="99"/>
      <c r="P5" s="100"/>
      <c r="Q5" s="99"/>
      <c r="R5" s="100"/>
    </row>
    <row r="6" spans="1:19" s="7" customFormat="1" ht="16.5" customHeight="1" x14ac:dyDescent="0.45">
      <c r="E6" s="2"/>
      <c r="F6" s="1"/>
      <c r="G6" s="127"/>
      <c r="H6" s="127"/>
      <c r="I6" s="127"/>
      <c r="J6" s="127"/>
      <c r="K6" s="160" t="s">
        <v>19</v>
      </c>
      <c r="L6" s="160"/>
      <c r="M6" s="160"/>
      <c r="N6" s="128"/>
      <c r="O6" s="160" t="s">
        <v>127</v>
      </c>
      <c r="P6" s="160"/>
      <c r="Q6" s="160"/>
      <c r="R6" s="127"/>
      <c r="S6" s="127"/>
    </row>
    <row r="7" spans="1:19" s="7" customFormat="1" ht="16.5" customHeight="1" x14ac:dyDescent="0.45">
      <c r="E7" s="2"/>
      <c r="F7" s="1"/>
      <c r="G7" s="127"/>
      <c r="H7" s="127"/>
      <c r="I7" s="127"/>
      <c r="J7" s="127"/>
      <c r="K7" s="128"/>
      <c r="L7" s="128"/>
      <c r="M7" s="128"/>
      <c r="N7" s="128"/>
      <c r="O7" s="133" t="s">
        <v>105</v>
      </c>
      <c r="P7" s="128"/>
      <c r="Q7" s="128"/>
      <c r="R7" s="127"/>
      <c r="S7" s="127"/>
    </row>
    <row r="8" spans="1:19" s="7" customFormat="1" ht="16.5" customHeight="1" x14ac:dyDescent="0.45">
      <c r="E8" s="2"/>
      <c r="F8" s="1"/>
      <c r="G8" s="129" t="s">
        <v>22</v>
      </c>
      <c r="H8" s="129"/>
      <c r="I8" s="14"/>
      <c r="J8" s="129"/>
      <c r="K8" s="14"/>
      <c r="L8" s="14"/>
      <c r="M8" s="14"/>
      <c r="N8" s="14"/>
      <c r="O8" s="130" t="s">
        <v>104</v>
      </c>
      <c r="P8" s="14"/>
      <c r="Q8" s="131"/>
      <c r="R8" s="14"/>
      <c r="S8" s="14"/>
    </row>
    <row r="9" spans="1:19" s="7" customFormat="1" ht="16.5" customHeight="1" x14ac:dyDescent="0.45">
      <c r="E9" s="4"/>
      <c r="F9" s="3"/>
      <c r="G9" s="129" t="s">
        <v>23</v>
      </c>
      <c r="H9" s="129"/>
      <c r="I9" s="132"/>
      <c r="J9" s="129"/>
      <c r="O9" s="133" t="s">
        <v>81</v>
      </c>
      <c r="P9" s="128"/>
      <c r="Q9" s="131" t="s">
        <v>85</v>
      </c>
      <c r="R9" s="128"/>
      <c r="S9" s="14"/>
    </row>
    <row r="10" spans="1:19" s="7" customFormat="1" ht="16.5" customHeight="1" x14ac:dyDescent="0.45">
      <c r="F10" s="3"/>
      <c r="G10" s="129" t="s">
        <v>32</v>
      </c>
      <c r="H10" s="129"/>
      <c r="I10" s="132" t="s">
        <v>88</v>
      </c>
      <c r="J10" s="129"/>
      <c r="K10" s="129" t="s">
        <v>20</v>
      </c>
      <c r="L10" s="133"/>
      <c r="M10" s="133"/>
      <c r="N10" s="133"/>
      <c r="O10" s="133" t="s">
        <v>80</v>
      </c>
      <c r="P10" s="133"/>
      <c r="Q10" s="131" t="s">
        <v>86</v>
      </c>
      <c r="R10" s="133"/>
      <c r="S10" s="133"/>
    </row>
    <row r="11" spans="1:19" s="7" customFormat="1" ht="16.5" customHeight="1" x14ac:dyDescent="0.45">
      <c r="F11" s="3"/>
      <c r="G11" s="129" t="s">
        <v>15</v>
      </c>
      <c r="H11" s="129"/>
      <c r="I11" s="134" t="s">
        <v>70</v>
      </c>
      <c r="J11" s="129"/>
      <c r="K11" s="135" t="s">
        <v>21</v>
      </c>
      <c r="L11" s="135"/>
      <c r="M11" s="14" t="s">
        <v>12</v>
      </c>
      <c r="N11" s="14"/>
      <c r="O11" s="14" t="s">
        <v>79</v>
      </c>
      <c r="P11" s="135"/>
      <c r="Q11" s="131" t="s">
        <v>87</v>
      </c>
      <c r="R11" s="135"/>
      <c r="S11" s="135" t="s">
        <v>16</v>
      </c>
    </row>
    <row r="12" spans="1:19" s="7" customFormat="1" ht="16.5" customHeight="1" x14ac:dyDescent="0.45">
      <c r="E12" s="2"/>
      <c r="F12" s="3"/>
      <c r="G12" s="136" t="s">
        <v>25</v>
      </c>
      <c r="H12" s="129"/>
      <c r="I12" s="130" t="s">
        <v>13</v>
      </c>
      <c r="J12" s="129"/>
      <c r="K12" s="136" t="s">
        <v>25</v>
      </c>
      <c r="L12" s="137"/>
      <c r="M12" s="136" t="s">
        <v>25</v>
      </c>
      <c r="N12" s="129"/>
      <c r="O12" s="136" t="s">
        <v>25</v>
      </c>
      <c r="P12" s="137"/>
      <c r="Q12" s="136" t="s">
        <v>25</v>
      </c>
      <c r="R12" s="137"/>
      <c r="S12" s="136" t="s">
        <v>25</v>
      </c>
    </row>
    <row r="13" spans="1:19" s="7" customFormat="1" ht="16.5" customHeight="1" x14ac:dyDescent="0.45">
      <c r="E13" s="2"/>
      <c r="F13" s="3"/>
      <c r="G13" s="135"/>
      <c r="H13" s="135"/>
      <c r="I13" s="135"/>
      <c r="J13" s="135"/>
      <c r="K13" s="135"/>
      <c r="L13" s="133"/>
      <c r="M13" s="129"/>
      <c r="N13" s="129"/>
      <c r="O13" s="129"/>
      <c r="P13" s="133"/>
      <c r="Q13" s="129"/>
      <c r="R13" s="133"/>
      <c r="S13" s="135"/>
    </row>
    <row r="14" spans="1:19" s="7" customFormat="1" ht="16.5" customHeight="1" x14ac:dyDescent="0.45">
      <c r="A14" s="11" t="s">
        <v>131</v>
      </c>
      <c r="E14" s="6"/>
      <c r="F14" s="1"/>
      <c r="G14" s="138">
        <f>G24</f>
        <v>330000000</v>
      </c>
      <c r="H14" s="138"/>
      <c r="I14" s="138">
        <f>I24</f>
        <v>3900000</v>
      </c>
      <c r="J14" s="138"/>
      <c r="K14" s="138">
        <f>K24</f>
        <v>4000000</v>
      </c>
      <c r="L14" s="137"/>
      <c r="M14" s="138">
        <f>M24</f>
        <v>126029460</v>
      </c>
      <c r="N14" s="138"/>
      <c r="O14" s="138">
        <f>O24</f>
        <v>6256255</v>
      </c>
      <c r="P14" s="137"/>
      <c r="Q14" s="138">
        <f>Q24</f>
        <v>-3900000</v>
      </c>
      <c r="R14" s="137"/>
      <c r="S14" s="138">
        <f>S24</f>
        <v>466285715</v>
      </c>
    </row>
    <row r="15" spans="1:19" s="7" customFormat="1" ht="16.5" customHeight="1" x14ac:dyDescent="0.45">
      <c r="A15" s="9" t="s">
        <v>132</v>
      </c>
      <c r="B15" s="11"/>
      <c r="E15" s="2"/>
      <c r="F15" s="1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7"/>
      <c r="R15" s="138"/>
      <c r="S15" s="138"/>
    </row>
    <row r="16" spans="1:19" s="7" customFormat="1" ht="16.5" customHeight="1" x14ac:dyDescent="0.45">
      <c r="B16" s="7" t="s">
        <v>38</v>
      </c>
      <c r="E16" s="6"/>
      <c r="F16" s="1"/>
      <c r="G16" s="139">
        <v>0</v>
      </c>
      <c r="H16" s="138"/>
      <c r="I16" s="139">
        <v>0</v>
      </c>
      <c r="J16" s="138"/>
      <c r="K16" s="139">
        <v>0</v>
      </c>
      <c r="L16" s="137"/>
      <c r="M16" s="139">
        <f>'EN PL 5'!F27</f>
        <v>120932250</v>
      </c>
      <c r="N16" s="138"/>
      <c r="O16" s="139">
        <v>0</v>
      </c>
      <c r="P16" s="137"/>
      <c r="Q16" s="139">
        <v>0</v>
      </c>
      <c r="R16" s="137"/>
      <c r="S16" s="139">
        <f>SUM(G16:R16)</f>
        <v>120932250</v>
      </c>
    </row>
    <row r="17" spans="1:20" s="7" customFormat="1" ht="16.5" customHeight="1" x14ac:dyDescent="0.45">
      <c r="E17" s="2"/>
      <c r="F17" s="1"/>
      <c r="G17" s="15"/>
      <c r="H17" s="15"/>
      <c r="I17" s="138"/>
      <c r="J17" s="15"/>
      <c r="K17" s="138"/>
      <c r="L17" s="138"/>
      <c r="M17" s="15"/>
      <c r="N17" s="15"/>
      <c r="O17" s="15"/>
      <c r="P17" s="138"/>
      <c r="Q17" s="15"/>
      <c r="R17" s="138"/>
      <c r="S17" s="138"/>
    </row>
    <row r="18" spans="1:20" s="7" customFormat="1" ht="16.5" customHeight="1" thickBot="1" x14ac:dyDescent="0.5">
      <c r="A18" s="9" t="s">
        <v>133</v>
      </c>
      <c r="B18" s="11"/>
      <c r="E18" s="2"/>
      <c r="F18" s="1"/>
      <c r="G18" s="140">
        <f>SUM(G14:G16)</f>
        <v>330000000</v>
      </c>
      <c r="H18" s="138"/>
      <c r="I18" s="140">
        <f>SUM(I14:I16)</f>
        <v>3900000</v>
      </c>
      <c r="J18" s="138"/>
      <c r="K18" s="140">
        <f>SUM(K14:K16)</f>
        <v>4000000</v>
      </c>
      <c r="L18" s="137"/>
      <c r="M18" s="140">
        <f>SUM(M14:M16)</f>
        <v>246961710</v>
      </c>
      <c r="N18" s="138"/>
      <c r="O18" s="140">
        <f>SUM(O14:O16)</f>
        <v>6256255</v>
      </c>
      <c r="P18" s="137"/>
      <c r="Q18" s="140">
        <f>SUM(Q14:Q16)</f>
        <v>-3900000</v>
      </c>
      <c r="R18" s="137"/>
      <c r="S18" s="140">
        <f>SUM(S14:S16)</f>
        <v>587217965</v>
      </c>
      <c r="T18" s="13"/>
    </row>
    <row r="19" spans="1:20" s="7" customFormat="1" ht="16.5" customHeight="1" thickTop="1" x14ac:dyDescent="0.45">
      <c r="A19" s="9"/>
      <c r="B19" s="11"/>
      <c r="E19" s="2"/>
      <c r="F19" s="1"/>
      <c r="G19" s="12"/>
      <c r="H19" s="12"/>
      <c r="I19" s="12"/>
      <c r="J19" s="12"/>
      <c r="K19" s="12"/>
      <c r="L19" s="10"/>
      <c r="M19" s="12"/>
      <c r="N19" s="12"/>
      <c r="O19" s="12"/>
      <c r="P19" s="10"/>
      <c r="Q19" s="12"/>
      <c r="R19" s="10"/>
      <c r="S19" s="12"/>
    </row>
    <row r="20" spans="1:20" s="7" customFormat="1" ht="16.5" customHeight="1" x14ac:dyDescent="0.45">
      <c r="A20" s="11" t="s">
        <v>94</v>
      </c>
      <c r="E20" s="6"/>
      <c r="F20" s="1"/>
      <c r="G20" s="138">
        <v>330000000</v>
      </c>
      <c r="H20" s="138"/>
      <c r="I20" s="137">
        <v>3900000</v>
      </c>
      <c r="J20" s="138"/>
      <c r="K20" s="138">
        <v>4000000</v>
      </c>
      <c r="L20" s="137"/>
      <c r="M20" s="138">
        <v>104235278</v>
      </c>
      <c r="N20" s="138"/>
      <c r="O20" s="138">
        <v>6256255</v>
      </c>
      <c r="P20" s="137"/>
      <c r="Q20" s="141">
        <v>-3900000</v>
      </c>
      <c r="R20" s="137"/>
      <c r="S20" s="138">
        <f>SUM(G20:R20)</f>
        <v>444491533</v>
      </c>
    </row>
    <row r="21" spans="1:20" s="7" customFormat="1" ht="16.5" customHeight="1" x14ac:dyDescent="0.45">
      <c r="A21" s="9" t="s">
        <v>95</v>
      </c>
      <c r="B21" s="11"/>
      <c r="E21" s="2"/>
      <c r="F21" s="1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7"/>
      <c r="R21" s="138"/>
      <c r="S21" s="138"/>
    </row>
    <row r="22" spans="1:20" s="8" customFormat="1" ht="16.5" customHeight="1" x14ac:dyDescent="0.45">
      <c r="A22" s="7"/>
      <c r="B22" s="7" t="s">
        <v>38</v>
      </c>
      <c r="C22" s="7"/>
      <c r="D22" s="7"/>
      <c r="E22" s="142"/>
      <c r="F22" s="5"/>
      <c r="G22" s="139">
        <v>0</v>
      </c>
      <c r="H22" s="138"/>
      <c r="I22" s="143">
        <v>0</v>
      </c>
      <c r="J22" s="138"/>
      <c r="K22" s="139">
        <v>0</v>
      </c>
      <c r="L22" s="137"/>
      <c r="M22" s="139">
        <f>'EN PL 5'!H23</f>
        <v>21794182</v>
      </c>
      <c r="N22" s="138"/>
      <c r="O22" s="139">
        <v>0</v>
      </c>
      <c r="P22" s="137"/>
      <c r="Q22" s="143">
        <v>0</v>
      </c>
      <c r="R22" s="137"/>
      <c r="S22" s="139">
        <f>SUM(Q22,O22,M22,K22,I22,G22)</f>
        <v>21794182</v>
      </c>
    </row>
    <row r="23" spans="1:20" s="7" customFormat="1" ht="16.5" customHeight="1" x14ac:dyDescent="0.45">
      <c r="E23" s="2"/>
      <c r="F23" s="1"/>
      <c r="G23" s="15"/>
      <c r="H23" s="15"/>
      <c r="I23" s="138"/>
      <c r="J23" s="15"/>
      <c r="K23" s="138"/>
      <c r="L23" s="138"/>
      <c r="M23" s="15"/>
      <c r="N23" s="15"/>
      <c r="O23" s="15"/>
      <c r="P23" s="138"/>
      <c r="Q23" s="15"/>
      <c r="R23" s="138"/>
      <c r="S23" s="138"/>
    </row>
    <row r="24" spans="1:20" s="7" customFormat="1" ht="16.5" customHeight="1" thickBot="1" x14ac:dyDescent="0.5">
      <c r="A24" s="9" t="s">
        <v>96</v>
      </c>
      <c r="B24" s="11"/>
      <c r="E24" s="2"/>
      <c r="F24" s="1"/>
      <c r="G24" s="140">
        <f>SUM(G20:G22)</f>
        <v>330000000</v>
      </c>
      <c r="H24" s="138"/>
      <c r="I24" s="140">
        <f>SUM(I20:I22)</f>
        <v>3900000</v>
      </c>
      <c r="J24" s="138"/>
      <c r="K24" s="140">
        <f>SUM(K20:K22)</f>
        <v>4000000</v>
      </c>
      <c r="L24" s="137"/>
      <c r="M24" s="140">
        <f>SUM(M20:M22)</f>
        <v>126029460</v>
      </c>
      <c r="N24" s="138"/>
      <c r="O24" s="140">
        <f>SUM(O20:O22)</f>
        <v>6256255</v>
      </c>
      <c r="P24" s="137"/>
      <c r="Q24" s="140">
        <f>SUM(Q20:Q22)</f>
        <v>-3900000</v>
      </c>
      <c r="R24" s="137"/>
      <c r="S24" s="140">
        <f>SUM(S20:S22)</f>
        <v>466285715</v>
      </c>
      <c r="T24" s="13"/>
    </row>
    <row r="25" spans="1:20" s="7" customFormat="1" ht="16.5" customHeight="1" thickTop="1" x14ac:dyDescent="0.45">
      <c r="A25" s="9"/>
      <c r="B25" s="11"/>
      <c r="E25" s="2"/>
      <c r="F25" s="1"/>
      <c r="G25" s="138"/>
      <c r="H25" s="138"/>
      <c r="I25" s="138"/>
      <c r="J25" s="138"/>
      <c r="K25" s="138"/>
      <c r="L25" s="137"/>
      <c r="M25" s="138"/>
      <c r="N25" s="138"/>
      <c r="O25" s="138"/>
      <c r="P25" s="137"/>
      <c r="Q25" s="138"/>
      <c r="R25" s="137"/>
      <c r="S25" s="138"/>
    </row>
    <row r="26" spans="1:20" s="7" customFormat="1" ht="16.5" customHeight="1" x14ac:dyDescent="0.45">
      <c r="A26" s="9"/>
      <c r="B26" s="11"/>
      <c r="E26" s="2"/>
      <c r="F26" s="1"/>
      <c r="G26" s="12"/>
      <c r="H26" s="12"/>
      <c r="I26" s="12"/>
      <c r="J26" s="12"/>
      <c r="K26" s="12"/>
      <c r="L26" s="10"/>
      <c r="M26" s="12"/>
      <c r="N26" s="12"/>
      <c r="O26" s="12"/>
      <c r="P26" s="10"/>
      <c r="Q26" s="12"/>
      <c r="R26" s="10"/>
      <c r="S26" s="12"/>
    </row>
    <row r="27" spans="1:20" ht="16.5" customHeight="1" x14ac:dyDescent="0.45">
      <c r="E27" s="20"/>
      <c r="F27" s="19"/>
      <c r="G27" s="108"/>
      <c r="H27" s="108"/>
      <c r="I27" s="108"/>
      <c r="J27" s="108"/>
      <c r="K27" s="108"/>
      <c r="L27" s="101"/>
      <c r="M27" s="108"/>
      <c r="N27" s="108"/>
      <c r="O27" s="108"/>
      <c r="P27" s="101"/>
      <c r="Q27" s="108"/>
      <c r="R27" s="101"/>
      <c r="S27" s="108"/>
    </row>
    <row r="28" spans="1:20" ht="16.5" customHeight="1" x14ac:dyDescent="0.45">
      <c r="E28" s="20"/>
      <c r="F28" s="19"/>
      <c r="G28" s="108"/>
      <c r="H28" s="108"/>
      <c r="I28" s="108"/>
      <c r="J28" s="108"/>
      <c r="K28" s="108"/>
      <c r="L28" s="101"/>
      <c r="M28" s="108"/>
      <c r="N28" s="108"/>
      <c r="O28" s="108"/>
      <c r="P28" s="101"/>
      <c r="Q28" s="108"/>
      <c r="R28" s="101"/>
      <c r="S28" s="108"/>
    </row>
    <row r="29" spans="1:20" ht="16.5" customHeight="1" x14ac:dyDescent="0.45">
      <c r="E29" s="20"/>
      <c r="F29" s="19"/>
      <c r="G29" s="108"/>
      <c r="H29" s="108"/>
      <c r="I29" s="108"/>
      <c r="J29" s="108"/>
      <c r="K29" s="108"/>
      <c r="L29" s="101"/>
      <c r="M29" s="108"/>
      <c r="N29" s="108"/>
      <c r="O29" s="108"/>
      <c r="P29" s="101"/>
      <c r="Q29" s="108"/>
      <c r="R29" s="101"/>
      <c r="S29" s="108"/>
    </row>
    <row r="30" spans="1:20" ht="16.5" customHeight="1" x14ac:dyDescent="0.45">
      <c r="E30" s="20"/>
      <c r="F30" s="19"/>
      <c r="G30" s="108"/>
      <c r="H30" s="108"/>
      <c r="I30" s="108"/>
      <c r="J30" s="108"/>
      <c r="K30" s="108"/>
      <c r="L30" s="101"/>
      <c r="M30" s="108"/>
      <c r="N30" s="108"/>
      <c r="O30" s="108"/>
      <c r="P30" s="101"/>
      <c r="Q30" s="108"/>
      <c r="R30" s="101"/>
      <c r="S30" s="108"/>
    </row>
    <row r="31" spans="1:20" ht="16.5" customHeight="1" x14ac:dyDescent="0.45">
      <c r="A31" s="97"/>
      <c r="B31" s="107"/>
      <c r="E31" s="20"/>
      <c r="F31" s="19"/>
      <c r="G31" s="108"/>
      <c r="H31" s="108"/>
      <c r="I31" s="108"/>
      <c r="J31" s="108"/>
      <c r="K31" s="108"/>
      <c r="L31" s="101"/>
      <c r="M31" s="108"/>
      <c r="N31" s="108"/>
      <c r="O31" s="108"/>
      <c r="P31" s="101"/>
      <c r="Q31" s="108"/>
      <c r="R31" s="101"/>
      <c r="S31" s="108"/>
    </row>
    <row r="32" spans="1:20" ht="6.75" customHeight="1" x14ac:dyDescent="0.45">
      <c r="A32" s="97"/>
      <c r="B32" s="107"/>
      <c r="E32" s="20"/>
      <c r="F32" s="19"/>
      <c r="G32" s="108"/>
      <c r="H32" s="108"/>
      <c r="I32" s="108"/>
      <c r="J32" s="108"/>
      <c r="K32" s="108"/>
      <c r="L32" s="101"/>
      <c r="M32" s="108"/>
      <c r="N32" s="108"/>
      <c r="O32" s="108"/>
      <c r="P32" s="101"/>
      <c r="Q32" s="108"/>
      <c r="R32" s="101"/>
      <c r="S32" s="108"/>
    </row>
    <row r="33" spans="1:19" ht="21.95" customHeight="1" x14ac:dyDescent="0.45">
      <c r="A33" s="109" t="str">
        <f>'EN BS 3-4'!A51</f>
        <v>The accompanying notes are an integral part of these financial statements.</v>
      </c>
      <c r="B33" s="104"/>
      <c r="C33" s="104"/>
      <c r="D33" s="104"/>
      <c r="E33" s="25"/>
      <c r="F33" s="24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6"/>
    </row>
  </sheetData>
  <mergeCells count="2">
    <mergeCell ref="K6:M6"/>
    <mergeCell ref="O6:Q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ignoredErrors>
    <ignoredError sqref="E16:E2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9"/>
  <sheetViews>
    <sheetView topLeftCell="A46" zoomScaleNormal="100" zoomScaleSheetLayoutView="100" workbookViewId="0">
      <selection activeCell="D14" sqref="D14"/>
    </sheetView>
  </sheetViews>
  <sheetFormatPr defaultColWidth="10.33203125" defaultRowHeight="16.5" customHeight="1" x14ac:dyDescent="0.45"/>
  <cols>
    <col min="1" max="3" width="1.33203125" style="79" customWidth="1"/>
    <col min="4" max="4" width="61.1640625" style="79" customWidth="1"/>
    <col min="5" max="5" width="7.33203125" style="66" customWidth="1"/>
    <col min="6" max="6" width="1" style="79" customWidth="1"/>
    <col min="7" max="7" width="14.83203125" style="149" customWidth="1"/>
    <col min="8" max="8" width="1" style="48" customWidth="1"/>
    <col min="9" max="9" width="14.83203125" style="149" customWidth="1"/>
    <col min="10" max="10" width="11.1640625" style="79" bestFit="1" customWidth="1"/>
    <col min="11" max="11" width="12.6640625" style="79" bestFit="1" customWidth="1"/>
    <col min="12" max="16384" width="10.33203125" style="79"/>
  </cols>
  <sheetData>
    <row r="1" spans="1:12" s="69" customFormat="1" ht="16.5" customHeight="1" x14ac:dyDescent="0.45">
      <c r="A1" s="65" t="str">
        <f>'EN BS 3-4'!A1</f>
        <v>Polynet Co., Ltd.</v>
      </c>
      <c r="B1" s="65"/>
      <c r="C1" s="65"/>
      <c r="D1" s="65"/>
      <c r="E1" s="66"/>
      <c r="F1" s="66"/>
      <c r="G1" s="144"/>
      <c r="H1" s="67"/>
      <c r="I1" s="144"/>
      <c r="J1" s="68"/>
      <c r="K1" s="68"/>
      <c r="L1" s="68"/>
    </row>
    <row r="2" spans="1:12" s="69" customFormat="1" ht="16.5" customHeight="1" x14ac:dyDescent="0.45">
      <c r="A2" s="65" t="s">
        <v>59</v>
      </c>
      <c r="B2" s="65"/>
      <c r="C2" s="65"/>
      <c r="D2" s="65"/>
      <c r="E2" s="66"/>
      <c r="F2" s="66"/>
      <c r="G2" s="83"/>
      <c r="H2" s="67"/>
      <c r="I2" s="83"/>
      <c r="J2" s="70"/>
      <c r="K2" s="70"/>
      <c r="L2" s="70"/>
    </row>
    <row r="3" spans="1:12" s="69" customFormat="1" ht="16.5" customHeight="1" x14ac:dyDescent="0.45">
      <c r="A3" s="71" t="str">
        <f>'EN EQ 6'!A3</f>
        <v>For the year ended 31 December 2021</v>
      </c>
      <c r="B3" s="72"/>
      <c r="C3" s="72"/>
      <c r="D3" s="72"/>
      <c r="E3" s="73"/>
      <c r="F3" s="73"/>
      <c r="G3" s="145"/>
      <c r="H3" s="74"/>
      <c r="I3" s="145"/>
      <c r="J3" s="68"/>
      <c r="K3" s="70"/>
      <c r="L3" s="70"/>
    </row>
    <row r="4" spans="1:12" s="69" customFormat="1" ht="16.5" customHeight="1" x14ac:dyDescent="0.45">
      <c r="A4" s="75"/>
      <c r="B4" s="76"/>
      <c r="C4" s="76"/>
      <c r="D4" s="76"/>
      <c r="E4" s="77"/>
      <c r="F4" s="77"/>
      <c r="G4" s="146"/>
      <c r="H4" s="78"/>
      <c r="I4" s="146"/>
      <c r="J4" s="68"/>
      <c r="K4" s="70"/>
      <c r="L4" s="70"/>
    </row>
    <row r="5" spans="1:12" s="69" customFormat="1" ht="16.5" customHeight="1" x14ac:dyDescent="0.45">
      <c r="A5" s="75"/>
      <c r="B5" s="76"/>
      <c r="C5" s="76"/>
      <c r="D5" s="76"/>
      <c r="E5" s="77"/>
      <c r="F5" s="77"/>
      <c r="G5" s="146"/>
      <c r="H5" s="78"/>
      <c r="I5" s="146"/>
      <c r="J5" s="68"/>
      <c r="K5" s="70"/>
      <c r="L5" s="70"/>
    </row>
    <row r="6" spans="1:12" ht="15.95" customHeight="1" x14ac:dyDescent="0.45">
      <c r="E6" s="27"/>
      <c r="F6" s="22"/>
      <c r="G6" s="147" t="s">
        <v>129</v>
      </c>
      <c r="H6" s="31"/>
      <c r="I6" s="147" t="s">
        <v>97</v>
      </c>
      <c r="J6" s="68"/>
      <c r="K6" s="68"/>
      <c r="L6" s="68"/>
    </row>
    <row r="7" spans="1:12" s="69" customFormat="1" ht="15.95" customHeight="1" x14ac:dyDescent="0.45">
      <c r="A7" s="79"/>
      <c r="B7" s="79"/>
      <c r="C7" s="79"/>
      <c r="D7" s="79"/>
      <c r="E7" s="29" t="s">
        <v>0</v>
      </c>
      <c r="F7" s="22"/>
      <c r="G7" s="148" t="s">
        <v>13</v>
      </c>
      <c r="H7" s="31"/>
      <c r="I7" s="148" t="s">
        <v>13</v>
      </c>
      <c r="J7" s="70"/>
      <c r="K7" s="68"/>
      <c r="L7" s="70"/>
    </row>
    <row r="8" spans="1:12" s="69" customFormat="1" ht="15.95" customHeight="1" x14ac:dyDescent="0.45">
      <c r="A8" s="79"/>
      <c r="B8" s="79"/>
      <c r="C8" s="79"/>
      <c r="D8" s="79"/>
      <c r="E8" s="32"/>
      <c r="F8" s="22"/>
      <c r="G8" s="158"/>
      <c r="H8" s="31"/>
      <c r="I8" s="158"/>
      <c r="J8" s="70"/>
      <c r="K8" s="68"/>
      <c r="L8" s="70"/>
    </row>
    <row r="9" spans="1:12" ht="15.95" customHeight="1" x14ac:dyDescent="0.45">
      <c r="A9" s="80" t="s">
        <v>53</v>
      </c>
      <c r="B9" s="69"/>
      <c r="C9" s="69"/>
      <c r="D9" s="69"/>
      <c r="F9" s="77"/>
      <c r="G9" s="83"/>
      <c r="H9" s="49"/>
      <c r="I9" s="83"/>
      <c r="J9" s="68"/>
      <c r="K9" s="68"/>
      <c r="L9" s="68"/>
    </row>
    <row r="10" spans="1:12" ht="15.95" customHeight="1" x14ac:dyDescent="0.45">
      <c r="A10" s="81" t="s">
        <v>121</v>
      </c>
      <c r="B10" s="82"/>
      <c r="C10" s="82"/>
      <c r="D10" s="82"/>
      <c r="E10" s="77"/>
      <c r="F10" s="77"/>
      <c r="G10" s="83">
        <f>+'EN PL 5'!F20</f>
        <v>141196467</v>
      </c>
      <c r="H10" s="83"/>
      <c r="I10" s="83">
        <v>25642982</v>
      </c>
      <c r="J10" s="68"/>
      <c r="K10" s="70"/>
      <c r="L10" s="70"/>
    </row>
    <row r="11" spans="1:12" ht="15.95" customHeight="1" x14ac:dyDescent="0.45">
      <c r="A11" s="81" t="s">
        <v>54</v>
      </c>
      <c r="B11" s="82"/>
      <c r="C11" s="82"/>
      <c r="D11" s="82"/>
      <c r="E11" s="77"/>
      <c r="G11" s="83"/>
      <c r="H11" s="83"/>
      <c r="I11" s="83"/>
      <c r="J11" s="70"/>
      <c r="K11" s="70"/>
      <c r="L11" s="68"/>
    </row>
    <row r="12" spans="1:12" ht="15.95" customHeight="1" x14ac:dyDescent="0.45">
      <c r="B12" s="81" t="s">
        <v>55</v>
      </c>
      <c r="C12" s="81"/>
      <c r="D12" s="81"/>
      <c r="E12" s="84" t="s">
        <v>134</v>
      </c>
      <c r="G12" s="83">
        <v>83077701</v>
      </c>
      <c r="H12" s="83"/>
      <c r="I12" s="83">
        <v>82241452</v>
      </c>
      <c r="L12" s="48"/>
    </row>
    <row r="13" spans="1:12" ht="15.95" customHeight="1" x14ac:dyDescent="0.45">
      <c r="B13" s="81" t="s">
        <v>117</v>
      </c>
      <c r="C13" s="81"/>
      <c r="D13" s="81"/>
      <c r="E13" s="84">
        <v>11</v>
      </c>
      <c r="G13" s="83">
        <v>-2219075</v>
      </c>
      <c r="H13" s="83"/>
      <c r="I13" s="83">
        <v>-2911833</v>
      </c>
      <c r="L13" s="48"/>
    </row>
    <row r="14" spans="1:12" ht="15.95" customHeight="1" x14ac:dyDescent="0.45">
      <c r="A14" s="81"/>
      <c r="B14" s="81" t="s">
        <v>83</v>
      </c>
      <c r="C14" s="81"/>
      <c r="D14" s="82"/>
      <c r="E14" s="77" t="s">
        <v>139</v>
      </c>
      <c r="G14" s="83">
        <v>5774288</v>
      </c>
      <c r="H14" s="83"/>
      <c r="I14" s="83">
        <v>3797098</v>
      </c>
      <c r="J14" s="70"/>
      <c r="K14" s="70"/>
      <c r="L14" s="68"/>
    </row>
    <row r="15" spans="1:12" ht="15.95" customHeight="1" x14ac:dyDescent="0.45">
      <c r="B15" s="81" t="s">
        <v>98</v>
      </c>
      <c r="C15" s="81"/>
      <c r="D15" s="81"/>
      <c r="E15" s="77" t="s">
        <v>139</v>
      </c>
      <c r="G15" s="83">
        <v>354271</v>
      </c>
      <c r="H15" s="83"/>
      <c r="I15" s="83">
        <v>1059133</v>
      </c>
      <c r="J15" s="70"/>
      <c r="K15" s="70"/>
      <c r="L15" s="70"/>
    </row>
    <row r="16" spans="1:12" ht="15.95" customHeight="1" x14ac:dyDescent="0.45">
      <c r="B16" s="81" t="s">
        <v>136</v>
      </c>
      <c r="C16" s="81"/>
      <c r="D16" s="81"/>
      <c r="E16" s="77"/>
      <c r="F16" s="77"/>
      <c r="G16" s="83">
        <v>483302</v>
      </c>
      <c r="I16" s="83">
        <v>2106312</v>
      </c>
    </row>
    <row r="17" spans="1:12" ht="15.95" customHeight="1" x14ac:dyDescent="0.45">
      <c r="B17" s="85" t="s">
        <v>137</v>
      </c>
      <c r="C17" s="85"/>
      <c r="D17" s="85"/>
      <c r="E17" s="77">
        <v>26</v>
      </c>
      <c r="F17" s="77"/>
      <c r="G17" s="83">
        <v>370872</v>
      </c>
      <c r="H17" s="83"/>
      <c r="I17" s="83">
        <v>2615069</v>
      </c>
      <c r="J17" s="16"/>
    </row>
    <row r="18" spans="1:12" ht="15.95" customHeight="1" x14ac:dyDescent="0.45">
      <c r="B18" s="85" t="s">
        <v>106</v>
      </c>
      <c r="C18" s="85"/>
      <c r="D18" s="85"/>
      <c r="E18" s="77"/>
      <c r="F18" s="77"/>
      <c r="G18" s="83">
        <v>246845</v>
      </c>
      <c r="H18" s="83"/>
      <c r="I18" s="83">
        <v>363702</v>
      </c>
      <c r="J18" s="16"/>
    </row>
    <row r="19" spans="1:12" ht="15.95" customHeight="1" x14ac:dyDescent="0.45">
      <c r="B19" s="81" t="s">
        <v>56</v>
      </c>
      <c r="C19" s="81"/>
      <c r="D19" s="81"/>
      <c r="E19" s="77" t="s">
        <v>140</v>
      </c>
      <c r="F19" s="77"/>
      <c r="G19" s="83">
        <v>1645769</v>
      </c>
      <c r="H19" s="83"/>
      <c r="I19" s="83">
        <v>1670300</v>
      </c>
      <c r="J19" s="16"/>
      <c r="K19" s="48"/>
    </row>
    <row r="20" spans="1:12" ht="15.95" customHeight="1" x14ac:dyDescent="0.45">
      <c r="B20" s="81" t="s">
        <v>93</v>
      </c>
      <c r="C20" s="81"/>
      <c r="D20" s="81"/>
      <c r="E20" s="77"/>
      <c r="F20" s="77"/>
      <c r="G20" s="83">
        <v>8503424</v>
      </c>
      <c r="H20" s="83"/>
      <c r="I20" s="83">
        <v>5324331</v>
      </c>
      <c r="J20" s="16"/>
      <c r="K20" s="48"/>
    </row>
    <row r="21" spans="1:12" ht="15.95" customHeight="1" x14ac:dyDescent="0.45">
      <c r="B21" s="81" t="s">
        <v>122</v>
      </c>
      <c r="C21" s="81"/>
      <c r="D21" s="81"/>
      <c r="E21" s="66">
        <v>21</v>
      </c>
      <c r="F21" s="77"/>
      <c r="G21" s="83">
        <v>2469619</v>
      </c>
      <c r="H21" s="83"/>
      <c r="I21" s="83">
        <v>2355777</v>
      </c>
      <c r="J21" s="16"/>
      <c r="K21" s="48"/>
    </row>
    <row r="22" spans="1:12" ht="15.95" customHeight="1" x14ac:dyDescent="0.45">
      <c r="B22" s="81" t="s">
        <v>57</v>
      </c>
      <c r="C22" s="81"/>
      <c r="D22" s="81"/>
      <c r="E22" s="77">
        <v>25</v>
      </c>
      <c r="F22" s="77"/>
      <c r="G22" s="83">
        <v>-2816</v>
      </c>
      <c r="H22" s="83"/>
      <c r="I22" s="83">
        <v>-9741</v>
      </c>
      <c r="J22" s="16"/>
    </row>
    <row r="23" spans="1:12" ht="15.95" customHeight="1" x14ac:dyDescent="0.45">
      <c r="B23" s="81" t="s">
        <v>37</v>
      </c>
      <c r="C23" s="81"/>
      <c r="D23" s="81"/>
      <c r="E23" s="77"/>
      <c r="F23" s="77"/>
      <c r="G23" s="114">
        <v>3137822</v>
      </c>
      <c r="H23" s="83"/>
      <c r="I23" s="114">
        <v>3693192</v>
      </c>
      <c r="J23" s="16"/>
    </row>
    <row r="24" spans="1:12" ht="15.95" customHeight="1" x14ac:dyDescent="0.45">
      <c r="B24" s="81"/>
      <c r="C24" s="81"/>
      <c r="D24" s="81"/>
      <c r="E24" s="77"/>
      <c r="F24" s="77"/>
      <c r="G24" s="83"/>
      <c r="H24" s="83"/>
      <c r="I24" s="83"/>
    </row>
    <row r="25" spans="1:12" ht="15.95" customHeight="1" x14ac:dyDescent="0.45">
      <c r="A25" s="79" t="s">
        <v>123</v>
      </c>
      <c r="B25" s="81"/>
      <c r="C25" s="81"/>
      <c r="D25" s="81"/>
      <c r="E25" s="77"/>
      <c r="F25" s="77"/>
      <c r="G25" s="83">
        <f>SUM(G10:G23)</f>
        <v>245038489</v>
      </c>
      <c r="H25" s="83"/>
      <c r="I25" s="83">
        <f>SUM(I10:I23)</f>
        <v>127947774</v>
      </c>
    </row>
    <row r="26" spans="1:12" ht="15.95" customHeight="1" x14ac:dyDescent="0.45">
      <c r="A26" s="81" t="s">
        <v>58</v>
      </c>
      <c r="B26" s="82"/>
      <c r="C26" s="82"/>
      <c r="D26" s="82"/>
      <c r="E26" s="77"/>
      <c r="F26" s="77"/>
      <c r="G26" s="83"/>
      <c r="H26" s="83"/>
      <c r="I26" s="83"/>
    </row>
    <row r="27" spans="1:12" ht="15.95" customHeight="1" x14ac:dyDescent="0.45">
      <c r="B27" s="86" t="s">
        <v>116</v>
      </c>
      <c r="C27" s="86"/>
      <c r="D27" s="82"/>
      <c r="E27" s="77"/>
      <c r="F27" s="77"/>
      <c r="G27" s="83">
        <f>-29466547-19157-2</f>
        <v>-29485706</v>
      </c>
      <c r="H27" s="83"/>
      <c r="I27" s="83">
        <v>-13451695</v>
      </c>
      <c r="K27" s="48"/>
      <c r="L27" s="48"/>
    </row>
    <row r="28" spans="1:12" ht="15.95" customHeight="1" x14ac:dyDescent="0.45">
      <c r="B28" s="86" t="s">
        <v>49</v>
      </c>
      <c r="C28" s="86"/>
      <c r="D28" s="82"/>
      <c r="E28" s="77"/>
      <c r="F28" s="77"/>
      <c r="G28" s="83">
        <v>-24133401</v>
      </c>
      <c r="H28" s="83"/>
      <c r="I28" s="83">
        <v>-1513157</v>
      </c>
      <c r="K28" s="48"/>
      <c r="L28" s="48"/>
    </row>
    <row r="29" spans="1:12" ht="15.95" customHeight="1" x14ac:dyDescent="0.45">
      <c r="B29" s="86" t="s">
        <v>73</v>
      </c>
      <c r="C29" s="86"/>
      <c r="D29" s="82"/>
      <c r="E29" s="77"/>
      <c r="F29" s="77"/>
      <c r="G29" s="83">
        <v>-25605488</v>
      </c>
      <c r="H29" s="83"/>
      <c r="I29" s="83">
        <v>-2468825</v>
      </c>
      <c r="K29" s="48"/>
      <c r="L29" s="48"/>
    </row>
    <row r="30" spans="1:12" ht="15.95" customHeight="1" x14ac:dyDescent="0.45">
      <c r="B30" s="86" t="s">
        <v>47</v>
      </c>
      <c r="C30" s="86"/>
      <c r="D30" s="82"/>
      <c r="E30" s="77"/>
      <c r="F30" s="77"/>
      <c r="G30" s="83">
        <v>-4829427</v>
      </c>
      <c r="H30" s="83"/>
      <c r="I30" s="83">
        <v>1521808</v>
      </c>
      <c r="K30" s="48"/>
      <c r="L30" s="48"/>
    </row>
    <row r="31" spans="1:12" ht="15.95" customHeight="1" x14ac:dyDescent="0.45">
      <c r="B31" s="86" t="s">
        <v>42</v>
      </c>
      <c r="C31" s="86"/>
      <c r="D31" s="82"/>
      <c r="E31" s="77"/>
      <c r="F31" s="77"/>
      <c r="G31" s="83">
        <v>-934000</v>
      </c>
      <c r="H31" s="83"/>
      <c r="I31" s="83">
        <v>-667880</v>
      </c>
      <c r="K31" s="48"/>
      <c r="L31" s="48"/>
    </row>
    <row r="32" spans="1:12" ht="15.95" customHeight="1" x14ac:dyDescent="0.45">
      <c r="B32" s="86" t="s">
        <v>120</v>
      </c>
      <c r="C32" s="86"/>
      <c r="D32" s="82"/>
      <c r="E32" s="77"/>
      <c r="F32" s="77"/>
      <c r="G32" s="83">
        <v>13223581</v>
      </c>
      <c r="H32" s="83"/>
      <c r="I32" s="83">
        <v>2843656</v>
      </c>
      <c r="K32" s="48"/>
      <c r="L32" s="48"/>
    </row>
    <row r="33" spans="1:12" ht="15.95" customHeight="1" x14ac:dyDescent="0.45">
      <c r="B33" s="86" t="s">
        <v>82</v>
      </c>
      <c r="C33" s="86"/>
      <c r="D33" s="82"/>
      <c r="E33" s="77"/>
      <c r="F33" s="77"/>
      <c r="G33" s="83">
        <v>22346410</v>
      </c>
      <c r="H33" s="83"/>
      <c r="I33" s="83">
        <v>-72777</v>
      </c>
      <c r="K33" s="48"/>
      <c r="L33" s="48"/>
    </row>
    <row r="34" spans="1:12" ht="15.95" customHeight="1" x14ac:dyDescent="0.45">
      <c r="B34" s="86" t="s">
        <v>35</v>
      </c>
      <c r="C34" s="86"/>
      <c r="D34" s="82"/>
      <c r="E34" s="77"/>
      <c r="F34" s="77"/>
      <c r="G34" s="83">
        <v>425838</v>
      </c>
      <c r="H34" s="83"/>
      <c r="I34" s="83">
        <v>1083070</v>
      </c>
      <c r="K34" s="48"/>
      <c r="L34" s="48"/>
    </row>
    <row r="35" spans="1:12" ht="15.95" customHeight="1" x14ac:dyDescent="0.45">
      <c r="B35" s="79" t="s">
        <v>74</v>
      </c>
      <c r="C35" s="86"/>
      <c r="D35" s="82"/>
      <c r="E35" s="77">
        <v>22</v>
      </c>
      <c r="F35" s="77"/>
      <c r="G35" s="114">
        <v>-506798</v>
      </c>
      <c r="H35" s="83"/>
      <c r="I35" s="114">
        <v>-3412274</v>
      </c>
      <c r="K35" s="48"/>
      <c r="L35" s="48"/>
    </row>
    <row r="36" spans="1:12" ht="15.95" customHeight="1" x14ac:dyDescent="0.45">
      <c r="A36" s="82"/>
      <c r="B36" s="82"/>
      <c r="C36" s="82"/>
      <c r="D36" s="82"/>
      <c r="E36" s="77"/>
      <c r="F36" s="77"/>
      <c r="G36" s="83"/>
      <c r="H36" s="83"/>
      <c r="I36" s="83"/>
    </row>
    <row r="37" spans="1:12" ht="15.95" customHeight="1" x14ac:dyDescent="0.45">
      <c r="A37" s="79" t="s">
        <v>124</v>
      </c>
      <c r="B37" s="69"/>
      <c r="C37" s="69"/>
      <c r="D37" s="69"/>
      <c r="E37" s="77"/>
      <c r="F37" s="77"/>
      <c r="G37" s="83">
        <f>SUM(G25:G35)</f>
        <v>195539498</v>
      </c>
      <c r="H37" s="83"/>
      <c r="I37" s="83">
        <f>SUM(I25:I35)</f>
        <v>111809700</v>
      </c>
    </row>
    <row r="38" spans="1:12" ht="15.95" customHeight="1" x14ac:dyDescent="0.45">
      <c r="A38" s="79" t="s">
        <v>60</v>
      </c>
      <c r="G38" s="150">
        <v>4894</v>
      </c>
      <c r="H38" s="83"/>
      <c r="I38" s="150">
        <v>10936</v>
      </c>
    </row>
    <row r="39" spans="1:12" ht="15.95" customHeight="1" x14ac:dyDescent="0.45">
      <c r="A39" s="87" t="s">
        <v>61</v>
      </c>
      <c r="E39" s="77"/>
      <c r="F39" s="77"/>
      <c r="G39" s="151">
        <v>-5477713</v>
      </c>
      <c r="H39" s="83"/>
      <c r="I39" s="151">
        <v>-3302039</v>
      </c>
    </row>
    <row r="40" spans="1:12" ht="15.95" customHeight="1" x14ac:dyDescent="0.45">
      <c r="E40" s="77"/>
      <c r="F40" s="77"/>
      <c r="G40" s="83"/>
      <c r="H40" s="49"/>
      <c r="I40" s="83"/>
    </row>
    <row r="41" spans="1:12" ht="15.95" customHeight="1" x14ac:dyDescent="0.45">
      <c r="A41" s="79" t="s">
        <v>75</v>
      </c>
      <c r="E41" s="77"/>
      <c r="F41" s="77"/>
      <c r="G41" s="114">
        <f>SUM(G37:G39)</f>
        <v>190066679</v>
      </c>
      <c r="H41" s="83"/>
      <c r="I41" s="114">
        <f>SUM(I37:I39)</f>
        <v>108518597</v>
      </c>
    </row>
    <row r="42" spans="1:12" ht="15.95" customHeight="1" x14ac:dyDescent="0.45">
      <c r="E42" s="77"/>
      <c r="F42" s="77"/>
      <c r="G42" s="83"/>
      <c r="H42" s="83"/>
      <c r="I42" s="83"/>
    </row>
    <row r="43" spans="1:12" ht="15.95" customHeight="1" x14ac:dyDescent="0.45">
      <c r="E43" s="77"/>
      <c r="F43" s="77"/>
      <c r="G43" s="83"/>
      <c r="H43" s="83"/>
      <c r="I43" s="83"/>
    </row>
    <row r="44" spans="1:12" ht="15.95" customHeight="1" x14ac:dyDescent="0.45">
      <c r="E44" s="77"/>
      <c r="F44" s="77"/>
      <c r="G44" s="83"/>
      <c r="H44" s="83"/>
      <c r="I44" s="83"/>
    </row>
    <row r="45" spans="1:12" ht="15.95" customHeight="1" x14ac:dyDescent="0.45">
      <c r="E45" s="77"/>
      <c r="F45" s="77"/>
      <c r="G45" s="83"/>
      <c r="H45" s="83"/>
      <c r="I45" s="83"/>
    </row>
    <row r="46" spans="1:12" ht="15.95" customHeight="1" x14ac:dyDescent="0.45">
      <c r="E46" s="77"/>
      <c r="F46" s="77"/>
      <c r="G46" s="83"/>
      <c r="H46" s="83"/>
      <c r="I46" s="83"/>
    </row>
    <row r="47" spans="1:12" ht="15.95" customHeight="1" x14ac:dyDescent="0.45">
      <c r="E47" s="77"/>
      <c r="F47" s="77"/>
      <c r="G47" s="83"/>
      <c r="H47" s="83"/>
      <c r="I47" s="83"/>
    </row>
    <row r="48" spans="1:12" ht="15.95" customHeight="1" x14ac:dyDescent="0.45">
      <c r="E48" s="77"/>
      <c r="F48" s="77"/>
      <c r="G48" s="83"/>
      <c r="H48" s="83"/>
      <c r="I48" s="83"/>
    </row>
    <row r="49" spans="1:18" ht="15" customHeight="1" x14ac:dyDescent="0.45">
      <c r="E49" s="77"/>
      <c r="F49" s="77"/>
      <c r="G49" s="83"/>
      <c r="H49" s="83"/>
      <c r="I49" s="83"/>
    </row>
    <row r="50" spans="1:18" s="159" customFormat="1" ht="21.95" customHeight="1" x14ac:dyDescent="0.45">
      <c r="A50" s="96" t="str">
        <f>'EN BS 3-4'!A51</f>
        <v>The accompanying notes are an integral part of these financial statements.</v>
      </c>
      <c r="B50" s="88"/>
      <c r="C50" s="88"/>
      <c r="D50" s="88"/>
      <c r="E50" s="88"/>
      <c r="F50" s="88"/>
      <c r="G50" s="152"/>
      <c r="H50" s="153"/>
      <c r="I50" s="152"/>
    </row>
    <row r="51" spans="1:18" ht="16.5" customHeight="1" x14ac:dyDescent="0.45">
      <c r="A51" s="65" t="str">
        <f>+A1</f>
        <v>Polynet Co., Ltd.</v>
      </c>
      <c r="B51" s="65"/>
      <c r="C51" s="65"/>
      <c r="D51" s="65"/>
      <c r="F51" s="66"/>
      <c r="G51" s="154"/>
      <c r="H51" s="89"/>
      <c r="I51" s="154"/>
    </row>
    <row r="52" spans="1:18" ht="16.5" customHeight="1" x14ac:dyDescent="0.45">
      <c r="A52" s="65" t="s">
        <v>101</v>
      </c>
      <c r="B52" s="65"/>
      <c r="C52" s="65"/>
      <c r="D52" s="65"/>
      <c r="F52" s="66"/>
      <c r="G52" s="155"/>
      <c r="H52" s="89"/>
      <c r="I52" s="155"/>
    </row>
    <row r="53" spans="1:18" ht="16.5" customHeight="1" x14ac:dyDescent="0.45">
      <c r="A53" s="72" t="str">
        <f>+A3</f>
        <v>For the year ended 31 December 2021</v>
      </c>
      <c r="B53" s="72"/>
      <c r="C53" s="72"/>
      <c r="D53" s="72"/>
      <c r="E53" s="73"/>
      <c r="F53" s="73"/>
      <c r="G53" s="145"/>
      <c r="H53" s="74"/>
      <c r="I53" s="145"/>
    </row>
    <row r="54" spans="1:18" ht="16.5" customHeight="1" x14ac:dyDescent="0.45">
      <c r="E54" s="77"/>
      <c r="F54" s="77"/>
      <c r="G54" s="83"/>
      <c r="H54" s="83"/>
      <c r="I54" s="83"/>
    </row>
    <row r="55" spans="1:18" s="69" customFormat="1" ht="16.5" customHeight="1" x14ac:dyDescent="0.45">
      <c r="A55" s="75"/>
      <c r="B55" s="76"/>
      <c r="C55" s="76"/>
      <c r="D55" s="76"/>
      <c r="E55" s="77"/>
      <c r="F55" s="77"/>
      <c r="G55" s="146"/>
      <c r="H55" s="78"/>
      <c r="I55" s="146"/>
      <c r="J55" s="68"/>
      <c r="K55" s="70"/>
      <c r="L55" s="79"/>
      <c r="M55" s="79"/>
      <c r="N55" s="79"/>
      <c r="O55" s="79"/>
      <c r="P55" s="79"/>
      <c r="Q55" s="79"/>
      <c r="R55" s="79"/>
    </row>
    <row r="56" spans="1:18" ht="16.5" customHeight="1" x14ac:dyDescent="0.45">
      <c r="E56" s="27"/>
      <c r="F56" s="22"/>
      <c r="G56" s="147" t="s">
        <v>129</v>
      </c>
      <c r="H56" s="31"/>
      <c r="I56" s="147" t="s">
        <v>97</v>
      </c>
      <c r="J56" s="68"/>
      <c r="K56" s="68"/>
      <c r="L56" s="68"/>
    </row>
    <row r="57" spans="1:18" s="69" customFormat="1" ht="16.5" customHeight="1" x14ac:dyDescent="0.45">
      <c r="A57" s="79"/>
      <c r="B57" s="79"/>
      <c r="C57" s="79"/>
      <c r="D57" s="79"/>
      <c r="E57" s="29" t="s">
        <v>0</v>
      </c>
      <c r="F57" s="22"/>
      <c r="G57" s="148" t="s">
        <v>13</v>
      </c>
      <c r="H57" s="31"/>
      <c r="I57" s="148" t="s">
        <v>13</v>
      </c>
      <c r="J57" s="70"/>
      <c r="K57" s="68"/>
      <c r="L57" s="70"/>
    </row>
    <row r="58" spans="1:18" s="69" customFormat="1" ht="16.5" customHeight="1" x14ac:dyDescent="0.45">
      <c r="A58" s="79"/>
      <c r="B58" s="79"/>
      <c r="C58" s="79"/>
      <c r="D58" s="79"/>
      <c r="E58" s="32"/>
      <c r="F58" s="22"/>
      <c r="G58" s="158"/>
      <c r="H58" s="31"/>
      <c r="I58" s="158"/>
      <c r="J58" s="70"/>
      <c r="K58" s="68"/>
      <c r="L58" s="70"/>
    </row>
    <row r="59" spans="1:18" ht="16.5" customHeight="1" x14ac:dyDescent="0.45">
      <c r="A59" s="69" t="s">
        <v>62</v>
      </c>
      <c r="B59" s="69"/>
      <c r="C59" s="69"/>
      <c r="D59" s="69"/>
      <c r="E59" s="77"/>
      <c r="F59" s="77"/>
      <c r="G59" s="83"/>
      <c r="H59" s="49"/>
      <c r="I59" s="83"/>
      <c r="J59" s="70"/>
      <c r="K59" s="70"/>
      <c r="L59" s="70"/>
    </row>
    <row r="60" spans="1:18" ht="16.5" customHeight="1" x14ac:dyDescent="0.45">
      <c r="A60" s="90" t="s">
        <v>64</v>
      </c>
      <c r="E60" s="77"/>
      <c r="F60" s="77"/>
      <c r="G60" s="83">
        <v>-116723317</v>
      </c>
      <c r="H60" s="83"/>
      <c r="I60" s="83">
        <v>-89179897</v>
      </c>
      <c r="J60" s="68"/>
      <c r="K60" s="70"/>
      <c r="L60" s="68"/>
    </row>
    <row r="61" spans="1:18" ht="16.5" customHeight="1" x14ac:dyDescent="0.45">
      <c r="A61" s="90" t="s">
        <v>63</v>
      </c>
      <c r="E61" s="77">
        <v>16</v>
      </c>
      <c r="F61" s="77"/>
      <c r="G61" s="83">
        <v>-117350</v>
      </c>
      <c r="H61" s="83"/>
      <c r="I61" s="83">
        <v>-74900</v>
      </c>
      <c r="J61" s="68"/>
      <c r="K61" s="70"/>
      <c r="L61" s="68"/>
    </row>
    <row r="62" spans="1:18" ht="16.5" customHeight="1" x14ac:dyDescent="0.45">
      <c r="A62" s="90" t="s">
        <v>72</v>
      </c>
      <c r="E62" s="77"/>
      <c r="F62" s="77"/>
      <c r="G62" s="114">
        <v>1470204</v>
      </c>
      <c r="H62" s="83"/>
      <c r="I62" s="114">
        <v>4647270</v>
      </c>
      <c r="J62" s="70"/>
      <c r="K62" s="70"/>
      <c r="L62" s="70"/>
    </row>
    <row r="63" spans="1:18" ht="16.5" customHeight="1" x14ac:dyDescent="0.45">
      <c r="A63" s="90"/>
      <c r="B63" s="82"/>
      <c r="C63" s="82"/>
      <c r="D63" s="82"/>
      <c r="E63" s="77"/>
      <c r="F63" s="77"/>
      <c r="G63" s="83"/>
      <c r="H63" s="49"/>
      <c r="I63" s="83"/>
    </row>
    <row r="64" spans="1:18" ht="16.5" customHeight="1" x14ac:dyDescent="0.45">
      <c r="A64" s="91" t="s">
        <v>65</v>
      </c>
      <c r="B64" s="65"/>
      <c r="C64" s="65"/>
      <c r="D64" s="65"/>
      <c r="F64" s="66"/>
      <c r="G64" s="114">
        <f>SUM(G60:G62)</f>
        <v>-115370463</v>
      </c>
      <c r="H64" s="83"/>
      <c r="I64" s="114">
        <f>SUM(I60:I62)</f>
        <v>-84607527</v>
      </c>
    </row>
    <row r="65" spans="1:11" ht="16.5" customHeight="1" x14ac:dyDescent="0.45">
      <c r="A65" s="65"/>
      <c r="B65" s="92"/>
      <c r="C65" s="92"/>
      <c r="D65" s="92"/>
      <c r="E65" s="77"/>
      <c r="F65" s="77"/>
      <c r="G65" s="83"/>
      <c r="H65" s="49"/>
      <c r="I65" s="83"/>
    </row>
    <row r="66" spans="1:11" ht="16.5" customHeight="1" x14ac:dyDescent="0.45">
      <c r="A66" s="69" t="s">
        <v>66</v>
      </c>
      <c r="B66" s="69"/>
      <c r="C66" s="69"/>
      <c r="D66" s="69"/>
      <c r="F66" s="66"/>
      <c r="G66" s="113"/>
      <c r="H66" s="49"/>
      <c r="I66" s="113"/>
    </row>
    <row r="67" spans="1:11" ht="16.5" customHeight="1" x14ac:dyDescent="0.45">
      <c r="A67" s="93" t="s">
        <v>142</v>
      </c>
      <c r="E67" s="66">
        <v>20</v>
      </c>
      <c r="F67" s="66"/>
      <c r="G67" s="83">
        <v>198000000</v>
      </c>
      <c r="H67" s="83"/>
      <c r="I67" s="83">
        <v>115949339</v>
      </c>
      <c r="J67" s="48"/>
    </row>
    <row r="68" spans="1:11" ht="16.5" customHeight="1" x14ac:dyDescent="0.45">
      <c r="A68" s="93" t="s">
        <v>99</v>
      </c>
      <c r="E68" s="66">
        <v>18</v>
      </c>
      <c r="F68" s="66"/>
      <c r="G68" s="83">
        <v>-65000000</v>
      </c>
      <c r="H68" s="83"/>
      <c r="I68" s="83">
        <v>-45000000</v>
      </c>
      <c r="J68" s="48"/>
    </row>
    <row r="69" spans="1:11" ht="16.5" customHeight="1" x14ac:dyDescent="0.45">
      <c r="A69" s="93" t="s">
        <v>143</v>
      </c>
      <c r="E69" s="66">
        <v>20</v>
      </c>
      <c r="F69" s="66"/>
      <c r="G69" s="83">
        <v>-174208916</v>
      </c>
      <c r="H69" s="83"/>
      <c r="I69" s="83">
        <v>-57115912</v>
      </c>
      <c r="J69" s="48"/>
    </row>
    <row r="70" spans="1:11" ht="16.5" customHeight="1" x14ac:dyDescent="0.45">
      <c r="A70" s="79" t="s">
        <v>141</v>
      </c>
      <c r="F70" s="66"/>
      <c r="G70" s="83">
        <v>-5607441</v>
      </c>
      <c r="H70" s="83"/>
      <c r="I70" s="83">
        <v>-6056609</v>
      </c>
      <c r="J70" s="94"/>
      <c r="K70" s="94"/>
    </row>
    <row r="71" spans="1:11" ht="16.5" customHeight="1" x14ac:dyDescent="0.45">
      <c r="A71" s="93" t="s">
        <v>107</v>
      </c>
      <c r="B71" s="93"/>
      <c r="C71" s="93"/>
      <c r="E71" s="79"/>
      <c r="G71" s="114">
        <v>-33761419</v>
      </c>
      <c r="H71" s="83"/>
      <c r="I71" s="114">
        <v>-21991166</v>
      </c>
      <c r="K71" s="94"/>
    </row>
    <row r="72" spans="1:11" ht="16.5" customHeight="1" x14ac:dyDescent="0.45">
      <c r="A72" s="82"/>
      <c r="B72" s="82"/>
      <c r="C72" s="82"/>
      <c r="D72" s="82"/>
      <c r="E72" s="77"/>
      <c r="F72" s="77"/>
      <c r="G72" s="83"/>
      <c r="H72" s="49"/>
      <c r="I72" s="83"/>
    </row>
    <row r="73" spans="1:11" ht="16.5" customHeight="1" x14ac:dyDescent="0.45">
      <c r="A73" s="91" t="s">
        <v>89</v>
      </c>
      <c r="B73" s="82"/>
      <c r="C73" s="82"/>
      <c r="D73" s="82"/>
      <c r="E73" s="77"/>
      <c r="F73" s="77"/>
      <c r="G73" s="114">
        <f>SUM(G67:G71)</f>
        <v>-80577776</v>
      </c>
      <c r="H73" s="83"/>
      <c r="I73" s="114">
        <f>SUM(I67:I71)</f>
        <v>-14214348</v>
      </c>
    </row>
    <row r="74" spans="1:11" ht="16.5" customHeight="1" x14ac:dyDescent="0.45">
      <c r="A74" s="65"/>
      <c r="B74" s="92"/>
      <c r="C74" s="92"/>
      <c r="D74" s="92"/>
      <c r="E74" s="77"/>
      <c r="F74" s="77"/>
      <c r="G74" s="83"/>
      <c r="H74" s="49"/>
      <c r="I74" s="83"/>
    </row>
    <row r="75" spans="1:11" ht="16.5" customHeight="1" x14ac:dyDescent="0.45">
      <c r="A75" s="95" t="s">
        <v>125</v>
      </c>
      <c r="B75" s="92"/>
      <c r="C75" s="92"/>
      <c r="D75" s="92"/>
      <c r="E75" s="77"/>
      <c r="F75" s="77"/>
      <c r="G75" s="83">
        <f>G41+G64+G73</f>
        <v>-5881560</v>
      </c>
      <c r="H75" s="83"/>
      <c r="I75" s="83">
        <f>I41+I64+I73</f>
        <v>9696722</v>
      </c>
    </row>
    <row r="76" spans="1:11" ht="16.5" customHeight="1" x14ac:dyDescent="0.45">
      <c r="A76" s="92" t="s">
        <v>92</v>
      </c>
      <c r="B76" s="95"/>
      <c r="C76" s="95"/>
      <c r="D76" s="95"/>
      <c r="F76" s="66"/>
      <c r="G76" s="151">
        <v>16975485</v>
      </c>
      <c r="H76" s="83"/>
      <c r="I76" s="151">
        <v>7278763</v>
      </c>
    </row>
    <row r="77" spans="1:11" ht="16.5" customHeight="1" x14ac:dyDescent="0.45">
      <c r="A77" s="82"/>
      <c r="B77" s="82"/>
      <c r="C77" s="82"/>
      <c r="D77" s="82"/>
      <c r="E77" s="77"/>
      <c r="F77" s="77"/>
      <c r="G77" s="83"/>
      <c r="H77" s="49"/>
      <c r="I77" s="83"/>
    </row>
    <row r="78" spans="1:11" ht="16.5" customHeight="1" thickBot="1" x14ac:dyDescent="0.5">
      <c r="A78" s="65" t="s">
        <v>90</v>
      </c>
      <c r="B78" s="65"/>
      <c r="C78" s="65"/>
      <c r="D78" s="65"/>
      <c r="F78" s="66"/>
      <c r="G78" s="156">
        <f>SUM(G75:G77)</f>
        <v>11093925</v>
      </c>
      <c r="H78" s="83"/>
      <c r="I78" s="156">
        <f>SUM(I75:I77)</f>
        <v>16975485</v>
      </c>
    </row>
    <row r="79" spans="1:11" ht="16.5" customHeight="1" thickTop="1" x14ac:dyDescent="0.45">
      <c r="A79" s="65"/>
      <c r="B79" s="65"/>
      <c r="C79" s="65"/>
      <c r="D79" s="65"/>
      <c r="F79" s="66"/>
      <c r="G79" s="83"/>
      <c r="H79" s="83"/>
      <c r="I79" s="83"/>
    </row>
    <row r="80" spans="1:11" ht="16.5" customHeight="1" x14ac:dyDescent="0.45">
      <c r="A80" s="65" t="s">
        <v>135</v>
      </c>
      <c r="B80" s="65"/>
      <c r="C80" s="65"/>
      <c r="D80" s="65"/>
      <c r="F80" s="66"/>
      <c r="G80" s="83"/>
      <c r="H80" s="83"/>
      <c r="I80" s="83"/>
    </row>
    <row r="81" spans="1:9" ht="16.5" customHeight="1" x14ac:dyDescent="0.45">
      <c r="A81" s="65"/>
      <c r="B81" s="92"/>
      <c r="C81" s="92"/>
      <c r="D81" s="77"/>
      <c r="E81" s="77"/>
      <c r="F81" s="49"/>
      <c r="G81" s="83"/>
      <c r="H81" s="49"/>
      <c r="I81" s="83"/>
    </row>
    <row r="82" spans="1:9" ht="16.5" customHeight="1" x14ac:dyDescent="0.45">
      <c r="A82" s="91" t="s">
        <v>91</v>
      </c>
      <c r="B82" s="92"/>
      <c r="C82" s="92"/>
      <c r="D82" s="77"/>
      <c r="F82" s="49"/>
      <c r="G82" s="83">
        <v>5020610</v>
      </c>
      <c r="H82" s="49"/>
      <c r="I82" s="83">
        <v>2179649</v>
      </c>
    </row>
    <row r="83" spans="1:9" ht="16.5" customHeight="1" x14ac:dyDescent="0.45">
      <c r="A83" s="91" t="s">
        <v>126</v>
      </c>
      <c r="B83" s="91"/>
      <c r="C83" s="91"/>
      <c r="D83" s="65"/>
      <c r="E83" s="66">
        <v>15</v>
      </c>
      <c r="F83" s="66"/>
      <c r="G83" s="83">
        <v>78090870</v>
      </c>
      <c r="H83" s="49"/>
      <c r="I83" s="83">
        <v>16609073</v>
      </c>
    </row>
    <row r="84" spans="1:9" ht="16.5" customHeight="1" x14ac:dyDescent="0.45">
      <c r="A84" s="91"/>
      <c r="B84" s="91"/>
      <c r="C84" s="91"/>
      <c r="D84" s="65"/>
      <c r="F84" s="66"/>
      <c r="G84" s="83"/>
      <c r="H84" s="49"/>
      <c r="I84" s="83"/>
    </row>
    <row r="85" spans="1:9" ht="16.5" customHeight="1" x14ac:dyDescent="0.45">
      <c r="A85" s="91"/>
      <c r="B85" s="91"/>
      <c r="C85" s="91"/>
      <c r="D85" s="65"/>
      <c r="F85" s="66"/>
      <c r="G85" s="83"/>
      <c r="H85" s="49"/>
      <c r="I85" s="83"/>
    </row>
    <row r="86" spans="1:9" ht="16.5" customHeight="1" x14ac:dyDescent="0.45">
      <c r="A86" s="91"/>
      <c r="B86" s="91"/>
      <c r="C86" s="91"/>
      <c r="D86" s="65"/>
      <c r="F86" s="66"/>
      <c r="G86" s="83"/>
      <c r="H86" s="49"/>
      <c r="I86" s="83"/>
    </row>
    <row r="87" spans="1:9" ht="16.5" customHeight="1" x14ac:dyDescent="0.45">
      <c r="A87" s="91"/>
      <c r="B87" s="91"/>
      <c r="C87" s="91"/>
      <c r="D87" s="65"/>
      <c r="F87" s="66"/>
      <c r="G87" s="83"/>
      <c r="H87" s="49"/>
      <c r="I87" s="83"/>
    </row>
    <row r="88" spans="1:9" ht="16.5" customHeight="1" x14ac:dyDescent="0.45">
      <c r="A88" s="91"/>
      <c r="B88" s="91"/>
      <c r="C88" s="91"/>
      <c r="D88" s="65"/>
      <c r="F88" s="66"/>
      <c r="G88" s="83"/>
      <c r="H88" s="49"/>
      <c r="I88" s="83"/>
    </row>
    <row r="89" spans="1:9" ht="16.5" customHeight="1" x14ac:dyDescent="0.45">
      <c r="A89" s="91"/>
      <c r="B89" s="91"/>
      <c r="C89" s="91"/>
      <c r="D89" s="65"/>
      <c r="F89" s="66"/>
      <c r="G89" s="83"/>
      <c r="H89" s="49"/>
      <c r="I89" s="83"/>
    </row>
    <row r="90" spans="1:9" ht="16.5" customHeight="1" x14ac:dyDescent="0.45">
      <c r="A90" s="91"/>
      <c r="B90" s="91"/>
      <c r="C90" s="91"/>
      <c r="D90" s="65"/>
      <c r="F90" s="66"/>
      <c r="G90" s="83"/>
      <c r="H90" s="49"/>
      <c r="I90" s="83"/>
    </row>
    <row r="91" spans="1:9" ht="16.5" customHeight="1" x14ac:dyDescent="0.45">
      <c r="A91" s="91"/>
      <c r="B91" s="91"/>
      <c r="C91" s="91"/>
      <c r="D91" s="65"/>
      <c r="F91" s="66"/>
      <c r="G91" s="83"/>
      <c r="H91" s="49"/>
      <c r="I91" s="83"/>
    </row>
    <row r="92" spans="1:9" ht="16.5" customHeight="1" x14ac:dyDescent="0.45">
      <c r="A92" s="91"/>
      <c r="B92" s="91"/>
      <c r="C92" s="91"/>
      <c r="D92" s="65"/>
      <c r="F92" s="66"/>
      <c r="G92" s="83"/>
      <c r="H92" s="49"/>
      <c r="I92" s="83"/>
    </row>
    <row r="93" spans="1:9" ht="16.5" customHeight="1" x14ac:dyDescent="0.45">
      <c r="A93" s="91"/>
      <c r="B93" s="91"/>
      <c r="C93" s="91"/>
      <c r="D93" s="65"/>
      <c r="F93" s="66"/>
      <c r="G93" s="83"/>
      <c r="H93" s="49"/>
      <c r="I93" s="83"/>
    </row>
    <row r="94" spans="1:9" ht="16.5" customHeight="1" x14ac:dyDescent="0.45">
      <c r="A94" s="91"/>
      <c r="B94" s="91"/>
      <c r="C94" s="91"/>
      <c r="D94" s="65"/>
      <c r="F94" s="66"/>
      <c r="G94" s="83"/>
      <c r="H94" s="49"/>
      <c r="I94" s="83"/>
    </row>
    <row r="95" spans="1:9" ht="16.5" customHeight="1" x14ac:dyDescent="0.45">
      <c r="A95" s="91"/>
      <c r="B95" s="91"/>
      <c r="C95" s="91"/>
      <c r="D95" s="65"/>
      <c r="F95" s="66"/>
      <c r="G95" s="83"/>
      <c r="H95" s="49"/>
      <c r="I95" s="83"/>
    </row>
    <row r="96" spans="1:9" ht="16.5" customHeight="1" x14ac:dyDescent="0.45">
      <c r="A96" s="91"/>
      <c r="B96" s="91"/>
      <c r="C96" s="91"/>
      <c r="D96" s="65"/>
      <c r="F96" s="66"/>
      <c r="G96" s="83"/>
      <c r="H96" s="49"/>
      <c r="I96" s="83"/>
    </row>
    <row r="97" spans="1:9" ht="16.5" customHeight="1" x14ac:dyDescent="0.45">
      <c r="A97" s="91"/>
      <c r="B97" s="91"/>
      <c r="C97" s="91"/>
      <c r="D97" s="65"/>
      <c r="F97" s="66"/>
      <c r="G97" s="83"/>
      <c r="H97" s="49"/>
      <c r="I97" s="83"/>
    </row>
    <row r="98" spans="1:9" ht="6" customHeight="1" x14ac:dyDescent="0.45">
      <c r="A98" s="91"/>
      <c r="B98" s="91"/>
      <c r="C98" s="91"/>
      <c r="D98" s="65"/>
      <c r="F98" s="66"/>
      <c r="G98" s="83"/>
      <c r="H98" s="49"/>
      <c r="I98" s="83"/>
    </row>
    <row r="99" spans="1:9" ht="21.95" customHeight="1" x14ac:dyDescent="0.45">
      <c r="A99" s="96" t="str">
        <f>A50</f>
        <v>The accompanying notes are an integral part of these financial statements.</v>
      </c>
      <c r="B99" s="88"/>
      <c r="C99" s="88"/>
      <c r="D99" s="88"/>
      <c r="E99" s="88"/>
      <c r="F99" s="88"/>
      <c r="G99" s="152"/>
      <c r="H99" s="153"/>
      <c r="I99" s="152"/>
    </row>
  </sheetData>
  <pageMargins left="0.8" right="0.7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H6 H56 F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 BS 3-4</vt:lpstr>
      <vt:lpstr>EN PL 5</vt:lpstr>
      <vt:lpstr>EN EQ 6</vt:lpstr>
      <vt:lpstr>EN CF7-8</vt:lpstr>
      <vt:lpstr>'EN BS 3-4'!Print_Area</vt:lpstr>
      <vt:lpstr>'EN EQ 6'!Print_Area</vt:lpstr>
      <vt:lpstr>'EN PL 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Duangporn Pongvitayakorn</cp:lastModifiedBy>
  <cp:lastPrinted>2022-03-11T06:17:18Z</cp:lastPrinted>
  <dcterms:created xsi:type="dcterms:W3CDTF">1999-01-06T06:23:01Z</dcterms:created>
  <dcterms:modified xsi:type="dcterms:W3CDTF">2022-03-11T06:17:26Z</dcterms:modified>
</cp:coreProperties>
</file>