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olynet Co., Ltd\Polynet (TH)_Sept22 Q3 ปีแรก\"/>
    </mc:Choice>
  </mc:AlternateContent>
  <xr:revisionPtr revIDLastSave="0" documentId="13_ncr:1_{43321F30-6DD4-4EDF-A095-34EA1F7FDDC7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TH BS 3-5" sheetId="22" r:id="rId1"/>
    <sheet name="TH PL 6 (3M)" sheetId="24" r:id="rId2"/>
    <sheet name="TH PL 7 (9m)" sheetId="23" r:id="rId3"/>
    <sheet name="TH EQ 8" sheetId="15" r:id="rId4"/>
    <sheet name="TH CF 9-10" sheetId="6" r:id="rId5"/>
  </sheets>
  <externalReferences>
    <externalReference r:id="rId6"/>
    <externalReference r:id="rId7"/>
  </externalReferences>
  <definedNames>
    <definedName name="___K2" hidden="1">#REF!</definedName>
    <definedName name="_1__123Graph_ACHART_5" hidden="1">#REF!</definedName>
    <definedName name="_2__123Graph_BCHART_5" hidden="1">#REF!</definedName>
    <definedName name="_3__123Graph_XCHART_5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localSheetId="3" hidden="1">#REF!</definedName>
    <definedName name="_Fill" hidden="1">#REF!</definedName>
    <definedName name="_xlnm._FilterDatabase" hidden="1">'[1]ค่าซ่อมรถ DMC'!$A$4:$Q$4</definedName>
    <definedName name="_H3" hidden="1">{#N/A,#N/A,FALSE,"Sheet1"}</definedName>
    <definedName name="_KA1" hidden="1">{#N/A,#N/A,FALSE,"Sheet1"}</definedName>
    <definedName name="_Key1" localSheetId="3" hidden="1">'[2]PS-1995'!#REF!</definedName>
    <definedName name="_Key1" hidden="1">'[2]PS-1995'!#REF!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3" hidden="1">'[2]PS-1995'!#REF!</definedName>
    <definedName name="_Sort" hidden="1">'[2]PS-1995'!#REF!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Out" localSheetId="3" hidden="1">#REF!</definedName>
    <definedName name="_Table1_Out" hidden="1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" localSheetId="3" hidden="1">#REF!</definedName>
    <definedName name="aaa" hidden="1">#REF!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StaticLS" hidden="1">#REF!</definedName>
    <definedName name="AS2TickmarkLS" hidden="1">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sting01" hidden="1">#REF!</definedName>
    <definedName name="CP" hidden="1">#REF!</definedName>
    <definedName name="CVCV" hidden="1">{#VALUE!,#N/A,FALSE,0}</definedName>
    <definedName name="ddddd" hidden="1">{#N/A,#N/A,FALSE,"Sheet1"}</definedName>
    <definedName name="dsfs" hidden="1">{#N/A,#N/A,FALSE,"Aging Summary";#N/A,#N/A,FALSE,"Ratio Analysis";#N/A,#N/A,FALSE,"Test 120 Day Accts";#N/A,#N/A,FALSE,"Tickmarks"}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frgfewq" hidden="1">{#N/A,#N/A,FALSE,"Sheet1"}</definedName>
    <definedName name="fwegew2" hidden="1">{#N/A,#N/A,FALSE,"Sheet1"}</definedName>
    <definedName name="g" hidden="1">#REF!</definedName>
    <definedName name="giam" hidden="1">{#N/A,#N/A,FALSE,"Aging Summary";#N/A,#N/A,FALSE,"Ratio Analysis";#N/A,#N/A,FALSE,"Test 120 Day Accts";#N/A,#N/A,FALSE,"Tickmarks"}</definedName>
    <definedName name="giam1" hidden="1">{#N/A,#N/A,FALSE,"Aging Summary";#N/A,#N/A,FALSE,"Ratio Analysis";#N/A,#N/A,FALSE,"Test 120 Day Accts";#N/A,#N/A,FALSE,"Tickmarks"}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OP" hidden="1">{#N/A,#N/A,FALSE,"Sheet1"}</definedName>
    <definedName name="hvlpp" hidden="1">#REF!</definedName>
    <definedName name="jsj" hidden="1">{#N/A,#N/A,FALSE,"Aging Summary";#N/A,#N/A,FALSE,"Ratio Analysis";#N/A,#N/A,FALSE,"Test 120 Day Accts";#N/A,#N/A,FALSE,"Tickmarks"}</definedName>
    <definedName name="jsjs" hidden="1">{#N/A,#N/A,FALSE,"Aging Summary";#N/A,#N/A,FALSE,"Ratio Analysis";#N/A,#N/A,FALSE,"Test 120 Day Accts";#N/A,#N/A,FALSE,"Tickmarks"}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ofil" hidden="1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'TH BS 3-5'!$A$1:$H$128</definedName>
    <definedName name="_xlnm.Print_Area" localSheetId="3">'TH EQ 8'!$A$1:$Q$31</definedName>
    <definedName name="_xlnm.Print_Area" localSheetId="1">'TH PL 6 (3M)'!$A$1:$F$43</definedName>
    <definedName name="_xlnm.Print_Area" localSheetId="2">'TH PL 7 (9m)'!$A$1:$F$43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ging._.and._.Trend._.Analysis." hidden="1">{#N/A,#N/A,FALSE,"Aging Summary";#N/A,#N/A,FALSE,"Ratio Analysis";#N/A,#N/A,FALSE,"Test 120 Day Accts";#N/A,#N/A,FALSE,"Tickmarks"}</definedName>
    <definedName name="wrn.chi._.tiÆt." hidden="1">{#N/A,#N/A,FALSE,"Chi tiÆt"}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REF_COLUMN_1" hidden="1">#REF!</definedName>
    <definedName name="XREF_COLUMN_2" hidden="1">#REF!</definedName>
    <definedName name="XREF_COLUMN_3" hidden="1">#REF!</definedName>
    <definedName name="XRefActiveRow" hidden="1">#REF!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y6etrsyfr" hidden="1">{#N/A,#N/A,FALSE,"Sheet1"}</definedName>
    <definedName name="Z_06FD5B9F_907A_4E38_A44E_EDF8F7ED2345_.wvu.PrintArea" localSheetId="4" hidden="1">'TH CF 9-10'!$A$1:$H$81</definedName>
    <definedName name="Z_06FD5B9F_907A_4E38_A44E_EDF8F7ED2345_.wvu.PrintArea" localSheetId="3" hidden="1">'TH EQ 8'!$A$1:$Q$31</definedName>
    <definedName name="Z_1F7F6C19_8911_4A38_A245_5C51B403FB13_.wvu.PrintArea" localSheetId="4" hidden="1">'TH CF 9-10'!$A$1:$H$81</definedName>
    <definedName name="Z_1F7F6C19_8911_4A38_A245_5C51B403FB13_.wvu.PrintArea" localSheetId="3" hidden="1">'TH EQ 8'!$A$1:$Q$31</definedName>
    <definedName name="Z_25A5C7BB_8BFC_4B08_AE38_14359CC18992_.wvu.PrintArea" localSheetId="4" hidden="1">'TH CF 9-10'!$A$1:$H$81</definedName>
    <definedName name="Z_25A5C7BB_8BFC_4B08_AE38_14359CC18992_.wvu.PrintArea" localSheetId="3" hidden="1">'TH EQ 8'!$A$1:$Q$31</definedName>
    <definedName name="Z_39BC5E81_0594_11D1_8C74_006097B34275_.wvu.FilterData" hidden="1">#REF!</definedName>
    <definedName name="Z_39BC5E82_0594_11D1_8C74_006097B34275_.wvu.FilterData" hidden="1">#REF!</definedName>
    <definedName name="Z_40160061_FDF9_4851_B04F_22215EB26089_.wvu.PrintArea" localSheetId="4" hidden="1">'TH CF 9-10'!$A$1:$H$81</definedName>
    <definedName name="Z_40160061_FDF9_4851_B04F_22215EB26089_.wvu.PrintArea" localSheetId="3" hidden="1">'TH EQ 8'!$A$1:$Q$31</definedName>
    <definedName name="Z_4B5573A2_25FD_11D1_8C74_006097B34275_.wvu.FilterData" hidden="1">#REF!</definedName>
    <definedName name="Z_4B5573A3_25FD_11D1_8C74_006097B34275_.wvu.FilterData" hidden="1">#REF!</definedName>
    <definedName name="Z_4C0D8FF8_CAB4_4677_988E_31E98A13E12A_.wvu.PrintArea" localSheetId="4" hidden="1">'TH CF 9-10'!$A$1:$H$81</definedName>
    <definedName name="Z_4C0D8FF8_CAB4_4677_988E_31E98A13E12A_.wvu.PrintArea" localSheetId="3" hidden="1">'TH EQ 8'!$A$1:$Q$31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10BB2C4_F7E3_40FF_AA72_1EA62B79D808_.wvu.PrintArea" localSheetId="4" hidden="1">'TH CF 9-10'!$A$1:$H$81</definedName>
    <definedName name="Z_610BB2C4_F7E3_40FF_AA72_1EA62B79D808_.wvu.PrintArea" localSheetId="3" hidden="1">'TH EQ 8'!$A$1:$Q$31</definedName>
    <definedName name="Z_64B94C8C_CFBE_4307_BFFD_986EE2639B29_.wvu.PrintArea" localSheetId="0" hidden="1">'TH BS 3-5'!$A$1:$H$128</definedName>
    <definedName name="Z_64B94C8C_CFBE_4307_BFFD_986EE2639B29_.wvu.PrintArea" localSheetId="4" hidden="1">'TH CF 9-10'!$A$1:$H$81</definedName>
    <definedName name="Z_64B94C8C_CFBE_4307_BFFD_986EE2639B29_.wvu.PrintArea" localSheetId="3" hidden="1">'TH EQ 8'!$A$1:$Q$31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4884FA5_A782_489A_AF80_0469EB7ADED3_.wvu.PrintArea" localSheetId="4" hidden="1">'TH CF 9-10'!$A$1:$H$81</definedName>
    <definedName name="Z_84884FA5_A782_489A_AF80_0469EB7ADED3_.wvu.PrintArea" localSheetId="3" hidden="1">'TH EQ 8'!$A$1:$Q$31</definedName>
    <definedName name="Z_B345F82E_6705_4775_A13B_39CBA794487D_.wvu.Rows" localSheetId="3" hidden="1" xml:space="preserve">        'TH EQ 8'!#REF!</definedName>
    <definedName name="Z_B8175DE2_E97C_11D0_8C74_006097B34275_.wvu.FilterData" hidden="1">#REF!</definedName>
    <definedName name="Z_CCC34F38_4B33_42C7_8E13_5E8113F270F8_.wvu.PrintArea" localSheetId="4" hidden="1">'TH CF 9-10'!$A$1:$H$81</definedName>
    <definedName name="Z_CCC34F38_4B33_42C7_8E13_5E8113F270F8_.wvu.PrintArea" localSheetId="3" hidden="1">'TH EQ 8'!$A$1:$Q$31</definedName>
    <definedName name="Z_D4279A69_B37A_4AD9_9F56_F7782BE6ACE9_.wvu.PrintArea" localSheetId="4" hidden="1">'TH CF 9-10'!$A$1:$H$81</definedName>
    <definedName name="Z_D4279A69_B37A_4AD9_9F56_F7782BE6ACE9_.wvu.PrintArea" localSheetId="3" hidden="1">'TH EQ 8'!$A$1:$Q$31</definedName>
    <definedName name="Z_DCA8D884_2605_11D1_A510_006097B38048_.wvu.FilterData" hidden="1">#REF!</definedName>
    <definedName name="Z_E2699901_D040_11D0_A510_006097B38048_.wvu.FilterData" hidden="1">#REF!</definedName>
  </definedNames>
  <calcPr calcId="191029"/>
  <customWorkbookViews>
    <customWorkbookView name="Budsakorn Saengwatta - Personal View" guid="{64B94C8C-CFBE-4307-BFFD-986EE2639B29}" mergeInterval="0" personalView="1" maximized="1" xWindow="1" yWindow="1" windowWidth="1436" windowHeight="653" tabRatio="830" activeSheetId="1"/>
    <customWorkbookView name="Janechaya ManoonsiriKul - Personal View" guid="{06FD5B9F-907A-4E38-A44E-EDF8F7ED2345}" mergeInterval="0" personalView="1" maximized="1" xWindow="1" yWindow="1" windowWidth="1362" windowHeight="543" tabRatio="830" activeSheetId="6"/>
    <customWorkbookView name="PricewaterhouseCoopers - Personal View" guid="{4C0D8FF8-CAB4-4677-988E-31E98A13E12A}" mergeInterval="0" personalView="1" maximized="1" xWindow="1" yWindow="1" windowWidth="1436" windowHeight="585" tabRatio="830" activeSheetId="6"/>
    <customWorkbookView name="Duangporn Potichat - Personal View" guid="{25A5C7BB-8BFC-4B08-AE38-14359CC18992}" mergeInterval="0" personalView="1" maximized="1" xWindow="1" yWindow="1" windowWidth="1436" windowHeight="608" tabRatio="830" activeSheetId="6"/>
    <customWorkbookView name="STA-HQ Jammaree - Personal View" guid="{D4279A69-B37A-4AD9-9F56-F7782BE6ACE9}" mergeInterval="0" personalView="1" xWindow="9" yWindow="31" windowWidth="780" windowHeight="608" tabRatio="830" activeSheetId="6"/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09" tabRatio="830" activeSheetId="4"/>
    <customWorkbookView name="Supansa Tanapattanav - Personal View" guid="{CCC34F38-4B33-42C7-8E13-5E8113F270F8}" mergeInterval="0" personalView="1" maximized="1" xWindow="1" yWindow="1" windowWidth="1436" windowHeight="563" tabRatio="830" activeSheetId="6"/>
    <customWorkbookView name="Charatthorn Asawawim - Personal View" guid="{40160061-FDF9-4851-B04F-22215EB26089}" mergeInterval="0" personalView="1" maximized="1" xWindow="1" yWindow="1" windowWidth="1436" windowHeight="652" tabRatio="830" activeSheetId="6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9" i="6" l="1"/>
  <c r="H59" i="6"/>
  <c r="H70" i="6"/>
  <c r="F33" i="24"/>
  <c r="D33" i="24"/>
  <c r="F13" i="24"/>
  <c r="D13" i="24"/>
  <c r="D21" i="24" s="1"/>
  <c r="D24" i="24" s="1"/>
  <c r="D39" i="24" s="1"/>
  <c r="A1" i="6"/>
  <c r="A44" i="6" s="1"/>
  <c r="F21" i="24" l="1"/>
  <c r="F24" i="24" s="1"/>
  <c r="F39" i="24" s="1"/>
  <c r="F35" i="24"/>
  <c r="D35" i="24"/>
  <c r="F33" i="23" l="1"/>
  <c r="D33" i="23"/>
  <c r="Q15" i="15" l="1"/>
  <c r="Q17" i="15"/>
  <c r="Q22" i="15" l="1"/>
  <c r="Q12" i="15"/>
  <c r="F19" i="22" l="1"/>
  <c r="F13" i="23"/>
  <c r="F21" i="23" s="1"/>
  <c r="H25" i="6" s="1"/>
  <c r="H37" i="6" s="1"/>
  <c r="H41" i="6" s="1"/>
  <c r="H119" i="22"/>
  <c r="H74" i="22"/>
  <c r="H65" i="22"/>
  <c r="H28" i="22"/>
  <c r="H19" i="22"/>
  <c r="D13" i="23"/>
  <c r="D21" i="23" s="1"/>
  <c r="F70" i="6"/>
  <c r="O28" i="15"/>
  <c r="O20" i="15" s="1"/>
  <c r="G28" i="15"/>
  <c r="G20" i="15" s="1"/>
  <c r="E28" i="15"/>
  <c r="E20" i="15" s="1"/>
  <c r="F74" i="22"/>
  <c r="F65" i="22"/>
  <c r="H62" i="15"/>
  <c r="F62" i="15"/>
  <c r="M28" i="15"/>
  <c r="M20" i="15" s="1"/>
  <c r="A31" i="15"/>
  <c r="A1" i="15"/>
  <c r="A86" i="22"/>
  <c r="A3" i="15"/>
  <c r="A3" i="6" s="1"/>
  <c r="A46" i="6" s="1"/>
  <c r="I28" i="15"/>
  <c r="I20" i="15" s="1"/>
  <c r="A44" i="22"/>
  <c r="A128" i="22"/>
  <c r="A89" i="22"/>
  <c r="A87" i="22"/>
  <c r="A46" i="22"/>
  <c r="F28" i="22"/>
  <c r="H72" i="6" l="1"/>
  <c r="H75" i="6" s="1"/>
  <c r="A1" i="23"/>
  <c r="A1" i="24"/>
  <c r="A43" i="23"/>
  <c r="A43" i="6" s="1"/>
  <c r="A84" i="6" s="1"/>
  <c r="A43" i="24"/>
  <c r="F24" i="23"/>
  <c r="F39" i="23" s="1"/>
  <c r="H30" i="22"/>
  <c r="H76" i="22"/>
  <c r="H121" i="22" s="1"/>
  <c r="D24" i="23"/>
  <c r="F25" i="6"/>
  <c r="F37" i="6" s="1"/>
  <c r="F41" i="6" s="1"/>
  <c r="F72" i="6" s="1"/>
  <c r="F75" i="6" s="1"/>
  <c r="F76" i="22"/>
  <c r="F30" i="22"/>
  <c r="D39" i="23" l="1"/>
  <c r="K16" i="15"/>
  <c r="F35" i="23"/>
  <c r="K25" i="15" s="1"/>
  <c r="D35" i="23"/>
  <c r="Q16" i="15" l="1"/>
  <c r="K28" i="15"/>
  <c r="Q25" i="15"/>
  <c r="Q28" i="15" s="1"/>
  <c r="K20" i="15"/>
  <c r="Q20" i="15" l="1"/>
  <c r="F119" i="22"/>
  <c r="F121" i="22" l="1"/>
</calcChain>
</file>

<file path=xl/sharedStrings.xml><?xml version="1.0" encoding="utf-8"?>
<sst xmlns="http://schemas.openxmlformats.org/spreadsheetml/2006/main" count="267" uniqueCount="168">
  <si>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</si>
  <si>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</si>
  <si>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</si>
  <si>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</si>
  <si>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</si>
  <si>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</si>
  <si>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</si>
  <si>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</si>
  <si>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</si>
  <si>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</si>
  <si>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</si>
  <si>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</si>
  <si>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</si>
  <si>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</si>
  <si>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</si>
  <si>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</si>
  <si>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</si>
  <si>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</si>
  <si>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</si>
  <si>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</si>
  <si>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</si>
  <si>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</si>
  <si>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</si>
  <si>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</si>
  <si>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หนี้สินไม่หมุนเวียน</t>
  </si>
  <si>
    <t>รวมสินทรัพย์</t>
  </si>
  <si>
    <t>หนี้สินหมุนเวียนอื่น</t>
  </si>
  <si>
    <t>เจ้าหนี้การค้าและเจ้าหนี้อื่น</t>
  </si>
  <si>
    <t>กำไรขั้นต้น</t>
  </si>
  <si>
    <t>รายได้จากการขาย</t>
  </si>
  <si>
    <t>ค่าใช้จ่ายภาษีเงินได้</t>
  </si>
  <si>
    <t>ค่าเสื่อมราคาและค่าตัดจำหน่าย</t>
  </si>
  <si>
    <t>ภาระผูกพันผลประโยชน์พนักงาน</t>
  </si>
  <si>
    <t>สินทรัพย์ไม่หมุนเวียนอื่น</t>
  </si>
  <si>
    <t>ส่วนของเจ้าของ</t>
  </si>
  <si>
    <t>หนี้สินและส่วนของเจ้าของ</t>
  </si>
  <si>
    <t>ภาษีเงินได้ค้างจ่าย</t>
  </si>
  <si>
    <t>รวมส่วนของเจ้าของ</t>
  </si>
  <si>
    <t>รวมหนี้สินและส่วนของเจ้าของ</t>
  </si>
  <si>
    <t>เงินสดได้มาจากกิจกรรมดำเนินงาน</t>
  </si>
  <si>
    <t>กำไรสะสม</t>
  </si>
  <si>
    <t>กำไรก่อนภาษีเงินได้</t>
  </si>
  <si>
    <t>บาท</t>
  </si>
  <si>
    <t>ลูกหนี้การค้าและลูกหนี้อื่น</t>
  </si>
  <si>
    <t>เต็มมูลค่า</t>
  </si>
  <si>
    <t>รายการปรับปรุง :</t>
  </si>
  <si>
    <t>การเปลี่ยนแปลงของสินทรัพย์และหนี้สินดำเนินงาน :</t>
  </si>
  <si>
    <t>เงินสดจ่ายภาษีเงินได้</t>
  </si>
  <si>
    <t>ส่วนที่ถึงกำหนดชำระภายในหนึ่งปีของ</t>
  </si>
  <si>
    <t>เงินสดสุทธิใช้ไปในกิจกรรมลงทุน</t>
  </si>
  <si>
    <t>งบแสดงการเปลี่ยนแปลงส่วนของเจ้าของ</t>
  </si>
  <si>
    <t>ที่ออกและชำระแล้ว</t>
  </si>
  <si>
    <t>ทุนสำรองตาม</t>
  </si>
  <si>
    <t>กฎหมาย</t>
  </si>
  <si>
    <t>จัดสรรแล้ว -</t>
  </si>
  <si>
    <t>ยังไม่ได้จัดสรร</t>
  </si>
  <si>
    <t>จัดสรรแล้ว - ทุนสำรองตามกฎหมาย</t>
  </si>
  <si>
    <t>งบกระแสเงินสด</t>
  </si>
  <si>
    <t>เงินฝากธนาคารที่ติดภาระค้ำประกัน</t>
  </si>
  <si>
    <t>รายการที่ไม่ใช่เงินสด</t>
  </si>
  <si>
    <t>เงินสดสุทธิได้มาจากกิจกรรมดำเนินงาน</t>
  </si>
  <si>
    <t>ส่วนเกิน</t>
  </si>
  <si>
    <t>มูลค่าหุ้น</t>
  </si>
  <si>
    <t>ส่วนเกินทุนจาก</t>
  </si>
  <si>
    <t>การรวมธุรกิจภายใต้</t>
  </si>
  <si>
    <t>การควบคุมเดียวกัน</t>
  </si>
  <si>
    <t>ส่วนเกินมูลค่าหุ้น</t>
  </si>
  <si>
    <t>เงินสดรับจากการจำหน่ายอุปกรณ์</t>
  </si>
  <si>
    <t>สินค้าคงเหลือ</t>
  </si>
  <si>
    <t>การวัดมูลค่าใหม่ของ</t>
  </si>
  <si>
    <t>หลังออกจากงาน</t>
  </si>
  <si>
    <t>ภาระผูกพันผลประโยชน์</t>
  </si>
  <si>
    <t>ส่วนเกินทุนจากการรวมธุรกิจภายใต้การควบคุมเดียวกัน</t>
  </si>
  <si>
    <t>การวัดมูลค่าใหม่ของภาระผูกพันผลประโยชน์หลังออกจากงาน</t>
  </si>
  <si>
    <t>หนี้สินตามสัญญา</t>
  </si>
  <si>
    <t>ค่าเผื่อสินค้าที่มีราคาทุนสูงกว่ามูลค่าสุทธิที่จะได้รับ</t>
  </si>
  <si>
    <t>ภาระผูกพันผลประโยชน์พนักงานจ่าย</t>
  </si>
  <si>
    <t>เงินสดจ่ายปันผล</t>
  </si>
  <si>
    <t>รายได้ที่ยังไม่ได้เรียกชำระ</t>
  </si>
  <si>
    <t>เงินสดสุทธิใช้ไปในกิจกรรมจัดหาเงิน</t>
  </si>
  <si>
    <t xml:space="preserve"> </t>
  </si>
  <si>
    <t>หนี้สินที่เกิดจากสัญญา</t>
  </si>
  <si>
    <t>กรรมการ _____________________________________          กรรมการ _____________________________________</t>
  </si>
  <si>
    <t>กำไรต่อหุ้น</t>
  </si>
  <si>
    <t>กำไรต่อหุ้นขั้นพื้นฐาน</t>
  </si>
  <si>
    <t>สินค้าคงเหลือ - สุทธิ</t>
  </si>
  <si>
    <t>ที่ดิน อาคารและอุปกรณ์ - สุทธิ</t>
  </si>
  <si>
    <t>สินทรัพย์ไม่มีตัวตน - สุทธิ</t>
  </si>
  <si>
    <t>- หนี้สินตามสัญญาเช่า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</si>
  <si>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</si>
  <si>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</si>
  <si>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องค์ประกอบอื่นของส่วนของเจ้าของ - สุทธิ</t>
  </si>
  <si>
    <t>กระแสเงินสดก่อนการเปลี่ยนแปลงในสินทรัพย์และหนี้สินดำเนินงาน</t>
  </si>
  <si>
    <t>เงินสดจ่ายชำระคืนเงินต้นตามสัญญาเช่า</t>
  </si>
  <si>
    <t>ต้นทุนทางการเงินของหนี้สินตามสัญญาเช่า</t>
  </si>
  <si>
    <t>ต้นทุนขาย</t>
  </si>
  <si>
    <t>กำไรเบ็ดเสร็จอื่น</t>
  </si>
  <si>
    <t>การเพิ่มขึ้นในสินทรัพย์สิทธิการใช้และหนี้สินตามสัญญาเช่า</t>
  </si>
  <si>
    <t>พ.ศ. 2564</t>
  </si>
  <si>
    <t>เงินสดจ่ายดอกเบี้ย</t>
  </si>
  <si>
    <t>เงินสดรับจากเงินกู้ยืมระยะยาว</t>
  </si>
  <si>
    <t>เงินสดจ่ายชำระคืนเงินกู้ยืมระยะยาว</t>
  </si>
  <si>
    <t>- เงินกู้ยืมระยะยาว - สุทธิ</t>
  </si>
  <si>
    <t>เงินกู้ยืมระยะยาว - สุทธิ</t>
  </si>
  <si>
    <t>ดอกเบี้ยจ่ายเงินกู้ยืมระยะยาวตัดจ่าย</t>
  </si>
  <si>
    <t>(ยังไม่ได้ตรวจสอบ)</t>
  </si>
  <si>
    <t>(ตรวจสอบแล้ว)</t>
  </si>
  <si>
    <t>31 ธันวาคม</t>
  </si>
  <si>
    <t>พ.ศ. 2565</t>
  </si>
  <si>
    <t>งบกำไรขาดทุนเบ็ดเสร็จ (ยังไม่ได้ตรวจสอบ)</t>
  </si>
  <si>
    <t>กำไรเบ็ดเสร็จรวมสำหรับงวด</t>
  </si>
  <si>
    <t>หุ้นสามัญจำนวน 450,000,000 หุ้น</t>
  </si>
  <si>
    <t xml:space="preserve">   มูลค่าที่ตราไว้หุ้นละ 1 บาท</t>
  </si>
  <si>
    <t>บริษัท โพลีเน็ต จำกัด (มหาชน)</t>
  </si>
  <si>
    <t>เงินสดและรายการเทียบเท่าเงินสดคงเหลือปลายงวด</t>
  </si>
  <si>
    <t>เงินสดและรายการเทียบเท่าเงินสดคงเหลือต้นงวด</t>
  </si>
  <si>
    <t>รายการซื้อสินทรัพย์ระหว่างงวดที่ยังไม่ได้จ่ายชำระ</t>
  </si>
  <si>
    <t xml:space="preserve">   (พ.ศ. 2564 : หุ้นสามัญจำนวน 3,300,000 หุ้น</t>
  </si>
  <si>
    <t xml:space="preserve">   มูลค่าที่ตราไว้หุ้นละ 100 บาท) </t>
  </si>
  <si>
    <t xml:space="preserve">   จ่ายชำระแล้วหุ้นละ 100 บาท) </t>
  </si>
  <si>
    <t>กำไรสุทธิสำหรับงวด</t>
  </si>
  <si>
    <t>กำไรเบ็ดเสร็จอื่นสำหรับงวด</t>
  </si>
  <si>
    <t>กำไรเบ็ดเสร็จสำหรับงวด</t>
  </si>
  <si>
    <t>ยอดคงเหลือต้นงวด วันที่ 1 มกราคม พ.ศ. 2565</t>
  </si>
  <si>
    <t>การเปลี่ยนแปลงในส่วนของเจ้าของสำหรับงวด พ.ศ. 2565</t>
  </si>
  <si>
    <t>ยอดคงเหลือต้นงวด วันที่ 1 มกราคม พ.ศ. 2564</t>
  </si>
  <si>
    <t>การเปลี่ยนแปลงในส่วนของเจ้าของสำหรับงวด พ.ศ. 2564</t>
  </si>
  <si>
    <t>โอนกำไรสะสมที่ยังไม่ได้จัดสรรเป็นทุนสำรองตามกฎหมาย</t>
  </si>
  <si>
    <t>เงินปันผลจ่าย</t>
  </si>
  <si>
    <t>11, 12</t>
  </si>
  <si>
    <t>และสอบทาน)</t>
  </si>
  <si>
    <t>(ยังไม่ได้ตรวจสอบ</t>
  </si>
  <si>
    <t>หุ้นสามัญจำนวน 330,000,000 หุ้น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</si>
  <si>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</si>
  <si>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</si>
  <si>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r>
      <t xml:space="preserve">งบกระแสเงินสด </t>
    </r>
    <r>
      <rPr>
        <sz val="14"/>
        <rFont val="Browallia New"/>
        <family val="2"/>
      </rPr>
      <t xml:space="preserve">(ต่อ) </t>
    </r>
  </si>
  <si>
    <t xml:space="preserve">   กำไรหรือขาดทุนในภายหลัง</t>
  </si>
  <si>
    <t>รายการที่จะไม่จัดประเภทรายการใหม่เข้าไปไว้ใน</t>
  </si>
  <si>
    <t>เงินสดและรายการเทียบเท่าเงินสดเพิ่มขึ้นสุทธิ</t>
  </si>
  <si>
    <t>เงินสดจ่ายเพื่อซื้ออุปกรณ์</t>
  </si>
  <si>
    <t>เงินสดรับจากเงินกู้ยืมระยะสั้น</t>
  </si>
  <si>
    <t>เงินกู้ยืมระยะสั้น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</si>
  <si>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</si>
  <si>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เงินสดจ่ายสินทรัพย์ไม่มีตัวตน</t>
  </si>
  <si>
    <t>(ยังไม่ได้ตรวจสอบและสอบทาน)</t>
  </si>
  <si>
    <t>เงินสดจ่ายชำระคืนเงินกู้ยืมระยะสั้น</t>
  </si>
  <si>
    <t>เงินสดจ่ายล่วงหน้าเพื่อซื้ออุปกรณ์</t>
  </si>
  <si>
    <t>ณ วันที่ 30 กันยายน พ.ศ. 2565</t>
  </si>
  <si>
    <t>30 กันยายน</t>
  </si>
  <si>
    <t>สำหรับงวดเก้าเดือนสิ้นสุดวันที่ 30 กันยายน พ.ศ. 2565</t>
  </si>
  <si>
    <t>ยอดคงเหลือปลายงวด วันที่ 30 กันยายน พ.ศ. 2565</t>
  </si>
  <si>
    <t>ยอดคงเหลือปลายงวด วันที่ 30 กันยายน พ.ศ. 2564</t>
  </si>
  <si>
    <t>สำหรับงวดสามเดือนสิ้นสุดวันที่ 30 กันยายน พ.ศ. 2565</t>
  </si>
  <si>
    <t>ดอกเบี้ยรับ</t>
  </si>
  <si>
    <t>ผลขาดทุนด้านเครดิตที่คาดว่าจะเกิดขึ้น (กลับรายการ)</t>
  </si>
  <si>
    <t>ค่าเผื่อสินค้าเคลื่อนไหวช้าและล้าสมัย</t>
  </si>
  <si>
    <t>ลูกหนี้การค้าและลูกหนี้อื่น - สุทธิ</t>
  </si>
  <si>
    <t>กำไร (ขาดทุน) อื่น</t>
  </si>
  <si>
    <t>(กำไร) ขาดทุนสุทธิจากการจำหน่ายอุปกรณ์</t>
  </si>
  <si>
    <t>เงินฝากธนาคารที่ติดภาระค้ำประกันลดลง</t>
  </si>
  <si>
    <t>เงินสดรับดอกเบี้ยรับ</t>
  </si>
  <si>
    <t>กำไรขาดทุนเบ็ดเสร็จอื่น :</t>
  </si>
  <si>
    <t xml:space="preserve">     การวัดมูลค่าใหม่ของภาระผูกพันผลประโยชน์หลังออกจากงาน</t>
  </si>
  <si>
    <t xml:space="preserve">     ภาษีเงินได้ของรายการที่จะไม่จัดประเภทรายการใหม่</t>
  </si>
  <si>
    <t xml:space="preserve">   จ่ายชำระแล้วหุ้นละ 1 บาท</t>
  </si>
  <si>
    <t xml:space="preserve">        ไปยังกำไรหรือขาดทุนในภายหลัง</t>
  </si>
  <si>
    <t>(กำไร) ขาดทุนจากอัตราแลกเปลี่ยนเงินตราต่างประเทศ</t>
  </si>
  <si>
    <t>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</si>
</sst>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&quot;-&quot;;@"/>
    <numFmt numFmtId="168" formatCode="#,##0.0000;\(#,##0.0000\)"/>
    <numFmt numFmtId="169" formatCode="#,##0.00;\(#,##0.00\);&quot;-&quot;;@"/>
    <numFmt numFmtId="170" formatCode="[$-1070000]d/m/yy;@"/>
    <numFmt numFmtId="171" formatCode="0.0%"/>
    <numFmt numFmtId="172" formatCode="#,###,"/>
    <numFmt numFmtId="173" formatCode="_(* #,##0_);_(* \(#,##0\);_(* &quot;-&quot;???_)\ ;_(@_)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* #,##0_);* \(#,##0\);&quot;-&quot;??_);@"/>
    <numFmt numFmtId="177" formatCode="_ &quot;$&quot;\ * #,##0.00_ ;_ &quot;$&quot;\ * \-#,##0.00_ ;_ &quot;$&quot;\ * &quot;-&quot;??_ ;_ @_ "/>
    <numFmt numFmtId="178" formatCode="_ &quot;$&quot;\ * #,##0_ ;_ &quot;$&quot;\ * \-#,##0_ ;_ &quot;$&quot;\ * &quot;-&quot;_ ;_ @_ "/>
    <numFmt numFmtId="179" formatCode="_(* #,##0.0000_);_(* \(#,##0.0000\);_(* &quot;-&quot;??_);_(@_)"/>
    <numFmt numFmtId="180" formatCode="_(* #,##0.000_);_(* \(#,##0.000\);_(* &quot;-&quot;??_);_(@_)"/>
  </numFmts>
  <fonts count="26">
    <font>
      <sz val="14"/>
      <name val="Cordia New"/>
      <family val="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rgb="FF0000FF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u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5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8" fillId="0" borderId="0" applyFont="0" applyFill="0" applyBorder="0" applyAlignment="0" applyProtection="0"/>
    <xf numFmtId="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9" fillId="0" borderId="0" applyFill="0" applyBorder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5" fontId="8" fillId="0" borderId="0" applyFont="0" applyFill="0" applyBorder="0" applyAlignment="0" applyProtection="0"/>
    <xf numFmtId="176" fontId="9" fillId="0" borderId="0" applyFill="0" applyBorder="0" applyProtection="0"/>
    <xf numFmtId="178" fontId="9" fillId="0" borderId="1" applyFill="0" applyProtection="0"/>
    <xf numFmtId="0" fontId="15" fillId="0" borderId="0" applyNumberFormat="0" applyFill="0" applyBorder="0" applyAlignment="0" applyProtection="0"/>
    <xf numFmtId="0" fontId="16" fillId="0" borderId="2" applyNumberFormat="0" applyFill="0" applyAlignment="0">
      <protection locked="0"/>
    </xf>
    <xf numFmtId="0" fontId="17" fillId="0" borderId="0"/>
    <xf numFmtId="0" fontId="16" fillId="0" borderId="2" applyNumberFormat="0" applyFill="0" applyAlignment="0">
      <protection locked="0"/>
    </xf>
    <xf numFmtId="0" fontId="13" fillId="0" borderId="0"/>
    <xf numFmtId="0" fontId="12" fillId="0" borderId="0"/>
    <xf numFmtId="0" fontId="1" fillId="0" borderId="0"/>
    <xf numFmtId="0" fontId="1" fillId="0" borderId="0"/>
    <xf numFmtId="0" fontId="18" fillId="0" borderId="0">
      <protection locked="0"/>
    </xf>
    <xf numFmtId="0" fontId="1" fillId="0" borderId="0"/>
    <xf numFmtId="0" fontId="18" fillId="0" borderId="0">
      <protection locked="0"/>
    </xf>
    <xf numFmtId="0" fontId="8" fillId="0" borderId="0"/>
    <xf numFmtId="0" fontId="1" fillId="0" borderId="0"/>
    <xf numFmtId="0" fontId="14" fillId="0" borderId="0"/>
    <xf numFmtId="0" fontId="1" fillId="0" borderId="0"/>
    <xf numFmtId="0" fontId="8" fillId="0" borderId="0"/>
    <xf numFmtId="0" fontId="4" fillId="0" borderId="0"/>
    <xf numFmtId="0" fontId="18" fillId="0" borderId="0"/>
    <xf numFmtId="0" fontId="19" fillId="0" borderId="0"/>
    <xf numFmtId="0" fontId="4" fillId="0" borderId="0"/>
    <xf numFmtId="0" fontId="10" fillId="0" borderId="0"/>
    <xf numFmtId="0" fontId="19" fillId="0" borderId="0"/>
    <xf numFmtId="37" fontId="2" fillId="0" borderId="0"/>
    <xf numFmtId="37" fontId="2" fillId="0" borderId="0"/>
    <xf numFmtId="0" fontId="1" fillId="0" borderId="0"/>
    <xf numFmtId="170" fontId="1" fillId="0" borderId="0"/>
    <xf numFmtId="170" fontId="1" fillId="0" borderId="0"/>
    <xf numFmtId="0" fontId="20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5" fillId="0" borderId="0"/>
    <xf numFmtId="43" fontId="1" fillId="0" borderId="0" applyFont="0" applyFill="0" applyBorder="0" applyAlignment="0" applyProtection="0"/>
  </cellStyleXfs>
  <cellXfs count="236">
    <xf numFmtId="0" fontId="0" fillId="0" borderId="0" xfId="0"/>
    <xf numFmtId="167" fontId="7" fillId="0" borderId="0" xfId="0" applyNumberFormat="1" applyFont="1" applyAlignment="1">
      <alignment vertical="top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21" fillId="0" borderId="0" xfId="50" applyFont="1" applyAlignment="1">
      <alignment vertical="center"/>
    </xf>
    <xf numFmtId="0" fontId="22" fillId="0" borderId="0" xfId="50" applyFont="1" applyAlignment="1">
      <alignment horizontal="centerContinuous" vertical="center"/>
    </xf>
    <xf numFmtId="167" fontId="22" fillId="0" borderId="0" xfId="1" applyNumberFormat="1" applyFont="1" applyFill="1" applyBorder="1" applyAlignment="1">
      <alignment horizontal="right" vertical="center"/>
    </xf>
    <xf numFmtId="167" fontId="22" fillId="0" borderId="0" xfId="50" applyNumberFormat="1" applyFont="1" applyAlignment="1">
      <alignment horizontal="right" vertical="center"/>
    </xf>
    <xf numFmtId="0" fontId="22" fillId="0" borderId="0" xfId="50" applyFont="1" applyAlignment="1">
      <alignment vertical="center"/>
    </xf>
    <xf numFmtId="166" fontId="22" fillId="0" borderId="0" xfId="1" applyNumberFormat="1" applyFont="1" applyFill="1" applyAlignment="1">
      <alignment vertical="center"/>
    </xf>
    <xf numFmtId="0" fontId="21" fillId="0" borderId="0" xfId="50" applyFont="1" applyAlignment="1">
      <alignment horizontal="left" vertical="center"/>
    </xf>
    <xf numFmtId="167" fontId="22" fillId="0" borderId="0" xfId="1" applyNumberFormat="1" applyFont="1" applyFill="1" applyBorder="1" applyAlignment="1">
      <alignment vertical="center"/>
    </xf>
    <xf numFmtId="172" fontId="22" fillId="0" borderId="0" xfId="50" applyNumberFormat="1" applyFont="1" applyAlignment="1">
      <alignment vertical="center"/>
    </xf>
    <xf numFmtId="0" fontId="21" fillId="0" borderId="3" xfId="0" applyFont="1" applyBorder="1" applyAlignment="1">
      <alignment vertical="center"/>
    </xf>
    <xf numFmtId="0" fontId="21" fillId="0" borderId="3" xfId="50" applyFont="1" applyBorder="1" applyAlignment="1">
      <alignment vertical="center"/>
    </xf>
    <xf numFmtId="0" fontId="22" fillId="0" borderId="3" xfId="50" applyFont="1" applyBorder="1" applyAlignment="1">
      <alignment horizontal="centerContinuous" vertical="center"/>
    </xf>
    <xf numFmtId="167" fontId="22" fillId="0" borderId="3" xfId="1" applyNumberFormat="1" applyFont="1" applyFill="1" applyBorder="1" applyAlignment="1">
      <alignment horizontal="right" vertical="center"/>
    </xf>
    <xf numFmtId="167" fontId="22" fillId="0" borderId="3" xfId="50" applyNumberFormat="1" applyFont="1" applyBorder="1" applyAlignment="1">
      <alignment horizontal="left" vertical="center"/>
    </xf>
    <xf numFmtId="167" fontId="22" fillId="0" borderId="0" xfId="50" applyNumberFormat="1" applyFont="1" applyAlignment="1">
      <alignment horizontal="center" vertical="center"/>
    </xf>
    <xf numFmtId="167" fontId="21" fillId="0" borderId="0" xfId="1" applyNumberFormat="1" applyFont="1" applyFill="1" applyBorder="1" applyAlignment="1">
      <alignment horizontal="right" vertical="center"/>
    </xf>
    <xf numFmtId="0" fontId="23" fillId="0" borderId="0" xfId="50" applyFont="1" applyAlignment="1">
      <alignment horizontal="center" vertical="center"/>
    </xf>
    <xf numFmtId="167" fontId="21" fillId="0" borderId="0" xfId="50" applyNumberFormat="1" applyFont="1" applyAlignment="1">
      <alignment horizontal="right" vertical="center"/>
    </xf>
    <xf numFmtId="0" fontId="21" fillId="0" borderId="3" xfId="50" applyFont="1" applyBorder="1" applyAlignment="1">
      <alignment horizontal="center" vertical="center"/>
    </xf>
    <xf numFmtId="0" fontId="21" fillId="0" borderId="0" xfId="50" applyFont="1" applyAlignment="1">
      <alignment horizontal="center" vertical="center"/>
    </xf>
    <xf numFmtId="167" fontId="21" fillId="0" borderId="3" xfId="1" applyNumberFormat="1" applyFont="1" applyFill="1" applyBorder="1" applyAlignment="1">
      <alignment horizontal="right" vertical="center"/>
    </xf>
    <xf numFmtId="3" fontId="22" fillId="0" borderId="0" xfId="0" applyNumberFormat="1" applyFont="1" applyAlignment="1">
      <alignment horizontal="right" vertical="center" wrapText="1"/>
    </xf>
    <xf numFmtId="0" fontId="22" fillId="0" borderId="0" xfId="50" applyFont="1" applyAlignment="1">
      <alignment horizontal="center" vertical="center"/>
    </xf>
    <xf numFmtId="167" fontId="22" fillId="0" borderId="0" xfId="1" applyNumberFormat="1" applyFont="1" applyFill="1" applyAlignment="1">
      <alignment horizontal="right" vertical="center"/>
    </xf>
    <xf numFmtId="0" fontId="22" fillId="0" borderId="0" xfId="0" applyFont="1" applyAlignment="1">
      <alignment horizontal="right" vertical="center" wrapText="1"/>
    </xf>
    <xf numFmtId="0" fontId="22" fillId="0" borderId="0" xfId="50" applyFont="1" applyAlignment="1">
      <alignment horizontal="left" vertical="center"/>
    </xf>
    <xf numFmtId="165" fontId="22" fillId="0" borderId="0" xfId="50" applyNumberFormat="1" applyFont="1" applyAlignment="1">
      <alignment vertical="center"/>
    </xf>
    <xf numFmtId="43" fontId="22" fillId="0" borderId="0" xfId="1" applyNumberFormat="1" applyFont="1" applyFill="1" applyAlignment="1">
      <alignment vertical="center"/>
    </xf>
    <xf numFmtId="43" fontId="22" fillId="0" borderId="0" xfId="50" applyNumberFormat="1" applyFont="1" applyAlignment="1">
      <alignment vertical="center"/>
    </xf>
    <xf numFmtId="167" fontId="22" fillId="0" borderId="3" xfId="1" applyNumberFormat="1" applyFont="1" applyFill="1" applyBorder="1" applyAlignment="1">
      <alignment vertical="center"/>
    </xf>
    <xf numFmtId="167" fontId="22" fillId="0" borderId="0" xfId="50" applyNumberFormat="1" applyFont="1" applyAlignment="1">
      <alignment vertical="center"/>
    </xf>
    <xf numFmtId="167" fontId="22" fillId="0" borderId="0" xfId="1" applyNumberFormat="1" applyFont="1" applyFill="1" applyAlignment="1">
      <alignment vertical="center"/>
    </xf>
    <xf numFmtId="0" fontId="22" fillId="0" borderId="0" xfId="50" quotePrefix="1" applyFont="1" applyAlignment="1">
      <alignment horizontal="left" vertical="center"/>
    </xf>
    <xf numFmtId="167" fontId="22" fillId="0" borderId="4" xfId="1" applyNumberFormat="1" applyFont="1" applyFill="1" applyBorder="1" applyAlignment="1">
      <alignment vertical="center"/>
    </xf>
    <xf numFmtId="167" fontId="22" fillId="0" borderId="0" xfId="23" applyNumberFormat="1" applyFont="1" applyFill="1" applyBorder="1" applyAlignment="1">
      <alignment horizontal="right" vertical="center"/>
    </xf>
    <xf numFmtId="179" fontId="22" fillId="0" borderId="0" xfId="1" applyNumberFormat="1" applyFont="1" applyFill="1" applyAlignment="1">
      <alignment vertical="center"/>
    </xf>
    <xf numFmtId="167" fontId="22" fillId="0" borderId="0" xfId="1" applyNumberFormat="1" applyFont="1" applyFill="1" applyAlignment="1">
      <alignment horizontal="center" vertical="center"/>
    </xf>
    <xf numFmtId="0" fontId="22" fillId="0" borderId="3" xfId="50" applyFont="1" applyBorder="1" applyAlignment="1">
      <alignment vertical="center"/>
    </xf>
    <xf numFmtId="0" fontId="22" fillId="0" borderId="3" xfId="0" applyFont="1" applyBorder="1" applyAlignment="1">
      <alignment horizontal="justify" vertical="center"/>
    </xf>
    <xf numFmtId="167" fontId="22" fillId="0" borderId="3" xfId="1" applyNumberFormat="1" applyFont="1" applyFill="1" applyBorder="1" applyAlignment="1">
      <alignment horizontal="justify" vertical="center"/>
    </xf>
    <xf numFmtId="167" fontId="22" fillId="0" borderId="3" xfId="0" applyNumberFormat="1" applyFont="1" applyBorder="1" applyAlignment="1">
      <alignment horizontal="justify" vertical="center"/>
    </xf>
    <xf numFmtId="167" fontId="22" fillId="0" borderId="0" xfId="0" applyNumberFormat="1" applyFont="1" applyAlignment="1">
      <alignment horizontal="justify" vertical="center"/>
    </xf>
    <xf numFmtId="167" fontId="21" fillId="0" borderId="0" xfId="1" applyNumberFormat="1" applyFont="1" applyFill="1" applyAlignment="1">
      <alignment horizontal="center" vertical="center"/>
    </xf>
    <xf numFmtId="167" fontId="22" fillId="0" borderId="0" xfId="50" applyNumberFormat="1" applyFont="1" applyAlignment="1">
      <alignment horizontal="centerContinuous" vertical="center"/>
    </xf>
    <xf numFmtId="167" fontId="22" fillId="0" borderId="3" xfId="1" applyNumberFormat="1" applyFont="1" applyFill="1" applyBorder="1" applyAlignment="1">
      <alignment horizontal="center" vertical="center"/>
    </xf>
    <xf numFmtId="167" fontId="22" fillId="0" borderId="3" xfId="50" applyNumberFormat="1" applyFont="1" applyBorder="1" applyAlignment="1">
      <alignment horizontal="center" vertical="center"/>
    </xf>
    <xf numFmtId="167" fontId="22" fillId="0" borderId="0" xfId="1" applyNumberFormat="1" applyFont="1" applyFill="1" applyBorder="1" applyAlignment="1">
      <alignment horizontal="center" vertical="center"/>
    </xf>
    <xf numFmtId="166" fontId="22" fillId="0" borderId="0" xfId="1" applyNumberFormat="1" applyFont="1" applyFill="1" applyAlignment="1">
      <alignment horizontal="right" vertical="center" wrapText="1"/>
    </xf>
    <xf numFmtId="3" fontId="22" fillId="0" borderId="0" xfId="50" applyNumberFormat="1" applyFont="1" applyAlignment="1">
      <alignment vertical="center"/>
    </xf>
    <xf numFmtId="9" fontId="22" fillId="0" borderId="0" xfId="77" applyFont="1" applyFill="1" applyAlignment="1">
      <alignment vertical="center"/>
    </xf>
    <xf numFmtId="9" fontId="22" fillId="0" borderId="0" xfId="77" quotePrefix="1" applyFont="1" applyFill="1" applyAlignment="1">
      <alignment vertical="center"/>
    </xf>
    <xf numFmtId="0" fontId="22" fillId="0" borderId="0" xfId="1" applyNumberFormat="1" applyFont="1" applyFill="1" applyAlignment="1">
      <alignment vertical="center"/>
    </xf>
    <xf numFmtId="0" fontId="24" fillId="0" borderId="0" xfId="50" applyFont="1" applyAlignment="1">
      <alignment horizontal="center" vertical="center"/>
    </xf>
    <xf numFmtId="0" fontId="22" fillId="0" borderId="3" xfId="50" applyFont="1" applyBorder="1" applyAlignment="1">
      <alignment horizontal="justify" vertical="center" wrapText="1"/>
    </xf>
    <xf numFmtId="167" fontId="22" fillId="0" borderId="3" xfId="1" applyNumberFormat="1" applyFont="1" applyFill="1" applyBorder="1" applyAlignment="1">
      <alignment horizontal="justify" vertical="center" wrapText="1"/>
    </xf>
    <xf numFmtId="167" fontId="22" fillId="0" borderId="3" xfId="50" applyNumberFormat="1" applyFont="1" applyBorder="1" applyAlignment="1">
      <alignment horizontal="justify" vertical="center" wrapText="1"/>
    </xf>
    <xf numFmtId="167" fontId="22" fillId="0" borderId="0" xfId="50" applyNumberFormat="1" applyFont="1" applyAlignment="1">
      <alignment horizontal="justify" vertical="center" wrapText="1"/>
    </xf>
    <xf numFmtId="0" fontId="22" fillId="0" borderId="0" xfId="0" quotePrefix="1" applyFont="1" applyAlignment="1">
      <alignment vertical="center"/>
    </xf>
    <xf numFmtId="0" fontId="22" fillId="0" borderId="0" xfId="0" applyFont="1" applyAlignment="1">
      <alignment vertical="center"/>
    </xf>
    <xf numFmtId="167" fontId="22" fillId="0" borderId="0" xfId="5" applyNumberFormat="1" applyFont="1" applyFill="1" applyBorder="1" applyAlignment="1">
      <alignment horizontal="right" vertical="center"/>
    </xf>
    <xf numFmtId="0" fontId="21" fillId="0" borderId="0" xfId="50" quotePrefix="1" applyFont="1" applyAlignment="1">
      <alignment horizontal="left" vertical="center"/>
    </xf>
    <xf numFmtId="167" fontId="22" fillId="0" borderId="4" xfId="1" applyNumberFormat="1" applyFont="1" applyFill="1" applyBorder="1" applyAlignment="1">
      <alignment horizontal="right" vertical="center"/>
    </xf>
    <xf numFmtId="167" fontId="22" fillId="0" borderId="0" xfId="4" applyNumberFormat="1" applyFont="1" applyFill="1" applyBorder="1" applyAlignment="1">
      <alignment horizontal="right" vertical="center"/>
    </xf>
    <xf numFmtId="0" fontId="21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165" fontId="22" fillId="0" borderId="0" xfId="0" applyNumberFormat="1" applyFont="1" applyAlignment="1">
      <alignment horizontal="centerContinuous"/>
    </xf>
    <xf numFmtId="167" fontId="21" fillId="0" borderId="0" xfId="0" applyNumberFormat="1" applyFont="1" applyAlignment="1">
      <alignment horizontal="centerContinuous"/>
    </xf>
    <xf numFmtId="167" fontId="22" fillId="0" borderId="0" xfId="0" applyNumberFormat="1" applyFont="1" applyAlignment="1">
      <alignment horizontal="centerContinuous"/>
    </xf>
    <xf numFmtId="0" fontId="22" fillId="0" borderId="0" xfId="0" applyFont="1"/>
    <xf numFmtId="164" fontId="22" fillId="0" borderId="0" xfId="1" applyFont="1" applyFill="1" applyAlignment="1"/>
    <xf numFmtId="37" fontId="21" fillId="0" borderId="0" xfId="0" applyNumberFormat="1" applyFont="1" applyAlignment="1">
      <alignment horizontal="left"/>
    </xf>
    <xf numFmtId="0" fontId="21" fillId="0" borderId="3" xfId="0" applyFont="1" applyBorder="1" applyAlignment="1">
      <alignment horizontal="left"/>
    </xf>
    <xf numFmtId="0" fontId="22" fillId="0" borderId="3" xfId="0" applyFont="1" applyBorder="1" applyAlignment="1">
      <alignment horizontal="center"/>
    </xf>
    <xf numFmtId="165" fontId="22" fillId="0" borderId="3" xfId="0" applyNumberFormat="1" applyFont="1" applyBorder="1" applyAlignment="1">
      <alignment horizontal="centerContinuous"/>
    </xf>
    <xf numFmtId="167" fontId="22" fillId="0" borderId="3" xfId="0" applyNumberFormat="1" applyFont="1" applyBorder="1" applyAlignment="1">
      <alignment horizontal="centerContinuous"/>
    </xf>
    <xf numFmtId="167" fontId="21" fillId="0" borderId="0" xfId="0" applyNumberFormat="1" applyFont="1" applyAlignment="1">
      <alignment horizontal="right"/>
    </xf>
    <xf numFmtId="0" fontId="23" fillId="0" borderId="0" xfId="0" applyFont="1" applyAlignment="1">
      <alignment horizontal="center"/>
    </xf>
    <xf numFmtId="165" fontId="21" fillId="0" borderId="0" xfId="0" applyNumberFormat="1" applyFont="1" applyAlignment="1">
      <alignment horizontal="right"/>
    </xf>
    <xf numFmtId="0" fontId="21" fillId="0" borderId="3" xfId="0" applyFont="1" applyBorder="1" applyAlignment="1">
      <alignment horizontal="center"/>
    </xf>
    <xf numFmtId="167" fontId="21" fillId="0" borderId="3" xfId="0" applyNumberFormat="1" applyFont="1" applyBorder="1" applyAlignment="1">
      <alignment horizontal="right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165" fontId="22" fillId="0" borderId="0" xfId="0" applyNumberFormat="1" applyFont="1" applyAlignment="1">
      <alignment horizontal="right"/>
    </xf>
    <xf numFmtId="167" fontId="22" fillId="0" borderId="0" xfId="1" applyNumberFormat="1" applyFont="1" applyFill="1" applyBorder="1" applyAlignment="1">
      <alignment horizontal="right"/>
    </xf>
    <xf numFmtId="165" fontId="22" fillId="0" borderId="0" xfId="0" applyNumberFormat="1" applyFont="1"/>
    <xf numFmtId="171" fontId="22" fillId="0" borderId="0" xfId="76" applyNumberFormat="1" applyFont="1" applyFill="1" applyAlignment="1"/>
    <xf numFmtId="167" fontId="22" fillId="0" borderId="3" xfId="1" applyNumberFormat="1" applyFont="1" applyFill="1" applyBorder="1" applyAlignment="1">
      <alignment horizontal="right"/>
    </xf>
    <xf numFmtId="167" fontId="22" fillId="0" borderId="0" xfId="0" applyNumberFormat="1" applyFont="1" applyAlignment="1">
      <alignment horizontal="right"/>
    </xf>
    <xf numFmtId="10" fontId="22" fillId="0" borderId="0" xfId="76" applyNumberFormat="1" applyFont="1" applyFill="1" applyAlignment="1"/>
    <xf numFmtId="167" fontId="21" fillId="0" borderId="0" xfId="1" applyNumberFormat="1" applyFont="1" applyFill="1" applyBorder="1" applyAlignment="1">
      <alignment horizontal="right"/>
    </xf>
    <xf numFmtId="9" fontId="22" fillId="0" borderId="0" xfId="76" applyFont="1" applyFill="1" applyAlignment="1"/>
    <xf numFmtId="3" fontId="22" fillId="0" borderId="0" xfId="0" applyNumberFormat="1" applyFont="1"/>
    <xf numFmtId="166" fontId="22" fillId="0" borderId="0" xfId="0" applyNumberFormat="1" applyFont="1" applyAlignment="1">
      <alignment horizontal="right"/>
    </xf>
    <xf numFmtId="0" fontId="22" fillId="0" borderId="0" xfId="0" applyFont="1" applyAlignment="1">
      <alignment wrapText="1"/>
    </xf>
    <xf numFmtId="167" fontId="22" fillId="0" borderId="0" xfId="1" quotePrefix="1" applyNumberFormat="1" applyFont="1" applyFill="1" applyBorder="1" applyAlignment="1">
      <alignment horizontal="right"/>
    </xf>
    <xf numFmtId="43" fontId="22" fillId="0" borderId="0" xfId="0" applyNumberFormat="1" applyFont="1"/>
    <xf numFmtId="37" fontId="21" fillId="0" borderId="0" xfId="0" applyNumberFormat="1" applyFont="1"/>
    <xf numFmtId="37" fontId="22" fillId="0" borderId="0" xfId="0" applyNumberFormat="1" applyFont="1"/>
    <xf numFmtId="37" fontId="21" fillId="0" borderId="0" xfId="0" applyNumberFormat="1" applyFont="1" applyAlignment="1">
      <alignment vertical="center"/>
    </xf>
    <xf numFmtId="167" fontId="22" fillId="0" borderId="0" xfId="0" applyNumberFormat="1" applyFont="1" applyAlignment="1">
      <alignment horizontal="right" vertical="center"/>
    </xf>
    <xf numFmtId="0" fontId="21" fillId="0" borderId="0" xfId="50" applyFont="1"/>
    <xf numFmtId="168" fontId="22" fillId="0" borderId="0" xfId="0" applyNumberFormat="1" applyFont="1" applyAlignment="1">
      <alignment horizontal="right"/>
    </xf>
    <xf numFmtId="169" fontId="22" fillId="0" borderId="0" xfId="4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right"/>
    </xf>
    <xf numFmtId="0" fontId="22" fillId="0" borderId="3" xfId="0" applyFont="1" applyBorder="1"/>
    <xf numFmtId="167" fontId="22" fillId="0" borderId="3" xfId="0" applyNumberFormat="1" applyFont="1" applyBorder="1"/>
    <xf numFmtId="167" fontId="22" fillId="0" borderId="0" xfId="0" applyNumberFormat="1" applyFont="1"/>
    <xf numFmtId="0" fontId="6" fillId="0" borderId="0" xfId="0" applyFont="1" applyAlignment="1">
      <alignment horizontal="center" vertical="top"/>
    </xf>
    <xf numFmtId="167" fontId="6" fillId="0" borderId="0" xfId="0" applyNumberFormat="1" applyFont="1" applyAlignment="1">
      <alignment horizontal="right" vertical="top"/>
    </xf>
    <xf numFmtId="0" fontId="7" fillId="0" borderId="0" xfId="0" applyFont="1" applyAlignment="1">
      <alignment vertical="top"/>
    </xf>
    <xf numFmtId="167" fontId="6" fillId="0" borderId="3" xfId="0" applyNumberFormat="1" applyFont="1" applyBorder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Continuous" vertical="top"/>
    </xf>
    <xf numFmtId="167" fontId="6" fillId="0" borderId="0" xfId="0" applyNumberFormat="1" applyFont="1" applyAlignment="1">
      <alignment horizontal="centerContinuous" vertical="top"/>
    </xf>
    <xf numFmtId="0" fontId="6" fillId="0" borderId="0" xfId="0" applyFont="1" applyAlignment="1">
      <alignment vertical="top"/>
    </xf>
    <xf numFmtId="167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25" fillId="0" borderId="0" xfId="0" applyFont="1" applyAlignment="1">
      <alignment horizontal="center" vertical="top"/>
    </xf>
    <xf numFmtId="167" fontId="6" fillId="0" borderId="0" xfId="0" applyNumberFormat="1" applyFont="1" applyAlignment="1">
      <alignment vertical="top"/>
    </xf>
    <xf numFmtId="167" fontId="6" fillId="0" borderId="0" xfId="0" applyNumberFormat="1" applyFont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center"/>
    </xf>
    <xf numFmtId="167" fontId="7" fillId="0" borderId="0" xfId="1" applyNumberFormat="1" applyFont="1" applyFill="1" applyAlignment="1">
      <alignment vertical="top"/>
    </xf>
    <xf numFmtId="166" fontId="7" fillId="0" borderId="0" xfId="1" applyNumberFormat="1" applyFont="1" applyFill="1" applyAlignment="1">
      <alignment vertical="top"/>
    </xf>
    <xf numFmtId="166" fontId="7" fillId="0" borderId="0" xfId="0" applyNumberFormat="1" applyFont="1" applyAlignment="1">
      <alignment vertical="top"/>
    </xf>
    <xf numFmtId="0" fontId="6" fillId="0" borderId="0" xfId="0" applyFont="1" applyAlignment="1">
      <alignment vertical="center"/>
    </xf>
    <xf numFmtId="166" fontId="7" fillId="0" borderId="0" xfId="1" applyNumberFormat="1" applyFont="1" applyFill="1" applyBorder="1" applyAlignment="1">
      <alignment horizontal="right" vertical="top"/>
    </xf>
    <xf numFmtId="167" fontId="7" fillId="0" borderId="0" xfId="1" applyNumberFormat="1" applyFont="1" applyFill="1" applyBorder="1" applyAlignment="1">
      <alignment horizontal="right" vertical="top"/>
    </xf>
    <xf numFmtId="167" fontId="7" fillId="0" borderId="0" xfId="1" applyNumberFormat="1" applyFont="1" applyFill="1" applyBorder="1" applyAlignment="1">
      <alignment vertical="top"/>
    </xf>
    <xf numFmtId="166" fontId="7" fillId="0" borderId="0" xfId="1" applyNumberFormat="1" applyFont="1" applyFill="1" applyBorder="1" applyAlignment="1">
      <alignment vertical="top"/>
    </xf>
    <xf numFmtId="167" fontId="7" fillId="0" borderId="3" xfId="1" applyNumberFormat="1" applyFont="1" applyFill="1" applyBorder="1" applyAlignment="1">
      <alignment vertical="top"/>
    </xf>
    <xf numFmtId="166" fontId="6" fillId="0" borderId="0" xfId="0" applyNumberFormat="1" applyFont="1" applyAlignment="1">
      <alignment horizontal="right" vertical="top"/>
    </xf>
    <xf numFmtId="167" fontId="7" fillId="0" borderId="4" xfId="1" applyNumberFormat="1" applyFont="1" applyFill="1" applyBorder="1" applyAlignment="1">
      <alignment horizontal="right" vertical="top"/>
    </xf>
    <xf numFmtId="167" fontId="7" fillId="0" borderId="3" xfId="1" applyNumberFormat="1" applyFont="1" applyFill="1" applyBorder="1" applyAlignment="1">
      <alignment horizontal="right" vertical="top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center" vertical="top"/>
    </xf>
    <xf numFmtId="0" fontId="21" fillId="0" borderId="0" xfId="0" applyFont="1" applyAlignment="1">
      <alignment horizontal="centerContinuous" vertical="top"/>
    </xf>
    <xf numFmtId="167" fontId="21" fillId="0" borderId="0" xfId="0" applyNumberFormat="1" applyFont="1" applyAlignment="1">
      <alignment horizontal="right" vertical="top"/>
    </xf>
    <xf numFmtId="167" fontId="21" fillId="0" borderId="0" xfId="0" applyNumberFormat="1" applyFont="1" applyAlignment="1">
      <alignment horizontal="centerContinuous" vertical="top"/>
    </xf>
    <xf numFmtId="167" fontId="22" fillId="0" borderId="0" xfId="0" applyNumberFormat="1" applyFont="1" applyAlignment="1">
      <alignment vertical="top"/>
    </xf>
    <xf numFmtId="0" fontId="22" fillId="0" borderId="0" xfId="0" applyFont="1" applyAlignment="1">
      <alignment vertical="top"/>
    </xf>
    <xf numFmtId="165" fontId="21" fillId="0" borderId="0" xfId="53" applyNumberFormat="1" applyFont="1" applyAlignment="1">
      <alignment horizontal="left" vertical="center"/>
    </xf>
    <xf numFmtId="0" fontId="21" fillId="0" borderId="3" xfId="0" applyFont="1" applyBorder="1" applyAlignment="1">
      <alignment horizontal="left" vertical="top"/>
    </xf>
    <xf numFmtId="0" fontId="21" fillId="0" borderId="3" xfId="0" applyFont="1" applyBorder="1" applyAlignment="1">
      <alignment horizontal="center" vertical="top"/>
    </xf>
    <xf numFmtId="0" fontId="21" fillId="0" borderId="3" xfId="0" applyFont="1" applyBorder="1" applyAlignment="1">
      <alignment horizontal="centerContinuous" vertical="top"/>
    </xf>
    <xf numFmtId="167" fontId="21" fillId="0" borderId="3" xfId="0" applyNumberFormat="1" applyFont="1" applyBorder="1" applyAlignment="1">
      <alignment horizontal="right" vertical="top"/>
    </xf>
    <xf numFmtId="167" fontId="21" fillId="0" borderId="3" xfId="0" applyNumberFormat="1" applyFont="1" applyBorder="1" applyAlignment="1">
      <alignment horizontal="centerContinuous" vertical="top"/>
    </xf>
    <xf numFmtId="167" fontId="22" fillId="0" borderId="3" xfId="0" applyNumberFormat="1" applyFont="1" applyBorder="1" applyAlignment="1">
      <alignment vertical="top"/>
    </xf>
    <xf numFmtId="0" fontId="22" fillId="0" borderId="0" xfId="0" applyFont="1" applyAlignment="1">
      <alignment horizontal="center" vertical="top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166" fontId="22" fillId="0" borderId="0" xfId="1" applyNumberFormat="1" applyFont="1" applyFill="1" applyBorder="1" applyAlignment="1">
      <alignment horizontal="right" vertical="top"/>
    </xf>
    <xf numFmtId="167" fontId="22" fillId="0" borderId="0" xfId="1" applyNumberFormat="1" applyFont="1" applyFill="1" applyBorder="1" applyAlignment="1">
      <alignment horizontal="right" vertical="top"/>
    </xf>
    <xf numFmtId="0" fontId="22" fillId="0" borderId="3" xfId="0" applyFont="1" applyBorder="1" applyAlignment="1">
      <alignment vertical="center"/>
    </xf>
    <xf numFmtId="0" fontId="22" fillId="0" borderId="3" xfId="0" applyFont="1" applyBorder="1" applyAlignment="1">
      <alignment horizontal="center" vertical="center"/>
    </xf>
    <xf numFmtId="167" fontId="22" fillId="0" borderId="3" xfId="0" applyNumberFormat="1" applyFont="1" applyBorder="1" applyAlignment="1">
      <alignment vertical="center"/>
    </xf>
    <xf numFmtId="0" fontId="21" fillId="0" borderId="0" xfId="51" applyFont="1" applyAlignment="1">
      <alignment horizontal="left" vertical="center"/>
    </xf>
    <xf numFmtId="0" fontId="22" fillId="0" borderId="0" xfId="51" applyFont="1" applyAlignment="1">
      <alignment horizontal="center" vertical="center"/>
    </xf>
    <xf numFmtId="0" fontId="22" fillId="0" borderId="0" xfId="51" applyFont="1" applyAlignment="1">
      <alignment horizontal="centerContinuous" vertical="center"/>
    </xf>
    <xf numFmtId="167" fontId="21" fillId="0" borderId="0" xfId="1" applyNumberFormat="1" applyFont="1" applyFill="1" applyAlignment="1">
      <alignment horizontal="right" vertical="center"/>
    </xf>
    <xf numFmtId="167" fontId="22" fillId="0" borderId="0" xfId="51" applyNumberFormat="1" applyFont="1" applyAlignment="1">
      <alignment horizontal="right" vertical="center"/>
    </xf>
    <xf numFmtId="0" fontId="21" fillId="0" borderId="3" xfId="51" applyFont="1" applyBorder="1" applyAlignment="1">
      <alignment horizontal="left" vertical="center"/>
    </xf>
    <xf numFmtId="0" fontId="22" fillId="0" borderId="3" xfId="51" applyFont="1" applyBorder="1" applyAlignment="1">
      <alignment horizontal="center" vertical="center"/>
    </xf>
    <xf numFmtId="0" fontId="22" fillId="0" borderId="3" xfId="51" applyFont="1" applyBorder="1" applyAlignment="1">
      <alignment horizontal="centerContinuous" vertical="center"/>
    </xf>
    <xf numFmtId="167" fontId="22" fillId="0" borderId="3" xfId="51" applyNumberFormat="1" applyFont="1" applyBorder="1" applyAlignment="1">
      <alignment horizontal="right" vertical="center"/>
    </xf>
    <xf numFmtId="0" fontId="22" fillId="0" borderId="0" xfId="51" applyFont="1" applyAlignment="1">
      <alignment vertical="center"/>
    </xf>
    <xf numFmtId="0" fontId="21" fillId="0" borderId="0" xfId="51" applyFont="1" applyAlignment="1">
      <alignment vertical="center"/>
    </xf>
    <xf numFmtId="0" fontId="22" fillId="0" borderId="0" xfId="51" applyFont="1"/>
    <xf numFmtId="167" fontId="22" fillId="0" borderId="0" xfId="2" applyNumberFormat="1" applyFont="1" applyFill="1" applyBorder="1" applyAlignment="1">
      <alignment horizontal="right" vertical="center"/>
    </xf>
    <xf numFmtId="167" fontId="22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164" fontId="22" fillId="0" borderId="0" xfId="1" applyFont="1" applyFill="1" applyAlignment="1">
      <alignment vertical="center"/>
    </xf>
    <xf numFmtId="167" fontId="22" fillId="0" borderId="0" xfId="1" applyNumberFormat="1" applyFont="1" applyFill="1"/>
    <xf numFmtId="0" fontId="22" fillId="0" borderId="0" xfId="51" applyFont="1" applyAlignment="1">
      <alignment horizontal="left" vertical="center"/>
    </xf>
    <xf numFmtId="0" fontId="22" fillId="0" borderId="0" xfId="51" quotePrefix="1" applyFont="1" applyAlignment="1">
      <alignment horizontal="left" vertical="center"/>
    </xf>
    <xf numFmtId="166" fontId="22" fillId="0" borderId="0" xfId="1" applyNumberFormat="1" applyFont="1" applyFill="1" applyBorder="1" applyAlignment="1">
      <alignment horizontal="right" vertical="center"/>
    </xf>
    <xf numFmtId="180" fontId="22" fillId="0" borderId="0" xfId="1" applyNumberFormat="1" applyFont="1" applyFill="1" applyBorder="1" applyAlignment="1">
      <alignment vertical="center"/>
    </xf>
    <xf numFmtId="167" fontId="22" fillId="2" borderId="0" xfId="1" applyNumberFormat="1" applyFont="1" applyFill="1" applyBorder="1" applyAlignment="1">
      <alignment horizontal="right" vertical="center"/>
    </xf>
    <xf numFmtId="167" fontId="6" fillId="2" borderId="0" xfId="0" applyNumberFormat="1" applyFont="1" applyFill="1" applyAlignment="1">
      <alignment horizontal="right" vertical="top"/>
    </xf>
    <xf numFmtId="167" fontId="7" fillId="2" borderId="0" xfId="1" applyNumberFormat="1" applyFont="1" applyFill="1" applyAlignment="1">
      <alignment vertical="top"/>
    </xf>
    <xf numFmtId="167" fontId="7" fillId="2" borderId="0" xfId="0" applyNumberFormat="1" applyFont="1" applyFill="1" applyAlignment="1">
      <alignment vertical="top"/>
    </xf>
    <xf numFmtId="167" fontId="7" fillId="2" borderId="0" xfId="1" quotePrefix="1" applyNumberFormat="1" applyFont="1" applyFill="1" applyBorder="1" applyAlignment="1">
      <alignment horizontal="right" vertical="top"/>
    </xf>
    <xf numFmtId="167" fontId="7" fillId="2" borderId="3" xfId="1" quotePrefix="1" applyNumberFormat="1" applyFont="1" applyFill="1" applyBorder="1" applyAlignment="1">
      <alignment horizontal="right" vertical="top"/>
    </xf>
    <xf numFmtId="0" fontId="22" fillId="2" borderId="0" xfId="0" applyFont="1" applyFill="1" applyAlignment="1">
      <alignment vertical="top"/>
    </xf>
    <xf numFmtId="167" fontId="7" fillId="2" borderId="4" xfId="1" applyNumberFormat="1" applyFont="1" applyFill="1" applyBorder="1" applyAlignment="1">
      <alignment horizontal="right" vertical="top"/>
    </xf>
    <xf numFmtId="167" fontId="7" fillId="2" borderId="0" xfId="1" applyNumberFormat="1" applyFont="1" applyFill="1" applyBorder="1" applyAlignment="1">
      <alignment horizontal="right" vertical="top"/>
    </xf>
    <xf numFmtId="167" fontId="7" fillId="2" borderId="3" xfId="1" applyNumberFormat="1" applyFont="1" applyFill="1" applyBorder="1" applyAlignment="1">
      <alignment vertical="top"/>
    </xf>
    <xf numFmtId="167" fontId="7" fillId="2" borderId="0" xfId="1" applyNumberFormat="1" applyFont="1" applyFill="1" applyBorder="1" applyAlignment="1">
      <alignment vertical="top"/>
    </xf>
    <xf numFmtId="167" fontId="21" fillId="2" borderId="0" xfId="0" applyNumberFormat="1" applyFont="1" applyFill="1" applyAlignment="1">
      <alignment horizontal="right"/>
    </xf>
    <xf numFmtId="167" fontId="22" fillId="2" borderId="0" xfId="1" applyNumberFormat="1" applyFont="1" applyFill="1" applyBorder="1" applyAlignment="1">
      <alignment horizontal="right"/>
    </xf>
    <xf numFmtId="167" fontId="22" fillId="2" borderId="3" xfId="1" applyNumberFormat="1" applyFont="1" applyFill="1" applyBorder="1" applyAlignment="1">
      <alignment horizontal="right"/>
    </xf>
    <xf numFmtId="167" fontId="21" fillId="2" borderId="0" xfId="1" applyNumberFormat="1" applyFont="1" applyFill="1" applyBorder="1" applyAlignment="1">
      <alignment horizontal="right"/>
    </xf>
    <xf numFmtId="0" fontId="22" fillId="2" borderId="0" xfId="0" applyFont="1" applyFill="1" applyAlignment="1">
      <alignment horizontal="center"/>
    </xf>
    <xf numFmtId="0" fontId="22" fillId="2" borderId="0" xfId="0" applyFont="1" applyFill="1"/>
    <xf numFmtId="167" fontId="22" fillId="2" borderId="4" xfId="1" applyNumberFormat="1" applyFont="1" applyFill="1" applyBorder="1" applyAlignment="1">
      <alignment horizontal="right" vertical="center"/>
    </xf>
    <xf numFmtId="169" fontId="22" fillId="2" borderId="0" xfId="4" applyNumberFormat="1" applyFont="1" applyFill="1" applyBorder="1" applyAlignment="1">
      <alignment horizontal="right" vertical="center"/>
    </xf>
    <xf numFmtId="167" fontId="22" fillId="2" borderId="3" xfId="1" applyNumberFormat="1" applyFont="1" applyFill="1" applyBorder="1" applyAlignment="1">
      <alignment vertical="center"/>
    </xf>
    <xf numFmtId="167" fontId="22" fillId="2" borderId="0" xfId="1" applyNumberFormat="1" applyFont="1" applyFill="1" applyAlignment="1">
      <alignment vertical="center"/>
    </xf>
    <xf numFmtId="167" fontId="22" fillId="2" borderId="4" xfId="1" applyNumberFormat="1" applyFont="1" applyFill="1" applyBorder="1" applyAlignment="1">
      <alignment vertical="center"/>
    </xf>
    <xf numFmtId="167" fontId="22" fillId="2" borderId="0" xfId="1" applyNumberFormat="1" applyFont="1" applyFill="1" applyAlignment="1">
      <alignment horizontal="right" vertical="center"/>
    </xf>
    <xf numFmtId="167" fontId="22" fillId="2" borderId="0" xfId="1" applyNumberFormat="1" applyFont="1" applyFill="1" applyBorder="1" applyAlignment="1">
      <alignment vertical="center"/>
    </xf>
    <xf numFmtId="169" fontId="22" fillId="2" borderId="0" xfId="1" applyNumberFormat="1" applyFont="1" applyFill="1" applyBorder="1" applyAlignment="1">
      <alignment horizontal="right" vertical="center"/>
    </xf>
    <xf numFmtId="167" fontId="22" fillId="2" borderId="0" xfId="1" applyNumberFormat="1" applyFont="1" applyFill="1" applyBorder="1" applyAlignment="1">
      <alignment horizontal="center" vertical="center"/>
    </xf>
    <xf numFmtId="0" fontId="22" fillId="2" borderId="0" xfId="50" applyFont="1" applyFill="1" applyAlignment="1">
      <alignment vertical="center"/>
    </xf>
    <xf numFmtId="167" fontId="22" fillId="2" borderId="3" xfId="1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37" fontId="24" fillId="0" borderId="0" xfId="0" applyNumberFormat="1" applyFont="1"/>
    <xf numFmtId="173" fontId="6" fillId="0" borderId="3" xfId="83" applyNumberFormat="1" applyFont="1" applyBorder="1" applyAlignment="1">
      <alignment horizontal="center" vertical="center"/>
    </xf>
    <xf numFmtId="167" fontId="6" fillId="0" borderId="3" xfId="0" applyNumberFormat="1" applyFont="1" applyBorder="1" applyAlignment="1">
      <alignment horizontal="center" vertical="center"/>
    </xf>
    <xf numFmtId="0" fontId="22" fillId="0" borderId="3" xfId="51" applyFont="1" applyBorder="1" applyAlignment="1">
      <alignment horizontal="justify" vertical="center"/>
    </xf>
    <xf numFmtId="0" fontId="21" fillId="0" borderId="3" xfId="51" applyFont="1" applyBorder="1" applyAlignment="1">
      <alignment horizontal="center" vertical="center"/>
    </xf>
    <xf numFmtId="0" fontId="21" fillId="0" borderId="0" xfId="51" applyFont="1" applyAlignment="1">
      <alignment horizontal="center" vertical="center"/>
    </xf>
    <xf numFmtId="167" fontId="21" fillId="0" borderId="3" xfId="1" applyNumberFormat="1" applyFont="1" applyFill="1" applyBorder="1" applyAlignment="1">
      <alignment horizontal="right"/>
    </xf>
    <xf numFmtId="167" fontId="21" fillId="0" borderId="0" xfId="51" applyNumberFormat="1" applyFont="1" applyAlignment="1">
      <alignment horizontal="right" vertical="center"/>
    </xf>
    <xf numFmtId="0" fontId="21" fillId="0" borderId="0" xfId="51" applyFont="1" applyAlignment="1" applyProtection="1">
      <alignment vertical="center"/>
      <protection locked="0"/>
    </xf>
    <xf numFmtId="0" fontId="22" fillId="0" borderId="0" xfId="51" applyFont="1" applyAlignment="1">
      <alignment horizontal="justify" vertical="center" wrapText="1"/>
    </xf>
    <xf numFmtId="0" fontId="22" fillId="0" borderId="0" xfId="51" quotePrefix="1" applyFont="1" applyAlignment="1">
      <alignment horizontal="center" vertical="center" wrapText="1"/>
    </xf>
    <xf numFmtId="0" fontId="22" fillId="0" borderId="0" xfId="51" applyFont="1" applyAlignment="1">
      <alignment horizontal="center" vertical="center" wrapText="1"/>
    </xf>
    <xf numFmtId="0" fontId="22" fillId="0" borderId="0" xfId="51" applyFont="1" applyAlignment="1">
      <alignment horizontal="right" vertical="center"/>
    </xf>
    <xf numFmtId="0" fontId="22" fillId="0" borderId="0" xfId="51" applyFont="1" applyFill="1"/>
    <xf numFmtId="0" fontId="22" fillId="0" borderId="0" xfId="51" applyFont="1" applyFill="1" applyAlignment="1">
      <alignment horizontal="left" vertical="center"/>
    </xf>
    <xf numFmtId="0" fontId="22" fillId="0" borderId="0" xfId="51" applyFont="1" applyFill="1" applyAlignment="1">
      <alignment horizontal="center" vertical="center"/>
    </xf>
    <xf numFmtId="0" fontId="22" fillId="0" borderId="0" xfId="51" applyFont="1" applyFill="1" applyAlignment="1">
      <alignment vertical="center"/>
    </xf>
    <xf numFmtId="0" fontId="21" fillId="0" borderId="0" xfId="51" applyFont="1" applyFill="1" applyAlignment="1">
      <alignment vertical="center"/>
    </xf>
    <xf numFmtId="0" fontId="22" fillId="0" borderId="0" xfId="51" quotePrefix="1" applyFont="1" applyAlignment="1">
      <alignment vertical="center"/>
    </xf>
    <xf numFmtId="167" fontId="22" fillId="2" borderId="3" xfId="1" quotePrefix="1" applyNumberFormat="1" applyFont="1" applyFill="1" applyBorder="1" applyAlignment="1">
      <alignment horizontal="right" vertical="center"/>
    </xf>
    <xf numFmtId="167" fontId="22" fillId="0" borderId="3" xfId="1" quotePrefix="1" applyNumberFormat="1" applyFont="1" applyFill="1" applyBorder="1" applyAlignment="1">
      <alignment horizontal="right" vertical="center"/>
    </xf>
    <xf numFmtId="0" fontId="23" fillId="0" borderId="0" xfId="51" applyFont="1" applyAlignment="1">
      <alignment horizontal="center" vertical="center"/>
    </xf>
    <xf numFmtId="167" fontId="22" fillId="2" borderId="0" xfId="1" applyNumberFormat="1" applyFont="1" applyFill="1"/>
    <xf numFmtId="0" fontId="21" fillId="0" borderId="0" xfId="51" quotePrefix="1" applyFont="1" applyAlignment="1">
      <alignment horizontal="left" vertical="center"/>
    </xf>
  </cellXfs>
  <cellStyles count="85">
    <cellStyle name="Comma" xfId="1" builtinId="3"/>
    <cellStyle name="Comma 10" xfId="2" xr:uid="{00000000-0005-0000-0000-000001000000}"/>
    <cellStyle name="Comma 10 3 2" xfId="3" xr:uid="{00000000-0005-0000-0000-000002000000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2 2 2 2" xfId="7" xr:uid="{00000000-0005-0000-0000-000006000000}"/>
    <cellStyle name="Comma 2 2 3" xfId="8" xr:uid="{00000000-0005-0000-0000-000007000000}"/>
    <cellStyle name="Comma 2 2 4" xfId="9" xr:uid="{00000000-0005-0000-0000-000008000000}"/>
    <cellStyle name="Comma 2 2 4 2" xfId="10" xr:uid="{00000000-0005-0000-0000-000009000000}"/>
    <cellStyle name="Comma 2 3" xfId="11" xr:uid="{00000000-0005-0000-0000-00000A000000}"/>
    <cellStyle name="Comma 2 4" xfId="12" xr:uid="{00000000-0005-0000-0000-00000B000000}"/>
    <cellStyle name="Comma 2 5" xfId="13" xr:uid="{00000000-0005-0000-0000-00000C000000}"/>
    <cellStyle name="Comma 2 6" xfId="14" xr:uid="{00000000-0005-0000-0000-00000D000000}"/>
    <cellStyle name="Comma 2 7" xfId="15" xr:uid="{00000000-0005-0000-0000-00000E000000}"/>
    <cellStyle name="Comma 3" xfId="16" xr:uid="{00000000-0005-0000-0000-00000F000000}"/>
    <cellStyle name="Comma 3 2" xfId="17" xr:uid="{00000000-0005-0000-0000-000010000000}"/>
    <cellStyle name="Comma 3 2 2" xfId="18" xr:uid="{00000000-0005-0000-0000-000011000000}"/>
    <cellStyle name="Comma 3 2 3" xfId="19" xr:uid="{00000000-0005-0000-0000-000012000000}"/>
    <cellStyle name="Comma 3 2 4" xfId="20" xr:uid="{00000000-0005-0000-0000-000013000000}"/>
    <cellStyle name="Comma 3 3" xfId="21" xr:uid="{00000000-0005-0000-0000-000014000000}"/>
    <cellStyle name="Comma 3 4" xfId="22" xr:uid="{00000000-0005-0000-0000-000015000000}"/>
    <cellStyle name="Comma 4" xfId="23" xr:uid="{00000000-0005-0000-0000-000016000000}"/>
    <cellStyle name="Comma 4 2" xfId="24" xr:uid="{00000000-0005-0000-0000-000017000000}"/>
    <cellStyle name="Comma 4 3" xfId="25" xr:uid="{00000000-0005-0000-0000-000018000000}"/>
    <cellStyle name="Comma 4 4" xfId="26" xr:uid="{00000000-0005-0000-0000-000019000000}"/>
    <cellStyle name="Comma 4 5" xfId="27" xr:uid="{00000000-0005-0000-0000-00001A000000}"/>
    <cellStyle name="Comma 4 5 2" xfId="28" xr:uid="{00000000-0005-0000-0000-00001B000000}"/>
    <cellStyle name="Comma 5" xfId="29" xr:uid="{00000000-0005-0000-0000-00001C000000}"/>
    <cellStyle name="Comma 6" xfId="30" xr:uid="{00000000-0005-0000-0000-00001D000000}"/>
    <cellStyle name="Comma 7" xfId="31" xr:uid="{00000000-0005-0000-0000-00001E000000}"/>
    <cellStyle name="Comma 7 2" xfId="32" xr:uid="{00000000-0005-0000-0000-00001F000000}"/>
    <cellStyle name="Comma 8" xfId="33" xr:uid="{00000000-0005-0000-0000-000020000000}"/>
    <cellStyle name="Comma 9" xfId="34" xr:uid="{00000000-0005-0000-0000-000021000000}"/>
    <cellStyle name="Credit" xfId="35" xr:uid="{00000000-0005-0000-0000-000022000000}"/>
    <cellStyle name="Currency 2" xfId="36" xr:uid="{00000000-0005-0000-0000-000023000000}"/>
    <cellStyle name="Currency 2 2" xfId="37" xr:uid="{00000000-0005-0000-0000-000024000000}"/>
    <cellStyle name="Currency 2 3" xfId="38" xr:uid="{00000000-0005-0000-0000-000025000000}"/>
    <cellStyle name="Currency 2 4" xfId="39" xr:uid="{00000000-0005-0000-0000-000026000000}"/>
    <cellStyle name="Currency 2 4 2" xfId="40" xr:uid="{00000000-0005-0000-0000-000027000000}"/>
    <cellStyle name="Currency 2 5" xfId="41" xr:uid="{00000000-0005-0000-0000-000028000000}"/>
    <cellStyle name="Debit" xfId="42" xr:uid="{00000000-0005-0000-0000-000029000000}"/>
    <cellStyle name="Debit Total" xfId="43" xr:uid="{00000000-0005-0000-0000-00002A000000}"/>
    <cellStyle name="Followed Hyperlink 2" xfId="44" xr:uid="{00000000-0005-0000-0000-00002B000000}"/>
    <cellStyle name="Hyperlink 2" xfId="45" xr:uid="{00000000-0005-0000-0000-00002C000000}"/>
    <cellStyle name="Hyperlink 2 2" xfId="46" xr:uid="{00000000-0005-0000-0000-00002D000000}"/>
    <cellStyle name="Hyperlink 3" xfId="47" xr:uid="{00000000-0005-0000-0000-00002E000000}"/>
    <cellStyle name="Normal" xfId="0" builtinId="0"/>
    <cellStyle name="Normal 11" xfId="48" xr:uid="{00000000-0005-0000-0000-000030000000}"/>
    <cellStyle name="Normal 188 5" xfId="49" xr:uid="{00000000-0005-0000-0000-000031000000}"/>
    <cellStyle name="Normal 2" xfId="50" xr:uid="{00000000-0005-0000-0000-000032000000}"/>
    <cellStyle name="Normal 2 11" xfId="51" xr:uid="{00000000-0005-0000-0000-000033000000}"/>
    <cellStyle name="Normal 2 2" xfId="52" xr:uid="{00000000-0005-0000-0000-000034000000}"/>
    <cellStyle name="Normal 2 2 2" xfId="53" xr:uid="{00000000-0005-0000-0000-000035000000}"/>
    <cellStyle name="Normal 2 2 3" xfId="54" xr:uid="{00000000-0005-0000-0000-000036000000}"/>
    <cellStyle name="Normal 2 2 4" xfId="55" xr:uid="{00000000-0005-0000-0000-000037000000}"/>
    <cellStyle name="Normal 2 3" xfId="56" xr:uid="{00000000-0005-0000-0000-000038000000}"/>
    <cellStyle name="Normal 2 3 3" xfId="57" xr:uid="{00000000-0005-0000-0000-000039000000}"/>
    <cellStyle name="Normal 2 4" xfId="58" xr:uid="{00000000-0005-0000-0000-00003A000000}"/>
    <cellStyle name="Normal 2 5" xfId="59" xr:uid="{00000000-0005-0000-0000-00003B000000}"/>
    <cellStyle name="Normal 3" xfId="60" xr:uid="{00000000-0005-0000-0000-00003C000000}"/>
    <cellStyle name="Normal 3 2" xfId="61" xr:uid="{00000000-0005-0000-0000-00003D000000}"/>
    <cellStyle name="Normal 3 3" xfId="62" xr:uid="{00000000-0005-0000-0000-00003E000000}"/>
    <cellStyle name="Normal 3 4" xfId="63" xr:uid="{00000000-0005-0000-0000-00003F000000}"/>
    <cellStyle name="Normal 3 5" xfId="64" xr:uid="{00000000-0005-0000-0000-000040000000}"/>
    <cellStyle name="Normal 3 6" xfId="65" xr:uid="{00000000-0005-0000-0000-000041000000}"/>
    <cellStyle name="Normal 4" xfId="66" xr:uid="{00000000-0005-0000-0000-000042000000}"/>
    <cellStyle name="Normal 4 2" xfId="67" xr:uid="{00000000-0005-0000-0000-000043000000}"/>
    <cellStyle name="Normal 4 3" xfId="68" xr:uid="{00000000-0005-0000-0000-000044000000}"/>
    <cellStyle name="Normal 5" xfId="69" xr:uid="{00000000-0005-0000-0000-000045000000}"/>
    <cellStyle name="Normal 5 2" xfId="70" xr:uid="{00000000-0005-0000-0000-000046000000}"/>
    <cellStyle name="Normal 5 3" xfId="71" xr:uid="{00000000-0005-0000-0000-000047000000}"/>
    <cellStyle name="Normal 5 4" xfId="72" xr:uid="{00000000-0005-0000-0000-000048000000}"/>
    <cellStyle name="Normal 6" xfId="73" xr:uid="{00000000-0005-0000-0000-000049000000}"/>
    <cellStyle name="Normal 7" xfId="74" xr:uid="{00000000-0005-0000-0000-00004A000000}"/>
    <cellStyle name="Normal 9" xfId="75" xr:uid="{00000000-0005-0000-0000-00004B000000}"/>
    <cellStyle name="Percent" xfId="76" builtinId="5"/>
    <cellStyle name="Percent 2" xfId="77" xr:uid="{00000000-0005-0000-0000-00004D000000}"/>
    <cellStyle name="Percent 2 2" xfId="78" xr:uid="{00000000-0005-0000-0000-00004E000000}"/>
    <cellStyle name="Percent 2 3" xfId="79" xr:uid="{00000000-0005-0000-0000-00004F000000}"/>
    <cellStyle name="Percent 3" xfId="80" xr:uid="{00000000-0005-0000-0000-000050000000}"/>
    <cellStyle name="Percent 4" xfId="81" xr:uid="{00000000-0005-0000-0000-000051000000}"/>
    <cellStyle name="Percent 5" xfId="82" xr:uid="{00000000-0005-0000-0000-000052000000}"/>
    <cellStyle name="pwstyle" xfId="83" xr:uid="{00000000-0005-0000-0000-000053000000}"/>
    <cellStyle name="จุลภาค 2" xfId="84" xr:uid="{00000000-0005-0000-0000-000054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Paleeya%20Thanavatanac\Desktop\BRR%20Final%20Updated\Documents%20and%20Settings\wanna.t\Local%20Settings\Temporary%20Internet%20Files\OLK2\Report%20Shell%20Fleet%20Car%20DPC,DMC.26.9.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No.</v>
          </cell>
          <cell r="B4" t="str">
            <v>Regisl No.</v>
          </cell>
          <cell r="C4" t="str">
            <v>Driver Name</v>
          </cell>
          <cell r="D4" t="str">
            <v>Vehicle Type</v>
          </cell>
          <cell r="E4" t="str">
            <v>ม.ค.</v>
          </cell>
          <cell r="F4" t="str">
            <v>ก.พ.</v>
          </cell>
          <cell r="G4" t="str">
            <v>มี.ค.</v>
          </cell>
          <cell r="H4" t="str">
            <v>เม.ย.</v>
          </cell>
          <cell r="I4" t="str">
            <v>พ.ค.</v>
          </cell>
          <cell r="J4" t="str">
            <v>มิ.ย.</v>
          </cell>
          <cell r="K4" t="str">
            <v>ก.ค.</v>
          </cell>
          <cell r="L4" t="str">
            <v>ส.ค.</v>
          </cell>
          <cell r="M4" t="str">
            <v>ก.ย.</v>
          </cell>
          <cell r="N4" t="str">
            <v>ต.ค.</v>
          </cell>
          <cell r="O4" t="str">
            <v>พ.ย.</v>
          </cell>
          <cell r="P4" t="str">
            <v>ธ.ค.</v>
          </cell>
          <cell r="Q4" t="str">
            <v>TOTAL</v>
          </cell>
        </row>
      </sheetData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Data 2"/>
      <sheetName val="ปัจจุบัน_"/>
      <sheetName val="Sale_0502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heet1"/>
      <sheetName val="R-INT95"/>
      <sheetName val="Aging"/>
      <sheetName val="cal (2)"/>
      <sheetName val="ปัจจุบัน_3"/>
      <sheetName val="Sale_05023"/>
      <sheetName val="Sale_04111"/>
      <sheetName val="PPH1298S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G Chart"/>
      <sheetName val="JC2003"/>
      <sheetName val="MONTHLY"/>
      <sheetName val="M_Maincomp"/>
      <sheetName val="Data_2"/>
      <sheetName val="พค45_"/>
      <sheetName val="Doubble_dip"/>
      <sheetName val="Spoilge_LC_SSC3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etail-AOP"/>
      <sheetName val="detail-Act"/>
      <sheetName val="ชีวิต 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งบดุล"/>
      <sheetName val="Fagor04-A3112e"/>
      <sheetName val="A"/>
      <sheetName val="TP"/>
      <sheetName val="เครื่องตกแต่ง"/>
      <sheetName val="เครื่องมือ"/>
      <sheetName val="อาคาร"/>
      <sheetName val="発停サイクル表"/>
      <sheetName val="Detail"/>
      <sheetName val="PL-Kip(after adj)"/>
      <sheetName val="STart"/>
      <sheetName val="Prft&amp;Loss"/>
      <sheetName val="FIN TB_SI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2.bin"/><Relationship Id="rId3" Type="http://schemas.openxmlformats.org/officeDocument/2006/relationships/printerSettings" Target="../printerSettings/printerSettings7.bin"/><Relationship Id="rId7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6" Type="http://schemas.openxmlformats.org/officeDocument/2006/relationships/printerSettings" Target="../printerSettings/printerSettings10.bin"/><Relationship Id="rId5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8.bin"/><Relationship Id="rId9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8"/>
  <sheetViews>
    <sheetView zoomScaleNormal="100" zoomScaleSheetLayoutView="100" workbookViewId="0"/>
  </sheetViews>
  <sheetFormatPr defaultColWidth="9.140625" defaultRowHeight="18.95" customHeight="1"/>
  <cols>
    <col min="1" max="2" width="1.7109375" style="8" customWidth="1"/>
    <col min="3" max="3" width="46.42578125" style="8" customWidth="1"/>
    <col min="4" max="4" width="8.7109375" style="8" customWidth="1"/>
    <col min="5" max="5" width="1.42578125" style="8" customWidth="1"/>
    <col min="6" max="6" width="16.7109375" style="35" customWidth="1"/>
    <col min="7" max="7" width="1.42578125" style="34" customWidth="1"/>
    <col min="8" max="8" width="15.7109375" style="35" customWidth="1"/>
    <col min="9" max="9" width="12.140625" style="34" customWidth="1"/>
    <col min="10" max="10" width="12" style="8" customWidth="1"/>
    <col min="11" max="15" width="13" style="9" customWidth="1"/>
    <col min="16" max="19" width="13" style="8" customWidth="1"/>
    <col min="20" max="16384" width="9.140625" style="8"/>
  </cols>
  <sheetData>
    <row r="1" spans="1:16" ht="21.75" customHeight="1">
      <c r="A1" s="4" t="s">
        <v>113</v>
      </c>
      <c r="B1" s="4"/>
      <c r="C1" s="4"/>
      <c r="D1" s="5"/>
      <c r="E1" s="5"/>
      <c r="F1" s="6"/>
      <c r="G1" s="7"/>
      <c r="H1" s="19"/>
      <c r="I1" s="7"/>
    </row>
    <row r="2" spans="1:16" ht="21.75" customHeight="1">
      <c r="A2" s="10" t="s">
        <v>23</v>
      </c>
      <c r="B2" s="10"/>
      <c r="C2" s="10"/>
      <c r="D2" s="5"/>
      <c r="E2" s="5"/>
      <c r="F2" s="11"/>
      <c r="G2" s="11"/>
      <c r="H2" s="11"/>
      <c r="I2" s="11"/>
      <c r="J2" s="12"/>
    </row>
    <row r="3" spans="1:16" ht="21.75" customHeight="1">
      <c r="A3" s="13" t="s">
        <v>147</v>
      </c>
      <c r="B3" s="14"/>
      <c r="C3" s="14"/>
      <c r="D3" s="15"/>
      <c r="E3" s="15"/>
      <c r="F3" s="16"/>
      <c r="G3" s="17"/>
      <c r="H3" s="16"/>
      <c r="I3" s="6"/>
    </row>
    <row r="4" spans="1:16" ht="21" customHeight="1">
      <c r="A4" s="10"/>
      <c r="B4" s="10"/>
      <c r="C4" s="10"/>
      <c r="D4" s="5"/>
      <c r="E4" s="5"/>
      <c r="F4" s="6"/>
      <c r="G4" s="18"/>
      <c r="H4" s="6"/>
      <c r="I4" s="7"/>
    </row>
    <row r="5" spans="1:16" ht="21" customHeight="1">
      <c r="A5" s="10"/>
      <c r="B5" s="10"/>
      <c r="C5" s="10"/>
      <c r="D5" s="5"/>
      <c r="E5" s="5"/>
      <c r="F5" s="19" t="s">
        <v>105</v>
      </c>
      <c r="G5" s="18"/>
      <c r="H5" s="19" t="s">
        <v>106</v>
      </c>
      <c r="I5" s="7"/>
    </row>
    <row r="6" spans="1:16" ht="21" customHeight="1">
      <c r="A6" s="10"/>
      <c r="B6" s="10"/>
      <c r="C6" s="10"/>
      <c r="D6" s="5"/>
      <c r="E6" s="5"/>
      <c r="F6" s="19" t="s">
        <v>148</v>
      </c>
      <c r="G6" s="18"/>
      <c r="H6" s="19" t="s">
        <v>107</v>
      </c>
      <c r="I6" s="7"/>
    </row>
    <row r="7" spans="1:16" ht="21" customHeight="1">
      <c r="A7" s="4"/>
      <c r="B7" s="4"/>
      <c r="C7" s="4"/>
      <c r="D7" s="20"/>
      <c r="E7" s="20"/>
      <c r="F7" s="19" t="s">
        <v>108</v>
      </c>
      <c r="G7" s="21"/>
      <c r="H7" s="19" t="s">
        <v>98</v>
      </c>
      <c r="I7" s="21"/>
    </row>
    <row r="8" spans="1:16" ht="21" customHeight="1">
      <c r="A8" s="4"/>
      <c r="B8" s="4"/>
      <c r="C8" s="4"/>
      <c r="D8" s="22" t="s">
        <v>0</v>
      </c>
      <c r="E8" s="23"/>
      <c r="F8" s="24" t="s">
        <v>42</v>
      </c>
      <c r="G8" s="21"/>
      <c r="H8" s="24" t="s">
        <v>42</v>
      </c>
      <c r="I8" s="21"/>
      <c r="K8" s="25"/>
    </row>
    <row r="9" spans="1:16" ht="21" customHeight="1">
      <c r="A9" s="4" t="s">
        <v>1</v>
      </c>
      <c r="B9" s="4"/>
      <c r="C9" s="4"/>
      <c r="D9" s="26"/>
      <c r="E9" s="26"/>
      <c r="F9" s="205"/>
      <c r="G9" s="7"/>
      <c r="H9" s="27"/>
      <c r="I9" s="7"/>
      <c r="K9" s="25"/>
    </row>
    <row r="10" spans="1:16" ht="6" customHeight="1">
      <c r="A10" s="4"/>
      <c r="B10" s="4"/>
      <c r="C10" s="4"/>
      <c r="D10" s="26"/>
      <c r="E10" s="26"/>
      <c r="F10" s="205"/>
      <c r="G10" s="7"/>
      <c r="H10" s="27"/>
      <c r="I10" s="7"/>
      <c r="K10" s="28"/>
    </row>
    <row r="11" spans="1:16" ht="21" customHeight="1">
      <c r="A11" s="4" t="s">
        <v>2</v>
      </c>
      <c r="B11" s="4"/>
      <c r="C11" s="4"/>
      <c r="D11" s="26"/>
      <c r="E11" s="26"/>
      <c r="F11" s="205"/>
      <c r="G11" s="7"/>
      <c r="H11" s="27"/>
      <c r="I11" s="7"/>
      <c r="K11" s="25"/>
    </row>
    <row r="12" spans="1:16" ht="6" customHeight="1">
      <c r="A12" s="4"/>
      <c r="B12" s="4"/>
      <c r="C12" s="4"/>
      <c r="D12" s="26"/>
      <c r="E12" s="26"/>
      <c r="F12" s="205"/>
      <c r="G12" s="7"/>
      <c r="H12" s="27"/>
      <c r="I12" s="7"/>
      <c r="K12" s="25"/>
    </row>
    <row r="13" spans="1:16" ht="21" customHeight="1">
      <c r="A13" s="29" t="s">
        <v>3</v>
      </c>
      <c r="B13" s="29"/>
      <c r="C13" s="29"/>
      <c r="D13" s="26">
        <v>7</v>
      </c>
      <c r="E13" s="26"/>
      <c r="F13" s="206">
        <v>32743921</v>
      </c>
      <c r="G13" s="11"/>
      <c r="H13" s="11">
        <v>11093925</v>
      </c>
      <c r="I13" s="11"/>
      <c r="J13" s="30"/>
      <c r="K13" s="25"/>
      <c r="L13" s="25"/>
      <c r="M13" s="31"/>
      <c r="P13" s="32"/>
    </row>
    <row r="14" spans="1:16" ht="21" customHeight="1">
      <c r="A14" s="29" t="s">
        <v>156</v>
      </c>
      <c r="B14" s="29"/>
      <c r="C14" s="29"/>
      <c r="D14" s="26">
        <v>8</v>
      </c>
      <c r="E14" s="26"/>
      <c r="F14" s="206">
        <v>147458080</v>
      </c>
      <c r="G14" s="11"/>
      <c r="H14" s="11">
        <v>114366325</v>
      </c>
      <c r="I14" s="11"/>
      <c r="J14" s="11"/>
      <c r="K14" s="25"/>
      <c r="L14" s="25"/>
      <c r="M14" s="31"/>
      <c r="P14" s="32"/>
    </row>
    <row r="15" spans="1:16" ht="21" customHeight="1">
      <c r="A15" s="29" t="s">
        <v>85</v>
      </c>
      <c r="B15" s="29"/>
      <c r="C15" s="29"/>
      <c r="D15" s="26">
        <v>9</v>
      </c>
      <c r="E15" s="26"/>
      <c r="F15" s="206">
        <v>70001835</v>
      </c>
      <c r="G15" s="11"/>
      <c r="H15" s="11">
        <v>57651308</v>
      </c>
      <c r="I15" s="11"/>
      <c r="J15" s="11"/>
      <c r="L15" s="25"/>
      <c r="M15" s="31"/>
      <c r="P15" s="32"/>
    </row>
    <row r="16" spans="1:16" ht="21" customHeight="1">
      <c r="A16" s="29" t="s">
        <v>4</v>
      </c>
      <c r="B16" s="29"/>
      <c r="C16" s="29"/>
      <c r="D16" s="26"/>
      <c r="E16" s="26"/>
      <c r="F16" s="206">
        <v>2711433</v>
      </c>
      <c r="G16" s="11"/>
      <c r="H16" s="11">
        <v>5739473</v>
      </c>
      <c r="I16" s="11"/>
      <c r="J16" s="11"/>
      <c r="L16" s="25"/>
      <c r="M16" s="31"/>
      <c r="P16" s="32"/>
    </row>
    <row r="17" spans="1:16" ht="21" customHeight="1">
      <c r="A17" s="29" t="s">
        <v>78</v>
      </c>
      <c r="B17" s="29"/>
      <c r="C17" s="29"/>
      <c r="D17" s="26">
        <v>10.1</v>
      </c>
      <c r="E17" s="26"/>
      <c r="F17" s="202">
        <v>23459052</v>
      </c>
      <c r="G17" s="11"/>
      <c r="H17" s="33">
        <v>25646558</v>
      </c>
      <c r="I17" s="11"/>
      <c r="J17" s="11"/>
      <c r="L17" s="25"/>
      <c r="M17" s="31"/>
      <c r="P17" s="32"/>
    </row>
    <row r="18" spans="1:16" ht="6" customHeight="1">
      <c r="A18" s="4"/>
      <c r="B18" s="4"/>
      <c r="C18" s="4"/>
      <c r="D18" s="26"/>
      <c r="E18" s="26"/>
      <c r="F18" s="205"/>
      <c r="G18" s="7"/>
      <c r="H18" s="27"/>
      <c r="I18" s="7"/>
      <c r="J18" s="11"/>
    </row>
    <row r="19" spans="1:16" ht="21" customHeight="1">
      <c r="A19" s="10" t="s">
        <v>5</v>
      </c>
      <c r="B19" s="10"/>
      <c r="C19" s="10"/>
      <c r="D19" s="26"/>
      <c r="E19" s="26"/>
      <c r="F19" s="202">
        <f>SUM(F13:F17)</f>
        <v>276374321</v>
      </c>
      <c r="G19" s="11"/>
      <c r="H19" s="33">
        <f>SUM(H13:H17)</f>
        <v>214497589</v>
      </c>
      <c r="I19" s="11"/>
    </row>
    <row r="20" spans="1:16" ht="21" customHeight="1">
      <c r="A20" s="29"/>
      <c r="B20" s="29"/>
      <c r="C20" s="29"/>
      <c r="D20" s="26"/>
      <c r="E20" s="26"/>
      <c r="F20" s="206"/>
      <c r="G20" s="6"/>
      <c r="H20" s="11"/>
    </row>
    <row r="21" spans="1:16" ht="21" customHeight="1">
      <c r="A21" s="10" t="s">
        <v>6</v>
      </c>
      <c r="B21" s="10"/>
      <c r="C21" s="10"/>
      <c r="D21" s="26"/>
      <c r="E21" s="26"/>
      <c r="F21" s="203"/>
      <c r="G21" s="6"/>
    </row>
    <row r="22" spans="1:16" ht="6" customHeight="1">
      <c r="A22" s="4"/>
      <c r="B22" s="4"/>
      <c r="C22" s="4"/>
      <c r="D22" s="26"/>
      <c r="E22" s="26"/>
      <c r="F22" s="205"/>
      <c r="G22" s="7"/>
      <c r="H22" s="27"/>
      <c r="I22" s="7"/>
    </row>
    <row r="23" spans="1:16" ht="21" customHeight="1">
      <c r="A23" s="8" t="s">
        <v>58</v>
      </c>
      <c r="D23" s="26"/>
      <c r="E23" s="26"/>
      <c r="F23" s="203">
        <v>0</v>
      </c>
      <c r="G23" s="35"/>
      <c r="H23" s="35">
        <v>600000</v>
      </c>
      <c r="I23" s="35"/>
      <c r="J23" s="30"/>
      <c r="M23" s="31"/>
      <c r="P23" s="32"/>
    </row>
    <row r="24" spans="1:16" ht="21" customHeight="1">
      <c r="A24" s="36" t="s">
        <v>86</v>
      </c>
      <c r="B24" s="36"/>
      <c r="C24" s="36"/>
      <c r="D24" s="26">
        <v>11</v>
      </c>
      <c r="E24" s="26"/>
      <c r="F24" s="203">
        <v>924339241</v>
      </c>
      <c r="G24" s="35"/>
      <c r="H24" s="35">
        <v>912764177</v>
      </c>
      <c r="I24" s="35"/>
      <c r="J24" s="30"/>
      <c r="M24" s="31"/>
      <c r="P24" s="32"/>
    </row>
    <row r="25" spans="1:16" ht="21" customHeight="1">
      <c r="A25" s="29" t="s">
        <v>87</v>
      </c>
      <c r="B25" s="29"/>
      <c r="C25" s="29"/>
      <c r="D25" s="26">
        <v>12</v>
      </c>
      <c r="E25" s="26"/>
      <c r="F25" s="203">
        <v>4734088</v>
      </c>
      <c r="G25" s="35"/>
      <c r="H25" s="35">
        <v>4485624</v>
      </c>
      <c r="I25" s="35"/>
      <c r="J25" s="182"/>
      <c r="M25" s="31"/>
      <c r="P25" s="32"/>
    </row>
    <row r="26" spans="1:16" ht="21" customHeight="1">
      <c r="A26" s="29" t="s">
        <v>33</v>
      </c>
      <c r="B26" s="29"/>
      <c r="C26" s="29"/>
      <c r="D26" s="26"/>
      <c r="E26" s="26"/>
      <c r="F26" s="202">
        <v>9478480</v>
      </c>
      <c r="G26" s="11"/>
      <c r="H26" s="33">
        <v>2554880</v>
      </c>
      <c r="I26" s="11"/>
      <c r="J26" s="30"/>
      <c r="M26" s="31"/>
      <c r="P26" s="32"/>
    </row>
    <row r="27" spans="1:16" ht="6" customHeight="1">
      <c r="A27" s="4"/>
      <c r="B27" s="4"/>
      <c r="C27" s="4"/>
      <c r="D27" s="26"/>
      <c r="E27" s="26"/>
      <c r="F27" s="203"/>
      <c r="G27" s="35"/>
      <c r="I27" s="35"/>
    </row>
    <row r="28" spans="1:16" ht="21" customHeight="1">
      <c r="A28" s="4" t="s">
        <v>7</v>
      </c>
      <c r="B28" s="4"/>
      <c r="C28" s="4"/>
      <c r="D28" s="26"/>
      <c r="E28" s="26"/>
      <c r="F28" s="202">
        <f>SUM(F23:F26)</f>
        <v>938551809</v>
      </c>
      <c r="G28" s="11"/>
      <c r="H28" s="33">
        <f>SUM(H23:H26)</f>
        <v>920404681</v>
      </c>
      <c r="I28" s="11"/>
      <c r="J28" s="12"/>
    </row>
    <row r="29" spans="1:16" ht="6" customHeight="1">
      <c r="A29" s="4"/>
      <c r="B29" s="4"/>
      <c r="C29" s="4"/>
      <c r="D29" s="26"/>
      <c r="E29" s="26"/>
      <c r="F29" s="183"/>
      <c r="G29" s="7"/>
      <c r="H29" s="6"/>
      <c r="I29" s="7"/>
    </row>
    <row r="30" spans="1:16" ht="21" customHeight="1" thickBot="1">
      <c r="A30" s="4" t="s">
        <v>25</v>
      </c>
      <c r="B30" s="4"/>
      <c r="C30" s="4"/>
      <c r="D30" s="26"/>
      <c r="E30" s="26"/>
      <c r="F30" s="204">
        <f>SUM(F19,F28)</f>
        <v>1214926130</v>
      </c>
      <c r="G30" s="11"/>
      <c r="H30" s="37">
        <f>SUM(H19,H28)</f>
        <v>1134902270</v>
      </c>
      <c r="I30" s="11"/>
    </row>
    <row r="31" spans="1:16" ht="21" customHeight="1" thickTop="1">
      <c r="A31" s="4"/>
      <c r="B31" s="4"/>
      <c r="C31" s="4"/>
      <c r="D31" s="26"/>
      <c r="E31" s="26"/>
      <c r="F31" s="6"/>
      <c r="G31" s="6"/>
      <c r="H31" s="6"/>
      <c r="I31" s="38"/>
    </row>
    <row r="32" spans="1:16" ht="21" customHeight="1">
      <c r="A32" s="4"/>
      <c r="B32" s="4"/>
      <c r="C32" s="4"/>
      <c r="D32" s="26"/>
      <c r="E32" s="26"/>
      <c r="F32" s="6"/>
      <c r="G32" s="6"/>
      <c r="H32" s="6"/>
      <c r="I32" s="38"/>
    </row>
    <row r="33" spans="1:11" ht="21" customHeight="1">
      <c r="A33" s="4"/>
      <c r="B33" s="4"/>
      <c r="C33" s="4"/>
      <c r="D33" s="26"/>
      <c r="E33" s="26"/>
      <c r="F33" s="6"/>
      <c r="G33" s="6"/>
      <c r="H33" s="6"/>
      <c r="I33" s="38"/>
    </row>
    <row r="34" spans="1:11" ht="21" customHeight="1">
      <c r="A34" s="4"/>
      <c r="B34" s="4"/>
      <c r="C34" s="4"/>
      <c r="D34" s="26"/>
      <c r="E34" s="26"/>
      <c r="F34" s="6"/>
      <c r="G34" s="6"/>
      <c r="H34" s="6"/>
      <c r="I34" s="38"/>
    </row>
    <row r="35" spans="1:11" ht="21" customHeight="1">
      <c r="A35" s="4"/>
      <c r="B35" s="4"/>
      <c r="C35" s="4"/>
      <c r="D35" s="26"/>
      <c r="E35" s="26"/>
      <c r="F35" s="6"/>
      <c r="G35" s="6"/>
      <c r="H35" s="6"/>
      <c r="I35" s="38"/>
    </row>
    <row r="36" spans="1:11" ht="21" customHeight="1">
      <c r="A36" s="4"/>
      <c r="B36" s="4"/>
      <c r="C36" s="4"/>
      <c r="D36" s="26"/>
      <c r="E36" s="26"/>
      <c r="F36" s="6"/>
      <c r="G36" s="6"/>
      <c r="H36" s="6"/>
      <c r="I36" s="38"/>
    </row>
    <row r="37" spans="1:11" ht="21" customHeight="1">
      <c r="A37" s="4"/>
      <c r="B37" s="4"/>
      <c r="C37" s="4"/>
      <c r="D37" s="26"/>
      <c r="E37" s="26"/>
      <c r="F37" s="6"/>
      <c r="G37" s="6"/>
      <c r="H37" s="6"/>
      <c r="I37" s="38"/>
      <c r="K37" s="39"/>
    </row>
    <row r="38" spans="1:11" ht="21" customHeight="1">
      <c r="A38" s="4"/>
      <c r="B38" s="4"/>
      <c r="C38" s="4"/>
      <c r="D38" s="26"/>
      <c r="E38" s="26"/>
      <c r="F38" s="6"/>
      <c r="G38" s="6"/>
      <c r="H38" s="6"/>
      <c r="I38" s="38"/>
    </row>
    <row r="39" spans="1:11" ht="21" customHeight="1">
      <c r="A39" s="29" t="s">
        <v>82</v>
      </c>
      <c r="B39" s="26"/>
      <c r="C39" s="26"/>
      <c r="D39" s="26"/>
      <c r="E39" s="26"/>
      <c r="F39" s="40"/>
      <c r="G39" s="18"/>
      <c r="H39" s="40"/>
      <c r="I39" s="18"/>
    </row>
    <row r="40" spans="1:11" ht="21" customHeight="1">
      <c r="A40" s="4"/>
      <c r="B40" s="4"/>
      <c r="C40" s="4"/>
      <c r="D40" s="26"/>
      <c r="E40" s="26"/>
      <c r="F40" s="6"/>
      <c r="G40" s="6"/>
      <c r="H40" s="6"/>
      <c r="I40" s="38"/>
    </row>
    <row r="41" spans="1:11" ht="21" customHeight="1">
      <c r="A41" s="4"/>
      <c r="B41" s="4"/>
      <c r="C41" s="4"/>
      <c r="D41" s="26"/>
      <c r="E41" s="26"/>
      <c r="F41" s="6"/>
      <c r="G41" s="6"/>
      <c r="H41" s="6"/>
      <c r="I41" s="38"/>
    </row>
    <row r="42" spans="1:11" ht="14.1" customHeight="1">
      <c r="A42" s="4"/>
      <c r="B42" s="4"/>
      <c r="C42" s="4"/>
      <c r="D42" s="26"/>
      <c r="E42" s="26"/>
      <c r="F42" s="6"/>
      <c r="G42" s="6"/>
      <c r="H42" s="6"/>
      <c r="I42" s="38"/>
    </row>
    <row r="43" spans="1:11" ht="21.95" customHeight="1">
      <c r="A43" s="41" t="s">
        <v>142</v>
      </c>
      <c r="B43" s="42"/>
      <c r="C43" s="42"/>
      <c r="D43" s="42"/>
      <c r="E43" s="42"/>
      <c r="F43" s="43"/>
      <c r="G43" s="44"/>
      <c r="H43" s="43"/>
      <c r="I43" s="45"/>
    </row>
    <row r="44" spans="1:11" ht="21.75" customHeight="1">
      <c r="A44" s="10" t="str">
        <f>A1</f>
        <v>บริษัท โพลีเน็ต จำกัด (มหาชน)</v>
      </c>
      <c r="B44" s="10"/>
      <c r="C44" s="10"/>
      <c r="D44" s="5"/>
      <c r="E44" s="5"/>
      <c r="F44" s="46"/>
      <c r="G44" s="18"/>
      <c r="H44" s="46"/>
      <c r="I44" s="47"/>
    </row>
    <row r="45" spans="1:11" ht="21.75" customHeight="1">
      <c r="A45" s="10" t="s">
        <v>133</v>
      </c>
      <c r="B45" s="10"/>
      <c r="C45" s="10"/>
      <c r="D45" s="5"/>
      <c r="E45" s="5"/>
      <c r="F45" s="40"/>
      <c r="G45" s="18"/>
      <c r="H45" s="40"/>
      <c r="I45" s="47"/>
    </row>
    <row r="46" spans="1:11" ht="21.75" customHeight="1">
      <c r="A46" s="14" t="str">
        <f>A3</f>
        <v>ณ วันที่ 30 กันยายน พ.ศ. 2565</v>
      </c>
      <c r="B46" s="14"/>
      <c r="C46" s="14"/>
      <c r="D46" s="15"/>
      <c r="E46" s="15"/>
      <c r="F46" s="48"/>
      <c r="G46" s="49"/>
      <c r="H46" s="48"/>
      <c r="I46" s="47"/>
    </row>
    <row r="47" spans="1:11" ht="21" customHeight="1">
      <c r="A47" s="10"/>
      <c r="B47" s="10"/>
      <c r="C47" s="10"/>
      <c r="D47" s="5"/>
      <c r="E47" s="5"/>
      <c r="F47" s="50"/>
      <c r="G47" s="18"/>
      <c r="H47" s="50"/>
      <c r="I47" s="47"/>
    </row>
    <row r="48" spans="1:11" ht="21" customHeight="1">
      <c r="A48" s="10"/>
      <c r="B48" s="10"/>
      <c r="C48" s="10"/>
      <c r="D48" s="5"/>
      <c r="E48" s="5"/>
      <c r="F48" s="19" t="s">
        <v>105</v>
      </c>
      <c r="G48" s="18"/>
      <c r="H48" s="19" t="s">
        <v>106</v>
      </c>
      <c r="I48" s="7"/>
    </row>
    <row r="49" spans="1:16" ht="21" customHeight="1">
      <c r="A49" s="10"/>
      <c r="B49" s="10"/>
      <c r="C49" s="10"/>
      <c r="D49" s="5"/>
      <c r="E49" s="5"/>
      <c r="F49" s="19" t="s">
        <v>148</v>
      </c>
      <c r="G49" s="18"/>
      <c r="H49" s="19" t="s">
        <v>107</v>
      </c>
      <c r="I49" s="7"/>
    </row>
    <row r="50" spans="1:16" ht="21" customHeight="1">
      <c r="A50" s="4"/>
      <c r="B50" s="4"/>
      <c r="C50" s="4"/>
      <c r="D50" s="20"/>
      <c r="E50" s="20"/>
      <c r="F50" s="19" t="s">
        <v>108</v>
      </c>
      <c r="G50" s="21"/>
      <c r="H50" s="19" t="s">
        <v>98</v>
      </c>
      <c r="I50" s="21"/>
    </row>
    <row r="51" spans="1:16" ht="21" customHeight="1">
      <c r="A51" s="4"/>
      <c r="B51" s="4"/>
      <c r="C51" s="4"/>
      <c r="D51" s="22" t="s">
        <v>0</v>
      </c>
      <c r="E51" s="23"/>
      <c r="F51" s="24" t="s">
        <v>42</v>
      </c>
      <c r="G51" s="21"/>
      <c r="H51" s="24" t="s">
        <v>42</v>
      </c>
      <c r="I51" s="21"/>
    </row>
    <row r="52" spans="1:16" ht="21" customHeight="1">
      <c r="A52" s="10" t="s">
        <v>35</v>
      </c>
      <c r="B52" s="10"/>
      <c r="C52" s="10"/>
      <c r="D52" s="26"/>
      <c r="E52" s="26"/>
      <c r="F52" s="183"/>
      <c r="G52" s="7"/>
      <c r="H52" s="6"/>
      <c r="I52" s="7"/>
      <c r="K52" s="51"/>
      <c r="L52" s="51"/>
    </row>
    <row r="53" spans="1:16" ht="6" customHeight="1">
      <c r="A53" s="4"/>
      <c r="B53" s="4"/>
      <c r="C53" s="4"/>
      <c r="D53" s="26"/>
      <c r="E53" s="26"/>
      <c r="F53" s="205"/>
      <c r="G53" s="7"/>
      <c r="H53" s="27"/>
      <c r="I53" s="7"/>
      <c r="K53" s="51"/>
      <c r="L53" s="51"/>
    </row>
    <row r="54" spans="1:16" ht="21" customHeight="1">
      <c r="A54" s="4" t="s">
        <v>8</v>
      </c>
      <c r="B54" s="4"/>
      <c r="C54" s="4"/>
      <c r="D54" s="26"/>
      <c r="E54" s="26"/>
      <c r="F54" s="205"/>
      <c r="G54" s="7"/>
      <c r="H54" s="27"/>
      <c r="I54" s="7"/>
      <c r="K54" s="51"/>
      <c r="L54" s="51"/>
    </row>
    <row r="55" spans="1:16" ht="6" customHeight="1">
      <c r="A55" s="4"/>
      <c r="B55" s="4"/>
      <c r="C55" s="4"/>
      <c r="D55" s="26"/>
      <c r="E55" s="26"/>
      <c r="F55" s="205"/>
      <c r="G55" s="7"/>
      <c r="H55" s="27"/>
      <c r="I55" s="7"/>
      <c r="K55" s="51"/>
      <c r="L55" s="51"/>
      <c r="M55" s="51"/>
      <c r="N55" s="51"/>
      <c r="O55" s="51"/>
      <c r="P55" s="52"/>
    </row>
    <row r="56" spans="1:16" ht="21" customHeight="1">
      <c r="A56" s="8" t="s">
        <v>141</v>
      </c>
      <c r="D56" s="26">
        <v>13</v>
      </c>
      <c r="E56" s="26"/>
      <c r="F56" s="203">
        <v>311923600</v>
      </c>
      <c r="G56" s="35"/>
      <c r="H56" s="35">
        <v>11000000</v>
      </c>
      <c r="I56" s="35"/>
      <c r="J56" s="30"/>
      <c r="M56" s="31"/>
      <c r="P56" s="32"/>
    </row>
    <row r="57" spans="1:16" ht="21" customHeight="1">
      <c r="A57" s="29" t="s">
        <v>27</v>
      </c>
      <c r="B57" s="29"/>
      <c r="C57" s="29"/>
      <c r="D57" s="26">
        <v>14</v>
      </c>
      <c r="E57" s="26"/>
      <c r="F57" s="203">
        <v>135311653</v>
      </c>
      <c r="G57" s="35"/>
      <c r="H57" s="35">
        <v>97893486</v>
      </c>
      <c r="I57" s="35"/>
      <c r="J57" s="30"/>
      <c r="M57" s="31"/>
      <c r="P57" s="32"/>
    </row>
    <row r="58" spans="1:16" ht="21" customHeight="1">
      <c r="A58" s="53" t="s">
        <v>48</v>
      </c>
      <c r="B58" s="53"/>
      <c r="C58" s="53"/>
      <c r="F58" s="203"/>
      <c r="J58" s="30"/>
      <c r="M58" s="31"/>
      <c r="N58" s="51"/>
      <c r="P58" s="32"/>
    </row>
    <row r="59" spans="1:16" ht="21" customHeight="1">
      <c r="B59" s="54" t="s">
        <v>102</v>
      </c>
      <c r="C59" s="53"/>
      <c r="D59" s="26">
        <v>15</v>
      </c>
      <c r="E59" s="26"/>
      <c r="F59" s="203">
        <v>68899916</v>
      </c>
      <c r="G59" s="35"/>
      <c r="H59" s="35">
        <v>80591213</v>
      </c>
      <c r="I59" s="35"/>
      <c r="J59" s="30"/>
      <c r="M59" s="31"/>
      <c r="N59" s="51"/>
      <c r="P59" s="32"/>
    </row>
    <row r="60" spans="1:16" ht="21" customHeight="1">
      <c r="B60" s="54" t="s">
        <v>88</v>
      </c>
      <c r="C60" s="53"/>
      <c r="D60" s="26">
        <v>16</v>
      </c>
      <c r="E60" s="26"/>
      <c r="F60" s="203">
        <v>29140917</v>
      </c>
      <c r="G60" s="35"/>
      <c r="H60" s="35">
        <v>29974832</v>
      </c>
      <c r="I60" s="35"/>
      <c r="J60" s="30"/>
      <c r="M60" s="55"/>
      <c r="N60" s="51"/>
      <c r="P60" s="32"/>
    </row>
    <row r="61" spans="1:16" ht="21" customHeight="1">
      <c r="A61" s="8" t="s">
        <v>36</v>
      </c>
      <c r="B61" s="53"/>
      <c r="C61" s="53"/>
      <c r="D61" s="26"/>
      <c r="E61" s="26"/>
      <c r="F61" s="203">
        <v>3320157</v>
      </c>
      <c r="G61" s="35"/>
      <c r="H61" s="35">
        <v>14457472</v>
      </c>
      <c r="I61" s="35"/>
      <c r="J61" s="30"/>
      <c r="M61" s="31"/>
      <c r="N61" s="51"/>
      <c r="P61" s="32"/>
    </row>
    <row r="62" spans="1:16" ht="21" customHeight="1">
      <c r="A62" s="29" t="s">
        <v>26</v>
      </c>
      <c r="B62" s="29"/>
      <c r="C62" s="29"/>
      <c r="D62" s="26"/>
      <c r="E62" s="26"/>
      <c r="F62" s="206">
        <v>468295</v>
      </c>
      <c r="G62" s="11"/>
      <c r="H62" s="11">
        <v>2206462</v>
      </c>
      <c r="I62" s="11"/>
      <c r="J62" s="30"/>
      <c r="M62" s="31"/>
      <c r="N62" s="51"/>
      <c r="P62" s="32"/>
    </row>
    <row r="63" spans="1:16" ht="21" customHeight="1">
      <c r="A63" s="29" t="s">
        <v>81</v>
      </c>
      <c r="B63" s="29"/>
      <c r="C63" s="29"/>
      <c r="D63" s="26">
        <v>10.199999999999999</v>
      </c>
      <c r="E63" s="26"/>
      <c r="F63" s="202">
        <v>5939868</v>
      </c>
      <c r="G63" s="35"/>
      <c r="H63" s="33">
        <v>29146379</v>
      </c>
      <c r="I63" s="11"/>
      <c r="J63" s="30"/>
      <c r="M63" s="31"/>
      <c r="N63" s="51"/>
      <c r="P63" s="32"/>
    </row>
    <row r="64" spans="1:16" ht="6" customHeight="1">
      <c r="A64" s="4"/>
      <c r="B64" s="4"/>
      <c r="C64" s="4"/>
      <c r="D64" s="26"/>
      <c r="E64" s="26"/>
      <c r="F64" s="203"/>
      <c r="G64" s="35"/>
      <c r="I64" s="35"/>
      <c r="K64" s="51"/>
      <c r="L64" s="51"/>
      <c r="M64" s="51"/>
      <c r="N64" s="51"/>
    </row>
    <row r="65" spans="1:16" ht="21" customHeight="1">
      <c r="A65" s="4" t="s">
        <v>9</v>
      </c>
      <c r="B65" s="4"/>
      <c r="C65" s="4"/>
      <c r="D65" s="26"/>
      <c r="E65" s="26"/>
      <c r="F65" s="202">
        <f>SUM(F56:F63)</f>
        <v>555004406</v>
      </c>
      <c r="G65" s="35"/>
      <c r="H65" s="33">
        <f>SUM(H56:H63)</f>
        <v>265269844</v>
      </c>
      <c r="I65" s="11"/>
      <c r="K65" s="51"/>
      <c r="M65" s="51"/>
      <c r="N65" s="51"/>
    </row>
    <row r="66" spans="1:16" ht="21" customHeight="1">
      <c r="D66" s="26"/>
      <c r="E66" s="26"/>
      <c r="F66" s="183"/>
      <c r="G66" s="7"/>
      <c r="H66" s="6"/>
      <c r="I66" s="7"/>
    </row>
    <row r="67" spans="1:16" ht="21" customHeight="1">
      <c r="A67" s="10" t="s">
        <v>24</v>
      </c>
      <c r="B67" s="10"/>
      <c r="C67" s="10"/>
      <c r="D67" s="26"/>
      <c r="E67" s="26"/>
      <c r="F67" s="207"/>
      <c r="G67" s="7"/>
      <c r="H67" s="6"/>
      <c r="I67" s="7"/>
    </row>
    <row r="68" spans="1:16" ht="6" customHeight="1">
      <c r="A68" s="4"/>
      <c r="B68" s="4"/>
      <c r="C68" s="4"/>
      <c r="D68" s="26"/>
      <c r="E68" s="26"/>
      <c r="F68" s="205"/>
      <c r="G68" s="7"/>
      <c r="H68" s="27"/>
      <c r="I68" s="7"/>
    </row>
    <row r="69" spans="1:16" ht="21" customHeight="1">
      <c r="A69" s="8" t="s">
        <v>103</v>
      </c>
      <c r="B69" s="4"/>
      <c r="C69" s="4"/>
      <c r="D69" s="26">
        <v>15</v>
      </c>
      <c r="E69" s="26"/>
      <c r="F69" s="203">
        <v>139621930</v>
      </c>
      <c r="G69" s="35"/>
      <c r="H69" s="35">
        <v>180768437</v>
      </c>
      <c r="I69" s="35"/>
      <c r="J69" s="12"/>
      <c r="M69" s="31"/>
      <c r="P69" s="32"/>
    </row>
    <row r="70" spans="1:16" ht="21" customHeight="1">
      <c r="A70" s="8" t="s">
        <v>89</v>
      </c>
      <c r="B70" s="54"/>
      <c r="C70" s="53"/>
      <c r="D70" s="26">
        <v>16</v>
      </c>
      <c r="E70" s="26"/>
      <c r="F70" s="203">
        <v>79103054</v>
      </c>
      <c r="G70" s="35"/>
      <c r="H70" s="35">
        <v>66811410</v>
      </c>
      <c r="I70" s="35"/>
      <c r="J70" s="30"/>
      <c r="M70" s="55"/>
      <c r="N70" s="51"/>
      <c r="P70" s="32"/>
    </row>
    <row r="71" spans="1:16" ht="21" customHeight="1">
      <c r="A71" s="8" t="s">
        <v>90</v>
      </c>
      <c r="B71" s="53"/>
      <c r="C71" s="53"/>
      <c r="D71" s="26"/>
      <c r="E71" s="26"/>
      <c r="F71" s="203">
        <v>28081742</v>
      </c>
      <c r="G71" s="35"/>
      <c r="H71" s="35">
        <v>22974899</v>
      </c>
      <c r="I71" s="35"/>
      <c r="J71" s="12"/>
      <c r="M71" s="31"/>
      <c r="N71" s="51"/>
      <c r="P71" s="32"/>
    </row>
    <row r="72" spans="1:16" ht="21" customHeight="1">
      <c r="A72" s="29" t="s">
        <v>32</v>
      </c>
      <c r="B72" s="29"/>
      <c r="C72" s="53"/>
      <c r="D72" s="26"/>
      <c r="E72" s="26"/>
      <c r="F72" s="202">
        <v>9042835</v>
      </c>
      <c r="G72" s="35"/>
      <c r="H72" s="33">
        <v>11859715</v>
      </c>
      <c r="I72" s="11"/>
      <c r="J72" s="12"/>
      <c r="M72" s="31"/>
      <c r="P72" s="32"/>
    </row>
    <row r="73" spans="1:16" ht="6" customHeight="1">
      <c r="A73" s="4"/>
      <c r="B73" s="4"/>
      <c r="C73" s="4"/>
      <c r="D73" s="26"/>
      <c r="E73" s="26"/>
      <c r="F73" s="203"/>
      <c r="G73" s="35"/>
      <c r="I73" s="35"/>
      <c r="J73" s="12"/>
    </row>
    <row r="74" spans="1:16" ht="21" customHeight="1">
      <c r="A74" s="4" t="s">
        <v>10</v>
      </c>
      <c r="B74" s="4"/>
      <c r="C74" s="4"/>
      <c r="D74" s="26"/>
      <c r="E74" s="26"/>
      <c r="F74" s="202">
        <f>SUM(F69:F73)</f>
        <v>255849561</v>
      </c>
      <c r="G74" s="35"/>
      <c r="H74" s="33">
        <f>SUM(H69:H73)</f>
        <v>282414461</v>
      </c>
      <c r="I74" s="11"/>
      <c r="J74" s="12"/>
      <c r="M74" s="51"/>
    </row>
    <row r="75" spans="1:16" ht="6" customHeight="1">
      <c r="A75" s="4"/>
      <c r="B75" s="4"/>
      <c r="C75" s="4"/>
      <c r="D75" s="26"/>
      <c r="E75" s="26"/>
      <c r="F75" s="203"/>
      <c r="G75" s="35"/>
      <c r="I75" s="35"/>
      <c r="J75" s="12"/>
    </row>
    <row r="76" spans="1:16" ht="21" customHeight="1">
      <c r="A76" s="4" t="s">
        <v>11</v>
      </c>
      <c r="B76" s="4"/>
      <c r="C76" s="4"/>
      <c r="D76" s="56"/>
      <c r="E76" s="56"/>
      <c r="F76" s="202">
        <f>SUM(F65,F74)</f>
        <v>810853967</v>
      </c>
      <c r="G76" s="35"/>
      <c r="H76" s="33">
        <f>SUM(H65,H74)</f>
        <v>547684305</v>
      </c>
      <c r="I76" s="11"/>
      <c r="J76" s="12"/>
      <c r="M76" s="51"/>
    </row>
    <row r="77" spans="1:16" ht="21" customHeight="1">
      <c r="A77" s="4"/>
      <c r="B77" s="4"/>
      <c r="C77" s="4"/>
      <c r="D77" s="56"/>
      <c r="E77" s="56"/>
      <c r="F77" s="11"/>
      <c r="G77" s="35"/>
      <c r="H77" s="11"/>
      <c r="I77" s="11"/>
      <c r="J77" s="12"/>
      <c r="M77" s="51"/>
    </row>
    <row r="78" spans="1:16" ht="21" customHeight="1">
      <c r="A78" s="4"/>
      <c r="B78" s="4"/>
      <c r="C78" s="4"/>
      <c r="D78" s="26"/>
      <c r="E78" s="56"/>
      <c r="F78" s="11"/>
      <c r="G78" s="35"/>
      <c r="H78" s="11"/>
      <c r="I78" s="11"/>
      <c r="J78" s="12"/>
      <c r="M78" s="51"/>
    </row>
    <row r="79" spans="1:16" ht="21" customHeight="1">
      <c r="A79" s="4"/>
      <c r="B79" s="4"/>
      <c r="C79" s="4"/>
      <c r="D79" s="56"/>
      <c r="E79" s="56"/>
      <c r="F79" s="11"/>
      <c r="G79" s="35"/>
      <c r="H79" s="11"/>
      <c r="I79" s="11"/>
      <c r="J79" s="12"/>
      <c r="M79" s="51"/>
    </row>
    <row r="80" spans="1:16" ht="21" customHeight="1">
      <c r="A80" s="4"/>
      <c r="B80" s="4"/>
      <c r="C80" s="4"/>
      <c r="D80" s="56"/>
      <c r="E80" s="56"/>
      <c r="F80" s="11"/>
      <c r="G80" s="35"/>
      <c r="H80" s="11"/>
      <c r="I80" s="11"/>
      <c r="J80" s="12"/>
      <c r="M80" s="51"/>
    </row>
    <row r="81" spans="1:13" ht="21" customHeight="1">
      <c r="A81" s="4"/>
      <c r="B81" s="4"/>
      <c r="C81" s="4"/>
      <c r="D81" s="56"/>
      <c r="E81" s="56"/>
      <c r="F81" s="11"/>
      <c r="G81" s="35"/>
      <c r="H81" s="11"/>
      <c r="I81" s="11"/>
      <c r="J81" s="12"/>
      <c r="M81" s="51"/>
    </row>
    <row r="82" spans="1:13" ht="21" customHeight="1">
      <c r="A82" s="4"/>
      <c r="B82" s="4"/>
      <c r="C82" s="4"/>
      <c r="D82" s="56"/>
      <c r="E82" s="56"/>
      <c r="F82" s="11"/>
      <c r="G82" s="35"/>
      <c r="H82" s="11"/>
      <c r="I82" s="11"/>
      <c r="J82" s="12"/>
      <c r="M82" s="51"/>
    </row>
    <row r="83" spans="1:13" ht="21" customHeight="1">
      <c r="A83" s="4"/>
      <c r="B83" s="4"/>
      <c r="C83" s="4"/>
      <c r="D83" s="56"/>
      <c r="E83" s="56"/>
      <c r="F83" s="11"/>
      <c r="G83" s="35"/>
      <c r="H83" s="11"/>
      <c r="I83" s="11"/>
      <c r="J83" s="12"/>
      <c r="M83" s="51"/>
    </row>
    <row r="84" spans="1:13" ht="21" customHeight="1">
      <c r="A84" s="4"/>
      <c r="B84" s="4"/>
      <c r="C84" s="4"/>
      <c r="D84" s="56"/>
      <c r="E84" s="56"/>
      <c r="F84" s="11"/>
      <c r="G84" s="35"/>
      <c r="H84" s="11"/>
      <c r="I84" s="11"/>
      <c r="J84" s="12"/>
      <c r="M84" s="51"/>
    </row>
    <row r="85" spans="1:13" ht="14.25" customHeight="1">
      <c r="A85" s="4"/>
      <c r="B85" s="4"/>
      <c r="C85" s="4"/>
      <c r="D85" s="56"/>
      <c r="E85" s="56"/>
      <c r="F85" s="11"/>
      <c r="G85" s="35"/>
      <c r="H85" s="11"/>
      <c r="I85" s="11"/>
      <c r="J85" s="12"/>
      <c r="M85" s="51"/>
    </row>
    <row r="86" spans="1:13" ht="21.95" customHeight="1">
      <c r="A86" s="41" t="str">
        <f>+A43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6" s="57"/>
      <c r="C86" s="57"/>
      <c r="D86" s="57"/>
      <c r="E86" s="57"/>
      <c r="F86" s="58"/>
      <c r="G86" s="59"/>
      <c r="H86" s="58"/>
      <c r="I86" s="60"/>
    </row>
    <row r="87" spans="1:13" ht="21.75" customHeight="1">
      <c r="A87" s="10" t="str">
        <f>$A$1</f>
        <v>บริษัท โพลีเน็ต จำกัด (มหาชน)</v>
      </c>
      <c r="B87" s="10"/>
      <c r="C87" s="10"/>
      <c r="D87" s="5"/>
      <c r="E87" s="5"/>
      <c r="F87" s="46"/>
      <c r="G87" s="18"/>
      <c r="H87" s="46"/>
      <c r="I87" s="47"/>
    </row>
    <row r="88" spans="1:13" ht="21.75" customHeight="1">
      <c r="A88" s="10" t="s">
        <v>133</v>
      </c>
      <c r="B88" s="10"/>
      <c r="C88" s="10"/>
      <c r="D88" s="5"/>
      <c r="E88" s="5"/>
      <c r="F88" s="40"/>
      <c r="G88" s="18"/>
      <c r="H88" s="40"/>
      <c r="I88" s="47"/>
    </row>
    <row r="89" spans="1:13" ht="21.75" customHeight="1">
      <c r="A89" s="14" t="str">
        <f>A3</f>
        <v>ณ วันที่ 30 กันยายน พ.ศ. 2565</v>
      </c>
      <c r="B89" s="14"/>
      <c r="C89" s="14"/>
      <c r="D89" s="15"/>
      <c r="E89" s="15"/>
      <c r="F89" s="48"/>
      <c r="G89" s="49"/>
      <c r="H89" s="48"/>
      <c r="I89" s="47"/>
    </row>
    <row r="90" spans="1:13" ht="21" customHeight="1">
      <c r="A90" s="10"/>
      <c r="B90" s="10"/>
      <c r="C90" s="10"/>
      <c r="D90" s="5"/>
      <c r="E90" s="5"/>
      <c r="F90" s="50"/>
      <c r="G90" s="18"/>
      <c r="H90" s="50"/>
      <c r="I90" s="47"/>
    </row>
    <row r="91" spans="1:13" ht="21" customHeight="1">
      <c r="A91" s="10"/>
      <c r="B91" s="10"/>
      <c r="C91" s="10"/>
      <c r="D91" s="5"/>
      <c r="E91" s="5"/>
      <c r="F91" s="19" t="s">
        <v>105</v>
      </c>
      <c r="G91" s="18"/>
      <c r="H91" s="19" t="s">
        <v>106</v>
      </c>
      <c r="I91" s="7"/>
    </row>
    <row r="92" spans="1:13" ht="21" customHeight="1">
      <c r="A92" s="10"/>
      <c r="B92" s="10"/>
      <c r="C92" s="10"/>
      <c r="D92" s="5"/>
      <c r="E92" s="5"/>
      <c r="F92" s="19" t="s">
        <v>148</v>
      </c>
      <c r="G92" s="18"/>
      <c r="H92" s="19" t="s">
        <v>107</v>
      </c>
      <c r="I92" s="7"/>
    </row>
    <row r="93" spans="1:13" ht="21" customHeight="1">
      <c r="A93" s="4"/>
      <c r="B93" s="4"/>
      <c r="C93" s="4"/>
      <c r="D93" s="20"/>
      <c r="E93" s="20"/>
      <c r="F93" s="19" t="s">
        <v>108</v>
      </c>
      <c r="G93" s="21"/>
      <c r="H93" s="19" t="s">
        <v>98</v>
      </c>
      <c r="I93" s="21"/>
    </row>
    <row r="94" spans="1:13" ht="21" customHeight="1">
      <c r="A94" s="4"/>
      <c r="B94" s="4"/>
      <c r="C94" s="4"/>
      <c r="D94" s="22" t="s">
        <v>0</v>
      </c>
      <c r="E94" s="23"/>
      <c r="F94" s="24" t="s">
        <v>42</v>
      </c>
      <c r="G94" s="21"/>
      <c r="H94" s="24" t="s">
        <v>42</v>
      </c>
      <c r="I94" s="21"/>
    </row>
    <row r="95" spans="1:13" ht="21" customHeight="1">
      <c r="A95" s="10" t="s">
        <v>134</v>
      </c>
      <c r="B95" s="10"/>
      <c r="C95" s="10"/>
      <c r="D95" s="26"/>
      <c r="E95" s="26"/>
      <c r="F95" s="183"/>
      <c r="G95" s="7"/>
      <c r="H95" s="6"/>
      <c r="I95" s="7"/>
    </row>
    <row r="96" spans="1:13" ht="6" customHeight="1">
      <c r="A96" s="4"/>
      <c r="B96" s="4"/>
      <c r="C96" s="4"/>
      <c r="D96" s="26"/>
      <c r="E96" s="26"/>
      <c r="F96" s="205"/>
      <c r="G96" s="7"/>
      <c r="H96" s="27"/>
      <c r="I96" s="7"/>
    </row>
    <row r="97" spans="1:12" ht="21" customHeight="1">
      <c r="A97" s="4" t="s">
        <v>34</v>
      </c>
      <c r="B97" s="4"/>
      <c r="C97" s="4"/>
      <c r="D97" s="56"/>
      <c r="E97" s="56"/>
      <c r="F97" s="208"/>
      <c r="G97" s="18"/>
      <c r="H97" s="50"/>
      <c r="I97" s="18"/>
    </row>
    <row r="98" spans="1:12" ht="6" customHeight="1">
      <c r="A98" s="4"/>
      <c r="B98" s="4"/>
      <c r="C98" s="4"/>
      <c r="D98" s="26"/>
      <c r="E98" s="26"/>
      <c r="F98" s="205"/>
      <c r="G98" s="7"/>
      <c r="H98" s="27"/>
      <c r="I98" s="7"/>
    </row>
    <row r="99" spans="1:12" ht="21" customHeight="1">
      <c r="A99" s="8" t="s">
        <v>12</v>
      </c>
      <c r="D99" s="26">
        <v>17</v>
      </c>
      <c r="E99" s="56"/>
      <c r="F99" s="208"/>
      <c r="G99" s="18"/>
      <c r="H99" s="50"/>
      <c r="I99" s="18"/>
    </row>
    <row r="100" spans="1:12" ht="21" customHeight="1">
      <c r="B100" s="8" t="s">
        <v>13</v>
      </c>
      <c r="D100" s="26"/>
      <c r="E100" s="56"/>
      <c r="F100" s="208"/>
      <c r="G100" s="18"/>
      <c r="H100" s="50"/>
      <c r="I100" s="18"/>
    </row>
    <row r="101" spans="1:12" ht="21" customHeight="1">
      <c r="C101" s="8" t="s">
        <v>111</v>
      </c>
      <c r="D101" s="26"/>
      <c r="E101" s="56"/>
      <c r="F101" s="208"/>
      <c r="G101" s="18"/>
      <c r="H101" s="50"/>
      <c r="I101" s="18"/>
      <c r="L101" s="8"/>
    </row>
    <row r="102" spans="1:12" ht="21" customHeight="1">
      <c r="C102" s="8" t="s">
        <v>112</v>
      </c>
      <c r="D102" s="26"/>
      <c r="E102" s="56"/>
      <c r="F102" s="206"/>
      <c r="G102" s="35"/>
      <c r="H102" s="11"/>
      <c r="I102" s="11"/>
      <c r="L102" s="8"/>
    </row>
    <row r="103" spans="1:12" ht="21" customHeight="1">
      <c r="C103" s="61" t="s">
        <v>117</v>
      </c>
      <c r="D103" s="62"/>
      <c r="E103" s="56"/>
      <c r="F103" s="208"/>
      <c r="G103" s="18"/>
      <c r="H103" s="50"/>
      <c r="I103" s="18"/>
      <c r="L103" s="8"/>
    </row>
    <row r="104" spans="1:12" ht="21" customHeight="1" thickBot="1">
      <c r="C104" s="62" t="s">
        <v>118</v>
      </c>
      <c r="D104" s="62"/>
      <c r="E104" s="56"/>
      <c r="F104" s="204">
        <v>450000000</v>
      </c>
      <c r="G104" s="35"/>
      <c r="H104" s="37">
        <v>330000000</v>
      </c>
      <c r="I104" s="11"/>
      <c r="L104" s="8"/>
    </row>
    <row r="105" spans="1:12" ht="6" customHeight="1" thickTop="1">
      <c r="D105" s="26"/>
      <c r="E105" s="56"/>
      <c r="F105" s="203"/>
      <c r="G105" s="35"/>
      <c r="I105" s="35"/>
    </row>
    <row r="106" spans="1:12" ht="21" customHeight="1">
      <c r="B106" s="8" t="s">
        <v>14</v>
      </c>
      <c r="D106" s="26"/>
      <c r="E106" s="56"/>
      <c r="F106" s="203"/>
      <c r="G106" s="35"/>
      <c r="I106" s="35"/>
    </row>
    <row r="107" spans="1:12" ht="21" customHeight="1">
      <c r="C107" s="8" t="s">
        <v>132</v>
      </c>
      <c r="D107" s="26"/>
      <c r="E107" s="56"/>
      <c r="F107" s="203"/>
      <c r="G107" s="35"/>
      <c r="I107" s="35"/>
    </row>
    <row r="108" spans="1:12" ht="21" customHeight="1">
      <c r="C108" s="8" t="s">
        <v>164</v>
      </c>
      <c r="D108" s="26"/>
      <c r="E108" s="56"/>
      <c r="F108" s="209"/>
      <c r="G108" s="35"/>
      <c r="I108" s="35"/>
    </row>
    <row r="109" spans="1:12" ht="21" customHeight="1">
      <c r="C109" s="61" t="s">
        <v>117</v>
      </c>
      <c r="D109" s="26"/>
      <c r="E109" s="56"/>
      <c r="F109" s="203"/>
      <c r="G109" s="35"/>
      <c r="I109" s="35"/>
    </row>
    <row r="110" spans="1:12" ht="21" customHeight="1">
      <c r="C110" s="62" t="s">
        <v>119</v>
      </c>
      <c r="D110" s="26"/>
      <c r="E110" s="56"/>
      <c r="F110" s="203">
        <v>330000000</v>
      </c>
      <c r="G110" s="35"/>
      <c r="H110" s="35">
        <v>330000000</v>
      </c>
      <c r="I110" s="35"/>
    </row>
    <row r="111" spans="1:12" ht="21" customHeight="1">
      <c r="A111" s="8" t="s">
        <v>66</v>
      </c>
      <c r="D111" s="26"/>
      <c r="E111" s="56"/>
      <c r="F111" s="203">
        <v>3900000</v>
      </c>
      <c r="G111" s="35"/>
      <c r="H111" s="35">
        <v>3900000</v>
      </c>
      <c r="I111" s="35"/>
    </row>
    <row r="112" spans="1:12" ht="21" customHeight="1">
      <c r="A112" s="8" t="s">
        <v>40</v>
      </c>
      <c r="D112" s="26"/>
      <c r="E112" s="56"/>
      <c r="F112" s="203"/>
      <c r="G112" s="35"/>
      <c r="I112" s="35"/>
    </row>
    <row r="113" spans="1:10" ht="21" customHeight="1">
      <c r="B113" s="8" t="s">
        <v>56</v>
      </c>
      <c r="D113" s="26"/>
      <c r="E113" s="56"/>
      <c r="F113" s="203">
        <v>20350000</v>
      </c>
      <c r="G113" s="35"/>
      <c r="H113" s="35">
        <v>4000000</v>
      </c>
      <c r="I113" s="35"/>
    </row>
    <row r="114" spans="1:10" ht="21" customHeight="1">
      <c r="B114" s="8" t="s">
        <v>55</v>
      </c>
      <c r="C114" s="29"/>
      <c r="D114" s="26"/>
      <c r="E114" s="56"/>
      <c r="F114" s="203">
        <v>47019435</v>
      </c>
      <c r="G114" s="35"/>
      <c r="H114" s="11">
        <v>246961710</v>
      </c>
      <c r="I114" s="11"/>
      <c r="J114" s="30"/>
    </row>
    <row r="115" spans="1:10" ht="21" customHeight="1">
      <c r="A115" s="29" t="s">
        <v>91</v>
      </c>
      <c r="D115" s="26"/>
      <c r="E115" s="26"/>
      <c r="F115" s="183"/>
      <c r="G115" s="6"/>
      <c r="H115" s="6"/>
      <c r="I115" s="11"/>
      <c r="J115" s="30"/>
    </row>
    <row r="116" spans="1:10" ht="21" customHeight="1">
      <c r="A116" s="29"/>
      <c r="B116" s="8" t="s">
        <v>72</v>
      </c>
      <c r="D116" s="26"/>
      <c r="E116" s="26"/>
      <c r="F116" s="183">
        <v>-3900000</v>
      </c>
      <c r="G116" s="6"/>
      <c r="H116" s="6">
        <v>-3900000</v>
      </c>
      <c r="I116" s="11"/>
      <c r="J116" s="30"/>
    </row>
    <row r="117" spans="1:10" ht="21" customHeight="1">
      <c r="A117" s="29"/>
      <c r="B117" s="8" t="s">
        <v>73</v>
      </c>
      <c r="D117" s="26"/>
      <c r="E117" s="26"/>
      <c r="F117" s="210">
        <v>6702728</v>
      </c>
      <c r="G117" s="6"/>
      <c r="H117" s="16">
        <v>6256255</v>
      </c>
      <c r="I117" s="11"/>
      <c r="J117" s="30"/>
    </row>
    <row r="118" spans="1:10" ht="6" customHeight="1">
      <c r="A118" s="4"/>
      <c r="B118" s="4"/>
      <c r="C118" s="4"/>
      <c r="F118" s="183"/>
      <c r="G118" s="6"/>
      <c r="H118" s="6"/>
      <c r="I118" s="6"/>
    </row>
    <row r="119" spans="1:10" ht="21" customHeight="1">
      <c r="A119" s="10" t="s">
        <v>37</v>
      </c>
      <c r="B119" s="10"/>
      <c r="C119" s="10"/>
      <c r="D119" s="26"/>
      <c r="E119" s="56"/>
      <c r="F119" s="210">
        <f>SUM(F109:F117)</f>
        <v>404072163</v>
      </c>
      <c r="G119" s="6"/>
      <c r="H119" s="16">
        <f>SUM(H108:H117)</f>
        <v>587217965</v>
      </c>
      <c r="I119" s="63"/>
    </row>
    <row r="120" spans="1:10" ht="6" customHeight="1">
      <c r="A120" s="4"/>
      <c r="D120" s="26"/>
      <c r="E120" s="26"/>
      <c r="F120" s="183"/>
      <c r="G120" s="6"/>
      <c r="H120" s="6"/>
      <c r="I120" s="38"/>
    </row>
    <row r="121" spans="1:10" ht="21" customHeight="1" thickBot="1">
      <c r="A121" s="64" t="s">
        <v>38</v>
      </c>
      <c r="B121" s="4"/>
      <c r="C121" s="4"/>
      <c r="D121" s="26"/>
      <c r="E121" s="26"/>
      <c r="F121" s="200">
        <f>SUM(F76,F119)</f>
        <v>1214926130</v>
      </c>
      <c r="G121" s="7"/>
      <c r="H121" s="65">
        <f>SUM(H76,H119)</f>
        <v>1134902270</v>
      </c>
      <c r="I121" s="63"/>
    </row>
    <row r="122" spans="1:10" ht="21" customHeight="1" thickTop="1">
      <c r="A122" s="64"/>
      <c r="B122" s="4"/>
      <c r="C122" s="4"/>
      <c r="D122" s="26"/>
      <c r="E122" s="26"/>
      <c r="F122" s="6"/>
      <c r="G122" s="7"/>
      <c r="H122" s="6"/>
      <c r="I122" s="66"/>
    </row>
    <row r="123" spans="1:10" ht="21" customHeight="1">
      <c r="A123" s="64"/>
      <c r="B123" s="4"/>
      <c r="C123" s="4"/>
      <c r="D123" s="26"/>
      <c r="E123" s="26"/>
      <c r="F123" s="6"/>
      <c r="G123" s="7"/>
      <c r="H123" s="6"/>
      <c r="I123" s="66"/>
    </row>
    <row r="124" spans="1:10" ht="21" customHeight="1">
      <c r="A124" s="64"/>
      <c r="B124" s="4"/>
      <c r="C124" s="4"/>
      <c r="D124" s="26"/>
      <c r="E124" s="26"/>
      <c r="F124" s="6"/>
      <c r="G124" s="7"/>
      <c r="H124" s="6"/>
      <c r="I124" s="66"/>
    </row>
    <row r="125" spans="1:10" ht="21" customHeight="1">
      <c r="A125" s="64"/>
      <c r="B125" s="4"/>
      <c r="C125" s="4"/>
      <c r="D125" s="26"/>
      <c r="E125" s="26"/>
      <c r="F125" s="6"/>
      <c r="G125" s="7"/>
      <c r="H125" s="6"/>
      <c r="I125" s="66"/>
    </row>
    <row r="126" spans="1:10" ht="21" customHeight="1">
      <c r="A126" s="64"/>
      <c r="B126" s="4"/>
      <c r="C126" s="4"/>
      <c r="D126" s="26"/>
      <c r="E126" s="26"/>
      <c r="F126" s="6"/>
      <c r="G126" s="7"/>
      <c r="H126" s="6"/>
      <c r="I126" s="66"/>
    </row>
    <row r="127" spans="1:10" ht="20.45" customHeight="1">
      <c r="A127" s="64"/>
      <c r="B127" s="4"/>
      <c r="C127" s="4"/>
      <c r="D127" s="26"/>
      <c r="E127" s="26"/>
      <c r="F127" s="6"/>
      <c r="G127" s="7"/>
      <c r="H127" s="6"/>
      <c r="I127" s="66"/>
    </row>
    <row r="128" spans="1:10" ht="21.95" customHeight="1">
      <c r="A128" s="41" t="str">
        <f>+A43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8" s="57"/>
      <c r="C128" s="57"/>
      <c r="D128" s="57"/>
      <c r="E128" s="57"/>
      <c r="F128" s="58"/>
      <c r="G128" s="59"/>
      <c r="H128" s="58"/>
      <c r="I128" s="60"/>
    </row>
  </sheetData>
  <pageMargins left="1.1000000000000001" right="0.5" top="0.5" bottom="0.6" header="0.49" footer="0.4"/>
  <pageSetup paperSize="9" firstPageNumber="3" orientation="portrait" useFirstPageNumber="1" horizontalDpi="1200" verticalDpi="1200" r:id="rId1"/>
  <headerFooter>
    <oddFooter>&amp;R&amp;"Browallia New,Regular"&amp;P</oddFooter>
  </headerFooter>
  <rowBreaks count="2" manualBreakCount="2">
    <brk id="43" max="7" man="1"/>
    <brk id="86" max="7" man="1"/>
  </rowBreaks>
  <colBreaks count="1" manualBreakCount="1">
    <brk id="8" max="12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C66EE-C0F4-4CF8-88AB-6A5FE13731F5}">
  <dimension ref="A1:K63"/>
  <sheetViews>
    <sheetView zoomScaleNormal="100" zoomScaleSheetLayoutView="100" workbookViewId="0"/>
  </sheetViews>
  <sheetFormatPr defaultColWidth="9.140625" defaultRowHeight="18.95" customHeight="1"/>
  <cols>
    <col min="1" max="1" width="53" style="72" customWidth="1"/>
    <col min="2" max="2" width="8.7109375" style="68" customWidth="1"/>
    <col min="3" max="3" width="1.42578125" style="88" customWidth="1"/>
    <col min="4" max="4" width="16.7109375" style="110" customWidth="1"/>
    <col min="5" max="5" width="1.42578125" style="110" customWidth="1"/>
    <col min="6" max="6" width="16.7109375" style="110" customWidth="1"/>
    <col min="7" max="7" width="9.7109375" style="72" bestFit="1" customWidth="1"/>
    <col min="8" max="8" width="10.85546875" style="73" customWidth="1"/>
    <col min="9" max="16384" width="9.140625" style="72"/>
  </cols>
  <sheetData>
    <row r="1" spans="1:11" ht="21.75" customHeight="1">
      <c r="A1" s="67" t="str">
        <f>'TH BS 3-5'!A87</f>
        <v>บริษัท โพลีเน็ต จำกัด (มหาชน)</v>
      </c>
      <c r="C1" s="69"/>
      <c r="D1" s="70"/>
      <c r="E1" s="71"/>
      <c r="F1" s="21"/>
    </row>
    <row r="2" spans="1:11" ht="21.75" customHeight="1">
      <c r="A2" s="74" t="s">
        <v>109</v>
      </c>
      <c r="C2" s="69"/>
      <c r="D2" s="71"/>
      <c r="E2" s="71"/>
      <c r="F2" s="71"/>
    </row>
    <row r="3" spans="1:11" ht="21.75" customHeight="1">
      <c r="A3" s="75" t="s">
        <v>152</v>
      </c>
      <c r="B3" s="76"/>
      <c r="C3" s="77"/>
      <c r="D3" s="78"/>
      <c r="E3" s="78"/>
      <c r="F3" s="78"/>
    </row>
    <row r="4" spans="1:11" ht="21" customHeight="1">
      <c r="A4" s="67"/>
      <c r="C4" s="69"/>
      <c r="D4" s="71"/>
      <c r="E4" s="71"/>
      <c r="F4" s="71"/>
    </row>
    <row r="5" spans="1:11" ht="21" customHeight="1">
      <c r="A5" s="67"/>
      <c r="C5" s="69"/>
      <c r="D5" s="71"/>
      <c r="E5" s="71"/>
      <c r="F5" s="79" t="s">
        <v>131</v>
      </c>
    </row>
    <row r="6" spans="1:11" ht="21" customHeight="1">
      <c r="A6" s="67"/>
      <c r="C6" s="69"/>
      <c r="D6" s="79" t="s">
        <v>105</v>
      </c>
      <c r="E6" s="79"/>
      <c r="F6" s="79" t="s">
        <v>130</v>
      </c>
    </row>
    <row r="7" spans="1:11" ht="21" customHeight="1">
      <c r="B7" s="80"/>
      <c r="C7" s="81"/>
      <c r="D7" s="19" t="s">
        <v>108</v>
      </c>
      <c r="E7" s="21"/>
      <c r="F7" s="19" t="s">
        <v>98</v>
      </c>
    </row>
    <row r="8" spans="1:11" ht="21" customHeight="1">
      <c r="B8" s="82" t="s">
        <v>0</v>
      </c>
      <c r="C8" s="81"/>
      <c r="D8" s="83" t="s">
        <v>42</v>
      </c>
      <c r="E8" s="79"/>
      <c r="F8" s="83" t="s">
        <v>42</v>
      </c>
    </row>
    <row r="9" spans="1:11" ht="21" customHeight="1">
      <c r="B9" s="84"/>
      <c r="C9" s="81"/>
      <c r="D9" s="194"/>
      <c r="E9" s="79"/>
      <c r="F9" s="79"/>
    </row>
    <row r="10" spans="1:11" ht="21" customHeight="1">
      <c r="A10" s="85" t="s">
        <v>29</v>
      </c>
      <c r="C10" s="86"/>
      <c r="D10" s="195">
        <v>263268876</v>
      </c>
      <c r="E10" s="87"/>
      <c r="F10" s="87">
        <v>180515523</v>
      </c>
      <c r="G10" s="88"/>
      <c r="H10" s="89"/>
    </row>
    <row r="11" spans="1:11" ht="21" customHeight="1">
      <c r="A11" s="85" t="s">
        <v>95</v>
      </c>
      <c r="B11" s="26">
        <v>9</v>
      </c>
      <c r="C11" s="81"/>
      <c r="D11" s="196">
        <v>-202927295</v>
      </c>
      <c r="E11" s="91"/>
      <c r="F11" s="90">
        <v>-128466327</v>
      </c>
      <c r="H11" s="92"/>
      <c r="I11" s="92"/>
      <c r="J11" s="92"/>
      <c r="K11" s="92"/>
    </row>
    <row r="12" spans="1:11" ht="8.1" customHeight="1">
      <c r="B12" s="84"/>
      <c r="C12" s="81"/>
      <c r="D12" s="197"/>
      <c r="E12" s="79"/>
      <c r="F12" s="93"/>
    </row>
    <row r="13" spans="1:11" ht="21" customHeight="1">
      <c r="A13" s="67" t="s">
        <v>28</v>
      </c>
      <c r="C13" s="86"/>
      <c r="D13" s="195">
        <f>SUM(D10:D11)</f>
        <v>60341581</v>
      </c>
      <c r="E13" s="87"/>
      <c r="F13" s="87">
        <f>SUM(F10:F11)</f>
        <v>52049196</v>
      </c>
      <c r="G13" s="94"/>
    </row>
    <row r="14" spans="1:11" ht="21" customHeight="1">
      <c r="A14" s="72" t="s">
        <v>15</v>
      </c>
      <c r="C14" s="86"/>
      <c r="D14" s="183">
        <v>186311</v>
      </c>
      <c r="E14" s="87"/>
      <c r="F14" s="6">
        <v>147027</v>
      </c>
      <c r="G14" s="95"/>
    </row>
    <row r="15" spans="1:11" ht="21" customHeight="1">
      <c r="A15" s="72" t="s">
        <v>16</v>
      </c>
      <c r="C15" s="81"/>
      <c r="D15" s="195">
        <v>-3494853</v>
      </c>
      <c r="E15" s="96"/>
      <c r="F15" s="87">
        <v>-3214590</v>
      </c>
      <c r="G15" s="95"/>
    </row>
    <row r="16" spans="1:11" ht="21" customHeight="1">
      <c r="A16" s="72" t="s">
        <v>17</v>
      </c>
      <c r="C16" s="86"/>
      <c r="D16" s="195">
        <v>-15774559</v>
      </c>
      <c r="E16" s="96"/>
      <c r="F16" s="87">
        <v>-14190614</v>
      </c>
      <c r="G16" s="95"/>
    </row>
    <row r="17" spans="1:11" ht="21" customHeight="1">
      <c r="A17" s="97" t="s">
        <v>154</v>
      </c>
      <c r="C17" s="86"/>
      <c r="D17" s="195">
        <v>-117812</v>
      </c>
      <c r="E17" s="96"/>
      <c r="F17" s="87">
        <v>638458</v>
      </c>
      <c r="G17" s="95"/>
    </row>
    <row r="18" spans="1:11" ht="21" customHeight="1">
      <c r="A18" s="85" t="s">
        <v>157</v>
      </c>
      <c r="C18" s="86"/>
      <c r="D18" s="195">
        <v>18354089</v>
      </c>
      <c r="E18" s="98"/>
      <c r="F18" s="98">
        <v>-680084</v>
      </c>
    </row>
    <row r="19" spans="1:11" ht="21" customHeight="1">
      <c r="A19" s="85" t="s">
        <v>18</v>
      </c>
      <c r="C19" s="86"/>
      <c r="D19" s="196">
        <v>-6931515</v>
      </c>
      <c r="E19" s="96"/>
      <c r="F19" s="90">
        <v>-3527830</v>
      </c>
    </row>
    <row r="20" spans="1:11" ht="8.1" customHeight="1">
      <c r="B20" s="84"/>
      <c r="C20" s="81"/>
      <c r="D20" s="197"/>
      <c r="E20" s="79"/>
      <c r="F20" s="93"/>
    </row>
    <row r="21" spans="1:11" ht="21" customHeight="1">
      <c r="A21" s="67" t="s">
        <v>41</v>
      </c>
      <c r="C21" s="86"/>
      <c r="D21" s="195">
        <f>SUM(D13:D19)</f>
        <v>52563242</v>
      </c>
      <c r="E21" s="87"/>
      <c r="F21" s="87">
        <f>SUM(F13:F19)</f>
        <v>31221563</v>
      </c>
      <c r="G21" s="73"/>
    </row>
    <row r="22" spans="1:11" ht="21" customHeight="1">
      <c r="A22" s="85" t="s">
        <v>30</v>
      </c>
      <c r="B22" s="68">
        <v>20</v>
      </c>
      <c r="C22" s="86"/>
      <c r="D22" s="196">
        <v>-8606466</v>
      </c>
      <c r="E22" s="87"/>
      <c r="F22" s="90">
        <v>-4585000</v>
      </c>
      <c r="G22" s="99"/>
    </row>
    <row r="23" spans="1:11" ht="8.1" customHeight="1">
      <c r="B23" s="84"/>
      <c r="C23" s="81"/>
      <c r="D23" s="197"/>
      <c r="E23" s="79"/>
      <c r="F23" s="93"/>
    </row>
    <row r="24" spans="1:11" ht="21" customHeight="1">
      <c r="A24" s="100" t="s">
        <v>120</v>
      </c>
      <c r="C24" s="86"/>
      <c r="D24" s="196">
        <f>SUM(D21:D22)</f>
        <v>43956776</v>
      </c>
      <c r="E24" s="87"/>
      <c r="F24" s="90">
        <f>SUM(F21:F22)</f>
        <v>26636563</v>
      </c>
      <c r="I24" s="92"/>
      <c r="K24" s="92"/>
    </row>
    <row r="25" spans="1:11" ht="15" customHeight="1">
      <c r="B25" s="84"/>
      <c r="C25" s="81"/>
      <c r="D25" s="197"/>
      <c r="E25" s="79"/>
      <c r="F25" s="93"/>
    </row>
    <row r="26" spans="1:11" ht="21" customHeight="1">
      <c r="A26" s="100" t="s">
        <v>161</v>
      </c>
      <c r="D26" s="198"/>
      <c r="E26" s="91"/>
      <c r="F26" s="68"/>
    </row>
    <row r="27" spans="1:11" ht="21" customHeight="1">
      <c r="A27" s="212" t="s">
        <v>137</v>
      </c>
      <c r="D27" s="195"/>
      <c r="E27" s="91"/>
      <c r="F27" s="87"/>
    </row>
    <row r="28" spans="1:11" ht="21" customHeight="1">
      <c r="A28" s="212" t="s">
        <v>136</v>
      </c>
      <c r="D28" s="199"/>
      <c r="E28" s="72"/>
      <c r="F28" s="72"/>
    </row>
    <row r="29" spans="1:11" ht="21" customHeight="1">
      <c r="A29" s="101" t="s">
        <v>162</v>
      </c>
      <c r="D29" s="195">
        <v>0</v>
      </c>
      <c r="E29" s="91"/>
      <c r="F29" s="87">
        <v>0</v>
      </c>
    </row>
    <row r="30" spans="1:11" ht="21" customHeight="1">
      <c r="A30" s="101" t="s">
        <v>163</v>
      </c>
      <c r="D30" s="195"/>
      <c r="E30" s="91"/>
      <c r="F30" s="87"/>
    </row>
    <row r="31" spans="1:11" ht="21" customHeight="1">
      <c r="A31" s="101" t="s">
        <v>165</v>
      </c>
      <c r="D31" s="196">
        <v>0</v>
      </c>
      <c r="E31" s="91"/>
      <c r="F31" s="90">
        <v>0</v>
      </c>
    </row>
    <row r="32" spans="1:11" ht="8.1" customHeight="1">
      <c r="A32" s="101"/>
      <c r="D32" s="195"/>
      <c r="E32" s="91"/>
      <c r="F32" s="87"/>
    </row>
    <row r="33" spans="1:8" ht="21" customHeight="1">
      <c r="A33" s="100" t="s">
        <v>121</v>
      </c>
      <c r="D33" s="196">
        <f>SUM(D29:D32)</f>
        <v>0</v>
      </c>
      <c r="E33" s="91"/>
      <c r="F33" s="90">
        <f>SUM(F29:F32)</f>
        <v>0</v>
      </c>
    </row>
    <row r="34" spans="1:8" ht="8.1" customHeight="1">
      <c r="A34" s="100"/>
      <c r="D34" s="195"/>
      <c r="E34" s="91"/>
      <c r="F34" s="87"/>
    </row>
    <row r="35" spans="1:8" ht="21" customHeight="1" thickBot="1">
      <c r="A35" s="102" t="s">
        <v>122</v>
      </c>
      <c r="D35" s="200">
        <f>D24+D33</f>
        <v>43956776</v>
      </c>
      <c r="E35" s="103"/>
      <c r="F35" s="65">
        <f>F24+F33</f>
        <v>26636563</v>
      </c>
    </row>
    <row r="36" spans="1:8" ht="21" customHeight="1" thickTop="1">
      <c r="A36" s="100"/>
      <c r="D36" s="195"/>
      <c r="E36" s="91"/>
      <c r="F36" s="87"/>
    </row>
    <row r="37" spans="1:8" ht="21" customHeight="1">
      <c r="A37" s="104" t="s">
        <v>83</v>
      </c>
      <c r="C37" s="86"/>
      <c r="D37" s="195"/>
      <c r="E37" s="91"/>
      <c r="F37" s="91"/>
    </row>
    <row r="38" spans="1:8" ht="8.1" customHeight="1">
      <c r="B38" s="84"/>
      <c r="C38" s="81"/>
      <c r="D38" s="194"/>
      <c r="E38" s="79"/>
      <c r="F38" s="79"/>
    </row>
    <row r="39" spans="1:8" ht="21" customHeight="1">
      <c r="A39" s="85" t="s">
        <v>84</v>
      </c>
      <c r="B39" s="68">
        <v>18</v>
      </c>
      <c r="C39" s="105"/>
      <c r="D39" s="201">
        <f>D24/330000000</f>
        <v>0.1332023515151515</v>
      </c>
      <c r="E39" s="107"/>
      <c r="F39" s="106">
        <f>F24/330000000</f>
        <v>8.071685757575757E-2</v>
      </c>
    </row>
    <row r="40" spans="1:8" ht="21" customHeight="1">
      <c r="A40" s="85"/>
      <c r="C40" s="105"/>
      <c r="D40" s="106"/>
      <c r="E40" s="107"/>
      <c r="F40" s="106"/>
    </row>
    <row r="41" spans="1:8" ht="21" customHeight="1">
      <c r="A41" s="85"/>
      <c r="C41" s="105"/>
      <c r="D41" s="106"/>
      <c r="E41" s="107"/>
      <c r="F41" s="106"/>
    </row>
    <row r="42" spans="1:8" ht="7.5" customHeight="1">
      <c r="A42" s="85"/>
      <c r="C42" s="105"/>
      <c r="D42" s="106"/>
      <c r="E42" s="107"/>
      <c r="F42" s="106"/>
    </row>
    <row r="43" spans="1:8" ht="21.95" customHeight="1">
      <c r="A43" s="108" t="str">
        <f>'TH BS 3-5'!A128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3" s="108"/>
      <c r="C43" s="108"/>
      <c r="D43" s="109"/>
      <c r="E43" s="108"/>
      <c r="F43" s="109"/>
      <c r="H43" s="72"/>
    </row>
    <row r="63" spans="7:7" ht="18.95" customHeight="1">
      <c r="G63" s="110"/>
    </row>
  </sheetData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  <colBreaks count="1" manualBreakCount="1">
    <brk id="6" max="4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3"/>
  <sheetViews>
    <sheetView zoomScaleNormal="100" zoomScaleSheetLayoutView="100" workbookViewId="0"/>
  </sheetViews>
  <sheetFormatPr defaultColWidth="9.140625" defaultRowHeight="18.95" customHeight="1"/>
  <cols>
    <col min="1" max="1" width="53" style="72" customWidth="1"/>
    <col min="2" max="2" width="8.7109375" style="68" customWidth="1"/>
    <col min="3" max="3" width="1.42578125" style="88" customWidth="1"/>
    <col min="4" max="4" width="16.7109375" style="110" customWidth="1"/>
    <col min="5" max="5" width="1.42578125" style="110" customWidth="1"/>
    <col min="6" max="6" width="16.7109375" style="110" customWidth="1"/>
    <col min="7" max="7" width="9.7109375" style="72" bestFit="1" customWidth="1"/>
    <col min="8" max="16384" width="9.140625" style="72"/>
  </cols>
  <sheetData>
    <row r="1" spans="1:8" ht="21.75" customHeight="1">
      <c r="A1" s="67" t="str">
        <f>'TH BS 3-5'!A87</f>
        <v>บริษัท โพลีเน็ต จำกัด (มหาชน)</v>
      </c>
      <c r="C1" s="69"/>
      <c r="D1" s="70"/>
      <c r="E1" s="71"/>
      <c r="F1" s="21"/>
    </row>
    <row r="2" spans="1:8" ht="21.75" customHeight="1">
      <c r="A2" s="74" t="s">
        <v>109</v>
      </c>
      <c r="C2" s="69"/>
      <c r="D2" s="71"/>
      <c r="E2" s="71"/>
      <c r="F2" s="71"/>
    </row>
    <row r="3" spans="1:8" ht="21.75" customHeight="1">
      <c r="A3" s="75" t="s">
        <v>149</v>
      </c>
      <c r="B3" s="76"/>
      <c r="C3" s="77"/>
      <c r="D3" s="78"/>
      <c r="E3" s="78"/>
      <c r="F3" s="78"/>
    </row>
    <row r="4" spans="1:8" ht="21" customHeight="1">
      <c r="A4" s="67"/>
      <c r="C4" s="69"/>
      <c r="D4" s="71"/>
      <c r="E4" s="71"/>
      <c r="F4" s="71"/>
    </row>
    <row r="5" spans="1:8" ht="21" customHeight="1">
      <c r="A5" s="67"/>
      <c r="C5" s="69"/>
      <c r="D5" s="71"/>
      <c r="E5" s="71"/>
      <c r="F5" s="79" t="s">
        <v>131</v>
      </c>
    </row>
    <row r="6" spans="1:8" ht="21" customHeight="1">
      <c r="A6" s="67"/>
      <c r="C6" s="69"/>
      <c r="D6" s="79" t="s">
        <v>105</v>
      </c>
      <c r="E6" s="79"/>
      <c r="F6" s="79" t="s">
        <v>130</v>
      </c>
    </row>
    <row r="7" spans="1:8" ht="21" customHeight="1">
      <c r="B7" s="80"/>
      <c r="C7" s="81"/>
      <c r="D7" s="19" t="s">
        <v>108</v>
      </c>
      <c r="E7" s="21"/>
      <c r="F7" s="19" t="s">
        <v>98</v>
      </c>
    </row>
    <row r="8" spans="1:8" ht="21" customHeight="1">
      <c r="B8" s="82" t="s">
        <v>0</v>
      </c>
      <c r="C8" s="81"/>
      <c r="D8" s="83" t="s">
        <v>42</v>
      </c>
      <c r="E8" s="79"/>
      <c r="F8" s="83" t="s">
        <v>42</v>
      </c>
    </row>
    <row r="9" spans="1:8" ht="21" customHeight="1">
      <c r="B9" s="84"/>
      <c r="C9" s="81"/>
      <c r="D9" s="194"/>
      <c r="E9" s="79"/>
      <c r="F9" s="79"/>
    </row>
    <row r="10" spans="1:8" ht="21" customHeight="1">
      <c r="A10" s="85" t="s">
        <v>29</v>
      </c>
      <c r="C10" s="86"/>
      <c r="D10" s="195">
        <v>789493399</v>
      </c>
      <c r="E10" s="87"/>
      <c r="F10" s="87">
        <v>531263744</v>
      </c>
      <c r="G10" s="88"/>
    </row>
    <row r="11" spans="1:8" ht="21" customHeight="1">
      <c r="A11" s="85" t="s">
        <v>95</v>
      </c>
      <c r="B11" s="26">
        <v>9</v>
      </c>
      <c r="C11" s="81"/>
      <c r="D11" s="196">
        <v>-594021647</v>
      </c>
      <c r="E11" s="91"/>
      <c r="F11" s="90">
        <v>-382267730</v>
      </c>
      <c r="H11" s="92"/>
    </row>
    <row r="12" spans="1:8" ht="8.1" customHeight="1">
      <c r="B12" s="84"/>
      <c r="C12" s="81"/>
      <c r="D12" s="197"/>
      <c r="E12" s="79"/>
      <c r="F12" s="93"/>
    </row>
    <row r="13" spans="1:8" ht="21" customHeight="1">
      <c r="A13" s="67" t="s">
        <v>28</v>
      </c>
      <c r="C13" s="86"/>
      <c r="D13" s="195">
        <f>SUM(D10:D11)</f>
        <v>195471752</v>
      </c>
      <c r="E13" s="87"/>
      <c r="F13" s="87">
        <f>SUM(F10:F11)</f>
        <v>148996014</v>
      </c>
      <c r="G13" s="94"/>
    </row>
    <row r="14" spans="1:8" ht="21" customHeight="1">
      <c r="A14" s="72" t="s">
        <v>15</v>
      </c>
      <c r="C14" s="86"/>
      <c r="D14" s="183">
        <v>914495</v>
      </c>
      <c r="E14" s="87"/>
      <c r="F14" s="6">
        <v>682134</v>
      </c>
      <c r="G14" s="95"/>
    </row>
    <row r="15" spans="1:8" ht="21" customHeight="1">
      <c r="A15" s="72" t="s">
        <v>16</v>
      </c>
      <c r="C15" s="81"/>
      <c r="D15" s="195">
        <v>-9376316</v>
      </c>
      <c r="E15" s="96"/>
      <c r="F15" s="87">
        <v>-10202147</v>
      </c>
      <c r="G15" s="95"/>
    </row>
    <row r="16" spans="1:8" ht="21" customHeight="1">
      <c r="A16" s="72" t="s">
        <v>17</v>
      </c>
      <c r="C16" s="86"/>
      <c r="D16" s="195">
        <v>-46993805</v>
      </c>
      <c r="E16" s="96"/>
      <c r="F16" s="87">
        <v>-41396509</v>
      </c>
      <c r="G16" s="95"/>
    </row>
    <row r="17" spans="1:8" ht="21" customHeight="1">
      <c r="A17" s="97" t="s">
        <v>154</v>
      </c>
      <c r="C17" s="86"/>
      <c r="D17" s="195">
        <v>-121029</v>
      </c>
      <c r="E17" s="96"/>
      <c r="F17" s="87">
        <v>2223980</v>
      </c>
      <c r="G17" s="95"/>
    </row>
    <row r="18" spans="1:8" ht="21" customHeight="1">
      <c r="A18" s="85" t="s">
        <v>157</v>
      </c>
      <c r="C18" s="86"/>
      <c r="D18" s="195">
        <v>24459790</v>
      </c>
      <c r="E18" s="98"/>
      <c r="F18" s="98">
        <v>-1678532</v>
      </c>
    </row>
    <row r="19" spans="1:8" ht="21" customHeight="1">
      <c r="A19" s="85" t="s">
        <v>18</v>
      </c>
      <c r="C19" s="86"/>
      <c r="D19" s="196">
        <v>-18326453</v>
      </c>
      <c r="E19" s="96"/>
      <c r="F19" s="90">
        <v>-10448489</v>
      </c>
    </row>
    <row r="20" spans="1:8" ht="8.1" customHeight="1">
      <c r="B20" s="84"/>
      <c r="C20" s="81"/>
      <c r="D20" s="197"/>
      <c r="E20" s="79"/>
      <c r="F20" s="93"/>
    </row>
    <row r="21" spans="1:8" ht="21" customHeight="1">
      <c r="A21" s="67" t="s">
        <v>41</v>
      </c>
      <c r="C21" s="86"/>
      <c r="D21" s="195">
        <f>SUM(D13:D19)</f>
        <v>146028434</v>
      </c>
      <c r="E21" s="87"/>
      <c r="F21" s="87">
        <f>SUM(F13:F19)</f>
        <v>88176451</v>
      </c>
      <c r="G21" s="73"/>
    </row>
    <row r="22" spans="1:8" ht="21" customHeight="1">
      <c r="A22" s="85" t="s">
        <v>30</v>
      </c>
      <c r="B22" s="68">
        <v>20</v>
      </c>
      <c r="C22" s="86"/>
      <c r="D22" s="196">
        <v>-23545709</v>
      </c>
      <c r="E22" s="87"/>
      <c r="F22" s="90">
        <v>-11863853</v>
      </c>
      <c r="G22" s="99"/>
    </row>
    <row r="23" spans="1:8" ht="8.25" customHeight="1">
      <c r="B23" s="84"/>
      <c r="C23" s="81"/>
      <c r="D23" s="197"/>
      <c r="E23" s="79"/>
      <c r="F23" s="93"/>
    </row>
    <row r="24" spans="1:8" ht="21" customHeight="1">
      <c r="A24" s="100" t="s">
        <v>120</v>
      </c>
      <c r="C24" s="86"/>
      <c r="D24" s="196">
        <f>SUM(D21:D22)</f>
        <v>122482725</v>
      </c>
      <c r="E24" s="87"/>
      <c r="F24" s="90">
        <f>SUM(F21:F22)</f>
        <v>76312598</v>
      </c>
      <c r="H24" s="92"/>
    </row>
    <row r="25" spans="1:8" ht="15" customHeight="1">
      <c r="B25" s="84"/>
      <c r="C25" s="81"/>
      <c r="D25" s="197"/>
      <c r="E25" s="79"/>
      <c r="F25" s="93"/>
    </row>
    <row r="26" spans="1:8" ht="21" customHeight="1">
      <c r="A26" s="100" t="s">
        <v>161</v>
      </c>
      <c r="D26" s="198"/>
      <c r="E26" s="91"/>
      <c r="F26" s="68"/>
    </row>
    <row r="27" spans="1:8" ht="21" customHeight="1">
      <c r="A27" s="212" t="s">
        <v>137</v>
      </c>
      <c r="D27" s="195"/>
      <c r="E27" s="91"/>
      <c r="F27" s="87"/>
    </row>
    <row r="28" spans="1:8" ht="21" customHeight="1">
      <c r="A28" s="212" t="s">
        <v>136</v>
      </c>
      <c r="D28" s="199"/>
      <c r="E28" s="72"/>
      <c r="F28" s="72"/>
    </row>
    <row r="29" spans="1:8" ht="21" customHeight="1">
      <c r="A29" s="101" t="s">
        <v>162</v>
      </c>
      <c r="D29" s="195">
        <v>558091</v>
      </c>
      <c r="E29" s="91"/>
      <c r="F29" s="87">
        <v>0</v>
      </c>
    </row>
    <row r="30" spans="1:8" ht="21" customHeight="1">
      <c r="A30" s="101" t="s">
        <v>163</v>
      </c>
      <c r="D30" s="195"/>
      <c r="E30" s="91"/>
      <c r="F30" s="87"/>
    </row>
    <row r="31" spans="1:8" ht="21" customHeight="1">
      <c r="A31" s="101" t="s">
        <v>165</v>
      </c>
      <c r="D31" s="196">
        <v>-111618</v>
      </c>
      <c r="E31" s="91"/>
      <c r="F31" s="90">
        <v>0</v>
      </c>
    </row>
    <row r="32" spans="1:8" ht="8.1" customHeight="1">
      <c r="A32" s="101"/>
      <c r="D32" s="195"/>
      <c r="E32" s="91"/>
      <c r="F32" s="87"/>
    </row>
    <row r="33" spans="1:6" ht="21" customHeight="1">
      <c r="A33" s="100" t="s">
        <v>121</v>
      </c>
      <c r="D33" s="196">
        <f>SUM(D29:D32)</f>
        <v>446473</v>
      </c>
      <c r="E33" s="91"/>
      <c r="F33" s="90">
        <f>SUM(F29:F32)</f>
        <v>0</v>
      </c>
    </row>
    <row r="34" spans="1:6" ht="8.1" customHeight="1">
      <c r="A34" s="100"/>
      <c r="D34" s="195"/>
      <c r="E34" s="91"/>
      <c r="F34" s="87"/>
    </row>
    <row r="35" spans="1:6" ht="21" customHeight="1" thickBot="1">
      <c r="A35" s="102" t="s">
        <v>122</v>
      </c>
      <c r="D35" s="200">
        <f>D24+D33</f>
        <v>122929198</v>
      </c>
      <c r="E35" s="103"/>
      <c r="F35" s="65">
        <f>F24+F33</f>
        <v>76312598</v>
      </c>
    </row>
    <row r="36" spans="1:6" ht="21" customHeight="1" thickTop="1">
      <c r="A36" s="100"/>
      <c r="D36" s="195"/>
      <c r="E36" s="91"/>
      <c r="F36" s="87"/>
    </row>
    <row r="37" spans="1:6" ht="21" customHeight="1">
      <c r="A37" s="104" t="s">
        <v>83</v>
      </c>
      <c r="C37" s="86"/>
      <c r="D37" s="195"/>
      <c r="E37" s="91"/>
      <c r="F37" s="91"/>
    </row>
    <row r="38" spans="1:6" ht="8.1" customHeight="1">
      <c r="B38" s="84"/>
      <c r="C38" s="81"/>
      <c r="D38" s="194"/>
      <c r="E38" s="79"/>
      <c r="F38" s="79"/>
    </row>
    <row r="39" spans="1:6" ht="21" customHeight="1">
      <c r="A39" s="85" t="s">
        <v>84</v>
      </c>
      <c r="B39" s="68">
        <v>18</v>
      </c>
      <c r="C39" s="105"/>
      <c r="D39" s="201">
        <f>D24/330000000</f>
        <v>0.37115977272727274</v>
      </c>
      <c r="E39" s="107"/>
      <c r="F39" s="106">
        <f>F24/330000000</f>
        <v>0.23125029696969698</v>
      </c>
    </row>
    <row r="40" spans="1:6" ht="16.5" customHeight="1">
      <c r="A40" s="85"/>
      <c r="C40" s="105"/>
      <c r="D40" s="106"/>
      <c r="E40" s="107"/>
      <c r="F40" s="106"/>
    </row>
    <row r="41" spans="1:6" ht="16.5" customHeight="1">
      <c r="A41" s="85"/>
      <c r="C41" s="105"/>
      <c r="D41" s="106"/>
      <c r="E41" s="107"/>
      <c r="F41" s="106"/>
    </row>
    <row r="42" spans="1:6" ht="16.5" customHeight="1">
      <c r="A42" s="85"/>
      <c r="C42" s="105"/>
      <c r="D42" s="106"/>
      <c r="E42" s="107"/>
      <c r="F42" s="106"/>
    </row>
    <row r="43" spans="1:6" ht="21.95" customHeight="1">
      <c r="A43" s="108" t="str">
        <f>'TH BS 3-5'!A128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3" s="108"/>
      <c r="C43" s="108"/>
      <c r="D43" s="109"/>
      <c r="E43" s="108"/>
      <c r="F43" s="109"/>
    </row>
    <row r="63" spans="7:7" ht="18.95" customHeight="1">
      <c r="G63" s="110"/>
    </row>
  </sheetData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New,Regular"&amp;P</oddFooter>
  </headerFooter>
  <colBreaks count="1" manualBreakCount="1">
    <brk id="6" max="4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6"/>
  <sheetViews>
    <sheetView zoomScale="110" zoomScaleNormal="110" zoomScaleSheetLayoutView="100" workbookViewId="0"/>
  </sheetViews>
  <sheetFormatPr defaultColWidth="9.140625" defaultRowHeight="18.95" customHeight="1"/>
  <cols>
    <col min="1" max="1" width="1.7109375" style="146" customWidth="1"/>
    <col min="2" max="2" width="44" style="146" customWidth="1"/>
    <col min="3" max="3" width="7.5703125" style="154" customWidth="1"/>
    <col min="4" max="4" width="0.85546875" style="146" customWidth="1"/>
    <col min="5" max="5" width="15.140625" style="145" customWidth="1"/>
    <col min="6" max="6" width="0.85546875" style="145" customWidth="1"/>
    <col min="7" max="7" width="10.7109375" style="145" customWidth="1"/>
    <col min="8" max="8" width="0.85546875" style="145" customWidth="1"/>
    <col min="9" max="9" width="11.42578125" style="145" bestFit="1" customWidth="1"/>
    <col min="10" max="10" width="0.85546875" style="145" customWidth="1"/>
    <col min="11" max="11" width="11.85546875" style="145" bestFit="1" customWidth="1"/>
    <col min="12" max="12" width="0.85546875" style="145" customWidth="1"/>
    <col min="13" max="13" width="19.85546875" style="145" customWidth="1"/>
    <col min="14" max="14" width="0.85546875" style="145" customWidth="1"/>
    <col min="15" max="15" width="16" style="145" customWidth="1"/>
    <col min="16" max="16" width="0.85546875" style="145" customWidth="1"/>
    <col min="17" max="17" width="13.85546875" style="145" customWidth="1"/>
    <col min="18" max="18" width="9.140625" style="146"/>
    <col min="19" max="19" width="11.28515625" style="146" bestFit="1" customWidth="1"/>
    <col min="20" max="16384" width="9.140625" style="146"/>
  </cols>
  <sheetData>
    <row r="1" spans="1:17" ht="21.75" customHeight="1">
      <c r="A1" s="140" t="str">
        <f>'TH BS 3-5'!A1</f>
        <v>บริษัท โพลีเน็ต จำกัด (มหาชน)</v>
      </c>
      <c r="B1" s="140"/>
      <c r="C1" s="141"/>
      <c r="D1" s="142"/>
      <c r="E1" s="143"/>
      <c r="F1" s="144"/>
      <c r="G1" s="144"/>
      <c r="H1" s="144"/>
      <c r="I1" s="144"/>
      <c r="J1" s="144"/>
      <c r="K1" s="144"/>
      <c r="L1" s="144"/>
      <c r="M1" s="144"/>
      <c r="N1" s="144"/>
      <c r="P1" s="144"/>
      <c r="Q1" s="21"/>
    </row>
    <row r="2" spans="1:17" ht="21.75" customHeight="1">
      <c r="A2" s="147" t="s">
        <v>50</v>
      </c>
      <c r="B2" s="140"/>
      <c r="C2" s="141"/>
      <c r="D2" s="142"/>
      <c r="E2" s="143"/>
      <c r="F2" s="144"/>
      <c r="G2" s="144"/>
      <c r="H2" s="144"/>
      <c r="I2" s="144"/>
      <c r="J2" s="144"/>
      <c r="K2" s="144"/>
      <c r="L2" s="144"/>
      <c r="M2" s="144"/>
      <c r="N2" s="144"/>
      <c r="P2" s="144"/>
    </row>
    <row r="3" spans="1:17" ht="21.75" customHeight="1">
      <c r="A3" s="148" t="str">
        <f>'TH PL 7 (9m)'!A3</f>
        <v>สำหรับงวดเก้าเดือนสิ้นสุดวันที่ 30 กันยายน พ.ศ. 2565</v>
      </c>
      <c r="B3" s="148"/>
      <c r="C3" s="149"/>
      <c r="D3" s="150"/>
      <c r="E3" s="151"/>
      <c r="F3" s="152"/>
      <c r="G3" s="152"/>
      <c r="H3" s="152"/>
      <c r="I3" s="152"/>
      <c r="J3" s="152"/>
      <c r="K3" s="152"/>
      <c r="L3" s="152"/>
      <c r="M3" s="152"/>
      <c r="N3" s="152"/>
      <c r="O3" s="153"/>
      <c r="P3" s="152"/>
      <c r="Q3" s="153"/>
    </row>
    <row r="4" spans="1:17" ht="20.100000000000001" customHeight="1">
      <c r="A4" s="115"/>
      <c r="B4" s="115"/>
      <c r="C4" s="111"/>
      <c r="D4" s="116"/>
      <c r="E4" s="112"/>
      <c r="F4" s="117"/>
      <c r="G4" s="117"/>
      <c r="H4" s="117"/>
      <c r="I4" s="117"/>
      <c r="J4" s="117"/>
      <c r="K4" s="117"/>
      <c r="L4" s="117"/>
      <c r="M4" s="117"/>
      <c r="N4" s="117"/>
      <c r="O4" s="1"/>
      <c r="P4" s="117"/>
      <c r="Q4" s="1"/>
    </row>
    <row r="5" spans="1:17" ht="20.100000000000001" customHeight="1">
      <c r="A5" s="118"/>
      <c r="B5" s="118"/>
      <c r="C5" s="111"/>
      <c r="D5" s="118"/>
      <c r="E5" s="119"/>
      <c r="F5" s="119"/>
      <c r="G5" s="119"/>
      <c r="H5" s="119"/>
      <c r="I5" s="213" t="s">
        <v>40</v>
      </c>
      <c r="J5" s="213"/>
      <c r="K5" s="213"/>
      <c r="L5" s="119"/>
      <c r="M5" s="214" t="s">
        <v>91</v>
      </c>
      <c r="N5" s="214"/>
      <c r="O5" s="214"/>
      <c r="P5" s="119"/>
      <c r="Q5" s="119"/>
    </row>
    <row r="6" spans="1:17" ht="20.100000000000001" customHeight="1">
      <c r="A6" s="118"/>
      <c r="B6" s="113"/>
      <c r="C6" s="111"/>
      <c r="D6" s="118"/>
      <c r="E6" s="119"/>
      <c r="F6" s="119"/>
      <c r="G6" s="119"/>
      <c r="H6" s="119"/>
      <c r="I6" s="1"/>
      <c r="J6" s="113"/>
      <c r="K6" s="1"/>
      <c r="L6" s="119"/>
      <c r="M6" s="114" t="s">
        <v>96</v>
      </c>
      <c r="N6" s="119"/>
      <c r="O6" s="1"/>
      <c r="P6" s="119"/>
      <c r="Q6" s="119"/>
    </row>
    <row r="7" spans="1:17" ht="20.100000000000001" customHeight="1">
      <c r="A7" s="113"/>
      <c r="B7" s="113"/>
      <c r="C7" s="120"/>
      <c r="D7" s="121"/>
      <c r="E7" s="112" t="s">
        <v>13</v>
      </c>
      <c r="F7" s="122"/>
      <c r="G7" s="112"/>
      <c r="H7" s="122"/>
      <c r="I7" s="112" t="s">
        <v>54</v>
      </c>
      <c r="J7" s="122"/>
      <c r="K7" s="122"/>
      <c r="L7" s="112"/>
      <c r="M7" s="112" t="s">
        <v>69</v>
      </c>
      <c r="N7" s="112"/>
      <c r="O7" s="112" t="s">
        <v>63</v>
      </c>
      <c r="P7" s="112"/>
      <c r="Q7" s="1"/>
    </row>
    <row r="8" spans="1:17" ht="20.100000000000001" customHeight="1">
      <c r="A8" s="113"/>
      <c r="B8" s="113"/>
      <c r="C8" s="120"/>
      <c r="D8" s="121"/>
      <c r="E8" s="112" t="s">
        <v>51</v>
      </c>
      <c r="F8" s="112"/>
      <c r="G8" s="112" t="s">
        <v>61</v>
      </c>
      <c r="H8" s="112"/>
      <c r="I8" s="112" t="s">
        <v>52</v>
      </c>
      <c r="J8" s="112"/>
      <c r="K8" s="112"/>
      <c r="L8" s="112"/>
      <c r="M8" s="112" t="s">
        <v>71</v>
      </c>
      <c r="N8" s="112"/>
      <c r="O8" s="112" t="s">
        <v>64</v>
      </c>
      <c r="P8" s="112"/>
      <c r="Q8" s="1"/>
    </row>
    <row r="9" spans="1:17" ht="20.100000000000001" customHeight="1">
      <c r="A9" s="113"/>
      <c r="B9" s="113"/>
      <c r="C9" s="120"/>
      <c r="D9" s="121"/>
      <c r="E9" s="112" t="s">
        <v>44</v>
      </c>
      <c r="F9" s="112"/>
      <c r="G9" s="112" t="s">
        <v>62</v>
      </c>
      <c r="H9" s="112"/>
      <c r="I9" s="112" t="s">
        <v>53</v>
      </c>
      <c r="J9" s="112"/>
      <c r="K9" s="112" t="s">
        <v>55</v>
      </c>
      <c r="L9" s="112"/>
      <c r="M9" s="112" t="s">
        <v>70</v>
      </c>
      <c r="N9" s="112"/>
      <c r="O9" s="112" t="s">
        <v>65</v>
      </c>
      <c r="P9" s="112"/>
      <c r="Q9" s="123" t="s">
        <v>19</v>
      </c>
    </row>
    <row r="10" spans="1:17" ht="20.100000000000001" customHeight="1">
      <c r="A10" s="113"/>
      <c r="B10" s="113"/>
      <c r="C10" s="124" t="s">
        <v>0</v>
      </c>
      <c r="D10" s="121"/>
      <c r="E10" s="114" t="s">
        <v>42</v>
      </c>
      <c r="F10" s="112"/>
      <c r="G10" s="114" t="s">
        <v>42</v>
      </c>
      <c r="H10" s="112"/>
      <c r="I10" s="114" t="s">
        <v>42</v>
      </c>
      <c r="J10" s="112"/>
      <c r="K10" s="114" t="s">
        <v>42</v>
      </c>
      <c r="L10" s="112"/>
      <c r="M10" s="114" t="s">
        <v>42</v>
      </c>
      <c r="N10" s="112"/>
      <c r="O10" s="114" t="s">
        <v>42</v>
      </c>
      <c r="P10" s="112"/>
      <c r="Q10" s="114" t="s">
        <v>42</v>
      </c>
    </row>
    <row r="11" spans="1:17" ht="20.100000000000001" customHeight="1">
      <c r="A11" s="125"/>
      <c r="B11" s="2"/>
      <c r="C11" s="120"/>
      <c r="D11" s="126"/>
      <c r="E11" s="184"/>
      <c r="F11" s="112"/>
      <c r="G11" s="184"/>
      <c r="H11" s="112"/>
      <c r="I11" s="184"/>
      <c r="J11" s="112"/>
      <c r="K11" s="184"/>
      <c r="L11" s="112"/>
      <c r="M11" s="184"/>
      <c r="N11" s="112"/>
      <c r="O11" s="186"/>
      <c r="P11" s="112"/>
      <c r="Q11" s="186"/>
    </row>
    <row r="12" spans="1:17" ht="20.100000000000001" customHeight="1">
      <c r="A12" s="127" t="s">
        <v>123</v>
      </c>
      <c r="B12" s="127"/>
      <c r="C12" s="125"/>
      <c r="D12" s="113"/>
      <c r="E12" s="185">
        <v>330000000</v>
      </c>
      <c r="F12" s="129"/>
      <c r="G12" s="185">
        <v>3900000</v>
      </c>
      <c r="H12" s="129"/>
      <c r="I12" s="185">
        <v>4000000</v>
      </c>
      <c r="J12" s="129"/>
      <c r="K12" s="185">
        <v>246961710</v>
      </c>
      <c r="L12" s="129"/>
      <c r="M12" s="185">
        <v>6256255</v>
      </c>
      <c r="N12" s="129"/>
      <c r="O12" s="185">
        <v>-3900000</v>
      </c>
      <c r="P12" s="129"/>
      <c r="Q12" s="185">
        <f>SUM(E12:P12)</f>
        <v>587217965</v>
      </c>
    </row>
    <row r="13" spans="1:17" ht="6" customHeight="1">
      <c r="A13" s="2"/>
      <c r="B13" s="125"/>
      <c r="C13" s="125"/>
      <c r="D13" s="126"/>
      <c r="E13" s="186"/>
      <c r="F13" s="130"/>
      <c r="G13" s="186"/>
      <c r="H13" s="130"/>
      <c r="I13" s="186"/>
      <c r="J13" s="130"/>
      <c r="K13" s="186"/>
      <c r="L13" s="130"/>
      <c r="M13" s="186"/>
      <c r="N13" s="130"/>
      <c r="O13" s="186"/>
      <c r="P13" s="130"/>
      <c r="Q13" s="186"/>
    </row>
    <row r="14" spans="1:17" ht="20.100000000000001" customHeight="1">
      <c r="A14" s="131" t="s">
        <v>124</v>
      </c>
      <c r="B14" s="131"/>
      <c r="C14" s="125"/>
      <c r="D14" s="113"/>
      <c r="E14" s="187"/>
      <c r="F14" s="132"/>
      <c r="G14" s="191"/>
      <c r="H14" s="132"/>
      <c r="I14" s="191"/>
      <c r="J14" s="132"/>
      <c r="K14" s="191"/>
      <c r="L14" s="132"/>
      <c r="M14" s="191"/>
      <c r="N14" s="132"/>
      <c r="O14" s="191"/>
      <c r="P14" s="132"/>
      <c r="Q14" s="191"/>
    </row>
    <row r="15" spans="1:17" ht="20.100000000000001" customHeight="1">
      <c r="A15" s="131"/>
      <c r="B15" s="2" t="s">
        <v>128</v>
      </c>
      <c r="C15" s="3">
        <v>19</v>
      </c>
      <c r="D15" s="113"/>
      <c r="E15" s="187">
        <v>0</v>
      </c>
      <c r="F15" s="132"/>
      <c r="G15" s="191">
        <v>0</v>
      </c>
      <c r="H15" s="132"/>
      <c r="I15" s="191">
        <v>0</v>
      </c>
      <c r="J15" s="132"/>
      <c r="K15" s="185">
        <v>-306075000</v>
      </c>
      <c r="L15" s="132"/>
      <c r="M15" s="191">
        <v>0</v>
      </c>
      <c r="N15" s="132"/>
      <c r="O15" s="191">
        <v>0</v>
      </c>
      <c r="P15" s="132"/>
      <c r="Q15" s="193">
        <f>SUM(E15:P15)</f>
        <v>-306075000</v>
      </c>
    </row>
    <row r="16" spans="1:17" ht="20.100000000000001" customHeight="1">
      <c r="A16" s="131"/>
      <c r="B16" s="2" t="s">
        <v>110</v>
      </c>
      <c r="C16" s="125"/>
      <c r="D16" s="113"/>
      <c r="E16" s="187">
        <v>0</v>
      </c>
      <c r="F16" s="132"/>
      <c r="G16" s="191">
        <v>0</v>
      </c>
      <c r="H16" s="132"/>
      <c r="I16" s="191">
        <v>0</v>
      </c>
      <c r="J16" s="132"/>
      <c r="K16" s="185">
        <f>'TH PL 7 (9m)'!D24</f>
        <v>122482725</v>
      </c>
      <c r="L16" s="132"/>
      <c r="M16" s="191">
        <v>446473</v>
      </c>
      <c r="N16" s="132"/>
      <c r="O16" s="191">
        <v>0</v>
      </c>
      <c r="P16" s="132"/>
      <c r="Q16" s="193">
        <f>SUM(E16:P16)</f>
        <v>122929198</v>
      </c>
    </row>
    <row r="17" spans="1:19" ht="20.100000000000001" customHeight="1">
      <c r="A17" s="113"/>
      <c r="B17" s="2" t="s">
        <v>127</v>
      </c>
      <c r="C17" s="3">
        <v>19</v>
      </c>
      <c r="D17" s="113"/>
      <c r="E17" s="188">
        <v>0</v>
      </c>
      <c r="F17" s="135"/>
      <c r="G17" s="188">
        <v>0</v>
      </c>
      <c r="H17" s="135"/>
      <c r="I17" s="188">
        <v>16350000</v>
      </c>
      <c r="J17" s="135"/>
      <c r="K17" s="192">
        <v>-16350000</v>
      </c>
      <c r="L17" s="135"/>
      <c r="M17" s="188">
        <v>0</v>
      </c>
      <c r="N17" s="135"/>
      <c r="O17" s="188">
        <v>0</v>
      </c>
      <c r="P17" s="135"/>
      <c r="Q17" s="192">
        <f>SUM(E17:P17)</f>
        <v>0</v>
      </c>
    </row>
    <row r="18" spans="1:19" ht="6" customHeight="1">
      <c r="A18" s="2"/>
      <c r="B18" s="2"/>
      <c r="C18" s="3"/>
      <c r="D18" s="126"/>
      <c r="E18" s="184"/>
      <c r="F18" s="137"/>
      <c r="G18" s="184"/>
      <c r="H18" s="137"/>
      <c r="I18" s="184"/>
      <c r="J18" s="137"/>
      <c r="K18" s="184"/>
      <c r="L18" s="137"/>
      <c r="M18" s="184"/>
      <c r="N18" s="137"/>
      <c r="O18" s="186"/>
      <c r="P18" s="137"/>
      <c r="Q18" s="186"/>
    </row>
    <row r="19" spans="1:19" ht="20.100000000000001" customHeight="1">
      <c r="A19" s="131" t="s">
        <v>150</v>
      </c>
      <c r="B19" s="131"/>
      <c r="C19" s="125"/>
      <c r="D19" s="113"/>
      <c r="E19" s="189"/>
      <c r="F19" s="146"/>
      <c r="G19" s="189"/>
      <c r="H19" s="146"/>
      <c r="I19" s="189"/>
      <c r="J19" s="146"/>
      <c r="K19" s="189"/>
      <c r="L19" s="146"/>
      <c r="M19" s="189"/>
      <c r="N19" s="146"/>
      <c r="O19" s="189"/>
      <c r="P19" s="146"/>
      <c r="Q19" s="189"/>
      <c r="S19" s="145"/>
    </row>
    <row r="20" spans="1:19" ht="20.100000000000001" customHeight="1" thickBot="1">
      <c r="A20" s="131"/>
      <c r="B20" s="131" t="s">
        <v>105</v>
      </c>
      <c r="C20" s="125"/>
      <c r="D20" s="113"/>
      <c r="E20" s="190">
        <f>SUM(E12:E18)</f>
        <v>330000000</v>
      </c>
      <c r="F20" s="132"/>
      <c r="G20" s="190">
        <f>SUM(G12:G18)</f>
        <v>3900000</v>
      </c>
      <c r="H20" s="132"/>
      <c r="I20" s="190">
        <f>SUM(I12:I18)</f>
        <v>20350000</v>
      </c>
      <c r="J20" s="132"/>
      <c r="K20" s="190">
        <f>SUM(K12:K18)</f>
        <v>47019435</v>
      </c>
      <c r="L20" s="132"/>
      <c r="M20" s="190">
        <f>SUM(M12:M18)</f>
        <v>6702728</v>
      </c>
      <c r="N20" s="132"/>
      <c r="O20" s="190">
        <f>SUM(O12:O18)</f>
        <v>-3900000</v>
      </c>
      <c r="P20" s="132"/>
      <c r="Q20" s="190">
        <f>SUM(E20:P20)</f>
        <v>404072163</v>
      </c>
      <c r="S20" s="145"/>
    </row>
    <row r="21" spans="1:19" ht="20.100000000000001" customHeight="1" thickTop="1">
      <c r="A21" s="131"/>
      <c r="B21" s="131"/>
      <c r="C21" s="125"/>
      <c r="D21" s="11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</row>
    <row r="22" spans="1:19" ht="20.100000000000001" customHeight="1">
      <c r="A22" s="127" t="s">
        <v>125</v>
      </c>
      <c r="B22" s="127"/>
      <c r="C22" s="125"/>
      <c r="D22" s="113"/>
      <c r="E22" s="128">
        <v>330000000</v>
      </c>
      <c r="F22" s="129"/>
      <c r="G22" s="128">
        <v>3900000</v>
      </c>
      <c r="H22" s="129"/>
      <c r="I22" s="128">
        <v>4000000</v>
      </c>
      <c r="J22" s="129"/>
      <c r="K22" s="128">
        <v>126029460</v>
      </c>
      <c r="L22" s="129"/>
      <c r="M22" s="128">
        <v>6256255</v>
      </c>
      <c r="N22" s="129"/>
      <c r="O22" s="128">
        <v>-3900000</v>
      </c>
      <c r="P22" s="129"/>
      <c r="Q22" s="128">
        <f>SUM(E22:P22)</f>
        <v>466285715</v>
      </c>
    </row>
    <row r="23" spans="1:19" ht="6" customHeight="1">
      <c r="A23" s="2"/>
      <c r="B23" s="125"/>
      <c r="C23" s="125"/>
      <c r="D23" s="126"/>
      <c r="E23" s="128"/>
      <c r="F23" s="129"/>
      <c r="G23" s="128"/>
      <c r="H23" s="129"/>
      <c r="I23" s="128"/>
      <c r="J23" s="129"/>
      <c r="K23" s="128"/>
      <c r="L23" s="129"/>
      <c r="M23" s="128"/>
      <c r="N23" s="129"/>
      <c r="O23" s="128"/>
      <c r="P23" s="129"/>
      <c r="Q23" s="128"/>
    </row>
    <row r="24" spans="1:19" ht="20.100000000000001" customHeight="1">
      <c r="A24" s="131" t="s">
        <v>126</v>
      </c>
      <c r="B24" s="131"/>
      <c r="C24" s="125"/>
      <c r="D24" s="113"/>
      <c r="E24" s="128"/>
      <c r="F24" s="129"/>
      <c r="G24" s="128"/>
      <c r="H24" s="129"/>
      <c r="I24" s="128"/>
      <c r="J24" s="129"/>
      <c r="K24" s="128"/>
      <c r="L24" s="129"/>
      <c r="M24" s="128"/>
      <c r="N24" s="129"/>
      <c r="O24" s="128"/>
      <c r="P24" s="129"/>
      <c r="Q24" s="134"/>
    </row>
    <row r="25" spans="1:19" ht="20.100000000000001" customHeight="1">
      <c r="A25" s="113"/>
      <c r="B25" s="2" t="s">
        <v>110</v>
      </c>
      <c r="C25" s="3"/>
      <c r="D25" s="113"/>
      <c r="E25" s="139">
        <v>0</v>
      </c>
      <c r="F25" s="135"/>
      <c r="G25" s="136">
        <v>0</v>
      </c>
      <c r="H25" s="135"/>
      <c r="I25" s="136">
        <v>0</v>
      </c>
      <c r="J25" s="135"/>
      <c r="K25" s="136">
        <f>+'TH PL 7 (9m)'!F35</f>
        <v>76312598</v>
      </c>
      <c r="L25" s="135"/>
      <c r="M25" s="136">
        <v>0</v>
      </c>
      <c r="N25" s="135"/>
      <c r="O25" s="136">
        <v>0</v>
      </c>
      <c r="P25" s="135"/>
      <c r="Q25" s="136">
        <f>SUM(E25:P25)</f>
        <v>76312598</v>
      </c>
    </row>
    <row r="26" spans="1:19" ht="6" customHeight="1">
      <c r="A26" s="2"/>
      <c r="B26" s="2"/>
      <c r="C26" s="3"/>
      <c r="D26" s="126"/>
      <c r="E26" s="112"/>
      <c r="F26" s="137"/>
      <c r="G26" s="112"/>
      <c r="H26" s="137"/>
      <c r="I26" s="112"/>
      <c r="J26" s="137"/>
      <c r="K26" s="112"/>
      <c r="L26" s="137"/>
      <c r="M26" s="112"/>
      <c r="N26" s="137"/>
      <c r="O26" s="1"/>
      <c r="P26" s="137"/>
      <c r="Q26" s="1"/>
    </row>
    <row r="27" spans="1:19" ht="20.100000000000001" customHeight="1">
      <c r="A27" s="131" t="s">
        <v>151</v>
      </c>
      <c r="B27" s="131"/>
      <c r="C27" s="125"/>
      <c r="D27" s="113"/>
    </row>
    <row r="28" spans="1:19" ht="20.100000000000001" customHeight="1" thickBot="1">
      <c r="A28" s="155"/>
      <c r="B28" s="131" t="s">
        <v>144</v>
      </c>
      <c r="C28" s="156"/>
      <c r="E28" s="138">
        <f>SUM(E22:E25)</f>
        <v>330000000</v>
      </c>
      <c r="F28" s="132"/>
      <c r="G28" s="138">
        <f>SUM(G22:G25)</f>
        <v>3900000</v>
      </c>
      <c r="H28" s="132"/>
      <c r="I28" s="138">
        <f>SUM(I22:I25)</f>
        <v>4000000</v>
      </c>
      <c r="J28" s="132"/>
      <c r="K28" s="138">
        <f>SUM(K22:K25)</f>
        <v>202342058</v>
      </c>
      <c r="L28" s="132"/>
      <c r="M28" s="138">
        <f>SUM(M22:M25)</f>
        <v>6256255</v>
      </c>
      <c r="N28" s="132"/>
      <c r="O28" s="138">
        <f>SUM(O22:O25)</f>
        <v>-3900000</v>
      </c>
      <c r="P28" s="132"/>
      <c r="Q28" s="138">
        <f>SUM(Q22:Q25)</f>
        <v>542598313</v>
      </c>
      <c r="S28" s="145"/>
    </row>
    <row r="29" spans="1:19" ht="21.75" customHeight="1" thickTop="1">
      <c r="A29" s="155"/>
      <c r="B29" s="155"/>
      <c r="C29" s="156"/>
      <c r="E29" s="158"/>
      <c r="F29" s="157"/>
      <c r="G29" s="158"/>
      <c r="H29" s="157"/>
      <c r="I29" s="158"/>
      <c r="J29" s="157"/>
      <c r="K29" s="158"/>
      <c r="L29" s="157"/>
      <c r="M29" s="158"/>
      <c r="N29" s="157"/>
      <c r="O29" s="158"/>
      <c r="P29" s="157"/>
      <c r="Q29" s="158"/>
    </row>
    <row r="30" spans="1:19" ht="20.25" customHeight="1">
      <c r="A30" s="155"/>
      <c r="B30" s="155"/>
      <c r="C30" s="156"/>
      <c r="E30" s="158"/>
      <c r="F30" s="157"/>
      <c r="G30" s="158"/>
      <c r="H30" s="157"/>
      <c r="I30" s="158"/>
      <c r="J30" s="157"/>
      <c r="K30" s="158"/>
      <c r="L30" s="157"/>
      <c r="M30" s="158"/>
      <c r="N30" s="157"/>
      <c r="O30" s="158"/>
      <c r="P30" s="157"/>
      <c r="Q30" s="158"/>
    </row>
    <row r="31" spans="1:19" s="62" customFormat="1" ht="21.95" customHeight="1">
      <c r="A31" s="159" t="str">
        <f>'TH BS 3-5'!A43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1" s="159"/>
      <c r="C31" s="160"/>
      <c r="D31" s="159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</row>
    <row r="52" spans="1:8" ht="18.95" customHeight="1">
      <c r="F52" s="145">
        <v>70450014</v>
      </c>
    </row>
    <row r="60" spans="1:8" ht="18.95" customHeight="1">
      <c r="A60" s="146" t="s">
        <v>74</v>
      </c>
      <c r="F60" s="145">
        <v>6872746</v>
      </c>
      <c r="H60" s="145">
        <v>0</v>
      </c>
    </row>
    <row r="62" spans="1:8" ht="18.95" customHeight="1">
      <c r="F62" s="145">
        <f>SUM(F51:F60)</f>
        <v>77322760</v>
      </c>
      <c r="H62" s="145">
        <f>SUM(H51:H60)</f>
        <v>0</v>
      </c>
    </row>
    <row r="76" spans="4:4" ht="18.95" customHeight="1">
      <c r="D76" s="146">
        <v>7</v>
      </c>
    </row>
  </sheetData>
  <mergeCells count="2">
    <mergeCell ref="I5:K5"/>
    <mergeCell ref="M5:O5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85"/>
  <sheetViews>
    <sheetView tabSelected="1" zoomScaleNormal="100" zoomScaleSheetLayoutView="100" workbookViewId="0"/>
  </sheetViews>
  <sheetFormatPr defaultColWidth="9.140625" defaultRowHeight="18.95" customHeight="1"/>
  <cols>
    <col min="1" max="2" width="1.42578125" style="62" customWidth="1"/>
    <col min="3" max="3" width="50.5703125" style="62" customWidth="1"/>
    <col min="4" max="4" width="8.7109375" style="176" customWidth="1"/>
    <col min="5" max="5" width="1.140625" style="62" customWidth="1"/>
    <col min="6" max="6" width="16.7109375" style="27" customWidth="1"/>
    <col min="7" max="7" width="1.140625" style="103" customWidth="1"/>
    <col min="8" max="8" width="16.7109375" style="27" customWidth="1"/>
    <col min="9" max="9" width="10.42578125" style="62" bestFit="1" customWidth="1"/>
    <col min="10" max="10" width="12.140625" style="62" bestFit="1" customWidth="1"/>
    <col min="11" max="16384" width="9.140625" style="62"/>
  </cols>
  <sheetData>
    <row r="1" spans="1:15" s="155" customFormat="1" ht="21.75" customHeight="1">
      <c r="A1" s="162" t="str">
        <f>'TH BS 3-5'!A1</f>
        <v>บริษัท โพลีเน็ต จำกัด (มหาชน)</v>
      </c>
      <c r="B1" s="162"/>
      <c r="C1" s="162"/>
      <c r="D1" s="163"/>
      <c r="E1" s="164"/>
      <c r="F1" s="165"/>
      <c r="G1" s="166"/>
      <c r="H1" s="165"/>
      <c r="I1" s="28"/>
      <c r="J1" s="28"/>
      <c r="K1" s="28"/>
    </row>
    <row r="2" spans="1:15" s="155" customFormat="1" ht="21.75" customHeight="1">
      <c r="A2" s="162" t="s">
        <v>57</v>
      </c>
      <c r="B2" s="162"/>
      <c r="C2" s="162"/>
      <c r="D2" s="163"/>
      <c r="E2" s="164"/>
      <c r="F2" s="6"/>
      <c r="G2" s="166"/>
      <c r="H2" s="6"/>
      <c r="I2" s="25"/>
      <c r="J2" s="25"/>
      <c r="K2" s="25"/>
    </row>
    <row r="3" spans="1:15" s="155" customFormat="1" ht="21.75" customHeight="1">
      <c r="A3" s="167" t="str">
        <f>'TH EQ 8'!A3</f>
        <v>สำหรับงวดเก้าเดือนสิ้นสุดวันที่ 30 กันยายน พ.ศ. 2565</v>
      </c>
      <c r="B3" s="167"/>
      <c r="C3" s="167"/>
      <c r="D3" s="168"/>
      <c r="E3" s="169"/>
      <c r="F3" s="16"/>
      <c r="G3" s="170"/>
      <c r="H3" s="16"/>
      <c r="I3" s="28"/>
      <c r="J3" s="25"/>
      <c r="K3" s="25"/>
    </row>
    <row r="4" spans="1:15" ht="9.75" customHeight="1">
      <c r="A4" s="162"/>
      <c r="B4" s="162"/>
      <c r="C4" s="162"/>
      <c r="D4" s="163"/>
      <c r="E4" s="164"/>
      <c r="F4" s="6"/>
      <c r="G4" s="166"/>
      <c r="H4" s="6"/>
      <c r="I4" s="28"/>
      <c r="J4" s="28"/>
      <c r="K4" s="28"/>
    </row>
    <row r="5" spans="1:15" ht="20.45" customHeight="1">
      <c r="A5" s="162"/>
      <c r="B5" s="162"/>
      <c r="C5" s="162"/>
      <c r="D5" s="163"/>
      <c r="E5" s="164"/>
      <c r="F5" s="6"/>
      <c r="G5" s="166"/>
      <c r="H5" s="19" t="s">
        <v>105</v>
      </c>
      <c r="I5" s="28"/>
      <c r="J5" s="28"/>
      <c r="K5" s="28"/>
    </row>
    <row r="6" spans="1:15" s="8" customFormat="1" ht="20.45" customHeight="1">
      <c r="A6" s="10"/>
      <c r="B6" s="10"/>
      <c r="C6" s="10"/>
      <c r="D6" s="5"/>
      <c r="E6" s="5"/>
      <c r="F6" s="19" t="s">
        <v>105</v>
      </c>
      <c r="G6" s="18"/>
      <c r="H6" s="19" t="s">
        <v>130</v>
      </c>
      <c r="I6" s="7"/>
      <c r="K6" s="9"/>
      <c r="L6" s="9"/>
      <c r="M6" s="9"/>
      <c r="N6" s="9"/>
      <c r="O6" s="9"/>
    </row>
    <row r="7" spans="1:15" s="8" customFormat="1" ht="20.45" customHeight="1">
      <c r="A7" s="4"/>
      <c r="B7" s="4"/>
      <c r="C7" s="4"/>
      <c r="D7" s="20"/>
      <c r="E7" s="20"/>
      <c r="F7" s="19" t="s">
        <v>108</v>
      </c>
      <c r="G7" s="21"/>
      <c r="H7" s="19" t="s">
        <v>98</v>
      </c>
      <c r="I7" s="21"/>
      <c r="K7" s="9"/>
      <c r="L7" s="9"/>
      <c r="M7" s="9"/>
      <c r="N7" s="9"/>
      <c r="O7" s="9"/>
    </row>
    <row r="8" spans="1:15" s="155" customFormat="1" ht="20.45" customHeight="1">
      <c r="A8" s="171"/>
      <c r="B8" s="171"/>
      <c r="C8" s="171"/>
      <c r="D8" s="216" t="s">
        <v>0</v>
      </c>
      <c r="E8" s="217"/>
      <c r="F8" s="218" t="s">
        <v>42</v>
      </c>
      <c r="G8" s="219"/>
      <c r="H8" s="218" t="s">
        <v>42</v>
      </c>
      <c r="I8" s="25"/>
      <c r="J8" s="28"/>
      <c r="K8" s="25"/>
    </row>
    <row r="9" spans="1:15" ht="20.45" customHeight="1">
      <c r="A9" s="220" t="s">
        <v>20</v>
      </c>
      <c r="B9" s="172"/>
      <c r="C9" s="172"/>
      <c r="D9" s="173"/>
      <c r="E9" s="163"/>
      <c r="F9" s="183"/>
      <c r="G9" s="166"/>
      <c r="H9" s="6"/>
      <c r="I9" s="28"/>
      <c r="J9" s="28"/>
      <c r="K9" s="28"/>
    </row>
    <row r="10" spans="1:15" ht="20.45" customHeight="1">
      <c r="A10" s="179" t="s">
        <v>41</v>
      </c>
      <c r="B10" s="221"/>
      <c r="C10" s="221"/>
      <c r="D10" s="163"/>
      <c r="E10" s="163"/>
      <c r="F10" s="183">
        <v>146028434</v>
      </c>
      <c r="G10" s="174"/>
      <c r="H10" s="6">
        <v>88176451</v>
      </c>
      <c r="I10" s="28"/>
      <c r="J10" s="25"/>
      <c r="K10" s="25"/>
    </row>
    <row r="11" spans="1:15" ht="20.45" customHeight="1">
      <c r="A11" s="179" t="s">
        <v>45</v>
      </c>
      <c r="B11" s="221"/>
      <c r="C11" s="221"/>
      <c r="D11" s="163"/>
      <c r="E11" s="173"/>
      <c r="F11" s="183"/>
      <c r="G11" s="174"/>
      <c r="H11" s="6"/>
      <c r="I11" s="25"/>
      <c r="J11" s="25"/>
      <c r="K11" s="28"/>
    </row>
    <row r="12" spans="1:15" ht="20.45" customHeight="1">
      <c r="A12" s="173"/>
      <c r="B12" s="179" t="s">
        <v>31</v>
      </c>
      <c r="C12" s="179"/>
      <c r="D12" s="222" t="s">
        <v>129</v>
      </c>
      <c r="E12" s="173"/>
      <c r="F12" s="183">
        <v>70504412</v>
      </c>
      <c r="G12" s="174"/>
      <c r="H12" s="6">
        <v>61155435</v>
      </c>
      <c r="K12" s="175"/>
    </row>
    <row r="13" spans="1:15" ht="20.45" customHeight="1">
      <c r="A13" s="173"/>
      <c r="B13" s="179" t="s">
        <v>154</v>
      </c>
      <c r="C13" s="179"/>
      <c r="D13" s="223">
        <v>8</v>
      </c>
      <c r="E13" s="173"/>
      <c r="F13" s="183">
        <v>121029</v>
      </c>
      <c r="G13" s="174"/>
      <c r="H13" s="6">
        <v>-2223980</v>
      </c>
      <c r="K13" s="175"/>
    </row>
    <row r="14" spans="1:15" ht="20.45" customHeight="1">
      <c r="A14" s="179"/>
      <c r="B14" s="179" t="s">
        <v>155</v>
      </c>
      <c r="C14" s="221"/>
      <c r="D14" s="163">
        <v>9</v>
      </c>
      <c r="E14" s="173"/>
      <c r="F14" s="183">
        <v>294503</v>
      </c>
      <c r="G14" s="174"/>
      <c r="H14" s="6">
        <v>760066</v>
      </c>
      <c r="I14" s="25"/>
      <c r="J14" s="25"/>
      <c r="K14" s="28"/>
    </row>
    <row r="15" spans="1:15" ht="20.45" customHeight="1">
      <c r="A15" s="173"/>
      <c r="B15" s="179" t="s">
        <v>75</v>
      </c>
      <c r="C15" s="179"/>
      <c r="D15" s="163">
        <v>9</v>
      </c>
      <c r="E15" s="173"/>
      <c r="F15" s="183">
        <v>547602</v>
      </c>
      <c r="G15" s="224"/>
      <c r="H15" s="6">
        <v>1445310</v>
      </c>
      <c r="I15" s="25"/>
      <c r="J15" s="25"/>
      <c r="K15" s="25"/>
    </row>
    <row r="16" spans="1:15" ht="20.45" customHeight="1">
      <c r="A16" s="173"/>
      <c r="B16" s="179" t="s">
        <v>166</v>
      </c>
      <c r="C16" s="179"/>
      <c r="D16" s="163"/>
      <c r="E16" s="163"/>
      <c r="F16" s="183"/>
      <c r="G16" s="62"/>
      <c r="H16" s="62"/>
    </row>
    <row r="17" spans="1:11" ht="20.45" customHeight="1">
      <c r="A17" s="173"/>
      <c r="B17" s="179"/>
      <c r="C17" s="179" t="s">
        <v>167</v>
      </c>
      <c r="D17" s="163"/>
      <c r="E17" s="163"/>
      <c r="F17" s="183">
        <v>-308386</v>
      </c>
      <c r="G17" s="174"/>
      <c r="H17" s="6">
        <v>842109</v>
      </c>
    </row>
    <row r="18" spans="1:11" ht="20.45" customHeight="1">
      <c r="A18" s="173"/>
      <c r="B18" s="179" t="s">
        <v>158</v>
      </c>
      <c r="C18" s="179"/>
      <c r="D18" s="163"/>
      <c r="E18" s="163"/>
      <c r="F18" s="183">
        <v>27452</v>
      </c>
      <c r="G18" s="174"/>
      <c r="H18" s="6">
        <v>343811</v>
      </c>
    </row>
    <row r="19" spans="1:11" ht="20.45" customHeight="1">
      <c r="A19" s="173"/>
      <c r="B19" s="179" t="s">
        <v>32</v>
      </c>
      <c r="C19" s="179"/>
      <c r="D19" s="163"/>
      <c r="E19" s="163"/>
      <c r="F19" s="183">
        <v>1104075</v>
      </c>
      <c r="G19" s="174"/>
      <c r="H19" s="6">
        <v>1234327</v>
      </c>
      <c r="J19" s="175"/>
    </row>
    <row r="20" spans="1:11" ht="20.45" customHeight="1">
      <c r="A20" s="173"/>
      <c r="B20" s="179" t="s">
        <v>104</v>
      </c>
      <c r="C20" s="179"/>
      <c r="E20" s="163"/>
      <c r="F20" s="183">
        <v>8634444</v>
      </c>
      <c r="G20" s="174"/>
      <c r="H20" s="6">
        <v>6752649</v>
      </c>
    </row>
    <row r="21" spans="1:11" ht="20.45" customHeight="1">
      <c r="A21" s="173"/>
      <c r="B21" s="179" t="s">
        <v>94</v>
      </c>
      <c r="C21" s="179"/>
      <c r="D21" s="163">
        <v>16</v>
      </c>
      <c r="E21" s="163"/>
      <c r="F21" s="183">
        <v>3644502</v>
      </c>
      <c r="G21" s="174"/>
      <c r="H21" s="6">
        <v>1674944</v>
      </c>
    </row>
    <row r="22" spans="1:11" s="211" customFormat="1" ht="20.45" customHeight="1">
      <c r="A22" s="225"/>
      <c r="B22" s="226" t="s">
        <v>153</v>
      </c>
      <c r="C22" s="226"/>
      <c r="D22" s="227"/>
      <c r="E22" s="227"/>
      <c r="F22" s="183">
        <v>-893</v>
      </c>
      <c r="G22" s="174"/>
      <c r="H22" s="6">
        <v>-2</v>
      </c>
    </row>
    <row r="23" spans="1:11" ht="20.45" customHeight="1">
      <c r="A23" s="173"/>
      <c r="B23" s="179" t="s">
        <v>18</v>
      </c>
      <c r="C23" s="179"/>
      <c r="D23" s="163"/>
      <c r="E23" s="163"/>
      <c r="F23" s="210">
        <v>6047507</v>
      </c>
      <c r="G23" s="174"/>
      <c r="H23" s="16">
        <v>2020897</v>
      </c>
    </row>
    <row r="24" spans="1:11" ht="3.95" customHeight="1">
      <c r="A24" s="173"/>
      <c r="B24" s="179"/>
      <c r="C24" s="179"/>
      <c r="D24" s="163"/>
      <c r="E24" s="163"/>
      <c r="F24" s="183"/>
      <c r="G24" s="174"/>
      <c r="H24" s="6"/>
    </row>
    <row r="25" spans="1:11" ht="20.45" customHeight="1">
      <c r="A25" s="171" t="s">
        <v>92</v>
      </c>
      <c r="B25" s="179"/>
      <c r="C25" s="179"/>
      <c r="D25" s="163"/>
      <c r="E25" s="163"/>
      <c r="F25" s="183">
        <f>SUM(F10:F23)</f>
        <v>236644681</v>
      </c>
      <c r="G25" s="174"/>
      <c r="H25" s="6">
        <f>SUM(H10:H23)</f>
        <v>162182017</v>
      </c>
    </row>
    <row r="26" spans="1:11" ht="20.45" customHeight="1">
      <c r="A26" s="179" t="s">
        <v>46</v>
      </c>
      <c r="B26" s="221"/>
      <c r="C26" s="221"/>
      <c r="D26" s="163"/>
      <c r="E26" s="163"/>
      <c r="F26" s="183"/>
      <c r="G26" s="174"/>
      <c r="H26" s="6"/>
      <c r="J26" s="175"/>
      <c r="K26" s="175"/>
    </row>
    <row r="27" spans="1:11" ht="20.45" customHeight="1">
      <c r="A27" s="173"/>
      <c r="B27" s="180" t="s">
        <v>43</v>
      </c>
      <c r="C27" s="221"/>
      <c r="D27" s="163"/>
      <c r="E27" s="163"/>
      <c r="F27" s="183">
        <v>-33330957</v>
      </c>
      <c r="G27" s="174"/>
      <c r="H27" s="6">
        <v>-14839942</v>
      </c>
      <c r="J27" s="175"/>
      <c r="K27" s="175"/>
    </row>
    <row r="28" spans="1:11" ht="20.45" customHeight="1">
      <c r="A28" s="173"/>
      <c r="B28" s="180" t="s">
        <v>78</v>
      </c>
      <c r="C28" s="221"/>
      <c r="D28" s="163"/>
      <c r="E28" s="163"/>
      <c r="F28" s="183">
        <v>2187506</v>
      </c>
      <c r="G28" s="174"/>
      <c r="H28" s="6">
        <v>406219</v>
      </c>
      <c r="J28" s="175"/>
      <c r="K28" s="175"/>
    </row>
    <row r="29" spans="1:11" ht="20.45" customHeight="1">
      <c r="A29" s="173"/>
      <c r="B29" s="180" t="s">
        <v>68</v>
      </c>
      <c r="C29" s="221"/>
      <c r="D29" s="163"/>
      <c r="E29" s="163"/>
      <c r="F29" s="183">
        <v>-13192632</v>
      </c>
      <c r="G29" s="174"/>
      <c r="H29" s="6">
        <v>-35171690</v>
      </c>
      <c r="J29" s="175"/>
      <c r="K29" s="175"/>
    </row>
    <row r="30" spans="1:11" ht="20.45" customHeight="1">
      <c r="A30" s="173"/>
      <c r="B30" s="180" t="s">
        <v>4</v>
      </c>
      <c r="C30" s="221"/>
      <c r="D30" s="163"/>
      <c r="E30" s="163"/>
      <c r="F30" s="183">
        <v>3028040</v>
      </c>
      <c r="G30" s="174"/>
      <c r="H30" s="6">
        <v>-475921</v>
      </c>
      <c r="J30" s="175"/>
      <c r="K30" s="175"/>
    </row>
    <row r="31" spans="1:11" ht="20.45" customHeight="1">
      <c r="A31" s="173"/>
      <c r="B31" s="180" t="s">
        <v>33</v>
      </c>
      <c r="C31" s="221"/>
      <c r="D31" s="163"/>
      <c r="E31" s="163"/>
      <c r="F31" s="183">
        <v>0</v>
      </c>
      <c r="G31" s="174"/>
      <c r="H31" s="6">
        <v>-30454998</v>
      </c>
      <c r="J31" s="175"/>
      <c r="K31" s="175"/>
    </row>
    <row r="32" spans="1:11" ht="20.45" customHeight="1">
      <c r="A32" s="173"/>
      <c r="B32" s="180" t="s">
        <v>27</v>
      </c>
      <c r="C32" s="221"/>
      <c r="D32" s="163"/>
      <c r="E32" s="163"/>
      <c r="F32" s="183">
        <v>34290700</v>
      </c>
      <c r="G32" s="174"/>
      <c r="H32" s="6">
        <v>71842481</v>
      </c>
      <c r="J32" s="175"/>
      <c r="K32" s="175"/>
    </row>
    <row r="33" spans="1:11" ht="20.45" customHeight="1">
      <c r="A33" s="173"/>
      <c r="B33" s="180" t="s">
        <v>81</v>
      </c>
      <c r="C33" s="221"/>
      <c r="D33" s="163"/>
      <c r="E33" s="163"/>
      <c r="F33" s="183">
        <v>-23206511</v>
      </c>
      <c r="G33" s="174"/>
      <c r="H33" s="6">
        <v>44036563</v>
      </c>
      <c r="J33" s="175"/>
      <c r="K33" s="175"/>
    </row>
    <row r="34" spans="1:11" ht="20.45" customHeight="1">
      <c r="A34" s="173"/>
      <c r="B34" s="180" t="s">
        <v>26</v>
      </c>
      <c r="C34" s="221"/>
      <c r="D34" s="163"/>
      <c r="E34" s="163"/>
      <c r="F34" s="183">
        <v>-1592308</v>
      </c>
      <c r="G34" s="174"/>
      <c r="H34" s="6">
        <v>-1133969</v>
      </c>
    </row>
    <row r="35" spans="1:11" ht="20.45" customHeight="1">
      <c r="A35" s="173"/>
      <c r="B35" s="180" t="s">
        <v>76</v>
      </c>
      <c r="C35" s="221"/>
      <c r="D35" s="163"/>
      <c r="E35" s="163"/>
      <c r="F35" s="210">
        <v>-3508723</v>
      </c>
      <c r="G35" s="174"/>
      <c r="H35" s="16">
        <v>-449415</v>
      </c>
    </row>
    <row r="36" spans="1:11" ht="3.95" customHeight="1">
      <c r="A36" s="221"/>
      <c r="B36" s="221"/>
      <c r="C36" s="221"/>
      <c r="D36" s="163"/>
      <c r="E36" s="163"/>
      <c r="F36" s="183"/>
      <c r="G36" s="174"/>
      <c r="H36" s="6"/>
    </row>
    <row r="37" spans="1:11" ht="20.45" customHeight="1">
      <c r="A37" s="171" t="s">
        <v>39</v>
      </c>
      <c r="B37" s="172"/>
      <c r="C37" s="172"/>
      <c r="D37" s="163"/>
      <c r="E37" s="163"/>
      <c r="F37" s="183">
        <f>SUM(F25:F35)</f>
        <v>201319796</v>
      </c>
      <c r="G37" s="174"/>
      <c r="H37" s="6">
        <f>SUM(H25:H35)</f>
        <v>195941345</v>
      </c>
      <c r="J37" s="177"/>
    </row>
    <row r="38" spans="1:11" ht="20.45" customHeight="1">
      <c r="A38" s="228" t="s">
        <v>160</v>
      </c>
      <c r="B38" s="229"/>
      <c r="C38" s="229"/>
      <c r="D38" s="163"/>
      <c r="E38" s="163"/>
      <c r="F38" s="183">
        <v>893</v>
      </c>
      <c r="G38" s="174"/>
      <c r="H38" s="6">
        <v>2</v>
      </c>
      <c r="J38" s="177"/>
    </row>
    <row r="39" spans="1:11" ht="20.45" customHeight="1">
      <c r="A39" s="230" t="s">
        <v>47</v>
      </c>
      <c r="B39" s="173"/>
      <c r="C39" s="173"/>
      <c r="D39" s="163"/>
      <c r="E39" s="163"/>
      <c r="F39" s="231">
        <v>-29687799</v>
      </c>
      <c r="G39" s="174"/>
      <c r="H39" s="232">
        <v>-5232035</v>
      </c>
    </row>
    <row r="40" spans="1:11" ht="3.95" customHeight="1">
      <c r="A40" s="173"/>
      <c r="B40" s="173"/>
      <c r="C40" s="173"/>
      <c r="D40" s="163"/>
      <c r="E40" s="163"/>
      <c r="F40" s="183"/>
      <c r="G40" s="166"/>
      <c r="H40" s="6"/>
    </row>
    <row r="41" spans="1:11" ht="20.45" customHeight="1">
      <c r="A41" s="171" t="s">
        <v>60</v>
      </c>
      <c r="B41" s="172"/>
      <c r="C41" s="172"/>
      <c r="D41" s="163"/>
      <c r="E41" s="163"/>
      <c r="F41" s="210">
        <f>SUM(F37:F39)</f>
        <v>171632890</v>
      </c>
      <c r="G41" s="174"/>
      <c r="H41" s="16">
        <f>SUM(H37:H39)</f>
        <v>190709312</v>
      </c>
    </row>
    <row r="42" spans="1:11" ht="7.5" customHeight="1">
      <c r="A42" s="171"/>
      <c r="B42" s="172"/>
      <c r="C42" s="172"/>
      <c r="D42" s="163"/>
      <c r="E42" s="163"/>
      <c r="F42" s="6"/>
      <c r="G42" s="174"/>
      <c r="H42" s="6"/>
    </row>
    <row r="43" spans="1:11" ht="21.75" customHeight="1">
      <c r="A43" s="215" t="str">
        <f>'TH PL 7 (9m)'!A43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3" s="215"/>
      <c r="C43" s="215"/>
      <c r="D43" s="215"/>
      <c r="E43" s="215"/>
      <c r="F43" s="215"/>
      <c r="G43" s="215"/>
      <c r="H43" s="215"/>
    </row>
    <row r="44" spans="1:11" ht="21.75" customHeight="1">
      <c r="A44" s="162" t="str">
        <f>A1</f>
        <v>บริษัท โพลีเน็ต จำกัด (มหาชน)</v>
      </c>
      <c r="B44" s="162"/>
      <c r="C44" s="162"/>
      <c r="D44" s="173"/>
      <c r="E44" s="164"/>
      <c r="F44" s="165"/>
      <c r="G44" s="173"/>
      <c r="H44" s="165"/>
    </row>
    <row r="45" spans="1:11" ht="21.75" customHeight="1">
      <c r="A45" s="162" t="s">
        <v>135</v>
      </c>
      <c r="B45" s="162"/>
      <c r="C45" s="162"/>
      <c r="D45" s="173"/>
      <c r="E45" s="164"/>
      <c r="F45" s="178"/>
      <c r="G45" s="173"/>
      <c r="H45" s="178"/>
    </row>
    <row r="46" spans="1:11" ht="21.75" customHeight="1">
      <c r="A46" s="167" t="str">
        <f>A3</f>
        <v>สำหรับงวดเก้าเดือนสิ้นสุดวันที่ 30 กันยายน พ.ศ. 2565</v>
      </c>
      <c r="B46" s="167"/>
      <c r="C46" s="167"/>
      <c r="D46" s="168"/>
      <c r="E46" s="169"/>
      <c r="F46" s="16"/>
      <c r="G46" s="170"/>
      <c r="H46" s="16"/>
    </row>
    <row r="47" spans="1:11" ht="21.75" customHeight="1">
      <c r="A47" s="173"/>
      <c r="B47" s="173"/>
      <c r="C47" s="173"/>
      <c r="D47" s="163"/>
      <c r="E47" s="163"/>
      <c r="F47" s="6"/>
      <c r="G47" s="174"/>
      <c r="H47" s="6"/>
      <c r="I47" s="25"/>
      <c r="J47" s="25"/>
      <c r="K47" s="25"/>
    </row>
    <row r="48" spans="1:11" ht="21.75" customHeight="1">
      <c r="A48" s="173"/>
      <c r="B48" s="173"/>
      <c r="C48" s="173"/>
      <c r="D48" s="163"/>
      <c r="E48" s="163"/>
      <c r="F48" s="6"/>
      <c r="G48" s="174"/>
      <c r="H48" s="19" t="s">
        <v>105</v>
      </c>
      <c r="I48" s="25"/>
      <c r="J48" s="25"/>
      <c r="K48" s="25"/>
    </row>
    <row r="49" spans="1:11" ht="21.75" customHeight="1">
      <c r="A49" s="173"/>
      <c r="B49" s="173"/>
      <c r="C49" s="173"/>
      <c r="D49" s="163"/>
      <c r="E49" s="163"/>
      <c r="F49" s="19" t="s">
        <v>105</v>
      </c>
      <c r="G49" s="18"/>
      <c r="H49" s="19" t="s">
        <v>130</v>
      </c>
      <c r="I49" s="25"/>
      <c r="J49" s="25"/>
      <c r="K49" s="25"/>
    </row>
    <row r="50" spans="1:11" ht="21.75" customHeight="1">
      <c r="A50" s="173"/>
      <c r="B50" s="173"/>
      <c r="C50" s="173"/>
      <c r="D50" s="233"/>
      <c r="E50" s="233"/>
      <c r="F50" s="19" t="s">
        <v>108</v>
      </c>
      <c r="G50" s="21"/>
      <c r="H50" s="19" t="s">
        <v>98</v>
      </c>
      <c r="I50" s="25"/>
      <c r="J50" s="25"/>
      <c r="K50" s="25"/>
    </row>
    <row r="51" spans="1:11" ht="21.75" customHeight="1">
      <c r="A51" s="173"/>
      <c r="B51" s="173"/>
      <c r="C51" s="173"/>
      <c r="D51" s="216" t="s">
        <v>0</v>
      </c>
      <c r="E51" s="217"/>
      <c r="F51" s="218" t="s">
        <v>42</v>
      </c>
      <c r="G51" s="219"/>
      <c r="H51" s="218" t="s">
        <v>42</v>
      </c>
      <c r="I51" s="28"/>
      <c r="J51" s="25"/>
      <c r="K51" s="28"/>
    </row>
    <row r="52" spans="1:11" ht="21.75" customHeight="1">
      <c r="A52" s="172" t="s">
        <v>21</v>
      </c>
      <c r="B52" s="172"/>
      <c r="C52" s="172"/>
      <c r="D52" s="163"/>
      <c r="E52" s="163"/>
      <c r="F52" s="183"/>
      <c r="G52" s="166"/>
      <c r="H52" s="6"/>
      <c r="I52" s="28"/>
      <c r="J52" s="25"/>
      <c r="K52" s="28"/>
    </row>
    <row r="53" spans="1:11" ht="21.75" customHeight="1">
      <c r="A53" s="228" t="s">
        <v>159</v>
      </c>
      <c r="B53" s="225"/>
      <c r="C53" s="225"/>
      <c r="D53" s="163"/>
      <c r="E53" s="163"/>
      <c r="F53" s="183">
        <v>600000</v>
      </c>
      <c r="G53" s="174"/>
      <c r="H53" s="6">
        <v>0</v>
      </c>
    </row>
    <row r="54" spans="1:11" ht="21.75" customHeight="1">
      <c r="A54" s="171" t="s">
        <v>139</v>
      </c>
      <c r="B54" s="173"/>
      <c r="C54" s="173"/>
      <c r="D54" s="163"/>
      <c r="E54" s="163"/>
      <c r="F54" s="183">
        <v>-39914358</v>
      </c>
      <c r="G54" s="174"/>
      <c r="H54" s="6">
        <v>-104838282</v>
      </c>
    </row>
    <row r="55" spans="1:11" ht="21.75" customHeight="1">
      <c r="A55" s="171" t="s">
        <v>146</v>
      </c>
      <c r="B55" s="173"/>
      <c r="C55" s="173"/>
      <c r="D55" s="163"/>
      <c r="E55" s="163"/>
      <c r="F55" s="183">
        <v>-6923600</v>
      </c>
      <c r="G55" s="174"/>
      <c r="H55" s="6">
        <v>-29520998</v>
      </c>
    </row>
    <row r="56" spans="1:11" ht="21.75" customHeight="1">
      <c r="A56" s="171" t="s">
        <v>143</v>
      </c>
      <c r="B56" s="173"/>
      <c r="C56" s="173"/>
      <c r="D56" s="163">
        <v>12</v>
      </c>
      <c r="E56" s="163"/>
      <c r="F56" s="183">
        <v>-874450</v>
      </c>
      <c r="G56" s="174"/>
      <c r="H56" s="6">
        <v>-77350</v>
      </c>
    </row>
    <row r="57" spans="1:11" ht="21.75" customHeight="1">
      <c r="A57" s="171" t="s">
        <v>67</v>
      </c>
      <c r="B57" s="173"/>
      <c r="C57" s="173"/>
      <c r="D57" s="163"/>
      <c r="E57" s="163"/>
      <c r="F57" s="210">
        <v>171645</v>
      </c>
      <c r="G57" s="174"/>
      <c r="H57" s="16">
        <v>1459733</v>
      </c>
    </row>
    <row r="58" spans="1:11" ht="6" customHeight="1">
      <c r="A58" s="221"/>
      <c r="B58" s="221"/>
      <c r="C58" s="221"/>
      <c r="D58" s="163"/>
      <c r="E58" s="163"/>
      <c r="F58" s="183"/>
      <c r="G58" s="166"/>
      <c r="H58" s="6"/>
    </row>
    <row r="59" spans="1:11" ht="21.75" customHeight="1">
      <c r="A59" s="179" t="s">
        <v>49</v>
      </c>
      <c r="B59" s="162"/>
      <c r="C59" s="162"/>
      <c r="D59" s="173"/>
      <c r="E59" s="163"/>
      <c r="F59" s="210">
        <f>SUM(F53:F57)</f>
        <v>-46940763</v>
      </c>
      <c r="G59" s="174"/>
      <c r="H59" s="16">
        <f>SUM(H53:H57)</f>
        <v>-132976897</v>
      </c>
      <c r="I59" s="175"/>
    </row>
    <row r="60" spans="1:11" ht="21.75" customHeight="1">
      <c r="A60" s="162"/>
      <c r="B60" s="180"/>
      <c r="C60" s="180"/>
      <c r="D60" s="163"/>
      <c r="E60" s="163"/>
      <c r="F60" s="183"/>
      <c r="G60" s="166"/>
      <c r="H60" s="6"/>
      <c r="I60" s="175"/>
    </row>
    <row r="61" spans="1:11" ht="21.75" customHeight="1">
      <c r="A61" s="172" t="s">
        <v>22</v>
      </c>
      <c r="B61" s="172"/>
      <c r="C61" s="172"/>
      <c r="D61" s="173"/>
      <c r="E61" s="163"/>
      <c r="F61" s="234" t="s">
        <v>80</v>
      </c>
      <c r="G61" s="166"/>
      <c r="H61" s="178" t="s">
        <v>80</v>
      </c>
      <c r="I61" s="175"/>
    </row>
    <row r="62" spans="1:11" ht="21.75" customHeight="1">
      <c r="A62" s="171" t="s">
        <v>140</v>
      </c>
      <c r="B62" s="173"/>
      <c r="C62" s="173"/>
      <c r="D62" s="163">
        <v>13</v>
      </c>
      <c r="E62" s="163"/>
      <c r="F62" s="205">
        <v>311923600</v>
      </c>
      <c r="G62" s="174"/>
      <c r="H62" s="27">
        <v>29520998</v>
      </c>
      <c r="I62" s="175"/>
    </row>
    <row r="63" spans="1:11" ht="21.75" customHeight="1">
      <c r="A63" s="171" t="s">
        <v>100</v>
      </c>
      <c r="B63" s="173"/>
      <c r="C63" s="173"/>
      <c r="D63" s="163">
        <v>15</v>
      </c>
      <c r="E63" s="163"/>
      <c r="F63" s="183">
        <v>8900000</v>
      </c>
      <c r="G63" s="174"/>
      <c r="H63" s="6">
        <v>91000000</v>
      </c>
      <c r="I63" s="175"/>
    </row>
    <row r="64" spans="1:11" ht="21.75" customHeight="1">
      <c r="A64" s="171" t="s">
        <v>145</v>
      </c>
      <c r="B64" s="173"/>
      <c r="C64" s="173"/>
      <c r="D64" s="163">
        <v>13</v>
      </c>
      <c r="E64" s="163"/>
      <c r="F64" s="183">
        <v>-11000000</v>
      </c>
      <c r="G64" s="174"/>
      <c r="H64" s="6">
        <v>-65000000</v>
      </c>
      <c r="I64" s="175"/>
    </row>
    <row r="65" spans="1:10" ht="21.75" customHeight="1">
      <c r="A65" s="171" t="s">
        <v>101</v>
      </c>
      <c r="B65" s="173"/>
      <c r="C65" s="173"/>
      <c r="D65" s="163">
        <v>15</v>
      </c>
      <c r="E65" s="163"/>
      <c r="F65" s="183">
        <v>-70372248</v>
      </c>
      <c r="G65" s="174"/>
      <c r="H65" s="6">
        <v>-52375432</v>
      </c>
      <c r="I65" s="175"/>
    </row>
    <row r="66" spans="1:10" ht="21.75" customHeight="1">
      <c r="A66" s="171" t="s">
        <v>99</v>
      </c>
      <c r="B66" s="173"/>
      <c r="C66" s="173"/>
      <c r="D66" s="173"/>
      <c r="E66" s="163"/>
      <c r="F66" s="183">
        <v>-6047507</v>
      </c>
      <c r="G66" s="174"/>
      <c r="H66" s="6">
        <v>-2020897</v>
      </c>
      <c r="I66" s="177"/>
      <c r="J66" s="177"/>
    </row>
    <row r="67" spans="1:10" ht="21.75" customHeight="1">
      <c r="A67" s="171" t="s">
        <v>93</v>
      </c>
      <c r="B67" s="173"/>
      <c r="C67" s="173"/>
      <c r="D67" s="163">
        <v>16</v>
      </c>
      <c r="E67" s="163"/>
      <c r="F67" s="183">
        <v>-30370976</v>
      </c>
      <c r="G67" s="174"/>
      <c r="H67" s="6">
        <v>-26615509</v>
      </c>
      <c r="J67" s="177"/>
    </row>
    <row r="68" spans="1:10" ht="21.75" customHeight="1">
      <c r="A68" s="171" t="s">
        <v>77</v>
      </c>
      <c r="B68" s="230"/>
      <c r="C68" s="173"/>
      <c r="D68" s="163">
        <v>19</v>
      </c>
      <c r="E68" s="163"/>
      <c r="F68" s="210">
        <v>-306075000</v>
      </c>
      <c r="G68" s="174"/>
      <c r="H68" s="16">
        <v>0</v>
      </c>
    </row>
    <row r="69" spans="1:10" ht="6" customHeight="1">
      <c r="A69" s="221"/>
      <c r="B69" s="221"/>
      <c r="C69" s="221"/>
      <c r="D69" s="163"/>
      <c r="E69" s="163"/>
      <c r="F69" s="183"/>
      <c r="G69" s="166"/>
      <c r="H69" s="6"/>
    </row>
    <row r="70" spans="1:10" ht="21.75" customHeight="1">
      <c r="A70" s="179" t="s">
        <v>79</v>
      </c>
      <c r="B70" s="179"/>
      <c r="C70" s="179"/>
      <c r="D70" s="173"/>
      <c r="E70" s="163"/>
      <c r="F70" s="210">
        <f>SUM(F62:F68)</f>
        <v>-103042131</v>
      </c>
      <c r="G70" s="174"/>
      <c r="H70" s="16">
        <f>SUM(H62:H68)</f>
        <v>-25490840</v>
      </c>
    </row>
    <row r="71" spans="1:10" ht="21.75" customHeight="1">
      <c r="A71" s="162"/>
      <c r="B71" s="180"/>
      <c r="C71" s="180"/>
      <c r="D71" s="163"/>
      <c r="E71" s="163"/>
      <c r="F71" s="183"/>
      <c r="G71" s="166"/>
      <c r="H71" s="6"/>
      <c r="J71" s="6"/>
    </row>
    <row r="72" spans="1:10" ht="21.75" customHeight="1">
      <c r="A72" s="235" t="s">
        <v>138</v>
      </c>
      <c r="B72" s="235"/>
      <c r="C72" s="235"/>
      <c r="D72" s="173"/>
      <c r="E72" s="163"/>
      <c r="F72" s="205">
        <f>+F70+F59+F41</f>
        <v>21649996</v>
      </c>
      <c r="G72" s="174"/>
      <c r="H72" s="27">
        <f>+H70+H59+H41</f>
        <v>32241575</v>
      </c>
    </row>
    <row r="73" spans="1:10" ht="21.75" customHeight="1">
      <c r="A73" s="180" t="s">
        <v>115</v>
      </c>
      <c r="B73" s="235"/>
      <c r="C73" s="235"/>
      <c r="D73" s="173"/>
      <c r="E73" s="163"/>
      <c r="F73" s="210">
        <v>11093925</v>
      </c>
      <c r="G73" s="174"/>
      <c r="H73" s="16">
        <v>16975485</v>
      </c>
    </row>
    <row r="74" spans="1:10" ht="6" customHeight="1">
      <c r="A74" s="221"/>
      <c r="B74" s="221"/>
      <c r="C74" s="221"/>
      <c r="D74" s="163"/>
      <c r="E74" s="163"/>
      <c r="F74" s="183"/>
      <c r="G74" s="166"/>
      <c r="H74" s="6"/>
    </row>
    <row r="75" spans="1:10" ht="21.75" customHeight="1" thickBot="1">
      <c r="A75" s="162" t="s">
        <v>114</v>
      </c>
      <c r="B75" s="162"/>
      <c r="C75" s="162"/>
      <c r="D75" s="163"/>
      <c r="E75" s="163"/>
      <c r="F75" s="200">
        <f>SUM(F72:F73)</f>
        <v>32743921</v>
      </c>
      <c r="G75" s="174"/>
      <c r="H75" s="65">
        <f>SUM(H72:H73)</f>
        <v>49217060</v>
      </c>
    </row>
    <row r="76" spans="1:10" ht="21.75" customHeight="1" thickTop="1">
      <c r="A76" s="162"/>
      <c r="B76" s="180"/>
      <c r="C76" s="180"/>
      <c r="D76" s="163"/>
      <c r="E76" s="163"/>
      <c r="F76" s="183"/>
      <c r="G76" s="166"/>
      <c r="H76" s="6"/>
      <c r="I76" s="175"/>
    </row>
    <row r="77" spans="1:10" ht="21.75" customHeight="1">
      <c r="A77" s="162" t="s">
        <v>59</v>
      </c>
      <c r="B77" s="180"/>
      <c r="C77" s="180"/>
      <c r="D77" s="163"/>
      <c r="E77" s="163"/>
      <c r="F77" s="183"/>
      <c r="G77" s="166"/>
      <c r="H77" s="6"/>
    </row>
    <row r="78" spans="1:10" ht="6" customHeight="1">
      <c r="F78" s="205"/>
    </row>
    <row r="79" spans="1:10" ht="21.75" customHeight="1">
      <c r="A79" s="171" t="s">
        <v>116</v>
      </c>
      <c r="B79" s="179"/>
      <c r="C79" s="179"/>
      <c r="D79" s="163"/>
      <c r="E79" s="163"/>
      <c r="F79" s="183">
        <v>23909189</v>
      </c>
      <c r="G79" s="181"/>
      <c r="H79" s="6">
        <v>3512006</v>
      </c>
    </row>
    <row r="80" spans="1:10" ht="6" customHeight="1">
      <c r="A80" s="171"/>
      <c r="B80" s="179"/>
      <c r="C80" s="179"/>
      <c r="D80" s="163"/>
      <c r="E80" s="163"/>
      <c r="F80" s="183"/>
      <c r="G80" s="181"/>
      <c r="H80" s="6"/>
    </row>
    <row r="81" spans="1:8" ht="21.75" customHeight="1">
      <c r="A81" s="171" t="s">
        <v>97</v>
      </c>
      <c r="B81" s="179"/>
      <c r="C81" s="179"/>
      <c r="D81" s="163">
        <v>16</v>
      </c>
      <c r="E81" s="163"/>
      <c r="F81" s="183">
        <v>38614611</v>
      </c>
      <c r="G81" s="181"/>
      <c r="H81" s="6">
        <v>23732974</v>
      </c>
    </row>
    <row r="82" spans="1:8" ht="21" customHeight="1">
      <c r="A82" s="179"/>
      <c r="B82" s="180"/>
      <c r="C82" s="180"/>
      <c r="D82" s="163"/>
      <c r="E82" s="163"/>
      <c r="F82" s="6"/>
      <c r="G82" s="181"/>
      <c r="H82" s="6"/>
    </row>
    <row r="83" spans="1:8" ht="19.5" customHeight="1">
      <c r="A83" s="179"/>
      <c r="B83" s="180"/>
      <c r="C83" s="180"/>
      <c r="D83" s="163"/>
      <c r="E83" s="163"/>
      <c r="F83" s="6"/>
      <c r="G83" s="181"/>
      <c r="H83" s="6"/>
    </row>
    <row r="84" spans="1:8" ht="21.75" customHeight="1">
      <c r="A84" s="215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4" s="215"/>
      <c r="C84" s="215"/>
      <c r="D84" s="215"/>
      <c r="E84" s="215"/>
      <c r="F84" s="215"/>
      <c r="G84" s="215"/>
      <c r="H84" s="215"/>
    </row>
    <row r="85" spans="1:8" ht="21.75" customHeight="1"/>
  </sheetData>
  <customSheetViews>
    <customSheetView guid="{64B94C8C-CFBE-4307-BFFD-986EE2639B29}" printArea="1" topLeftCell="A91">
      <selection activeCell="F21" sqref="F21"/>
      <rowBreaks count="1" manualBreakCount="1">
        <brk id="48" max="11" man="1"/>
      </rowBreaks>
      <pageMargins left="0.8" right="0.5" top="0.5" bottom="0.4" header="0.49" footer="0.4"/>
      <pageSetup paperSize="9" orientation="portrait" horizontalDpi="1200" verticalDpi="1200" r:id="rId1"/>
      <headerFooter alignWithMargins="0"/>
    </customSheetView>
    <customSheetView guid="{06FD5B9F-907A-4E38-A44E-EDF8F7ED2345}" topLeftCell="A4">
      <selection activeCell="C16" sqref="C16"/>
      <rowBreaks count="1" manualBreakCount="1">
        <brk id="48" max="11" man="1"/>
      </rowBreaks>
      <pageMargins left="0.8" right="0.5" top="0.5" bottom="0.4" header="0.49" footer="0.4"/>
      <pageSetup paperSize="9" orientation="portrait" horizontalDpi="1200" verticalDpi="1200" r:id="rId2"/>
      <headerFooter alignWithMargins="0"/>
    </customSheetView>
    <customSheetView guid="{4C0D8FF8-CAB4-4677-988E-31E98A13E12A}" showPageBreaks="1" printArea="1" view="pageBreakPreview">
      <selection activeCell="L12" sqref="L12"/>
      <rowBreaks count="1" manualBreakCount="1">
        <brk id="49" max="11" man="1"/>
      </rowBreaks>
      <pageMargins left="0.78740157480314965" right="0.19685039370078741" top="0.51181102362204722" bottom="0.39370078740157483" header="0.47244094488188981" footer="0.39370078740157483"/>
      <pageSetup paperSize="9" scale="95" orientation="portrait" r:id="rId3"/>
      <headerFooter alignWithMargins="0"/>
    </customSheetView>
    <customSheetView guid="{25A5C7BB-8BFC-4B08-AE38-14359CC18992}" scale="130" showPageBreaks="1" printArea="1" topLeftCell="A85">
      <selection activeCell="C46" sqref="C46"/>
      <pageMargins left="1" right="0.5" top="0.4" bottom="0.4" header="0.49" footer="0.4"/>
      <pageSetup paperSize="9" scale="97" orientation="portrait" horizontalDpi="1200" verticalDpi="1200" r:id="rId4"/>
      <headerFooter alignWithMargins="0"/>
    </customSheetView>
    <customSheetView guid="{D4279A69-B37A-4AD9-9F56-F7782BE6ACE9}" scale="110" showPageBreaks="1" printArea="1" topLeftCell="A87">
      <selection activeCell="J110" sqref="J110"/>
      <rowBreaks count="1" manualBreakCount="1">
        <brk id="49" max="16383" man="1"/>
      </rowBreaks>
      <pageMargins left="1" right="0.5" top="0.5" bottom="0.4" header="0.49" footer="0.4"/>
      <pageSetup paperSize="9" orientation="portrait" horizontalDpi="1200" verticalDpi="1200" r:id="rId5"/>
      <headerFooter alignWithMargins="0"/>
    </customSheetView>
    <customSheetView guid="{1F7F6C19-8911-4A38-A245-5C51B403FB13}" showPageBreaks="1" printArea="1">
      <selection activeCell="F42" sqref="F42"/>
      <rowBreaks count="1" manualBreakCount="1">
        <brk id="49" max="16383" man="1"/>
      </rowBreaks>
      <pageMargins left="1" right="0.5" top="0.5" bottom="0.4" header="0.49" footer="0.4"/>
      <pageSetup paperSize="9" orientation="portrait" horizontalDpi="1200" verticalDpi="1200" r:id="rId6"/>
      <headerFooter alignWithMargins="0"/>
    </customSheetView>
    <customSheetView guid="{CCC34F38-4B33-42C7-8E13-5E8113F270F8}" showPageBreaks="1" printArea="1" topLeftCell="A10">
      <selection activeCell="B28" sqref="B28"/>
      <rowBreaks count="1" manualBreakCount="1">
        <brk id="48" max="16383" man="1"/>
      </rowBreaks>
      <pageMargins left="0.78740157480314965" right="0.19685039370078741" top="0.51181102362204722" bottom="0.39370078740157483" header="0.47244094488188981" footer="0.39370078740157483"/>
      <pageSetup paperSize="9" orientation="portrait" horizontalDpi="1200" verticalDpi="1200" r:id="rId7"/>
      <headerFooter alignWithMargins="0"/>
    </customSheetView>
    <customSheetView guid="{40160061-FDF9-4851-B04F-22215EB26089}" showPageBreaks="1" printArea="1" topLeftCell="A28">
      <selection activeCell="Q45" sqref="Q43:Q45"/>
      <rowBreaks count="1" manualBreakCount="1">
        <brk id="48" max="11" man="1"/>
      </rowBreaks>
      <pageMargins left="0.8" right="0.5" top="0.5" bottom="0.4" header="0.49" footer="0.4"/>
      <pageSetup paperSize="9" orientation="portrait" horizontalDpi="1200" verticalDpi="1200" r:id="rId8"/>
      <headerFooter alignWithMargins="0"/>
    </customSheetView>
  </customSheetViews>
  <mergeCells count="2">
    <mergeCell ref="A84:H84"/>
    <mergeCell ref="A43:H43"/>
  </mergeCells>
  <pageMargins left="0.8" right="0.5" top="0.5" bottom="0.6" header="0.49" footer="0.4"/>
  <pageSetup paperSize="9" firstPageNumber="9" orientation="portrait" useFirstPageNumber="1" horizontalDpi="1200" verticalDpi="1200" r:id="rId9"/>
  <headerFooter>
    <oddFooter>&amp;R&amp;"Browallia New,Regular"&amp;P</oddFooter>
  </headerFooter>
  <rowBreaks count="1" manualBreakCount="1">
    <brk id="43" max="16383" man="1"/>
  </rowBreaks>
  <colBreaks count="1" manualBreakCount="1">
    <brk id="8" max="8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TH BS 3-5</vt:lpstr>
      <vt:lpstr>TH PL 6 (3M)</vt:lpstr>
      <vt:lpstr>TH PL 7 (9m)</vt:lpstr>
      <vt:lpstr>TH EQ 8</vt:lpstr>
      <vt:lpstr>TH CF 9-10</vt:lpstr>
      <vt:lpstr>'TH BS 3-5'!Print_Area</vt:lpstr>
      <vt:lpstr>'TH EQ 8'!Print_Area</vt:lpstr>
      <vt:lpstr>'TH PL 6 (3M)'!Print_Area</vt:lpstr>
      <vt:lpstr>'TH PL 7 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Yaowalak Chittasopee</cp:lastModifiedBy>
  <cp:lastPrinted>2022-11-11T04:20:08Z</cp:lastPrinted>
  <dcterms:created xsi:type="dcterms:W3CDTF">2011-05-06T12:04:42Z</dcterms:created>
  <dcterms:modified xsi:type="dcterms:W3CDTF">2022-11-11T04:20:37Z</dcterms:modified>
</cp:coreProperties>
</file>