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Polynet Co., Ltd\Polynet (TH)_Sept22 Q3 ปีแรก\"/>
    </mc:Choice>
  </mc:AlternateContent>
  <xr:revisionPtr revIDLastSave="0" documentId="13_ncr:1_{051EC9E6-D816-4300-8321-DD06D50B05A1}" xr6:coauthVersionLast="47" xr6:coauthVersionMax="47" xr10:uidLastSave="{00000000-0000-0000-0000-000000000000}"/>
  <bookViews>
    <workbookView xWindow="-120" yWindow="-120" windowWidth="21840" windowHeight="13140" activeTab="4" xr2:uid="{00000000-000D-0000-FFFF-FFFF00000000}"/>
  </bookViews>
  <sheets>
    <sheet name="EN BS 2-3" sheetId="1" r:id="rId1"/>
    <sheet name="EN PL 4 (3m)" sheetId="4" r:id="rId2"/>
    <sheet name="EN PL 5 (9m)" sheetId="11" r:id="rId3"/>
    <sheet name="EN EQ 6" sheetId="9" r:id="rId4"/>
    <sheet name="EN CF 7-8" sheetId="10" r:id="rId5"/>
  </sheets>
  <definedNames>
    <definedName name="_xlnm.Print_Area" localSheetId="0">'EN BS 2-3'!$A$1:$J$114</definedName>
    <definedName name="_xlnm.Print_Area" localSheetId="3">'EN EQ 6'!$A$1:$S$34</definedName>
    <definedName name="_xlnm.Print_Area" localSheetId="1">'EN PL 4 (3m)'!$A$1:$H$52</definedName>
    <definedName name="_xlnm.Print_Area" localSheetId="2">'EN PL 5 (9m)'!$A$1:$H$48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8" i="10" l="1"/>
  <c r="G68" i="10"/>
  <c r="H14" i="4" l="1"/>
  <c r="F14" i="4"/>
  <c r="A3" i="9"/>
  <c r="A48" i="11" l="1"/>
  <c r="F33" i="11"/>
  <c r="H14" i="11"/>
  <c r="H22" i="11" s="1"/>
  <c r="F14" i="11"/>
  <c r="F22" i="11" s="1"/>
  <c r="A1" i="11"/>
  <c r="F25" i="11" l="1"/>
  <c r="F35" i="11" s="1"/>
  <c r="H25" i="11"/>
  <c r="S18" i="9"/>
  <c r="S16" i="9"/>
  <c r="F33" i="4"/>
  <c r="H35" i="11" l="1"/>
  <c r="H40" i="11"/>
  <c r="M21" i="9"/>
  <c r="F40" i="11"/>
  <c r="I79" i="10"/>
  <c r="G79" i="10"/>
  <c r="H30" i="1" l="1"/>
  <c r="H22" i="4"/>
  <c r="J109" i="1"/>
  <c r="J86" i="1"/>
  <c r="J77" i="1"/>
  <c r="J88" i="1" s="1"/>
  <c r="J30" i="1"/>
  <c r="J21" i="1"/>
  <c r="H25" i="4" l="1"/>
  <c r="H40" i="4" s="1"/>
  <c r="I26" i="10"/>
  <c r="I38" i="10" s="1"/>
  <c r="I42" i="10" s="1"/>
  <c r="I81" i="10" s="1"/>
  <c r="I84" i="10" s="1"/>
  <c r="J111" i="1"/>
  <c r="J32" i="1"/>
  <c r="H35" i="4" l="1"/>
  <c r="S24" i="9"/>
  <c r="S26" i="9" l="1"/>
  <c r="A1" i="10"/>
  <c r="A51" i="10" s="1"/>
  <c r="A50" i="10"/>
  <c r="A98" i="10" s="1"/>
  <c r="A1" i="9"/>
  <c r="A3" i="10"/>
  <c r="A53" i="10" s="1"/>
  <c r="G29" i="9"/>
  <c r="G21" i="9" s="1"/>
  <c r="I29" i="9"/>
  <c r="I21" i="9" s="1"/>
  <c r="K29" i="9"/>
  <c r="K21" i="9" s="1"/>
  <c r="O29" i="9"/>
  <c r="O21" i="9" s="1"/>
  <c r="Q29" i="9"/>
  <c r="Q21" i="9" s="1"/>
  <c r="A34" i="9"/>
  <c r="A1" i="4"/>
  <c r="F22" i="4"/>
  <c r="A52" i="4"/>
  <c r="H21" i="1"/>
  <c r="A55" i="1"/>
  <c r="A57" i="1"/>
  <c r="H77" i="1"/>
  <c r="H86" i="1"/>
  <c r="A114" i="1"/>
  <c r="S14" i="9" l="1"/>
  <c r="F25" i="4"/>
  <c r="F40" i="4" s="1"/>
  <c r="H88" i="1"/>
  <c r="H32" i="1"/>
  <c r="G26" i="10" l="1"/>
  <c r="G38" i="10" s="1"/>
  <c r="G42" i="10" s="1"/>
  <c r="G81" i="10" s="1"/>
  <c r="G84" i="10" s="1"/>
  <c r="F35" i="4"/>
  <c r="S29" i="9"/>
  <c r="M29" i="9"/>
  <c r="S17" i="9" l="1"/>
  <c r="S21" i="9" s="1"/>
  <c r="H109" i="1" l="1"/>
  <c r="H111" i="1" s="1"/>
</calcChain>
</file>

<file path=xl/sharedStrings.xml><?xml version="1.0" encoding="utf-8"?>
<sst xmlns="http://schemas.openxmlformats.org/spreadsheetml/2006/main" count="248" uniqueCount="162">
  <si>
    <t>Notes</t>
  </si>
  <si>
    <t>Share capital</t>
  </si>
  <si>
    <t xml:space="preserve">Retained earnings </t>
  </si>
  <si>
    <t>Current assets</t>
  </si>
  <si>
    <t>Total current assets</t>
  </si>
  <si>
    <t>Non-current assets</t>
  </si>
  <si>
    <t>Total assets</t>
  </si>
  <si>
    <t>Total non-current assets</t>
  </si>
  <si>
    <t>Current liabilities</t>
  </si>
  <si>
    <t>Total current liabilities</t>
  </si>
  <si>
    <t>Total liabilities</t>
  </si>
  <si>
    <t>Appropriated - legal reserve</t>
  </si>
  <si>
    <t>Unappropriated</t>
  </si>
  <si>
    <t xml:space="preserve"> Baht</t>
  </si>
  <si>
    <t>Gross profit</t>
  </si>
  <si>
    <t>share capital</t>
  </si>
  <si>
    <t>Total</t>
  </si>
  <si>
    <t>Administrative expenses</t>
  </si>
  <si>
    <t>Cash and cash equivalents</t>
  </si>
  <si>
    <t>Retained earnings</t>
  </si>
  <si>
    <t>Appropriated</t>
  </si>
  <si>
    <t>- legal reserve</t>
  </si>
  <si>
    <t>Authorised,</t>
  </si>
  <si>
    <t>issued and</t>
  </si>
  <si>
    <t>Authorised share capital</t>
  </si>
  <si>
    <t>Baht</t>
  </si>
  <si>
    <t>Other income</t>
  </si>
  <si>
    <t xml:space="preserve">Statement of Financial Position </t>
  </si>
  <si>
    <t>Selling expenses</t>
  </si>
  <si>
    <t>Non-current liabilities</t>
  </si>
  <si>
    <t>Total non-current liabilities</t>
  </si>
  <si>
    <t>Issued and fully paid-up share capital</t>
  </si>
  <si>
    <t>fully paid-up</t>
  </si>
  <si>
    <t>Assets</t>
  </si>
  <si>
    <t>Accrued income tax</t>
  </si>
  <si>
    <t>Other current liabilities</t>
  </si>
  <si>
    <t>Finance costs</t>
  </si>
  <si>
    <t>Earnings per share</t>
  </si>
  <si>
    <t>Current portions of</t>
  </si>
  <si>
    <t>Employee benefit obligations</t>
  </si>
  <si>
    <t>Other non-current assets</t>
  </si>
  <si>
    <t>Liabilities and equity</t>
  </si>
  <si>
    <t>Total equity</t>
  </si>
  <si>
    <t>Total liabilities and equity</t>
  </si>
  <si>
    <t>Equity</t>
  </si>
  <si>
    <t>Other current assets</t>
  </si>
  <si>
    <t>Unbilled receivables</t>
  </si>
  <si>
    <t>Income tax expense</t>
  </si>
  <si>
    <t>Cash flows from operating activities</t>
  </si>
  <si>
    <t>Adjustments:</t>
  </si>
  <si>
    <t>Depreciation and amortisation charges</t>
  </si>
  <si>
    <t>Changes in operating assets and liabilities:</t>
  </si>
  <si>
    <t xml:space="preserve">Statement of Cash Flows </t>
  </si>
  <si>
    <t>Income tax paid</t>
  </si>
  <si>
    <t>Cash flows from investing activities</t>
  </si>
  <si>
    <t>Cash paid for purchases of equipment</t>
  </si>
  <si>
    <t>Net cash flows used in investing activities</t>
  </si>
  <si>
    <t>Cash flows from financing activities</t>
  </si>
  <si>
    <t>Director ______________________________</t>
  </si>
  <si>
    <t>Basic earnings per share</t>
  </si>
  <si>
    <t>Cash received for disposals of equipment</t>
  </si>
  <si>
    <t>Inventories</t>
  </si>
  <si>
    <t>Employee benefits paid</t>
  </si>
  <si>
    <t xml:space="preserve">Net cash flows provided by operating activities  </t>
  </si>
  <si>
    <t>Statement of Changes in Equity</t>
  </si>
  <si>
    <t>Remeasurements of post-employment benefit obligations</t>
  </si>
  <si>
    <t>benefit obligations</t>
  </si>
  <si>
    <t>post-employment</t>
  </si>
  <si>
    <t>Remeasurements of</t>
  </si>
  <si>
    <t>Contract liabilities</t>
  </si>
  <si>
    <t>Surplus arising from</t>
  </si>
  <si>
    <t xml:space="preserve"> business combination</t>
  </si>
  <si>
    <t xml:space="preserve"> under common control</t>
  </si>
  <si>
    <t>Share premium</t>
  </si>
  <si>
    <t>Net cash flows used in financing activities</t>
  </si>
  <si>
    <t>Closing balance of cash and cash equivalents</t>
  </si>
  <si>
    <t>Purchase of assets during the year which have not been paid</t>
  </si>
  <si>
    <t>Opening balance of cash and cash equivalents</t>
  </si>
  <si>
    <t>Allowance for inventory cost in excess of net realisable value</t>
  </si>
  <si>
    <r>
      <t xml:space="preserve">Statement of Financial Position </t>
    </r>
    <r>
      <rPr>
        <sz val="10"/>
        <rFont val="Arial"/>
        <family val="2"/>
      </rPr>
      <t>(Cont’d)</t>
    </r>
  </si>
  <si>
    <r>
      <t xml:space="preserve">Statement of Cash Flows </t>
    </r>
    <r>
      <rPr>
        <sz val="10"/>
        <rFont val="Arial"/>
        <family val="2"/>
      </rPr>
      <t>(Cont’d)</t>
    </r>
  </si>
  <si>
    <t xml:space="preserve">Surplus arising from business combination </t>
  </si>
  <si>
    <t>under common control</t>
  </si>
  <si>
    <t xml:space="preserve"> comprehensive income</t>
  </si>
  <si>
    <t>Other</t>
  </si>
  <si>
    <t>Cash paid for principal elements of lease payment</t>
  </si>
  <si>
    <t>Inventories - net</t>
  </si>
  <si>
    <t>Trade and other receivables</t>
  </si>
  <si>
    <t>Restricted deposits at financial institution</t>
  </si>
  <si>
    <t>Trade and other payables</t>
  </si>
  <si>
    <t>Profit before income tax</t>
  </si>
  <si>
    <t>Finance cost of lease liabilities</t>
  </si>
  <si>
    <t>Cash flows before changes in operating assets and liabilities</t>
  </si>
  <si>
    <t xml:space="preserve">Cash generated from operating activities </t>
  </si>
  <si>
    <t>Addition in right-of-use assets and lease liabilities</t>
  </si>
  <si>
    <t>Other components of equity - net</t>
  </si>
  <si>
    <t>2021</t>
  </si>
  <si>
    <t>Opening balance as at 1 January 2021</t>
  </si>
  <si>
    <t>Non-cash transactions</t>
  </si>
  <si>
    <t>Cash paid for interest expenses</t>
  </si>
  <si>
    <t>Cash received from long-term loans</t>
  </si>
  <si>
    <t>Cash paid for long-term loans</t>
  </si>
  <si>
    <t>- Long-term loans - net</t>
  </si>
  <si>
    <t>Long-term loans - net</t>
  </si>
  <si>
    <t>Polynet Public Company Limited</t>
  </si>
  <si>
    <t>2022</t>
  </si>
  <si>
    <t>31 December</t>
  </si>
  <si>
    <t>(Unaudited)</t>
  </si>
  <si>
    <t>(Audited)</t>
  </si>
  <si>
    <t>(Unaudited</t>
  </si>
  <si>
    <t>and unreviewed)</t>
  </si>
  <si>
    <t>Opening balance as at 1 January 2022</t>
  </si>
  <si>
    <t>Changes in equity for the period 2022</t>
  </si>
  <si>
    <t>Total comprehensive income for the period</t>
  </si>
  <si>
    <t>Dividends paid</t>
  </si>
  <si>
    <t>11, 12</t>
  </si>
  <si>
    <t xml:space="preserve">Ordinary shares, 450,000,000 shares at par value of Baht 1 each </t>
  </si>
  <si>
    <t xml:space="preserve">The accompanying notes are an integral part of these company interim financial information. </t>
  </si>
  <si>
    <t>Net profit for the period</t>
  </si>
  <si>
    <t>Changes in equity for the period 2021</t>
  </si>
  <si>
    <t xml:space="preserve">Ordinary shares, 330,000,000 shares paid-up of Baht 1 each </t>
  </si>
  <si>
    <t>Item that will not be reclassified to profit or loss</t>
  </si>
  <si>
    <t xml:space="preserve">Remeasurement of post-employment benefit obligations </t>
  </si>
  <si>
    <t xml:space="preserve">Income tax on items that will not be reclassified </t>
  </si>
  <si>
    <t>Statement of Comprehensive Income (Unaudited)</t>
  </si>
  <si>
    <t>Revenue from sales</t>
  </si>
  <si>
    <t>Cost of sales</t>
  </si>
  <si>
    <t>Other gains (losses)</t>
  </si>
  <si>
    <t>Note</t>
  </si>
  <si>
    <t>Net (gains) losses from disposals of equipment</t>
  </si>
  <si>
    <t>Net increase in cash and cash equivalents</t>
  </si>
  <si>
    <t>Short-term loans</t>
  </si>
  <si>
    <t>Cash received from short-term loans</t>
  </si>
  <si>
    <t>Cash paid for purchases of intangible assets</t>
  </si>
  <si>
    <t>(Unaudited and unreviewed)</t>
  </si>
  <si>
    <t>Expected credit losses (reversal)</t>
  </si>
  <si>
    <t>Unrealised (gains) losses from exchange rate</t>
  </si>
  <si>
    <t>Cash paid in advance for purchases of equipment</t>
  </si>
  <si>
    <t>As at 30 September 2022</t>
  </si>
  <si>
    <t>30 September</t>
  </si>
  <si>
    <t>Closing balance as at 30 September 2022</t>
  </si>
  <si>
    <t>Interest income</t>
  </si>
  <si>
    <t>Interest received</t>
  </si>
  <si>
    <t>Closing balance as at 30 September 2021</t>
  </si>
  <si>
    <t>Trade and other receivables - net</t>
  </si>
  <si>
    <t>Other comprehensive income:</t>
  </si>
  <si>
    <t>- Lease liabilities - net</t>
  </si>
  <si>
    <t>Lease liabilities - net</t>
  </si>
  <si>
    <t>Deferred tax liabilities - net</t>
  </si>
  <si>
    <t>Property, plant and equipment - net</t>
  </si>
  <si>
    <t>Intangible assets - net</t>
  </si>
  <si>
    <t>subsequently to profit or loss</t>
  </si>
  <si>
    <t>Allowance for slow-moving and obsolete inventories</t>
  </si>
  <si>
    <t>Decrease in restricted bank deposits</t>
  </si>
  <si>
    <t>Cash paid for short-term loans</t>
  </si>
  <si>
    <t>Appropriated to legal reserve</t>
  </si>
  <si>
    <t xml:space="preserve">  (2021: Ordinary shares, 3,300,000 shares at par value of Baht 100 each)</t>
  </si>
  <si>
    <t xml:space="preserve">  (2021: Ordinary shares, 3,300,000 shares paid-up of Baht 100 each)</t>
  </si>
  <si>
    <t>For the three-month period ended 30 September 2022</t>
  </si>
  <si>
    <t>Other comprehensive income for the period</t>
  </si>
  <si>
    <t>For the nine-month period ended 30 September 2022</t>
  </si>
  <si>
    <t xml:space="preserve">Amortisation of deferred interest expense of long-term loans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</si>
</sst>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_(* #,##0_);_(* \(#,##0\);_(* &quot;-&quot;??_);_(@_)"/>
    <numFmt numFmtId="167" formatCode="_(* #,##0_);_(* \(#,##0\);_(* &quot;-&quot;???_);_(@_)"/>
    <numFmt numFmtId="168" formatCode="_(* #,##0_);_(* \(#,##0\);_(* &quot;-&quot;???\ _);_(@_)"/>
    <numFmt numFmtId="169" formatCode="#,##0;\(#,##0\);&quot;-&quot;;@"/>
    <numFmt numFmtId="170" formatCode="#,##0.00;\(#,##0.00\);&quot;-&quot;;@"/>
    <numFmt numFmtId="171" formatCode="#,##0.0;\-#,##0.0"/>
  </numFmts>
  <fonts count="12" x14ac:knownFonts="1">
    <font>
      <sz val="14"/>
      <name val="AngsanaUPC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b/>
      <sz val="10"/>
      <name val="Arial"/>
      <family val="2"/>
    </font>
    <font>
      <sz val="10"/>
      <color rgb="FFFF000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4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8" fillId="0" borderId="0"/>
    <xf numFmtId="9" fontId="1" fillId="0" borderId="0" applyFont="0" applyFill="0" applyBorder="0" applyAlignment="0" applyProtection="0"/>
    <xf numFmtId="37" fontId="2" fillId="0" borderId="0"/>
    <xf numFmtId="43" fontId="7" fillId="0" borderId="0" applyFont="0" applyFill="0" applyBorder="0" applyAlignment="0" applyProtection="0"/>
  </cellStyleXfs>
  <cellXfs count="171">
    <xf numFmtId="0" fontId="0" fillId="0" borderId="0" xfId="0"/>
    <xf numFmtId="37" fontId="6" fillId="0" borderId="0" xfId="10" applyFont="1" applyAlignment="1">
      <alignment vertical="center"/>
    </xf>
    <xf numFmtId="37" fontId="6" fillId="0" borderId="0" xfId="10" applyFont="1" applyAlignment="1">
      <alignment horizontal="center" vertical="center"/>
    </xf>
    <xf numFmtId="37" fontId="5" fillId="0" borderId="0" xfId="10" applyFont="1" applyAlignment="1">
      <alignment vertical="center"/>
    </xf>
    <xf numFmtId="37" fontId="5" fillId="0" borderId="0" xfId="10" applyFont="1" applyAlignment="1">
      <alignment horizontal="center" vertical="center"/>
    </xf>
    <xf numFmtId="0" fontId="6" fillId="0" borderId="0" xfId="8" applyFont="1" applyAlignment="1">
      <alignment vertical="center"/>
    </xf>
    <xf numFmtId="0" fontId="5" fillId="0" borderId="0" xfId="8" applyFont="1" applyAlignment="1">
      <alignment vertical="center"/>
    </xf>
    <xf numFmtId="167" fontId="6" fillId="0" borderId="0" xfId="8" applyNumberFormat="1" applyFont="1" applyAlignment="1">
      <alignment horizontal="right" vertical="center"/>
    </xf>
    <xf numFmtId="15" fontId="5" fillId="0" borderId="0" xfId="8" quotePrefix="1" applyNumberFormat="1" applyFont="1" applyAlignment="1">
      <alignment vertical="center"/>
    </xf>
    <xf numFmtId="168" fontId="6" fillId="0" borderId="0" xfId="8" applyNumberFormat="1" applyFont="1" applyAlignment="1">
      <alignment vertical="center"/>
    </xf>
    <xf numFmtId="169" fontId="5" fillId="0" borderId="0" xfId="10" applyNumberFormat="1" applyFont="1" applyAlignment="1">
      <alignment horizontal="right" vertical="center"/>
    </xf>
    <xf numFmtId="169" fontId="6" fillId="0" borderId="0" xfId="1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37" fontId="3" fillId="0" borderId="0" xfId="10" applyFont="1" applyAlignment="1">
      <alignment vertical="center"/>
    </xf>
    <xf numFmtId="37" fontId="3" fillId="0" borderId="0" xfId="10" applyFont="1" applyAlignment="1">
      <alignment horizontal="center" vertical="center"/>
    </xf>
    <xf numFmtId="168" fontId="3" fillId="0" borderId="0" xfId="10" applyNumberFormat="1" applyFont="1" applyAlignment="1">
      <alignment horizontal="right" vertical="center"/>
    </xf>
    <xf numFmtId="37" fontId="9" fillId="0" borderId="0" xfId="10" applyFont="1" applyAlignment="1">
      <alignment vertical="center"/>
    </xf>
    <xf numFmtId="37" fontId="9" fillId="0" borderId="1" xfId="10" applyFont="1" applyBorder="1" applyAlignment="1">
      <alignment vertical="center"/>
    </xf>
    <xf numFmtId="37" fontId="3" fillId="0" borderId="1" xfId="10" applyFont="1" applyBorder="1" applyAlignment="1">
      <alignment vertical="center"/>
    </xf>
    <xf numFmtId="37" fontId="3" fillId="0" borderId="1" xfId="10" applyFont="1" applyBorder="1" applyAlignment="1">
      <alignment horizontal="center" vertical="center"/>
    </xf>
    <xf numFmtId="168" fontId="3" fillId="0" borderId="1" xfId="10" applyNumberFormat="1" applyFont="1" applyBorder="1" applyAlignment="1">
      <alignment horizontal="right" vertical="center"/>
    </xf>
    <xf numFmtId="37" fontId="9" fillId="0" borderId="0" xfId="10" applyFont="1" applyAlignment="1">
      <alignment horizontal="center" vertical="center"/>
    </xf>
    <xf numFmtId="169" fontId="9" fillId="0" borderId="0" xfId="0" quotePrefix="1" applyNumberFormat="1" applyFont="1" applyAlignment="1">
      <alignment horizontal="right" vertical="center"/>
    </xf>
    <xf numFmtId="37" fontId="9" fillId="0" borderId="1" xfId="10" applyFont="1" applyBorder="1" applyAlignment="1">
      <alignment horizontal="center" vertical="center"/>
    </xf>
    <xf numFmtId="169" fontId="9" fillId="0" borderId="1" xfId="0" quotePrefix="1" applyNumberFormat="1" applyFont="1" applyBorder="1" applyAlignment="1">
      <alignment horizontal="right" vertical="center"/>
    </xf>
    <xf numFmtId="169" fontId="9" fillId="0" borderId="0" xfId="10" applyNumberFormat="1" applyFont="1" applyAlignment="1">
      <alignment horizontal="right" vertical="center"/>
    </xf>
    <xf numFmtId="169" fontId="3" fillId="0" borderId="0" xfId="10" applyNumberFormat="1" applyFont="1" applyAlignment="1">
      <alignment horizontal="right" vertical="center"/>
    </xf>
    <xf numFmtId="0" fontId="9" fillId="0" borderId="0" xfId="6" applyFont="1" applyAlignment="1">
      <alignment vertical="center"/>
    </xf>
    <xf numFmtId="0" fontId="3" fillId="0" borderId="0" xfId="6" applyFont="1" applyAlignment="1">
      <alignment horizontal="center" vertical="center"/>
    </xf>
    <xf numFmtId="169" fontId="3" fillId="0" borderId="0" xfId="6" applyNumberFormat="1" applyFont="1" applyAlignment="1">
      <alignment horizontal="right" vertical="center"/>
    </xf>
    <xf numFmtId="0" fontId="3" fillId="0" borderId="0" xfId="6" applyFont="1" applyAlignment="1">
      <alignment vertical="center"/>
    </xf>
    <xf numFmtId="166" fontId="3" fillId="0" borderId="0" xfId="1" applyNumberFormat="1" applyFont="1" applyFill="1" applyAlignment="1">
      <alignment vertical="center"/>
    </xf>
    <xf numFmtId="169" fontId="3" fillId="0" borderId="0" xfId="0" applyNumberFormat="1" applyFont="1" applyAlignment="1">
      <alignment vertical="center"/>
    </xf>
    <xf numFmtId="169" fontId="3" fillId="0" borderId="0" xfId="10" applyNumberFormat="1" applyFont="1" applyAlignment="1">
      <alignment vertical="center"/>
    </xf>
    <xf numFmtId="169" fontId="3" fillId="0" borderId="1" xfId="10" applyNumberFormat="1" applyFont="1" applyBorder="1" applyAlignment="1">
      <alignment horizontal="right" vertical="center"/>
    </xf>
    <xf numFmtId="169" fontId="3" fillId="0" borderId="1" xfId="0" applyNumberFormat="1" applyFont="1" applyBorder="1" applyAlignment="1">
      <alignment vertical="center"/>
    </xf>
    <xf numFmtId="169" fontId="3" fillId="0" borderId="0" xfId="0" applyNumberFormat="1" applyFont="1" applyAlignment="1">
      <alignment horizontal="right" vertical="center"/>
    </xf>
    <xf numFmtId="169" fontId="3" fillId="0" borderId="2" xfId="0" applyNumberFormat="1" applyFont="1" applyBorder="1" applyAlignment="1">
      <alignment vertical="center"/>
    </xf>
    <xf numFmtId="37" fontId="3" fillId="0" borderId="0" xfId="10" applyFont="1" applyAlignment="1">
      <alignment horizontal="centerContinuous" vertical="center"/>
    </xf>
    <xf numFmtId="168" fontId="3" fillId="0" borderId="0" xfId="10" applyNumberFormat="1" applyFont="1" applyAlignment="1">
      <alignment horizontal="center" vertical="center"/>
    </xf>
    <xf numFmtId="37" fontId="3" fillId="0" borderId="1" xfId="10" applyFont="1" applyBorder="1" applyAlignment="1">
      <alignment horizontal="left" vertical="center"/>
    </xf>
    <xf numFmtId="37" fontId="3" fillId="0" borderId="1" xfId="10" applyFont="1" applyBorder="1" applyAlignment="1">
      <alignment horizontal="centerContinuous" vertical="center"/>
    </xf>
    <xf numFmtId="168" fontId="3" fillId="0" borderId="1" xfId="10" applyNumberFormat="1" applyFont="1" applyBorder="1" applyAlignment="1">
      <alignment horizontal="center" vertical="center"/>
    </xf>
    <xf numFmtId="9" fontId="3" fillId="0" borderId="0" xfId="9" applyFont="1" applyFill="1" applyAlignment="1">
      <alignment vertical="center"/>
    </xf>
    <xf numFmtId="37" fontId="3" fillId="0" borderId="0" xfId="10" quotePrefix="1" applyFont="1" applyAlignment="1">
      <alignment vertical="center"/>
    </xf>
    <xf numFmtId="169" fontId="3" fillId="0" borderId="1" xfId="0" applyNumberFormat="1" applyFont="1" applyBorder="1" applyAlignment="1">
      <alignment horizontal="right" vertical="center"/>
    </xf>
    <xf numFmtId="37" fontId="3" fillId="0" borderId="0" xfId="10" applyFont="1" applyAlignment="1">
      <alignment horizontal="left" vertical="center"/>
    </xf>
    <xf numFmtId="168" fontId="3" fillId="0" borderId="1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 wrapText="1"/>
    </xf>
    <xf numFmtId="3" fontId="3" fillId="0" borderId="0" xfId="0" applyNumberFormat="1" applyFont="1" applyAlignment="1">
      <alignment horizontal="right" vertical="center" wrapText="1"/>
    </xf>
    <xf numFmtId="37" fontId="9" fillId="0" borderId="1" xfId="0" applyNumberFormat="1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169" fontId="3" fillId="0" borderId="1" xfId="0" applyNumberFormat="1" applyFont="1" applyBorder="1" applyAlignment="1">
      <alignment horizontal="center" vertical="center"/>
    </xf>
    <xf numFmtId="37" fontId="9" fillId="0" borderId="0" xfId="0" applyNumberFormat="1" applyFont="1" applyAlignment="1">
      <alignment horizontal="left" vertical="center"/>
    </xf>
    <xf numFmtId="169" fontId="3" fillId="0" borderId="0" xfId="0" applyNumberFormat="1" applyFont="1" applyAlignment="1">
      <alignment horizontal="center" vertical="center"/>
    </xf>
    <xf numFmtId="0" fontId="9" fillId="0" borderId="0" xfId="0" applyFont="1" applyAlignment="1" applyProtection="1">
      <alignment vertical="center"/>
      <protection locked="0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justify" vertical="center" wrapText="1"/>
    </xf>
    <xf numFmtId="169" fontId="3" fillId="0" borderId="0" xfId="1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3" fillId="0" borderId="0" xfId="0" quotePrefix="1" applyFont="1" applyAlignment="1">
      <alignment horizontal="left" vertical="center"/>
    </xf>
    <xf numFmtId="0" fontId="3" fillId="0" borderId="0" xfId="0" quotePrefix="1" applyFont="1" applyAlignment="1">
      <alignment vertical="center"/>
    </xf>
    <xf numFmtId="0" fontId="3" fillId="0" borderId="1" xfId="0" applyFont="1" applyBorder="1" applyAlignment="1">
      <alignment horizontal="justify" vertical="center"/>
    </xf>
    <xf numFmtId="43" fontId="3" fillId="0" borderId="0" xfId="1" applyFont="1" applyFill="1" applyAlignment="1">
      <alignment vertical="center"/>
    </xf>
    <xf numFmtId="0" fontId="9" fillId="0" borderId="0" xfId="0" quotePrefix="1" applyFont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9" fillId="0" borderId="0" xfId="8" applyFont="1" applyAlignment="1">
      <alignment vertical="center"/>
    </xf>
    <xf numFmtId="0" fontId="3" fillId="0" borderId="0" xfId="8" applyFont="1" applyAlignment="1">
      <alignment vertical="center"/>
    </xf>
    <xf numFmtId="167" fontId="3" fillId="0" borderId="0" xfId="10" applyNumberFormat="1" applyFont="1" applyAlignment="1">
      <alignment horizontal="right" vertical="center"/>
    </xf>
    <xf numFmtId="167" fontId="3" fillId="0" borderId="0" xfId="8" applyNumberFormat="1" applyFont="1" applyAlignment="1">
      <alignment horizontal="right" vertical="center"/>
    </xf>
    <xf numFmtId="37" fontId="9" fillId="0" borderId="0" xfId="8" applyNumberFormat="1" applyFont="1" applyAlignment="1">
      <alignment vertical="center"/>
    </xf>
    <xf numFmtId="37" fontId="9" fillId="0" borderId="1" xfId="8" applyNumberFormat="1" applyFont="1" applyBorder="1" applyAlignment="1">
      <alignment vertical="center"/>
    </xf>
    <xf numFmtId="0" fontId="3" fillId="0" borderId="1" xfId="8" applyFont="1" applyBorder="1" applyAlignment="1">
      <alignment vertical="center"/>
    </xf>
    <xf numFmtId="167" fontId="3" fillId="0" borderId="1" xfId="10" applyNumberFormat="1" applyFont="1" applyBorder="1" applyAlignment="1">
      <alignment horizontal="right" vertical="center"/>
    </xf>
    <xf numFmtId="167" fontId="3" fillId="0" borderId="1" xfId="8" applyNumberFormat="1" applyFont="1" applyBorder="1" applyAlignment="1">
      <alignment horizontal="right" vertical="center"/>
    </xf>
    <xf numFmtId="15" fontId="9" fillId="0" borderId="0" xfId="8" quotePrefix="1" applyNumberFormat="1" applyFont="1" applyAlignment="1">
      <alignment vertical="center"/>
    </xf>
    <xf numFmtId="37" fontId="3" fillId="0" borderId="1" xfId="8" applyNumberFormat="1" applyFont="1" applyBorder="1" applyAlignment="1">
      <alignment vertical="center"/>
    </xf>
    <xf numFmtId="166" fontId="3" fillId="0" borderId="0" xfId="10" applyNumberFormat="1" applyFont="1" applyAlignment="1">
      <alignment horizontal="right" vertical="center"/>
    </xf>
    <xf numFmtId="166" fontId="3" fillId="0" borderId="1" xfId="10" applyNumberFormat="1" applyFont="1" applyBorder="1" applyAlignment="1">
      <alignment horizontal="right" vertical="center"/>
    </xf>
    <xf numFmtId="3" fontId="10" fillId="0" borderId="0" xfId="0" applyNumberFormat="1" applyFont="1" applyAlignment="1">
      <alignment horizontal="justify" vertical="center" wrapText="1"/>
    </xf>
    <xf numFmtId="169" fontId="3" fillId="0" borderId="0" xfId="1" applyNumberFormat="1" applyFont="1" applyFill="1" applyAlignment="1">
      <alignment horizontal="right" vertical="center"/>
    </xf>
    <xf numFmtId="169" fontId="3" fillId="0" borderId="1" xfId="1" applyNumberFormat="1" applyFont="1" applyFill="1" applyBorder="1" applyAlignment="1">
      <alignment horizontal="right" vertical="center"/>
    </xf>
    <xf numFmtId="0" fontId="10" fillId="0" borderId="0" xfId="0" applyFont="1" applyAlignment="1">
      <alignment horizontal="justify" vertical="center" wrapText="1"/>
    </xf>
    <xf numFmtId="169" fontId="3" fillId="0" borderId="2" xfId="10" quotePrefix="1" applyNumberFormat="1" applyFont="1" applyBorder="1" applyAlignment="1">
      <alignment horizontal="right" vertical="center"/>
    </xf>
    <xf numFmtId="169" fontId="3" fillId="0" borderId="0" xfId="10" quotePrefix="1" applyNumberFormat="1" applyFont="1" applyAlignment="1">
      <alignment horizontal="right" vertical="center"/>
    </xf>
    <xf numFmtId="167" fontId="5" fillId="0" borderId="0" xfId="10" applyNumberFormat="1" applyFont="1" applyAlignment="1">
      <alignment horizontal="center" vertical="center"/>
    </xf>
    <xf numFmtId="169" fontId="5" fillId="0" borderId="0" xfId="8" applyNumberFormat="1" applyFont="1" applyAlignment="1">
      <alignment horizontal="center" vertical="center"/>
    </xf>
    <xf numFmtId="169" fontId="5" fillId="0" borderId="0" xfId="8" applyNumberFormat="1" applyFont="1" applyAlignment="1">
      <alignment horizontal="right" vertical="center"/>
    </xf>
    <xf numFmtId="169" fontId="5" fillId="0" borderId="1" xfId="8" applyNumberFormat="1" applyFont="1" applyBorder="1" applyAlignment="1" applyProtection="1">
      <alignment horizontal="right" vertical="center"/>
      <protection locked="0"/>
    </xf>
    <xf numFmtId="169" fontId="5" fillId="0" borderId="0" xfId="8" applyNumberFormat="1" applyFont="1" applyAlignment="1" applyProtection="1">
      <alignment horizontal="right" vertical="center"/>
      <protection locked="0"/>
    </xf>
    <xf numFmtId="169" fontId="5" fillId="0" borderId="0" xfId="8" quotePrefix="1" applyNumberFormat="1" applyFont="1" applyAlignment="1">
      <alignment horizontal="right" vertical="center"/>
    </xf>
    <xf numFmtId="169" fontId="5" fillId="0" borderId="1" xfId="8" applyNumberFormat="1" applyFont="1" applyBorder="1" applyAlignment="1">
      <alignment horizontal="right" vertical="center"/>
    </xf>
    <xf numFmtId="169" fontId="6" fillId="0" borderId="0" xfId="8" applyNumberFormat="1" applyFont="1" applyAlignment="1">
      <alignment horizontal="right" vertical="center"/>
    </xf>
    <xf numFmtId="169" fontId="6" fillId="0" borderId="1" xfId="8" applyNumberFormat="1" applyFont="1" applyBorder="1" applyAlignment="1">
      <alignment horizontal="right" vertical="center"/>
    </xf>
    <xf numFmtId="169" fontId="6" fillId="0" borderId="2" xfId="8" applyNumberFormat="1" applyFont="1" applyBorder="1" applyAlignment="1">
      <alignment horizontal="right" vertical="center"/>
    </xf>
    <xf numFmtId="169" fontId="6" fillId="0" borderId="0" xfId="8" applyNumberFormat="1" applyFont="1" applyAlignment="1" applyProtection="1">
      <alignment horizontal="right" vertical="center"/>
      <protection locked="0"/>
    </xf>
    <xf numFmtId="0" fontId="6" fillId="0" borderId="0" xfId="8" applyFont="1" applyAlignment="1">
      <alignment horizontal="center" vertical="center"/>
    </xf>
    <xf numFmtId="169" fontId="6" fillId="0" borderId="1" xfId="8" applyNumberFormat="1" applyFont="1" applyBorder="1" applyAlignment="1" applyProtection="1">
      <alignment horizontal="right" vertical="center"/>
      <protection locked="0"/>
    </xf>
    <xf numFmtId="169" fontId="9" fillId="0" borderId="0" xfId="1" applyNumberFormat="1" applyFont="1" applyFill="1" applyAlignment="1">
      <alignment horizontal="right" vertical="center"/>
    </xf>
    <xf numFmtId="169" fontId="3" fillId="0" borderId="1" xfId="1" applyNumberFormat="1" applyFont="1" applyFill="1" applyBorder="1" applyAlignment="1">
      <alignment horizontal="center" vertical="center"/>
    </xf>
    <xf numFmtId="169" fontId="3" fillId="0" borderId="0" xfId="1" applyNumberFormat="1" applyFont="1" applyFill="1" applyBorder="1" applyAlignment="1">
      <alignment horizontal="center" vertical="center"/>
    </xf>
    <xf numFmtId="169" fontId="9" fillId="0" borderId="0" xfId="1" quotePrefix="1" applyNumberFormat="1" applyFont="1" applyFill="1" applyAlignment="1">
      <alignment horizontal="right" vertical="center"/>
    </xf>
    <xf numFmtId="169" fontId="9" fillId="0" borderId="1" xfId="1" quotePrefix="1" applyNumberFormat="1" applyFont="1" applyFill="1" applyBorder="1" applyAlignment="1">
      <alignment horizontal="right" vertical="center"/>
    </xf>
    <xf numFmtId="169" fontId="3" fillId="0" borderId="0" xfId="1" applyNumberFormat="1" applyFont="1" applyFill="1" applyAlignment="1">
      <alignment vertical="center"/>
    </xf>
    <xf numFmtId="169" fontId="3" fillId="0" borderId="1" xfId="1" quotePrefix="1" applyNumberFormat="1" applyFont="1" applyFill="1" applyBorder="1" applyAlignment="1">
      <alignment horizontal="right" vertical="center"/>
    </xf>
    <xf numFmtId="169" fontId="3" fillId="0" borderId="1" xfId="1" applyNumberFormat="1" applyFont="1" applyFill="1" applyBorder="1" applyAlignment="1">
      <alignment horizontal="justify" vertical="center"/>
    </xf>
    <xf numFmtId="169" fontId="3" fillId="0" borderId="1" xfId="0" applyNumberFormat="1" applyFont="1" applyBorder="1" applyAlignment="1">
      <alignment horizontal="justify" vertical="center"/>
    </xf>
    <xf numFmtId="169" fontId="9" fillId="0" borderId="0" xfId="1" applyNumberFormat="1" applyFont="1" applyFill="1" applyAlignment="1">
      <alignment horizontal="center" vertical="center"/>
    </xf>
    <xf numFmtId="169" fontId="3" fillId="0" borderId="0" xfId="1" applyNumberFormat="1" applyFont="1" applyFill="1" applyAlignment="1">
      <alignment horizontal="center" vertical="center"/>
    </xf>
    <xf numFmtId="169" fontId="3" fillId="0" borderId="2" xfId="1" applyNumberFormat="1" applyFont="1" applyFill="1" applyBorder="1" applyAlignment="1">
      <alignment horizontal="right" vertical="center"/>
    </xf>
    <xf numFmtId="169" fontId="9" fillId="0" borderId="0" xfId="1" quotePrefix="1" applyNumberFormat="1" applyFont="1" applyFill="1" applyBorder="1" applyAlignment="1">
      <alignment horizontal="right" vertical="center"/>
    </xf>
    <xf numFmtId="169" fontId="9" fillId="0" borderId="0" xfId="2" applyNumberFormat="1" applyFont="1" applyFill="1" applyBorder="1" applyAlignment="1">
      <alignment horizontal="right" vertical="center"/>
    </xf>
    <xf numFmtId="169" fontId="3" fillId="0" borderId="0" xfId="5" applyNumberFormat="1" applyFont="1" applyAlignment="1">
      <alignment horizontal="center" vertical="center"/>
    </xf>
    <xf numFmtId="15" fontId="6" fillId="0" borderId="0" xfId="8" quotePrefix="1" applyNumberFormat="1" applyFont="1" applyAlignment="1">
      <alignment vertical="center"/>
    </xf>
    <xf numFmtId="37" fontId="5" fillId="0" borderId="1" xfId="10" applyFont="1" applyBorder="1" applyAlignment="1">
      <alignment horizontal="center" vertical="center"/>
    </xf>
    <xf numFmtId="170" fontId="3" fillId="0" borderId="0" xfId="0" applyNumberFormat="1" applyFont="1" applyAlignment="1">
      <alignment horizontal="right" vertical="center"/>
    </xf>
    <xf numFmtId="169" fontId="3" fillId="0" borderId="0" xfId="2" applyNumberFormat="1" applyFont="1" applyFill="1" applyBorder="1" applyAlignment="1">
      <alignment horizontal="right" vertical="center"/>
    </xf>
    <xf numFmtId="169" fontId="3" fillId="0" borderId="1" xfId="2" applyNumberFormat="1" applyFont="1" applyFill="1" applyBorder="1" applyAlignment="1">
      <alignment horizontal="right" vertical="center"/>
    </xf>
    <xf numFmtId="169" fontId="3" fillId="0" borderId="0" xfId="11" applyNumberFormat="1" applyFont="1" applyFill="1" applyBorder="1" applyAlignment="1">
      <alignment horizontal="right" vertical="center"/>
    </xf>
    <xf numFmtId="169" fontId="9" fillId="0" borderId="0" xfId="2" quotePrefix="1" applyNumberFormat="1" applyFont="1" applyFill="1" applyBorder="1" applyAlignment="1">
      <alignment horizontal="right" vertical="center"/>
    </xf>
    <xf numFmtId="169" fontId="9" fillId="2" borderId="0" xfId="10" applyNumberFormat="1" applyFont="1" applyFill="1" applyAlignment="1">
      <alignment horizontal="right" vertical="center"/>
    </xf>
    <xf numFmtId="169" fontId="3" fillId="2" borderId="0" xfId="10" applyNumberFormat="1" applyFont="1" applyFill="1" applyAlignment="1">
      <alignment horizontal="right" vertical="center"/>
    </xf>
    <xf numFmtId="169" fontId="3" fillId="2" borderId="0" xfId="6" applyNumberFormat="1" applyFont="1" applyFill="1" applyAlignment="1">
      <alignment horizontal="right" vertical="center"/>
    </xf>
    <xf numFmtId="169" fontId="3" fillId="2" borderId="0" xfId="0" applyNumberFormat="1" applyFont="1" applyFill="1" applyAlignment="1">
      <alignment vertical="center"/>
    </xf>
    <xf numFmtId="169" fontId="3" fillId="2" borderId="1" xfId="10" applyNumberFormat="1" applyFont="1" applyFill="1" applyBorder="1" applyAlignment="1">
      <alignment horizontal="right" vertical="center"/>
    </xf>
    <xf numFmtId="169" fontId="3" fillId="2" borderId="1" xfId="0" applyNumberFormat="1" applyFont="1" applyFill="1" applyBorder="1" applyAlignment="1">
      <alignment vertical="center"/>
    </xf>
    <xf numFmtId="169" fontId="3" fillId="2" borderId="0" xfId="2" applyNumberFormat="1" applyFont="1" applyFill="1" applyAlignment="1">
      <alignment vertical="center"/>
    </xf>
    <xf numFmtId="169" fontId="3" fillId="2" borderId="1" xfId="2" applyNumberFormat="1" applyFont="1" applyFill="1" applyBorder="1" applyAlignment="1">
      <alignment vertical="center"/>
    </xf>
    <xf numFmtId="169" fontId="3" fillId="2" borderId="2" xfId="0" applyNumberFormat="1" applyFont="1" applyFill="1" applyBorder="1" applyAlignment="1">
      <alignment vertical="center"/>
    </xf>
    <xf numFmtId="169" fontId="3" fillId="2" borderId="0" xfId="2" applyNumberFormat="1" applyFont="1" applyFill="1" applyBorder="1" applyAlignment="1">
      <alignment vertical="center"/>
    </xf>
    <xf numFmtId="169" fontId="3" fillId="2" borderId="0" xfId="10" applyNumberFormat="1" applyFont="1" applyFill="1" applyAlignment="1">
      <alignment vertical="center"/>
    </xf>
    <xf numFmtId="37" fontId="3" fillId="2" borderId="0" xfId="10" applyFont="1" applyFill="1" applyAlignment="1">
      <alignment vertical="center"/>
    </xf>
    <xf numFmtId="169" fontId="3" fillId="2" borderId="0" xfId="0" applyNumberFormat="1" applyFont="1" applyFill="1" applyAlignment="1">
      <alignment horizontal="right" vertical="center"/>
    </xf>
    <xf numFmtId="169" fontId="3" fillId="2" borderId="0" xfId="2" applyNumberFormat="1" applyFont="1" applyFill="1" applyBorder="1" applyAlignment="1">
      <alignment horizontal="right" vertical="center"/>
    </xf>
    <xf numFmtId="169" fontId="3" fillId="2" borderId="1" xfId="0" applyNumberFormat="1" applyFont="1" applyFill="1" applyBorder="1" applyAlignment="1">
      <alignment horizontal="right" vertical="center"/>
    </xf>
    <xf numFmtId="169" fontId="3" fillId="2" borderId="2" xfId="10" quotePrefix="1" applyNumberFormat="1" applyFont="1" applyFill="1" applyBorder="1" applyAlignment="1">
      <alignment horizontal="right" vertical="center"/>
    </xf>
    <xf numFmtId="169" fontId="3" fillId="2" borderId="0" xfId="10" quotePrefix="1" applyNumberFormat="1" applyFont="1" applyFill="1" applyAlignment="1">
      <alignment horizontal="right" vertical="center"/>
    </xf>
    <xf numFmtId="166" fontId="3" fillId="2" borderId="0" xfId="10" applyNumberFormat="1" applyFont="1" applyFill="1" applyAlignment="1">
      <alignment horizontal="right" vertical="center"/>
    </xf>
    <xf numFmtId="170" fontId="3" fillId="2" borderId="0" xfId="0" applyNumberFormat="1" applyFont="1" applyFill="1" applyAlignment="1">
      <alignment horizontal="right" vertical="center"/>
    </xf>
    <xf numFmtId="169" fontId="5" fillId="2" borderId="0" xfId="8" quotePrefix="1" applyNumberFormat="1" applyFont="1" applyFill="1" applyAlignment="1">
      <alignment horizontal="right" vertical="center"/>
    </xf>
    <xf numFmtId="169" fontId="6" fillId="2" borderId="0" xfId="8" applyNumberFormat="1" applyFont="1" applyFill="1" applyAlignment="1">
      <alignment horizontal="right" vertical="center"/>
    </xf>
    <xf numFmtId="169" fontId="6" fillId="2" borderId="1" xfId="8" applyNumberFormat="1" applyFont="1" applyFill="1" applyBorder="1" applyAlignment="1">
      <alignment horizontal="right" vertical="center"/>
    </xf>
    <xf numFmtId="169" fontId="6" fillId="2" borderId="0" xfId="10" applyNumberFormat="1" applyFont="1" applyFill="1" applyAlignment="1">
      <alignment horizontal="right" vertical="center"/>
    </xf>
    <xf numFmtId="0" fontId="6" fillId="2" borderId="0" xfId="8" applyFont="1" applyFill="1" applyAlignment="1">
      <alignment vertical="center"/>
    </xf>
    <xf numFmtId="169" fontId="6" fillId="2" borderId="2" xfId="8" applyNumberFormat="1" applyFont="1" applyFill="1" applyBorder="1" applyAlignment="1">
      <alignment horizontal="right" vertical="center"/>
    </xf>
    <xf numFmtId="169" fontId="6" fillId="2" borderId="1" xfId="8" applyNumberFormat="1" applyFont="1" applyFill="1" applyBorder="1" applyAlignment="1" applyProtection="1">
      <alignment horizontal="right" vertical="center"/>
      <protection locked="0"/>
    </xf>
    <xf numFmtId="169" fontId="5" fillId="2" borderId="0" xfId="8" applyNumberFormat="1" applyFont="1" applyFill="1" applyAlignment="1">
      <alignment horizontal="right" vertical="center"/>
    </xf>
    <xf numFmtId="169" fontId="9" fillId="2" borderId="0" xfId="1" quotePrefix="1" applyNumberFormat="1" applyFont="1" applyFill="1" applyBorder="1" applyAlignment="1">
      <alignment horizontal="right" vertical="center"/>
    </xf>
    <xf numFmtId="169" fontId="3" fillId="2" borderId="0" xfId="1" applyNumberFormat="1" applyFont="1" applyFill="1" applyAlignment="1">
      <alignment vertical="center"/>
    </xf>
    <xf numFmtId="169" fontId="3" fillId="2" borderId="0" xfId="1" applyNumberFormat="1" applyFont="1" applyFill="1" applyBorder="1" applyAlignment="1">
      <alignment horizontal="right" vertical="center"/>
    </xf>
    <xf numFmtId="169" fontId="3" fillId="2" borderId="1" xfId="2" applyNumberFormat="1" applyFont="1" applyFill="1" applyBorder="1" applyAlignment="1">
      <alignment horizontal="right" vertical="center"/>
    </xf>
    <xf numFmtId="169" fontId="3" fillId="2" borderId="1" xfId="2" quotePrefix="1" applyNumberFormat="1" applyFont="1" applyFill="1" applyBorder="1" applyAlignment="1">
      <alignment horizontal="right" vertical="center"/>
    </xf>
    <xf numFmtId="169" fontId="3" fillId="2" borderId="1" xfId="1" applyNumberFormat="1" applyFont="1" applyFill="1" applyBorder="1" applyAlignment="1">
      <alignment horizontal="right" vertical="center"/>
    </xf>
    <xf numFmtId="169" fontId="3" fillId="2" borderId="0" xfId="1" applyNumberFormat="1" applyFont="1" applyFill="1" applyAlignment="1">
      <alignment horizontal="right" vertical="center"/>
    </xf>
    <xf numFmtId="169" fontId="3" fillId="2" borderId="1" xfId="1" quotePrefix="1" applyNumberFormat="1" applyFont="1" applyFill="1" applyBorder="1" applyAlignment="1">
      <alignment horizontal="right" vertical="center"/>
    </xf>
    <xf numFmtId="169" fontId="3" fillId="2" borderId="2" xfId="1" applyNumberFormat="1" applyFont="1" applyFill="1" applyBorder="1" applyAlignment="1">
      <alignment horizontal="right" vertical="center"/>
    </xf>
    <xf numFmtId="171" fontId="3" fillId="0" borderId="0" xfId="10" applyNumberFormat="1" applyFont="1" applyAlignment="1">
      <alignment horizontal="center" vertical="center"/>
    </xf>
    <xf numFmtId="37" fontId="11" fillId="0" borderId="0" xfId="10" applyFont="1" applyAlignment="1">
      <alignment vertical="center"/>
    </xf>
    <xf numFmtId="169" fontId="5" fillId="0" borderId="1" xfId="8" applyNumberFormat="1" applyFont="1" applyBorder="1" applyAlignment="1">
      <alignment horizontal="center" vertical="center"/>
    </xf>
    <xf numFmtId="169" fontId="3" fillId="0" borderId="0" xfId="2" quotePrefix="1" applyNumberFormat="1" applyFont="1" applyFill="1" applyBorder="1" applyAlignment="1">
      <alignment horizontal="right" vertical="center"/>
    </xf>
    <xf numFmtId="0" fontId="9" fillId="0" borderId="0" xfId="0" applyFont="1" applyAlignment="1">
      <alignment horizontal="center" vertical="center"/>
    </xf>
    <xf numFmtId="165" fontId="9" fillId="0" borderId="0" xfId="0" applyNumberFormat="1" applyFont="1" applyAlignment="1">
      <alignment horizontal="right" vertical="center"/>
    </xf>
    <xf numFmtId="169" fontId="9" fillId="0" borderId="0" xfId="0" applyNumberFormat="1" applyFont="1" applyAlignment="1">
      <alignment horizontal="right" vertical="center"/>
    </xf>
    <xf numFmtId="169" fontId="9" fillId="2" borderId="0" xfId="0" applyNumberFormat="1" applyFont="1" applyFill="1" applyAlignment="1">
      <alignment horizontal="right" vertical="center"/>
    </xf>
    <xf numFmtId="170" fontId="3" fillId="0" borderId="0" xfId="1" applyNumberFormat="1" applyFont="1" applyFill="1" applyBorder="1" applyAlignment="1">
      <alignment horizontal="right" vertical="center"/>
    </xf>
    <xf numFmtId="4" fontId="3" fillId="0" borderId="0" xfId="0" applyNumberFormat="1" applyFont="1" applyAlignment="1">
      <alignment vertical="center"/>
    </xf>
    <xf numFmtId="0" fontId="3" fillId="0" borderId="0" xfId="3" applyFont="1" applyAlignment="1">
      <alignment horizontal="left" vertical="center"/>
    </xf>
  </cellXfs>
  <cellStyles count="12">
    <cellStyle name="Comma" xfId="1" builtinId="3"/>
    <cellStyle name="Comma 10" xfId="11" xr:uid="{1B2C96B8-40F1-4F3E-81F0-C95C485B4BD2}"/>
    <cellStyle name="Comma 2" xfId="2" xr:uid="{00000000-0005-0000-0000-000001000000}"/>
    <cellStyle name="Normal" xfId="0" builtinId="0"/>
    <cellStyle name="Normal 188 5" xfId="3" xr:uid="{00000000-0005-0000-0000-000003000000}"/>
    <cellStyle name="Normal 2" xfId="4" xr:uid="{00000000-0005-0000-0000-000004000000}"/>
    <cellStyle name="Normal 2 11" xfId="5" xr:uid="{00000000-0005-0000-0000-000005000000}"/>
    <cellStyle name="Normal 2 2 2" xfId="6" xr:uid="{00000000-0005-0000-0000-000006000000}"/>
    <cellStyle name="Normal 2 4" xfId="7" xr:uid="{00000000-0005-0000-0000-000007000000}"/>
    <cellStyle name="Normal 3" xfId="8" xr:uid="{00000000-0005-0000-0000-000008000000}"/>
    <cellStyle name="Percent" xfId="9" builtinId="5"/>
    <cellStyle name="pwstyle" xfId="10" xr:uid="{00000000-0005-0000-0000-00000A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14"/>
  <sheetViews>
    <sheetView zoomScaleNormal="100" zoomScaleSheetLayoutView="100" workbookViewId="0"/>
  </sheetViews>
  <sheetFormatPr defaultColWidth="9.1640625" defaultRowHeight="16.5" customHeight="1" x14ac:dyDescent="0.45"/>
  <cols>
    <col min="1" max="2" width="1.6640625" style="15" customWidth="1"/>
    <col min="3" max="3" width="10.1640625" style="15" customWidth="1"/>
    <col min="4" max="4" width="55.33203125" style="15" customWidth="1"/>
    <col min="5" max="5" width="5" style="15" customWidth="1"/>
    <col min="6" max="6" width="7.33203125" style="16" customWidth="1"/>
    <col min="7" max="7" width="1.1640625" style="15" customWidth="1"/>
    <col min="8" max="8" width="15.33203125" style="17" bestFit="1" customWidth="1"/>
    <col min="9" max="9" width="1.1640625" style="17" customWidth="1"/>
    <col min="10" max="10" width="15.33203125" style="17" bestFit="1" customWidth="1"/>
    <col min="11" max="11" width="10.33203125" style="15" bestFit="1" customWidth="1"/>
    <col min="12" max="12" width="9.1640625" style="15"/>
    <col min="13" max="13" width="11.6640625" style="15" bestFit="1" customWidth="1"/>
    <col min="14" max="14" width="9.1640625" style="15"/>
    <col min="15" max="15" width="12.1640625" style="15" bestFit="1" customWidth="1"/>
    <col min="16" max="16384" width="9.1640625" style="15"/>
  </cols>
  <sheetData>
    <row r="1" spans="1:16" ht="16.5" customHeight="1" x14ac:dyDescent="0.45">
      <c r="A1" s="14" t="s">
        <v>104</v>
      </c>
    </row>
    <row r="2" spans="1:16" ht="16.5" customHeight="1" x14ac:dyDescent="0.45">
      <c r="A2" s="18" t="s">
        <v>27</v>
      </c>
    </row>
    <row r="3" spans="1:16" ht="16.5" customHeight="1" x14ac:dyDescent="0.45">
      <c r="A3" s="19" t="s">
        <v>138</v>
      </c>
      <c r="B3" s="20"/>
      <c r="C3" s="20"/>
      <c r="D3" s="20"/>
      <c r="E3" s="20"/>
      <c r="F3" s="21"/>
      <c r="G3" s="20"/>
      <c r="H3" s="22"/>
      <c r="I3" s="22"/>
      <c r="J3" s="22"/>
    </row>
    <row r="6" spans="1:16" ht="16.5" customHeight="1" x14ac:dyDescent="0.45">
      <c r="H6" s="115" t="s">
        <v>107</v>
      </c>
      <c r="I6" s="116"/>
      <c r="J6" s="115" t="s">
        <v>108</v>
      </c>
    </row>
    <row r="7" spans="1:16" ht="16.5" customHeight="1" x14ac:dyDescent="0.45">
      <c r="H7" s="123" t="s">
        <v>139</v>
      </c>
      <c r="I7" s="116"/>
      <c r="J7" s="115" t="s">
        <v>106</v>
      </c>
    </row>
    <row r="8" spans="1:16" ht="16.5" customHeight="1" x14ac:dyDescent="0.45">
      <c r="F8" s="23"/>
      <c r="G8" s="18"/>
      <c r="H8" s="24" t="s">
        <v>105</v>
      </c>
      <c r="I8" s="24"/>
      <c r="J8" s="24" t="s">
        <v>96</v>
      </c>
    </row>
    <row r="9" spans="1:16" ht="16.5" customHeight="1" x14ac:dyDescent="0.45">
      <c r="F9" s="25" t="s">
        <v>0</v>
      </c>
      <c r="G9" s="18"/>
      <c r="H9" s="26" t="s">
        <v>13</v>
      </c>
      <c r="I9" s="27"/>
      <c r="J9" s="26" t="s">
        <v>13</v>
      </c>
    </row>
    <row r="10" spans="1:16" ht="16.5" customHeight="1" x14ac:dyDescent="0.45">
      <c r="F10" s="23"/>
      <c r="G10" s="18"/>
      <c r="H10" s="124"/>
      <c r="I10" s="27"/>
      <c r="J10" s="27"/>
    </row>
    <row r="11" spans="1:16" ht="16.5" customHeight="1" x14ac:dyDescent="0.45">
      <c r="A11" s="18" t="s">
        <v>33</v>
      </c>
      <c r="H11" s="125"/>
      <c r="I11" s="28"/>
      <c r="J11" s="28"/>
    </row>
    <row r="12" spans="1:16" s="32" customFormat="1" ht="8.85" customHeight="1" x14ac:dyDescent="0.45">
      <c r="A12" s="29"/>
      <c r="B12" s="29"/>
      <c r="C12" s="29"/>
      <c r="D12" s="30"/>
      <c r="E12" s="30"/>
      <c r="F12" s="30"/>
      <c r="G12" s="31"/>
      <c r="H12" s="126"/>
      <c r="I12" s="31"/>
      <c r="J12" s="31"/>
      <c r="L12" s="33"/>
      <c r="M12" s="33"/>
      <c r="N12" s="33"/>
      <c r="O12" s="33"/>
      <c r="P12" s="33"/>
    </row>
    <row r="13" spans="1:16" ht="16.5" customHeight="1" x14ac:dyDescent="0.45">
      <c r="A13" s="18" t="s">
        <v>3</v>
      </c>
      <c r="H13" s="125"/>
      <c r="I13" s="28"/>
      <c r="J13" s="28"/>
    </row>
    <row r="14" spans="1:16" s="32" customFormat="1" ht="8.85" customHeight="1" x14ac:dyDescent="0.45">
      <c r="A14" s="29"/>
      <c r="B14" s="29"/>
      <c r="C14" s="29"/>
      <c r="D14" s="30"/>
      <c r="E14" s="30"/>
      <c r="F14" s="30"/>
      <c r="G14" s="31"/>
      <c r="H14" s="126"/>
      <c r="I14" s="31"/>
      <c r="J14" s="31"/>
      <c r="L14" s="33"/>
      <c r="M14" s="33"/>
      <c r="N14" s="33"/>
      <c r="O14" s="33"/>
      <c r="P14" s="33"/>
    </row>
    <row r="15" spans="1:16" ht="16.5" customHeight="1" x14ac:dyDescent="0.45">
      <c r="A15" s="15" t="s">
        <v>18</v>
      </c>
      <c r="F15" s="16">
        <v>7</v>
      </c>
      <c r="H15" s="127">
        <v>32743921</v>
      </c>
      <c r="I15" s="35"/>
      <c r="J15" s="34">
        <v>11093925</v>
      </c>
    </row>
    <row r="16" spans="1:16" ht="16.5" customHeight="1" x14ac:dyDescent="0.45">
      <c r="A16" s="15" t="s">
        <v>144</v>
      </c>
      <c r="F16" s="16">
        <v>8</v>
      </c>
      <c r="H16" s="127">
        <v>147458080</v>
      </c>
      <c r="I16" s="35"/>
      <c r="J16" s="34">
        <v>114366325</v>
      </c>
    </row>
    <row r="17" spans="1:16" ht="16.5" customHeight="1" x14ac:dyDescent="0.45">
      <c r="A17" s="15" t="s">
        <v>86</v>
      </c>
      <c r="F17" s="16">
        <v>9</v>
      </c>
      <c r="H17" s="127">
        <v>70001835</v>
      </c>
      <c r="I17" s="35"/>
      <c r="J17" s="34">
        <v>57651308</v>
      </c>
    </row>
    <row r="18" spans="1:16" ht="16.5" customHeight="1" x14ac:dyDescent="0.45">
      <c r="A18" s="15" t="s">
        <v>45</v>
      </c>
      <c r="H18" s="125">
        <v>2711433</v>
      </c>
      <c r="I18" s="28"/>
      <c r="J18" s="28">
        <v>5739473</v>
      </c>
    </row>
    <row r="19" spans="1:16" ht="16.5" customHeight="1" x14ac:dyDescent="0.45">
      <c r="A19" s="15" t="s">
        <v>46</v>
      </c>
      <c r="F19" s="160">
        <v>10.1</v>
      </c>
      <c r="H19" s="128">
        <v>23459052</v>
      </c>
      <c r="I19" s="28"/>
      <c r="J19" s="36">
        <v>25646558</v>
      </c>
    </row>
    <row r="20" spans="1:16" s="32" customFormat="1" ht="8.85" customHeight="1" x14ac:dyDescent="0.45">
      <c r="A20" s="29"/>
      <c r="B20" s="29"/>
      <c r="C20" s="29"/>
      <c r="D20" s="30"/>
      <c r="E20" s="30"/>
      <c r="F20" s="30"/>
      <c r="G20" s="31"/>
      <c r="H20" s="126"/>
      <c r="I20" s="31"/>
      <c r="J20" s="31"/>
      <c r="L20" s="15"/>
      <c r="M20" s="33"/>
      <c r="N20" s="33"/>
      <c r="O20" s="33"/>
      <c r="P20" s="33"/>
    </row>
    <row r="21" spans="1:16" ht="16.5" customHeight="1" x14ac:dyDescent="0.45">
      <c r="A21" s="18" t="s">
        <v>4</v>
      </c>
      <c r="H21" s="129">
        <f>SUM(H15:H20)</f>
        <v>276374321</v>
      </c>
      <c r="I21" s="34"/>
      <c r="J21" s="37">
        <f>SUM(J15:J20)</f>
        <v>214497589</v>
      </c>
    </row>
    <row r="22" spans="1:16" ht="16.5" customHeight="1" x14ac:dyDescent="0.45">
      <c r="H22" s="125"/>
      <c r="I22" s="28"/>
      <c r="J22" s="28"/>
    </row>
    <row r="23" spans="1:16" ht="16.5" customHeight="1" x14ac:dyDescent="0.45">
      <c r="A23" s="18" t="s">
        <v>5</v>
      </c>
      <c r="H23" s="125"/>
      <c r="I23" s="28"/>
      <c r="J23" s="28"/>
    </row>
    <row r="24" spans="1:16" ht="16.5" customHeight="1" x14ac:dyDescent="0.45">
      <c r="A24" s="18"/>
      <c r="H24" s="125"/>
      <c r="I24" s="28"/>
      <c r="J24" s="28"/>
    </row>
    <row r="25" spans="1:16" ht="16.5" customHeight="1" x14ac:dyDescent="0.45">
      <c r="A25" s="15" t="s">
        <v>88</v>
      </c>
      <c r="H25" s="130">
        <v>0</v>
      </c>
      <c r="I25" s="28"/>
      <c r="J25" s="28">
        <v>600000</v>
      </c>
    </row>
    <row r="26" spans="1:16" ht="16.5" customHeight="1" x14ac:dyDescent="0.45">
      <c r="A26" s="15" t="s">
        <v>149</v>
      </c>
      <c r="F26" s="16">
        <v>11</v>
      </c>
      <c r="H26" s="130">
        <v>924339241</v>
      </c>
      <c r="I26" s="35"/>
      <c r="J26" s="34">
        <v>912764177</v>
      </c>
    </row>
    <row r="27" spans="1:16" ht="16.5" customHeight="1" x14ac:dyDescent="0.45">
      <c r="A27" s="15" t="s">
        <v>150</v>
      </c>
      <c r="F27" s="16">
        <v>12</v>
      </c>
      <c r="H27" s="130">
        <v>4734088</v>
      </c>
      <c r="I27" s="35"/>
      <c r="J27" s="38">
        <v>4485624</v>
      </c>
    </row>
    <row r="28" spans="1:16" ht="16.5" customHeight="1" x14ac:dyDescent="0.45">
      <c r="A28" s="12" t="s">
        <v>40</v>
      </c>
      <c r="H28" s="131">
        <v>9478480</v>
      </c>
      <c r="I28" s="35"/>
      <c r="J28" s="37">
        <v>2554880</v>
      </c>
    </row>
    <row r="29" spans="1:16" s="32" customFormat="1" ht="8.85" customHeight="1" x14ac:dyDescent="0.45">
      <c r="A29" s="29"/>
      <c r="B29" s="29"/>
      <c r="C29" s="29"/>
      <c r="D29" s="30"/>
      <c r="E29" s="30"/>
      <c r="F29" s="30"/>
      <c r="G29" s="31"/>
      <c r="H29" s="126"/>
      <c r="I29" s="31"/>
      <c r="J29" s="31"/>
      <c r="L29" s="33"/>
      <c r="M29" s="15"/>
      <c r="N29" s="15"/>
      <c r="O29" s="15"/>
      <c r="P29" s="33"/>
    </row>
    <row r="30" spans="1:16" ht="16.5" customHeight="1" x14ac:dyDescent="0.45">
      <c r="A30" s="18" t="s">
        <v>7</v>
      </c>
      <c r="H30" s="129">
        <f>SUM(H25:H29)</f>
        <v>938551809</v>
      </c>
      <c r="I30" s="28"/>
      <c r="J30" s="37">
        <f>SUM(J25:J29)</f>
        <v>920404681</v>
      </c>
    </row>
    <row r="31" spans="1:16" s="32" customFormat="1" ht="8.85" customHeight="1" x14ac:dyDescent="0.45">
      <c r="A31" s="29"/>
      <c r="B31" s="29"/>
      <c r="C31" s="29"/>
      <c r="D31" s="30"/>
      <c r="E31" s="30"/>
      <c r="F31" s="30"/>
      <c r="G31" s="31"/>
      <c r="H31" s="126"/>
      <c r="I31" s="31"/>
      <c r="J31" s="31"/>
      <c r="L31" s="33"/>
      <c r="M31" s="15"/>
      <c r="N31" s="15"/>
      <c r="O31" s="15"/>
      <c r="P31" s="33"/>
    </row>
    <row r="32" spans="1:16" ht="16.5" customHeight="1" thickBot="1" x14ac:dyDescent="0.5">
      <c r="A32" s="18" t="s">
        <v>6</v>
      </c>
      <c r="H32" s="132">
        <f>SUM(H30+H21)</f>
        <v>1214926130</v>
      </c>
      <c r="I32" s="28"/>
      <c r="J32" s="39">
        <f>SUM(J30+J21)</f>
        <v>1134902270</v>
      </c>
    </row>
    <row r="33" spans="1:10" ht="16.5" customHeight="1" thickTop="1" x14ac:dyDescent="0.45"/>
    <row r="45" spans="1:10" ht="16.5" customHeight="1" x14ac:dyDescent="0.45">
      <c r="A45" s="40"/>
      <c r="B45" s="40"/>
      <c r="C45" s="40"/>
      <c r="D45" s="40"/>
      <c r="E45" s="40"/>
      <c r="F45" s="40"/>
      <c r="G45" s="40"/>
      <c r="H45" s="41"/>
      <c r="I45" s="41"/>
      <c r="J45" s="41"/>
    </row>
    <row r="46" spans="1:10" ht="16.5" customHeight="1" x14ac:dyDescent="0.45">
      <c r="A46" s="12" t="s">
        <v>58</v>
      </c>
      <c r="B46" s="40"/>
      <c r="D46" s="13"/>
      <c r="E46" s="12" t="s">
        <v>58</v>
      </c>
      <c r="G46" s="12"/>
      <c r="H46" s="12"/>
      <c r="I46" s="41"/>
      <c r="J46" s="12"/>
    </row>
    <row r="47" spans="1:10" ht="15" customHeight="1" x14ac:dyDescent="0.45">
      <c r="A47" s="40"/>
      <c r="B47" s="40"/>
      <c r="C47" s="40"/>
      <c r="D47" s="40"/>
      <c r="E47" s="40"/>
      <c r="F47" s="40"/>
      <c r="G47" s="40"/>
      <c r="H47" s="41"/>
      <c r="I47" s="41"/>
      <c r="J47" s="41"/>
    </row>
    <row r="48" spans="1:10" ht="15" customHeight="1" x14ac:dyDescent="0.45">
      <c r="A48" s="40"/>
      <c r="B48" s="40"/>
      <c r="C48" s="40"/>
      <c r="D48" s="40"/>
      <c r="E48" s="40"/>
      <c r="F48" s="40"/>
      <c r="G48" s="40"/>
      <c r="H48" s="41"/>
      <c r="I48" s="41"/>
      <c r="J48" s="41"/>
    </row>
    <row r="49" spans="1:10" ht="15" customHeight="1" x14ac:dyDescent="0.45">
      <c r="A49" s="40"/>
      <c r="B49" s="40"/>
      <c r="C49" s="40"/>
      <c r="D49" s="40"/>
      <c r="E49" s="40"/>
      <c r="F49" s="40"/>
      <c r="G49" s="40"/>
      <c r="H49" s="41"/>
      <c r="I49" s="41"/>
      <c r="J49" s="41"/>
    </row>
    <row r="50" spans="1:10" ht="15" customHeight="1" x14ac:dyDescent="0.45">
      <c r="A50" s="40"/>
      <c r="B50" s="40"/>
      <c r="C50" s="40"/>
      <c r="D50" s="40"/>
      <c r="E50" s="40"/>
      <c r="F50" s="40"/>
      <c r="G50" s="40"/>
      <c r="H50" s="41"/>
      <c r="I50" s="41"/>
      <c r="J50" s="41"/>
    </row>
    <row r="51" spans="1:10" ht="16.5" customHeight="1" x14ac:dyDescent="0.45">
      <c r="A51" s="40"/>
      <c r="B51" s="40"/>
      <c r="C51" s="40"/>
      <c r="D51" s="40"/>
      <c r="E51" s="40"/>
      <c r="F51" s="40"/>
      <c r="G51" s="40"/>
      <c r="H51" s="41"/>
      <c r="I51" s="41"/>
      <c r="J51" s="41"/>
    </row>
    <row r="52" spans="1:10" ht="16.5" customHeight="1" x14ac:dyDescent="0.45">
      <c r="A52" s="40"/>
      <c r="B52" s="40"/>
      <c r="C52" s="40"/>
      <c r="D52" s="40"/>
      <c r="E52" s="40"/>
      <c r="F52" s="40"/>
      <c r="G52" s="40"/>
      <c r="H52" s="41"/>
      <c r="I52" s="41"/>
      <c r="J52" s="41"/>
    </row>
    <row r="53" spans="1:10" ht="9" customHeight="1" x14ac:dyDescent="0.45">
      <c r="A53" s="40"/>
      <c r="B53" s="40"/>
      <c r="C53" s="40"/>
      <c r="D53" s="40"/>
      <c r="E53" s="40"/>
      <c r="F53" s="40"/>
      <c r="G53" s="40"/>
      <c r="H53" s="41"/>
      <c r="I53" s="41"/>
      <c r="J53" s="41"/>
    </row>
    <row r="54" spans="1:10" ht="21.95" customHeight="1" x14ac:dyDescent="0.45">
      <c r="A54" s="42" t="s">
        <v>117</v>
      </c>
      <c r="B54" s="43"/>
      <c r="C54" s="43"/>
      <c r="D54" s="43"/>
      <c r="E54" s="43"/>
      <c r="F54" s="43"/>
      <c r="G54" s="43"/>
      <c r="H54" s="44"/>
      <c r="I54" s="44"/>
      <c r="J54" s="44"/>
    </row>
    <row r="55" spans="1:10" ht="16.5" customHeight="1" x14ac:dyDescent="0.45">
      <c r="A55" s="18" t="str">
        <f>+A1</f>
        <v>Polynet Public Company Limited</v>
      </c>
    </row>
    <row r="56" spans="1:10" ht="16.5" customHeight="1" x14ac:dyDescent="0.45">
      <c r="A56" s="18" t="s">
        <v>79</v>
      </c>
    </row>
    <row r="57" spans="1:10" ht="16.5" customHeight="1" x14ac:dyDescent="0.45">
      <c r="A57" s="19" t="str">
        <f>A3</f>
        <v>As at 30 September 2022</v>
      </c>
      <c r="B57" s="20"/>
      <c r="C57" s="20"/>
      <c r="D57" s="20"/>
      <c r="E57" s="20"/>
      <c r="F57" s="21"/>
      <c r="G57" s="20"/>
      <c r="H57" s="22"/>
      <c r="I57" s="22"/>
      <c r="J57" s="22"/>
    </row>
    <row r="58" spans="1:10" ht="15" customHeight="1" x14ac:dyDescent="0.45">
      <c r="A58" s="18"/>
    </row>
    <row r="59" spans="1:10" ht="15" customHeight="1" x14ac:dyDescent="0.45">
      <c r="A59" s="18"/>
    </row>
    <row r="60" spans="1:10" ht="15.95" customHeight="1" x14ac:dyDescent="0.45">
      <c r="A60" s="18"/>
      <c r="H60" s="115" t="s">
        <v>107</v>
      </c>
      <c r="I60" s="116"/>
      <c r="J60" s="115" t="s">
        <v>108</v>
      </c>
    </row>
    <row r="61" spans="1:10" ht="15.95" customHeight="1" x14ac:dyDescent="0.45">
      <c r="A61" s="18"/>
      <c r="H61" s="123" t="s">
        <v>139</v>
      </c>
      <c r="I61" s="116"/>
      <c r="J61" s="115" t="s">
        <v>106</v>
      </c>
    </row>
    <row r="62" spans="1:10" ht="15.95" customHeight="1" x14ac:dyDescent="0.45">
      <c r="F62" s="23"/>
      <c r="G62" s="18"/>
      <c r="H62" s="24" t="s">
        <v>105</v>
      </c>
      <c r="I62" s="24"/>
      <c r="J62" s="24" t="s">
        <v>96</v>
      </c>
    </row>
    <row r="63" spans="1:10" ht="15.95" customHeight="1" x14ac:dyDescent="0.45">
      <c r="F63" s="25" t="s">
        <v>0</v>
      </c>
      <c r="G63" s="18"/>
      <c r="H63" s="26" t="s">
        <v>13</v>
      </c>
      <c r="I63" s="27"/>
      <c r="J63" s="26" t="s">
        <v>13</v>
      </c>
    </row>
    <row r="64" spans="1:10" ht="15.95" customHeight="1" x14ac:dyDescent="0.45">
      <c r="A64" s="18" t="s">
        <v>41</v>
      </c>
      <c r="H64" s="125"/>
      <c r="I64" s="28"/>
      <c r="J64" s="28"/>
    </row>
    <row r="65" spans="1:12" ht="5.0999999999999996" customHeight="1" x14ac:dyDescent="0.45">
      <c r="H65" s="125"/>
      <c r="I65" s="28"/>
      <c r="J65" s="28"/>
    </row>
    <row r="66" spans="1:12" ht="15.95" customHeight="1" x14ac:dyDescent="0.45">
      <c r="A66" s="18" t="s">
        <v>8</v>
      </c>
      <c r="H66" s="125"/>
      <c r="I66" s="28"/>
      <c r="J66" s="28"/>
    </row>
    <row r="67" spans="1:12" ht="5.0999999999999996" customHeight="1" x14ac:dyDescent="0.45">
      <c r="H67" s="125"/>
      <c r="I67" s="28"/>
      <c r="J67" s="28"/>
    </row>
    <row r="68" spans="1:12" ht="15.95" customHeight="1" x14ac:dyDescent="0.45">
      <c r="A68" s="15" t="s">
        <v>131</v>
      </c>
      <c r="C68" s="12"/>
      <c r="F68" s="16">
        <v>13</v>
      </c>
      <c r="H68" s="130">
        <v>311923600</v>
      </c>
      <c r="I68" s="28"/>
      <c r="J68" s="38">
        <v>11000000</v>
      </c>
    </row>
    <row r="69" spans="1:12" ht="15.95" customHeight="1" x14ac:dyDescent="0.45">
      <c r="A69" s="15" t="s">
        <v>89</v>
      </c>
      <c r="C69" s="12"/>
      <c r="F69" s="16">
        <v>14</v>
      </c>
      <c r="H69" s="127">
        <v>135311653</v>
      </c>
      <c r="I69" s="28"/>
      <c r="J69" s="38">
        <v>97893486</v>
      </c>
      <c r="L69" s="45"/>
    </row>
    <row r="70" spans="1:12" ht="15.95" customHeight="1" x14ac:dyDescent="0.45">
      <c r="A70" s="15" t="s">
        <v>38</v>
      </c>
      <c r="C70" s="12"/>
      <c r="H70" s="130"/>
      <c r="I70" s="28"/>
      <c r="J70" s="38"/>
    </row>
    <row r="71" spans="1:12" ht="15.95" customHeight="1" x14ac:dyDescent="0.45">
      <c r="B71" s="46" t="s">
        <v>102</v>
      </c>
      <c r="F71" s="16">
        <v>15</v>
      </c>
      <c r="H71" s="130">
        <v>68899916</v>
      </c>
      <c r="I71" s="28"/>
      <c r="J71" s="38">
        <v>80591213</v>
      </c>
    </row>
    <row r="72" spans="1:12" ht="15.95" customHeight="1" x14ac:dyDescent="0.45">
      <c r="B72" s="46" t="s">
        <v>146</v>
      </c>
      <c r="F72" s="16">
        <v>16</v>
      </c>
      <c r="H72" s="130">
        <v>29140917</v>
      </c>
      <c r="I72" s="28"/>
      <c r="J72" s="38">
        <v>29974832</v>
      </c>
    </row>
    <row r="73" spans="1:12" ht="15.95" customHeight="1" x14ac:dyDescent="0.45">
      <c r="A73" s="15" t="s">
        <v>34</v>
      </c>
      <c r="C73" s="12"/>
      <c r="H73" s="127">
        <v>3320157</v>
      </c>
      <c r="I73" s="28"/>
      <c r="J73" s="38">
        <v>14457472</v>
      </c>
    </row>
    <row r="74" spans="1:12" ht="15.95" customHeight="1" x14ac:dyDescent="0.45">
      <c r="A74" s="15" t="s">
        <v>35</v>
      </c>
      <c r="C74" s="12"/>
      <c r="H74" s="133">
        <v>468295</v>
      </c>
      <c r="I74" s="28"/>
      <c r="J74" s="38">
        <v>2206462</v>
      </c>
    </row>
    <row r="75" spans="1:12" ht="15.95" customHeight="1" x14ac:dyDescent="0.45">
      <c r="A75" s="15" t="s">
        <v>69</v>
      </c>
      <c r="C75" s="12"/>
      <c r="F75" s="160">
        <v>10.199999999999999</v>
      </c>
      <c r="H75" s="131">
        <v>5939868</v>
      </c>
      <c r="I75" s="28"/>
      <c r="J75" s="47">
        <v>29146379</v>
      </c>
    </row>
    <row r="76" spans="1:12" ht="5.0999999999999996" customHeight="1" x14ac:dyDescent="0.45">
      <c r="H76" s="127"/>
      <c r="I76" s="28"/>
      <c r="J76" s="34"/>
    </row>
    <row r="77" spans="1:12" ht="15.95" customHeight="1" x14ac:dyDescent="0.45">
      <c r="A77" s="18" t="s">
        <v>9</v>
      </c>
      <c r="H77" s="129">
        <f>SUM(H68:H76)</f>
        <v>555004406</v>
      </c>
      <c r="I77" s="28"/>
      <c r="J77" s="37">
        <f>SUM(J68:J76)</f>
        <v>265269844</v>
      </c>
    </row>
    <row r="78" spans="1:12" ht="15" customHeight="1" x14ac:dyDescent="0.45">
      <c r="A78" s="18"/>
      <c r="H78" s="127"/>
      <c r="I78" s="28"/>
      <c r="J78" s="34"/>
    </row>
    <row r="79" spans="1:12" ht="15.95" customHeight="1" x14ac:dyDescent="0.45">
      <c r="A79" s="18" t="s">
        <v>29</v>
      </c>
      <c r="H79" s="127"/>
      <c r="I79" s="28"/>
      <c r="J79" s="34"/>
    </row>
    <row r="80" spans="1:12" ht="5.0999999999999996" customHeight="1" x14ac:dyDescent="0.45">
      <c r="A80" s="18"/>
      <c r="H80" s="127"/>
      <c r="I80" s="28"/>
      <c r="J80" s="34"/>
    </row>
    <row r="81" spans="1:10" ht="15.95" customHeight="1" x14ac:dyDescent="0.45">
      <c r="A81" s="15" t="s">
        <v>103</v>
      </c>
      <c r="F81" s="16">
        <v>15</v>
      </c>
      <c r="H81" s="130">
        <v>139621930</v>
      </c>
      <c r="I81" s="28"/>
      <c r="J81" s="38">
        <v>180768437</v>
      </c>
    </row>
    <row r="82" spans="1:10" ht="15.95" customHeight="1" x14ac:dyDescent="0.45">
      <c r="A82" s="46" t="s">
        <v>147</v>
      </c>
      <c r="F82" s="16">
        <v>16</v>
      </c>
      <c r="H82" s="130">
        <v>79103054</v>
      </c>
      <c r="I82" s="28"/>
      <c r="J82" s="38">
        <v>66811410</v>
      </c>
    </row>
    <row r="83" spans="1:10" ht="15.95" customHeight="1" x14ac:dyDescent="0.45">
      <c r="A83" s="15" t="s">
        <v>148</v>
      </c>
      <c r="H83" s="130">
        <v>28081742</v>
      </c>
      <c r="I83" s="28"/>
      <c r="J83" s="38">
        <v>22974899</v>
      </c>
    </row>
    <row r="84" spans="1:10" ht="15.95" customHeight="1" x14ac:dyDescent="0.45">
      <c r="A84" s="15" t="s">
        <v>39</v>
      </c>
      <c r="H84" s="131">
        <v>9042835</v>
      </c>
      <c r="I84" s="28"/>
      <c r="J84" s="47">
        <v>11859715</v>
      </c>
    </row>
    <row r="85" spans="1:10" ht="5.0999999999999996" customHeight="1" x14ac:dyDescent="0.45">
      <c r="A85" s="18"/>
      <c r="H85" s="127"/>
      <c r="I85" s="28"/>
      <c r="J85" s="34"/>
    </row>
    <row r="86" spans="1:10" ht="15.95" customHeight="1" x14ac:dyDescent="0.45">
      <c r="A86" s="18" t="s">
        <v>30</v>
      </c>
      <c r="H86" s="129">
        <f>SUM(H81:H85)</f>
        <v>255849561</v>
      </c>
      <c r="I86" s="28"/>
      <c r="J86" s="37">
        <f>SUM(J81:J85)</f>
        <v>282414461</v>
      </c>
    </row>
    <row r="87" spans="1:10" ht="5.0999999999999996" customHeight="1" x14ac:dyDescent="0.45">
      <c r="A87" s="18"/>
      <c r="H87" s="127"/>
      <c r="I87" s="28"/>
      <c r="J87" s="34"/>
    </row>
    <row r="88" spans="1:10" ht="15.95" customHeight="1" x14ac:dyDescent="0.45">
      <c r="A88" s="18" t="s">
        <v>10</v>
      </c>
      <c r="H88" s="129">
        <f>SUM(H77,H86)</f>
        <v>810853967</v>
      </c>
      <c r="I88" s="28"/>
      <c r="J88" s="37">
        <f>SUM(J77,J86)</f>
        <v>547684305</v>
      </c>
    </row>
    <row r="89" spans="1:10" ht="15" customHeight="1" x14ac:dyDescent="0.45">
      <c r="H89" s="127"/>
      <c r="I89" s="28"/>
      <c r="J89" s="34"/>
    </row>
    <row r="90" spans="1:10" ht="15.95" customHeight="1" x14ac:dyDescent="0.45">
      <c r="A90" s="18" t="s">
        <v>44</v>
      </c>
      <c r="H90" s="127"/>
      <c r="I90" s="28"/>
      <c r="J90" s="34"/>
    </row>
    <row r="91" spans="1:10" ht="5.0999999999999996" customHeight="1" x14ac:dyDescent="0.45">
      <c r="H91" s="127"/>
      <c r="I91" s="28"/>
      <c r="J91" s="34"/>
    </row>
    <row r="92" spans="1:10" ht="15.95" customHeight="1" x14ac:dyDescent="0.45">
      <c r="A92" s="15" t="s">
        <v>1</v>
      </c>
      <c r="F92" s="16">
        <v>17</v>
      </c>
      <c r="H92" s="127"/>
      <c r="I92" s="28"/>
      <c r="J92" s="34"/>
    </row>
    <row r="93" spans="1:10" ht="15.95" customHeight="1" x14ac:dyDescent="0.45">
      <c r="B93" s="15" t="s">
        <v>24</v>
      </c>
      <c r="H93" s="127"/>
      <c r="I93" s="28"/>
      <c r="J93" s="34"/>
    </row>
    <row r="94" spans="1:10" ht="15.95" customHeight="1" x14ac:dyDescent="0.45">
      <c r="C94" s="15" t="s">
        <v>116</v>
      </c>
      <c r="H94" s="127"/>
      <c r="I94" s="28"/>
      <c r="J94" s="34"/>
    </row>
    <row r="95" spans="1:10" ht="15.95" customHeight="1" thickBot="1" x14ac:dyDescent="0.5">
      <c r="C95" s="15" t="s">
        <v>156</v>
      </c>
      <c r="H95" s="132">
        <v>450000000</v>
      </c>
      <c r="I95" s="28"/>
      <c r="J95" s="39">
        <v>330000000</v>
      </c>
    </row>
    <row r="96" spans="1:10" ht="5.0999999999999996" customHeight="1" thickTop="1" x14ac:dyDescent="0.45">
      <c r="H96" s="134"/>
      <c r="I96" s="35"/>
      <c r="J96" s="35"/>
    </row>
    <row r="97" spans="1:10" ht="15.95" customHeight="1" x14ac:dyDescent="0.45">
      <c r="B97" s="15" t="s">
        <v>31</v>
      </c>
      <c r="H97" s="127"/>
      <c r="I97" s="34"/>
      <c r="J97" s="34"/>
    </row>
    <row r="98" spans="1:10" ht="15.95" customHeight="1" x14ac:dyDescent="0.45">
      <c r="C98" s="15" t="s">
        <v>120</v>
      </c>
      <c r="H98" s="127"/>
      <c r="I98" s="34"/>
      <c r="J98" s="34"/>
    </row>
    <row r="99" spans="1:10" ht="15.95" customHeight="1" x14ac:dyDescent="0.45">
      <c r="C99" s="15" t="s">
        <v>157</v>
      </c>
      <c r="H99" s="127">
        <v>330000000</v>
      </c>
      <c r="I99" s="34"/>
      <c r="J99" s="34">
        <v>330000000</v>
      </c>
    </row>
    <row r="100" spans="1:10" ht="15.95" customHeight="1" x14ac:dyDescent="0.45">
      <c r="A100" s="15" t="s">
        <v>73</v>
      </c>
      <c r="H100" s="127">
        <v>3900000</v>
      </c>
      <c r="I100" s="34"/>
      <c r="J100" s="34">
        <v>3900000</v>
      </c>
    </row>
    <row r="101" spans="1:10" ht="15.95" customHeight="1" x14ac:dyDescent="0.45">
      <c r="A101" s="48" t="s">
        <v>2</v>
      </c>
      <c r="C101" s="46"/>
      <c r="H101" s="127"/>
      <c r="I101" s="35"/>
      <c r="J101" s="34"/>
    </row>
    <row r="102" spans="1:10" ht="15.95" customHeight="1" x14ac:dyDescent="0.45">
      <c r="B102" s="15" t="s">
        <v>11</v>
      </c>
      <c r="C102" s="46"/>
      <c r="H102" s="127">
        <v>20350000</v>
      </c>
      <c r="I102" s="35"/>
      <c r="J102" s="34">
        <v>4000000</v>
      </c>
    </row>
    <row r="103" spans="1:10" ht="15.95" customHeight="1" x14ac:dyDescent="0.45">
      <c r="B103" s="15" t="s">
        <v>12</v>
      </c>
      <c r="C103" s="46"/>
      <c r="H103" s="127">
        <v>47019435</v>
      </c>
      <c r="I103" s="35"/>
      <c r="J103" s="34">
        <v>246961710</v>
      </c>
    </row>
    <row r="104" spans="1:10" ht="15.95" customHeight="1" x14ac:dyDescent="0.45">
      <c r="A104" s="15" t="s">
        <v>95</v>
      </c>
      <c r="H104" s="127"/>
      <c r="I104" s="35"/>
      <c r="J104" s="34"/>
    </row>
    <row r="105" spans="1:10" ht="15.95" customHeight="1" x14ac:dyDescent="0.45">
      <c r="B105" s="15" t="s">
        <v>81</v>
      </c>
      <c r="H105" s="135"/>
      <c r="I105" s="15"/>
      <c r="J105" s="15"/>
    </row>
    <row r="106" spans="1:10" ht="15.95" customHeight="1" x14ac:dyDescent="0.45">
      <c r="C106" s="15" t="s">
        <v>82</v>
      </c>
      <c r="H106" s="127">
        <v>-3900000</v>
      </c>
      <c r="I106" s="35"/>
      <c r="J106" s="34">
        <v>-3900000</v>
      </c>
    </row>
    <row r="107" spans="1:10" ht="15.95" customHeight="1" x14ac:dyDescent="0.45">
      <c r="B107" s="15" t="s">
        <v>65</v>
      </c>
      <c r="H107" s="129">
        <v>6702728</v>
      </c>
      <c r="I107" s="28"/>
      <c r="J107" s="37">
        <v>6256255</v>
      </c>
    </row>
    <row r="108" spans="1:10" ht="5.0999999999999996" customHeight="1" x14ac:dyDescent="0.45">
      <c r="H108" s="127"/>
      <c r="I108" s="28"/>
      <c r="J108" s="34"/>
    </row>
    <row r="109" spans="1:10" ht="15.95" customHeight="1" x14ac:dyDescent="0.45">
      <c r="A109" s="18" t="s">
        <v>42</v>
      </c>
      <c r="H109" s="129">
        <f>SUM(H99:H107)</f>
        <v>404072163</v>
      </c>
      <c r="I109" s="28"/>
      <c r="J109" s="37">
        <f>SUM(J99:J107)</f>
        <v>587217965</v>
      </c>
    </row>
    <row r="110" spans="1:10" ht="5.0999999999999996" customHeight="1" x14ac:dyDescent="0.45">
      <c r="A110" s="18"/>
      <c r="H110" s="127"/>
      <c r="I110" s="28"/>
      <c r="J110" s="34"/>
    </row>
    <row r="111" spans="1:10" ht="15.95" customHeight="1" thickBot="1" x14ac:dyDescent="0.5">
      <c r="A111" s="18" t="s">
        <v>43</v>
      </c>
      <c r="B111" s="18"/>
      <c r="H111" s="132">
        <f>SUM(H109+H88)</f>
        <v>1214926130</v>
      </c>
      <c r="I111" s="28"/>
      <c r="J111" s="39">
        <f>SUM(J109+J88)</f>
        <v>1134902270</v>
      </c>
    </row>
    <row r="112" spans="1:10" ht="15.95" customHeight="1" thickTop="1" x14ac:dyDescent="0.45">
      <c r="A112" s="18"/>
      <c r="B112" s="18"/>
      <c r="H112" s="34"/>
      <c r="I112" s="28"/>
      <c r="J112" s="34"/>
    </row>
    <row r="113" spans="1:10" ht="7.5" customHeight="1" x14ac:dyDescent="0.45">
      <c r="A113" s="18"/>
      <c r="B113" s="18"/>
      <c r="H113" s="34"/>
      <c r="I113" s="28"/>
      <c r="J113" s="34"/>
    </row>
    <row r="114" spans="1:10" ht="21.95" customHeight="1" x14ac:dyDescent="0.45">
      <c r="A114" s="20" t="str">
        <f>A54</f>
        <v xml:space="preserve">The accompanying notes are an integral part of these company interim financial information. </v>
      </c>
      <c r="B114" s="20"/>
      <c r="C114" s="20"/>
      <c r="D114" s="20"/>
      <c r="E114" s="20"/>
      <c r="F114" s="21"/>
      <c r="G114" s="20"/>
      <c r="H114" s="49"/>
      <c r="I114" s="22"/>
      <c r="J114" s="49"/>
    </row>
  </sheetData>
  <phoneticPr fontId="0" type="noConversion"/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&amp;R&amp;"Arial,Regular"&amp;10&amp;P</oddFooter>
  </headerFooter>
  <rowBreaks count="1" manualBreakCount="1">
    <brk id="54" max="16383" man="1"/>
  </rowBreaks>
  <ignoredErrors>
    <ignoredError sqref="I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52"/>
  <sheetViews>
    <sheetView zoomScaleNormal="100" zoomScaleSheetLayoutView="100" workbookViewId="0"/>
  </sheetViews>
  <sheetFormatPr defaultColWidth="9.1640625" defaultRowHeight="16.5" customHeight="1" x14ac:dyDescent="0.45"/>
  <cols>
    <col min="1" max="2" width="1.33203125" style="15" customWidth="1"/>
    <col min="3" max="3" width="57.1640625" style="15" customWidth="1"/>
    <col min="4" max="4" width="7.83203125" style="16" customWidth="1"/>
    <col min="5" max="5" width="1.5" style="15" customWidth="1"/>
    <col min="6" max="6" width="15.83203125" style="81" customWidth="1"/>
    <col min="7" max="7" width="1.5" style="81" customWidth="1"/>
    <col min="8" max="8" width="18.33203125" style="81" customWidth="1"/>
    <col min="9" max="9" width="9.1640625" style="15"/>
    <col min="10" max="10" width="12.1640625" style="15" bestFit="1" customWidth="1"/>
    <col min="11" max="13" width="9.1640625" style="15"/>
    <col min="14" max="14" width="15.1640625" style="15" customWidth="1"/>
    <col min="15" max="16384" width="9.1640625" style="15"/>
  </cols>
  <sheetData>
    <row r="1" spans="1:14" ht="16.5" customHeight="1" x14ac:dyDescent="0.45">
      <c r="A1" s="18" t="str">
        <f>'EN BS 2-3'!A1</f>
        <v>Polynet Public Company Limited</v>
      </c>
    </row>
    <row r="2" spans="1:14" ht="16.5" customHeight="1" x14ac:dyDescent="0.45">
      <c r="A2" s="18" t="s">
        <v>124</v>
      </c>
    </row>
    <row r="3" spans="1:14" ht="16.5" customHeight="1" x14ac:dyDescent="0.45">
      <c r="A3" s="19" t="s">
        <v>158</v>
      </c>
      <c r="B3" s="20"/>
      <c r="C3" s="20"/>
      <c r="D3" s="21"/>
      <c r="E3" s="20"/>
      <c r="F3" s="82"/>
      <c r="G3" s="82"/>
      <c r="H3" s="82"/>
    </row>
    <row r="4" spans="1:14" ht="16.5" customHeight="1" x14ac:dyDescent="0.45">
      <c r="A4" s="18"/>
    </row>
    <row r="6" spans="1:14" ht="16.5" customHeight="1" x14ac:dyDescent="0.45">
      <c r="H6" s="115" t="s">
        <v>109</v>
      </c>
    </row>
    <row r="7" spans="1:14" ht="16.5" customHeight="1" x14ac:dyDescent="0.45">
      <c r="F7" s="115" t="s">
        <v>107</v>
      </c>
      <c r="H7" s="115" t="s">
        <v>110</v>
      </c>
    </row>
    <row r="8" spans="1:14" ht="16.5" customHeight="1" x14ac:dyDescent="0.45">
      <c r="D8" s="23"/>
      <c r="E8" s="18"/>
      <c r="F8" s="24" t="s">
        <v>105</v>
      </c>
      <c r="G8" s="27"/>
      <c r="H8" s="24" t="s">
        <v>96</v>
      </c>
      <c r="N8" s="83"/>
    </row>
    <row r="9" spans="1:14" ht="16.5" customHeight="1" x14ac:dyDescent="0.45">
      <c r="D9" s="25" t="s">
        <v>0</v>
      </c>
      <c r="E9" s="18"/>
      <c r="F9" s="26" t="s">
        <v>13</v>
      </c>
      <c r="G9" s="27"/>
      <c r="H9" s="26" t="s">
        <v>13</v>
      </c>
      <c r="N9" s="83"/>
    </row>
    <row r="10" spans="1:14" ht="16.5" customHeight="1" x14ac:dyDescent="0.45">
      <c r="F10" s="125"/>
      <c r="G10" s="28"/>
      <c r="H10" s="28"/>
      <c r="N10" s="83"/>
    </row>
    <row r="11" spans="1:14" ht="16.5" customHeight="1" x14ac:dyDescent="0.45">
      <c r="A11" s="15" t="s">
        <v>125</v>
      </c>
      <c r="E11" s="12"/>
      <c r="F11" s="137">
        <v>263268876</v>
      </c>
      <c r="G11" s="120"/>
      <c r="H11" s="120">
        <v>180515523</v>
      </c>
      <c r="N11" s="83"/>
    </row>
    <row r="12" spans="1:14" ht="16.5" customHeight="1" x14ac:dyDescent="0.45">
      <c r="A12" s="15" t="s">
        <v>126</v>
      </c>
      <c r="D12" s="13">
        <v>9</v>
      </c>
      <c r="E12" s="12"/>
      <c r="F12" s="154">
        <v>-202927295</v>
      </c>
      <c r="G12" s="38"/>
      <c r="H12" s="121">
        <v>-128466327</v>
      </c>
    </row>
    <row r="13" spans="1:14" ht="16.5" customHeight="1" x14ac:dyDescent="0.45">
      <c r="D13" s="13"/>
      <c r="E13" s="12"/>
      <c r="F13" s="136"/>
      <c r="G13" s="38"/>
      <c r="H13" s="38"/>
      <c r="N13" s="86"/>
    </row>
    <row r="14" spans="1:14" ht="16.5" customHeight="1" x14ac:dyDescent="0.45">
      <c r="A14" s="18" t="s">
        <v>14</v>
      </c>
      <c r="D14" s="13"/>
      <c r="E14" s="12"/>
      <c r="F14" s="136">
        <f>SUM(F11:F13)</f>
        <v>60341581</v>
      </c>
      <c r="G14" s="38"/>
      <c r="H14" s="38">
        <f>SUM(H11:H13)</f>
        <v>52049196</v>
      </c>
      <c r="N14" s="83"/>
    </row>
    <row r="15" spans="1:14" ht="16.5" customHeight="1" x14ac:dyDescent="0.45">
      <c r="A15" s="15" t="s">
        <v>26</v>
      </c>
      <c r="D15" s="13"/>
      <c r="E15" s="12"/>
      <c r="F15" s="137">
        <v>186311</v>
      </c>
      <c r="G15" s="38"/>
      <c r="H15" s="120">
        <v>147027</v>
      </c>
    </row>
    <row r="16" spans="1:14" ht="16.5" customHeight="1" x14ac:dyDescent="0.45">
      <c r="A16" s="15" t="s">
        <v>28</v>
      </c>
      <c r="D16" s="13"/>
      <c r="E16" s="12"/>
      <c r="F16" s="137">
        <v>-3494853</v>
      </c>
      <c r="G16" s="38"/>
      <c r="H16" s="120">
        <v>-3214590</v>
      </c>
    </row>
    <row r="17" spans="1:12" ht="16.5" customHeight="1" x14ac:dyDescent="0.45">
      <c r="A17" s="15" t="s">
        <v>17</v>
      </c>
      <c r="D17" s="13"/>
      <c r="E17" s="12"/>
      <c r="F17" s="137">
        <v>-15774559</v>
      </c>
      <c r="G17" s="28"/>
      <c r="H17" s="120">
        <v>-14190614</v>
      </c>
    </row>
    <row r="18" spans="1:12" ht="16.5" customHeight="1" x14ac:dyDescent="0.45">
      <c r="A18" s="15" t="s">
        <v>135</v>
      </c>
      <c r="D18" s="13"/>
      <c r="E18" s="12"/>
      <c r="F18" s="137">
        <v>-117812</v>
      </c>
      <c r="G18" s="28"/>
      <c r="H18" s="120">
        <v>638458</v>
      </c>
    </row>
    <row r="19" spans="1:12" ht="16.5" customHeight="1" x14ac:dyDescent="0.45">
      <c r="A19" s="15" t="s">
        <v>127</v>
      </c>
      <c r="D19" s="13"/>
      <c r="E19" s="12"/>
      <c r="F19" s="137">
        <v>18354089</v>
      </c>
      <c r="G19" s="28"/>
      <c r="H19" s="163">
        <v>-680084</v>
      </c>
    </row>
    <row r="20" spans="1:12" ht="16.5" customHeight="1" x14ac:dyDescent="0.45">
      <c r="A20" s="15" t="s">
        <v>36</v>
      </c>
      <c r="D20" s="13"/>
      <c r="E20" s="12"/>
      <c r="F20" s="154">
        <v>-6931515</v>
      </c>
      <c r="G20" s="28"/>
      <c r="H20" s="121">
        <v>-3527830</v>
      </c>
    </row>
    <row r="21" spans="1:12" ht="16.5" customHeight="1" x14ac:dyDescent="0.45">
      <c r="D21" s="13"/>
      <c r="E21" s="12"/>
      <c r="F21" s="136"/>
      <c r="G21" s="28"/>
      <c r="H21" s="38"/>
    </row>
    <row r="22" spans="1:12" ht="16.5" customHeight="1" x14ac:dyDescent="0.45">
      <c r="A22" s="18" t="s">
        <v>90</v>
      </c>
      <c r="D22" s="13"/>
      <c r="E22" s="12"/>
      <c r="F22" s="136">
        <f>SUM(F14:F20)</f>
        <v>52563242</v>
      </c>
      <c r="G22" s="38"/>
      <c r="H22" s="38">
        <f>SUM(H14:H20)</f>
        <v>31221563</v>
      </c>
    </row>
    <row r="23" spans="1:12" ht="16.5" customHeight="1" x14ac:dyDescent="0.45">
      <c r="A23" s="15" t="s">
        <v>47</v>
      </c>
      <c r="D23" s="13">
        <v>20</v>
      </c>
      <c r="E23" s="12"/>
      <c r="F23" s="154">
        <v>-8606466</v>
      </c>
      <c r="G23" s="120"/>
      <c r="H23" s="121">
        <v>-4585000</v>
      </c>
    </row>
    <row r="24" spans="1:12" s="12" customFormat="1" ht="16.5" customHeight="1" x14ac:dyDescent="0.45">
      <c r="B24" s="164"/>
      <c r="C24" s="165"/>
      <c r="D24" s="166"/>
      <c r="E24" s="166"/>
      <c r="F24" s="167"/>
      <c r="H24" s="166"/>
      <c r="J24" s="15"/>
      <c r="K24" s="15"/>
      <c r="L24" s="15"/>
    </row>
    <row r="25" spans="1:12" ht="16.5" customHeight="1" x14ac:dyDescent="0.45">
      <c r="A25" s="18" t="s">
        <v>118</v>
      </c>
      <c r="D25" s="13"/>
      <c r="E25" s="12"/>
      <c r="F25" s="138">
        <f>SUM(F22:F23)</f>
        <v>43956776</v>
      </c>
      <c r="G25" s="38"/>
      <c r="H25" s="47">
        <f>SUM(H22:H23)</f>
        <v>26636563</v>
      </c>
    </row>
    <row r="26" spans="1:12" ht="16.5" customHeight="1" x14ac:dyDescent="0.45">
      <c r="A26" s="18"/>
      <c r="D26" s="13"/>
      <c r="E26" s="12"/>
      <c r="F26" s="136"/>
      <c r="G26" s="38"/>
      <c r="H26" s="38"/>
    </row>
    <row r="27" spans="1:12" ht="16.5" customHeight="1" x14ac:dyDescent="0.45">
      <c r="A27" s="18" t="s">
        <v>145</v>
      </c>
      <c r="D27" s="13"/>
      <c r="E27" s="12"/>
      <c r="F27" s="136"/>
      <c r="G27" s="38"/>
      <c r="H27" s="38"/>
    </row>
    <row r="28" spans="1:12" ht="16.5" customHeight="1" x14ac:dyDescent="0.45">
      <c r="A28" s="161" t="s">
        <v>121</v>
      </c>
      <c r="D28" s="13"/>
      <c r="E28" s="12"/>
      <c r="F28" s="136"/>
      <c r="G28" s="38"/>
      <c r="H28" s="38"/>
    </row>
    <row r="29" spans="1:12" ht="16.5" customHeight="1" x14ac:dyDescent="0.45">
      <c r="A29" s="18"/>
      <c r="B29" s="15" t="s">
        <v>122</v>
      </c>
      <c r="D29" s="13"/>
      <c r="E29" s="12"/>
      <c r="F29" s="136">
        <v>0</v>
      </c>
      <c r="G29" s="38"/>
      <c r="H29" s="38">
        <v>0</v>
      </c>
    </row>
    <row r="30" spans="1:12" ht="16.5" customHeight="1" x14ac:dyDescent="0.45">
      <c r="A30" s="18"/>
      <c r="B30" s="15" t="s">
        <v>123</v>
      </c>
      <c r="D30" s="13"/>
      <c r="E30" s="12"/>
      <c r="F30" s="136"/>
      <c r="G30" s="38"/>
      <c r="H30" s="38"/>
    </row>
    <row r="31" spans="1:12" ht="16.5" customHeight="1" x14ac:dyDescent="0.45">
      <c r="A31" s="18"/>
      <c r="C31" s="15" t="s">
        <v>151</v>
      </c>
      <c r="D31" s="13"/>
      <c r="E31" s="12"/>
      <c r="F31" s="138">
        <v>0</v>
      </c>
      <c r="G31" s="38"/>
      <c r="H31" s="47">
        <v>0</v>
      </c>
    </row>
    <row r="32" spans="1:12" ht="16.5" customHeight="1" x14ac:dyDescent="0.45">
      <c r="A32" s="18"/>
      <c r="D32" s="13"/>
      <c r="E32" s="12"/>
      <c r="F32" s="136"/>
      <c r="G32" s="38"/>
      <c r="H32" s="38"/>
    </row>
    <row r="33" spans="1:8" ht="16.5" customHeight="1" x14ac:dyDescent="0.45">
      <c r="A33" s="18" t="s">
        <v>159</v>
      </c>
      <c r="B33" s="18"/>
      <c r="D33" s="13"/>
      <c r="E33" s="12"/>
      <c r="F33" s="138">
        <f>SUM(F29:F32)</f>
        <v>0</v>
      </c>
      <c r="G33" s="28"/>
      <c r="H33" s="47">
        <v>0</v>
      </c>
    </row>
    <row r="34" spans="1:8" s="12" customFormat="1" ht="16.5" customHeight="1" x14ac:dyDescent="0.45">
      <c r="B34" s="164"/>
      <c r="C34" s="165"/>
      <c r="D34" s="166"/>
      <c r="E34" s="166"/>
      <c r="F34" s="167"/>
      <c r="H34" s="166"/>
    </row>
    <row r="35" spans="1:8" ht="16.5" customHeight="1" thickBot="1" x14ac:dyDescent="0.5">
      <c r="A35" s="18" t="s">
        <v>113</v>
      </c>
      <c r="F35" s="139">
        <f>SUM(F33,F25)</f>
        <v>43956776</v>
      </c>
      <c r="G35" s="28"/>
      <c r="H35" s="87">
        <f>SUM(H33,H25)</f>
        <v>26636563</v>
      </c>
    </row>
    <row r="36" spans="1:8" ht="16.5" customHeight="1" thickTop="1" x14ac:dyDescent="0.45">
      <c r="F36" s="140"/>
      <c r="G36" s="28"/>
      <c r="H36" s="88"/>
    </row>
    <row r="37" spans="1:8" ht="16.5" customHeight="1" x14ac:dyDescent="0.45">
      <c r="F37" s="140"/>
      <c r="G37" s="28"/>
      <c r="H37" s="88"/>
    </row>
    <row r="38" spans="1:8" ht="16.5" customHeight="1" x14ac:dyDescent="0.45">
      <c r="A38" s="18" t="s">
        <v>37</v>
      </c>
      <c r="F38" s="140"/>
      <c r="G38" s="28"/>
      <c r="H38" s="88"/>
    </row>
    <row r="39" spans="1:8" ht="16.5" customHeight="1" x14ac:dyDescent="0.45">
      <c r="F39" s="141"/>
    </row>
    <row r="40" spans="1:8" ht="16.5" customHeight="1" x14ac:dyDescent="0.45">
      <c r="A40" s="15" t="s">
        <v>59</v>
      </c>
      <c r="D40" s="16">
        <v>18</v>
      </c>
      <c r="F40" s="142">
        <f>F25/330000000</f>
        <v>0.1332023515151515</v>
      </c>
      <c r="G40" s="38"/>
      <c r="H40" s="119">
        <f>H25/330000000</f>
        <v>8.071685757575757E-2</v>
      </c>
    </row>
    <row r="41" spans="1:8" ht="16.5" customHeight="1" x14ac:dyDescent="0.45">
      <c r="F41" s="168"/>
      <c r="G41" s="119"/>
      <c r="H41" s="168"/>
    </row>
    <row r="42" spans="1:8" ht="16.5" customHeight="1" x14ac:dyDescent="0.45">
      <c r="F42" s="168"/>
      <c r="G42" s="119"/>
      <c r="H42" s="168"/>
    </row>
    <row r="43" spans="1:8" ht="16.5" hidden="1" customHeight="1" x14ac:dyDescent="0.45">
      <c r="F43" s="168"/>
      <c r="G43" s="119"/>
      <c r="H43" s="168"/>
    </row>
    <row r="44" spans="1:8" ht="16.5" hidden="1" customHeight="1" x14ac:dyDescent="0.45">
      <c r="F44" s="168"/>
      <c r="G44" s="119"/>
      <c r="H44" s="168"/>
    </row>
    <row r="45" spans="1:8" ht="16.5" hidden="1" customHeight="1" x14ac:dyDescent="0.45">
      <c r="F45" s="168"/>
      <c r="G45" s="119"/>
      <c r="H45" s="168"/>
    </row>
    <row r="46" spans="1:8" ht="16.5" customHeight="1" x14ac:dyDescent="0.45">
      <c r="F46" s="168"/>
      <c r="G46" s="119"/>
      <c r="H46" s="168"/>
    </row>
    <row r="47" spans="1:8" ht="16.5" customHeight="1" x14ac:dyDescent="0.45">
      <c r="F47" s="168"/>
      <c r="G47" s="119"/>
      <c r="H47" s="168"/>
    </row>
    <row r="48" spans="1:8" ht="16.5" customHeight="1" x14ac:dyDescent="0.45">
      <c r="F48" s="168"/>
      <c r="G48" s="119"/>
      <c r="H48" s="168"/>
    </row>
    <row r="49" spans="1:8" ht="16.5" customHeight="1" x14ac:dyDescent="0.45">
      <c r="F49" s="168"/>
      <c r="G49" s="119"/>
      <c r="H49" s="168"/>
    </row>
    <row r="50" spans="1:8" ht="16.5" customHeight="1" x14ac:dyDescent="0.45">
      <c r="F50" s="168"/>
      <c r="G50" s="119"/>
      <c r="H50" s="168"/>
    </row>
    <row r="51" spans="1:8" ht="4.5" customHeight="1" x14ac:dyDescent="0.45">
      <c r="F51" s="168"/>
      <c r="G51" s="119"/>
      <c r="H51" s="168"/>
    </row>
    <row r="52" spans="1:8" ht="21.95" customHeight="1" x14ac:dyDescent="0.45">
      <c r="A52" s="42" t="str">
        <f>'EN BS 2-3'!A54</f>
        <v xml:space="preserve">The accompanying notes are an integral part of these company interim financial information. </v>
      </c>
      <c r="B52" s="20"/>
      <c r="C52" s="20"/>
      <c r="D52" s="21"/>
      <c r="E52" s="20"/>
      <c r="F52" s="82"/>
      <c r="G52" s="82"/>
      <c r="H52" s="82"/>
    </row>
  </sheetData>
  <pageMargins left="1" right="0.5" top="0.5" bottom="0.6" header="0.49" footer="0.4"/>
  <pageSetup paperSize="9" firstPageNumber="4" fitToHeight="0" orientation="portrait" useFirstPageNumber="1" horizontalDpi="1200" verticalDpi="1200" r:id="rId1"/>
  <headerFooter>
    <oddFooter>&amp;R&amp;"Arial,Regular"&amp;10&amp;P</oddFooter>
  </headerFooter>
  <ignoredErrors>
    <ignoredError sqref="G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10FA87-D458-4037-A844-1EC2169374AD}">
  <dimension ref="A1:O48"/>
  <sheetViews>
    <sheetView zoomScaleNormal="100" zoomScaleSheetLayoutView="100" workbookViewId="0"/>
  </sheetViews>
  <sheetFormatPr defaultColWidth="9.1640625" defaultRowHeight="16.5" customHeight="1" x14ac:dyDescent="0.45"/>
  <cols>
    <col min="1" max="2" width="1.33203125" style="15" customWidth="1"/>
    <col min="3" max="3" width="59" style="15" customWidth="1"/>
    <col min="4" max="4" width="6.33203125" style="16" customWidth="1"/>
    <col min="5" max="5" width="1.5" style="15" customWidth="1"/>
    <col min="6" max="6" width="15.83203125" style="81" customWidth="1"/>
    <col min="7" max="7" width="1.5" style="81" customWidth="1"/>
    <col min="8" max="8" width="18.33203125" style="81" customWidth="1"/>
    <col min="9" max="10" width="9.1640625" style="15"/>
    <col min="11" max="11" width="13.83203125" style="15" bestFit="1" customWidth="1"/>
    <col min="12" max="12" width="9.1640625" style="15"/>
    <col min="13" max="13" width="16.33203125" style="15" bestFit="1" customWidth="1"/>
    <col min="14" max="14" width="4.5" style="15" customWidth="1"/>
    <col min="15" max="15" width="15" style="15" bestFit="1" customWidth="1"/>
    <col min="16" max="16" width="9.1640625" style="15"/>
    <col min="17" max="17" width="13.1640625" style="15" bestFit="1" customWidth="1"/>
    <col min="18" max="16384" width="9.1640625" style="15"/>
  </cols>
  <sheetData>
    <row r="1" spans="1:14" ht="16.5" customHeight="1" x14ac:dyDescent="0.45">
      <c r="A1" s="18" t="str">
        <f>'EN BS 2-3'!A1</f>
        <v>Polynet Public Company Limited</v>
      </c>
    </row>
    <row r="2" spans="1:14" ht="16.5" customHeight="1" x14ac:dyDescent="0.45">
      <c r="A2" s="18" t="s">
        <v>124</v>
      </c>
    </row>
    <row r="3" spans="1:14" ht="16.5" customHeight="1" x14ac:dyDescent="0.45">
      <c r="A3" s="19" t="s">
        <v>160</v>
      </c>
      <c r="B3" s="20"/>
      <c r="C3" s="20"/>
      <c r="D3" s="21"/>
      <c r="E3" s="20"/>
      <c r="F3" s="82"/>
      <c r="G3" s="82"/>
      <c r="H3" s="82"/>
    </row>
    <row r="4" spans="1:14" ht="16.5" customHeight="1" x14ac:dyDescent="0.45">
      <c r="A4" s="18"/>
    </row>
    <row r="6" spans="1:14" ht="16.5" customHeight="1" x14ac:dyDescent="0.45">
      <c r="H6" s="115" t="s">
        <v>109</v>
      </c>
    </row>
    <row r="7" spans="1:14" ht="16.5" customHeight="1" x14ac:dyDescent="0.45">
      <c r="F7" s="115" t="s">
        <v>107</v>
      </c>
      <c r="H7" s="115" t="s">
        <v>110</v>
      </c>
    </row>
    <row r="8" spans="1:14" ht="16.5" customHeight="1" x14ac:dyDescent="0.45">
      <c r="D8" s="23"/>
      <c r="E8" s="18"/>
      <c r="F8" s="24" t="s">
        <v>105</v>
      </c>
      <c r="G8" s="27"/>
      <c r="H8" s="24" t="s">
        <v>96</v>
      </c>
      <c r="N8" s="83"/>
    </row>
    <row r="9" spans="1:14" ht="16.5" customHeight="1" x14ac:dyDescent="0.45">
      <c r="D9" s="25" t="s">
        <v>0</v>
      </c>
      <c r="E9" s="18"/>
      <c r="F9" s="26" t="s">
        <v>13</v>
      </c>
      <c r="G9" s="27"/>
      <c r="H9" s="26" t="s">
        <v>13</v>
      </c>
      <c r="N9" s="83"/>
    </row>
    <row r="10" spans="1:14" ht="16.5" customHeight="1" x14ac:dyDescent="0.45">
      <c r="F10" s="125"/>
      <c r="G10" s="28"/>
      <c r="H10" s="28"/>
      <c r="N10" s="83"/>
    </row>
    <row r="11" spans="1:14" ht="16.5" customHeight="1" x14ac:dyDescent="0.45">
      <c r="A11" s="15" t="s">
        <v>125</v>
      </c>
      <c r="E11" s="12"/>
      <c r="F11" s="137">
        <v>789493399</v>
      </c>
      <c r="G11" s="120"/>
      <c r="H11" s="120">
        <v>531263744</v>
      </c>
      <c r="N11" s="83"/>
    </row>
    <row r="12" spans="1:14" ht="16.5" customHeight="1" x14ac:dyDescent="0.45">
      <c r="A12" s="15" t="s">
        <v>126</v>
      </c>
      <c r="D12" s="13">
        <v>9</v>
      </c>
      <c r="E12" s="12"/>
      <c r="F12" s="154">
        <v>-594021647</v>
      </c>
      <c r="G12" s="120"/>
      <c r="H12" s="121">
        <v>-382267730</v>
      </c>
    </row>
    <row r="13" spans="1:14" ht="16.5" customHeight="1" x14ac:dyDescent="0.45">
      <c r="D13" s="13"/>
      <c r="E13" s="12"/>
      <c r="F13" s="137"/>
      <c r="G13" s="120"/>
      <c r="H13" s="120"/>
      <c r="N13" s="86"/>
    </row>
    <row r="14" spans="1:14" ht="16.5" customHeight="1" x14ac:dyDescent="0.45">
      <c r="A14" s="18" t="s">
        <v>14</v>
      </c>
      <c r="D14" s="13"/>
      <c r="E14" s="12"/>
      <c r="F14" s="137">
        <f>SUM(F11:F12)</f>
        <v>195471752</v>
      </c>
      <c r="G14" s="120"/>
      <c r="H14" s="120">
        <f>SUM(H11:H12)</f>
        <v>148996014</v>
      </c>
      <c r="N14" s="83"/>
    </row>
    <row r="15" spans="1:14" ht="16.5" customHeight="1" x14ac:dyDescent="0.45">
      <c r="A15" s="15" t="s">
        <v>26</v>
      </c>
      <c r="D15" s="13"/>
      <c r="E15" s="12"/>
      <c r="F15" s="137">
        <v>914495</v>
      </c>
      <c r="G15" s="120"/>
      <c r="H15" s="120">
        <v>682134</v>
      </c>
    </row>
    <row r="16" spans="1:14" ht="16.5" customHeight="1" x14ac:dyDescent="0.45">
      <c r="A16" s="15" t="s">
        <v>28</v>
      </c>
      <c r="D16" s="13"/>
      <c r="E16" s="12"/>
      <c r="F16" s="137">
        <v>-9376316</v>
      </c>
      <c r="G16" s="120"/>
      <c r="H16" s="120">
        <v>-10202147</v>
      </c>
    </row>
    <row r="17" spans="1:15" ht="16.5" customHeight="1" x14ac:dyDescent="0.45">
      <c r="A17" s="15" t="s">
        <v>17</v>
      </c>
      <c r="D17" s="13"/>
      <c r="E17" s="12"/>
      <c r="F17" s="137">
        <v>-46993805</v>
      </c>
      <c r="G17" s="120"/>
      <c r="H17" s="120">
        <v>-41396509</v>
      </c>
    </row>
    <row r="18" spans="1:15" ht="16.5" customHeight="1" x14ac:dyDescent="0.45">
      <c r="A18" s="15" t="s">
        <v>135</v>
      </c>
      <c r="D18" s="13"/>
      <c r="E18" s="12"/>
      <c r="F18" s="137">
        <v>-121029</v>
      </c>
      <c r="G18" s="120"/>
      <c r="H18" s="120">
        <v>2223980</v>
      </c>
    </row>
    <row r="19" spans="1:15" ht="16.5" customHeight="1" x14ac:dyDescent="0.45">
      <c r="A19" s="15" t="s">
        <v>127</v>
      </c>
      <c r="D19" s="13"/>
      <c r="E19" s="12"/>
      <c r="F19" s="137">
        <v>24459790</v>
      </c>
      <c r="G19" s="120"/>
      <c r="H19" s="120">
        <v>-1678532</v>
      </c>
    </row>
    <row r="20" spans="1:15" ht="16.5" customHeight="1" x14ac:dyDescent="0.45">
      <c r="A20" s="15" t="s">
        <v>36</v>
      </c>
      <c r="D20" s="13"/>
      <c r="E20" s="12"/>
      <c r="F20" s="154">
        <v>-18326453</v>
      </c>
      <c r="G20" s="120"/>
      <c r="H20" s="121">
        <v>-10448489</v>
      </c>
    </row>
    <row r="21" spans="1:15" ht="16.5" customHeight="1" x14ac:dyDescent="0.45">
      <c r="D21" s="13"/>
      <c r="E21" s="12"/>
      <c r="F21" s="136"/>
      <c r="G21" s="28"/>
      <c r="H21" s="38"/>
    </row>
    <row r="22" spans="1:15" ht="16.5" customHeight="1" x14ac:dyDescent="0.45">
      <c r="A22" s="18" t="s">
        <v>90</v>
      </c>
      <c r="D22" s="13"/>
      <c r="E22" s="12"/>
      <c r="F22" s="136">
        <f>SUM(F14:F20)</f>
        <v>146028434</v>
      </c>
      <c r="G22" s="38"/>
      <c r="H22" s="38">
        <f>SUM(H14:H20)</f>
        <v>88176451</v>
      </c>
    </row>
    <row r="23" spans="1:15" ht="16.5" customHeight="1" x14ac:dyDescent="0.45">
      <c r="A23" s="15" t="s">
        <v>47</v>
      </c>
      <c r="D23" s="13">
        <v>20</v>
      </c>
      <c r="E23" s="12"/>
      <c r="F23" s="154">
        <v>-23545709</v>
      </c>
      <c r="G23" s="120"/>
      <c r="H23" s="121">
        <v>-11863853</v>
      </c>
    </row>
    <row r="24" spans="1:15" s="12" customFormat="1" ht="16.5" customHeight="1" x14ac:dyDescent="0.45">
      <c r="B24" s="164"/>
      <c r="C24" s="165"/>
      <c r="D24" s="166"/>
      <c r="E24" s="166"/>
      <c r="F24" s="167"/>
      <c r="H24" s="166"/>
      <c r="K24" s="15"/>
      <c r="L24" s="15"/>
      <c r="M24" s="15"/>
      <c r="O24" s="169"/>
    </row>
    <row r="25" spans="1:15" ht="16.5" customHeight="1" x14ac:dyDescent="0.45">
      <c r="A25" s="18" t="s">
        <v>118</v>
      </c>
      <c r="D25" s="13"/>
      <c r="E25" s="12"/>
      <c r="F25" s="138">
        <f>SUM(F22:F23)</f>
        <v>122482725</v>
      </c>
      <c r="G25" s="38"/>
      <c r="H25" s="47">
        <f>SUM(H22:H23)</f>
        <v>76312598</v>
      </c>
    </row>
    <row r="26" spans="1:15" ht="16.5" customHeight="1" x14ac:dyDescent="0.45">
      <c r="A26" s="18"/>
      <c r="D26" s="13"/>
      <c r="E26" s="12"/>
      <c r="F26" s="136"/>
      <c r="G26" s="38"/>
      <c r="H26" s="38"/>
    </row>
    <row r="27" spans="1:15" ht="16.5" customHeight="1" x14ac:dyDescent="0.45">
      <c r="A27" s="18" t="s">
        <v>145</v>
      </c>
      <c r="D27" s="13"/>
      <c r="E27" s="12"/>
      <c r="F27" s="136"/>
      <c r="G27" s="38"/>
      <c r="H27" s="38"/>
    </row>
    <row r="28" spans="1:15" ht="16.5" customHeight="1" x14ac:dyDescent="0.45">
      <c r="A28" s="161" t="s">
        <v>121</v>
      </c>
      <c r="D28" s="13"/>
      <c r="E28" s="12"/>
      <c r="F28" s="136"/>
      <c r="G28" s="38"/>
      <c r="H28" s="38"/>
    </row>
    <row r="29" spans="1:15" ht="16.5" customHeight="1" x14ac:dyDescent="0.45">
      <c r="A29" s="18"/>
      <c r="B29" s="15" t="s">
        <v>122</v>
      </c>
      <c r="D29" s="13"/>
      <c r="E29" s="12"/>
      <c r="F29" s="136">
        <v>558091</v>
      </c>
      <c r="G29" s="38"/>
      <c r="H29" s="38">
        <v>0</v>
      </c>
    </row>
    <row r="30" spans="1:15" ht="16.5" customHeight="1" x14ac:dyDescent="0.45">
      <c r="A30" s="18"/>
      <c r="B30" s="15" t="s">
        <v>123</v>
      </c>
      <c r="D30" s="13"/>
      <c r="E30" s="12"/>
      <c r="F30" s="136"/>
      <c r="G30" s="38"/>
      <c r="H30" s="38"/>
    </row>
    <row r="31" spans="1:15" ht="16.5" customHeight="1" x14ac:dyDescent="0.45">
      <c r="A31" s="18"/>
      <c r="C31" s="15" t="s">
        <v>151</v>
      </c>
      <c r="D31" s="13"/>
      <c r="E31" s="12"/>
      <c r="F31" s="138">
        <v>-111618</v>
      </c>
      <c r="G31" s="38"/>
      <c r="H31" s="47">
        <v>0</v>
      </c>
    </row>
    <row r="32" spans="1:15" ht="16.5" customHeight="1" x14ac:dyDescent="0.45">
      <c r="A32" s="18"/>
      <c r="D32" s="13"/>
      <c r="E32" s="12"/>
      <c r="F32" s="136"/>
      <c r="G32" s="38"/>
      <c r="H32" s="38"/>
    </row>
    <row r="33" spans="1:13" ht="16.5" customHeight="1" x14ac:dyDescent="0.45">
      <c r="A33" s="18" t="s">
        <v>159</v>
      </c>
      <c r="B33" s="18"/>
      <c r="D33" s="13"/>
      <c r="E33" s="12"/>
      <c r="F33" s="138">
        <f>SUM(F29:F32)</f>
        <v>446473</v>
      </c>
      <c r="G33" s="28"/>
      <c r="H33" s="47">
        <v>0</v>
      </c>
    </row>
    <row r="34" spans="1:13" s="12" customFormat="1" ht="16.5" customHeight="1" x14ac:dyDescent="0.45">
      <c r="B34" s="164"/>
      <c r="C34" s="165"/>
      <c r="D34" s="166"/>
      <c r="E34" s="166"/>
      <c r="F34" s="167"/>
      <c r="H34" s="166"/>
      <c r="K34" s="15"/>
      <c r="L34" s="15"/>
      <c r="M34" s="15"/>
    </row>
    <row r="35" spans="1:13" ht="16.5" customHeight="1" thickBot="1" x14ac:dyDescent="0.5">
      <c r="A35" s="18" t="s">
        <v>113</v>
      </c>
      <c r="F35" s="139">
        <f>SUM(F33,F25)</f>
        <v>122929198</v>
      </c>
      <c r="G35" s="28"/>
      <c r="H35" s="87">
        <f>SUM(H33,H25)</f>
        <v>76312598</v>
      </c>
    </row>
    <row r="36" spans="1:13" ht="16.5" customHeight="1" thickTop="1" x14ac:dyDescent="0.45">
      <c r="F36" s="140"/>
      <c r="G36" s="28"/>
      <c r="H36" s="88"/>
    </row>
    <row r="37" spans="1:13" ht="16.5" customHeight="1" x14ac:dyDescent="0.45">
      <c r="F37" s="140"/>
      <c r="G37" s="28"/>
      <c r="H37" s="88"/>
    </row>
    <row r="38" spans="1:13" ht="16.5" customHeight="1" x14ac:dyDescent="0.45">
      <c r="A38" s="18" t="s">
        <v>37</v>
      </c>
      <c r="F38" s="140"/>
      <c r="G38" s="28"/>
      <c r="H38" s="88"/>
    </row>
    <row r="39" spans="1:13" ht="16.5" customHeight="1" x14ac:dyDescent="0.45">
      <c r="F39" s="141"/>
    </row>
    <row r="40" spans="1:13" ht="16.5" customHeight="1" x14ac:dyDescent="0.45">
      <c r="A40" s="15" t="s">
        <v>59</v>
      </c>
      <c r="D40" s="16">
        <v>18</v>
      </c>
      <c r="F40" s="142">
        <f>F25/330000000</f>
        <v>0.37115977272727274</v>
      </c>
      <c r="G40" s="38"/>
      <c r="H40" s="119">
        <f>H25/330000000</f>
        <v>0.23125029696969698</v>
      </c>
    </row>
    <row r="41" spans="1:13" ht="16.5" customHeight="1" x14ac:dyDescent="0.45">
      <c r="F41" s="119"/>
      <c r="G41" s="38"/>
      <c r="H41" s="119"/>
    </row>
    <row r="42" spans="1:13" ht="16.5" customHeight="1" x14ac:dyDescent="0.45">
      <c r="F42" s="119"/>
      <c r="G42" s="38"/>
      <c r="H42" s="119"/>
    </row>
    <row r="43" spans="1:13" ht="16.5" customHeight="1" x14ac:dyDescent="0.45">
      <c r="F43" s="119"/>
      <c r="G43" s="38"/>
      <c r="H43" s="119"/>
    </row>
    <row r="44" spans="1:13" ht="16.5" customHeight="1" x14ac:dyDescent="0.45">
      <c r="F44" s="119"/>
      <c r="G44" s="38"/>
      <c r="H44" s="119"/>
    </row>
    <row r="45" spans="1:13" ht="16.5" customHeight="1" x14ac:dyDescent="0.45">
      <c r="F45" s="168"/>
      <c r="G45" s="119"/>
      <c r="H45" s="168"/>
    </row>
    <row r="46" spans="1:13" ht="18" customHeight="1" x14ac:dyDescent="0.45">
      <c r="F46" s="168"/>
      <c r="G46" s="119"/>
      <c r="H46" s="168"/>
    </row>
    <row r="47" spans="1:13" ht="18.75" customHeight="1" x14ac:dyDescent="0.45">
      <c r="F47" s="168"/>
      <c r="G47" s="119"/>
      <c r="H47" s="168"/>
    </row>
    <row r="48" spans="1:13" ht="21.95" customHeight="1" x14ac:dyDescent="0.45">
      <c r="A48" s="42" t="str">
        <f>'EN BS 2-3'!A54</f>
        <v xml:space="preserve">The accompanying notes are an integral part of these company interim financial information. </v>
      </c>
      <c r="B48" s="20"/>
      <c r="C48" s="20"/>
      <c r="D48" s="21"/>
      <c r="E48" s="20"/>
      <c r="F48" s="82"/>
      <c r="G48" s="82"/>
      <c r="H48" s="82"/>
    </row>
  </sheetData>
  <pageMargins left="1" right="0.5" top="0.5" bottom="0.6" header="0.49" footer="0.4"/>
  <pageSetup paperSize="9" firstPageNumber="5" fitToHeight="0" orientation="portrait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34"/>
  <sheetViews>
    <sheetView zoomScaleNormal="100" zoomScaleSheetLayoutView="100" workbookViewId="0"/>
  </sheetViews>
  <sheetFormatPr defaultColWidth="9.1640625" defaultRowHeight="16.5" customHeight="1" x14ac:dyDescent="0.45"/>
  <cols>
    <col min="1" max="3" width="1.6640625" style="71" customWidth="1"/>
    <col min="4" max="4" width="35.6640625" style="71" customWidth="1"/>
    <col min="5" max="5" width="5.1640625" style="71" customWidth="1"/>
    <col min="6" max="6" width="1" style="71" customWidth="1"/>
    <col min="7" max="7" width="13" style="73" customWidth="1"/>
    <col min="8" max="8" width="1" style="73" customWidth="1"/>
    <col min="9" max="9" width="15.1640625" style="73" customWidth="1"/>
    <col min="10" max="10" width="1" style="73" customWidth="1"/>
    <col min="11" max="11" width="14.33203125" style="73" customWidth="1"/>
    <col min="12" max="12" width="1.1640625" style="73" customWidth="1"/>
    <col min="13" max="13" width="16" style="73" customWidth="1"/>
    <col min="14" max="14" width="1" style="73" customWidth="1"/>
    <col min="15" max="15" width="22.83203125" style="73" customWidth="1"/>
    <col min="16" max="16" width="1" style="73" customWidth="1"/>
    <col min="17" max="17" width="21.1640625" style="73" customWidth="1"/>
    <col min="18" max="18" width="1" style="73" customWidth="1"/>
    <col min="19" max="19" width="13.83203125" style="73" customWidth="1"/>
    <col min="20" max="20" width="13.33203125" style="71" bestFit="1" customWidth="1"/>
    <col min="21" max="16384" width="9.1640625" style="71"/>
  </cols>
  <sheetData>
    <row r="1" spans="1:19" ht="16.5" customHeight="1" x14ac:dyDescent="0.45">
      <c r="A1" s="70" t="str">
        <f>'EN BS 2-3'!A1</f>
        <v>Polynet Public Company Limited</v>
      </c>
      <c r="E1" s="16"/>
      <c r="F1" s="15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</row>
    <row r="2" spans="1:19" ht="16.5" customHeight="1" x14ac:dyDescent="0.45">
      <c r="A2" s="74" t="s">
        <v>64</v>
      </c>
      <c r="E2" s="16"/>
      <c r="F2" s="15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</row>
    <row r="3" spans="1:19" ht="16.5" customHeight="1" x14ac:dyDescent="0.45">
      <c r="A3" s="75" t="str">
        <f>+'EN PL 5 (9m)'!A3</f>
        <v>For the nine-month period ended 30 September 2022</v>
      </c>
      <c r="B3" s="76"/>
      <c r="C3" s="76"/>
      <c r="D3" s="76"/>
      <c r="E3" s="21"/>
      <c r="F3" s="20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8"/>
    </row>
    <row r="4" spans="1:19" ht="16.5" customHeight="1" x14ac:dyDescent="0.45">
      <c r="E4" s="16"/>
      <c r="F4" s="15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</row>
    <row r="5" spans="1:19" ht="16.5" customHeight="1" x14ac:dyDescent="0.45">
      <c r="E5" s="16"/>
      <c r="F5" s="15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</row>
    <row r="6" spans="1:19" s="5" customFormat="1" ht="15.95" customHeight="1" x14ac:dyDescent="0.45">
      <c r="E6" s="2"/>
      <c r="F6" s="1"/>
      <c r="G6" s="89"/>
      <c r="H6" s="89"/>
      <c r="I6" s="89"/>
      <c r="J6" s="89"/>
      <c r="K6" s="162" t="s">
        <v>19</v>
      </c>
      <c r="L6" s="162"/>
      <c r="M6" s="162"/>
      <c r="N6" s="90"/>
      <c r="O6" s="162" t="s">
        <v>95</v>
      </c>
      <c r="P6" s="162"/>
      <c r="Q6" s="162"/>
      <c r="R6" s="89"/>
      <c r="S6" s="89"/>
    </row>
    <row r="7" spans="1:19" s="5" customFormat="1" ht="15.95" customHeight="1" x14ac:dyDescent="0.45">
      <c r="E7" s="2"/>
      <c r="F7" s="1"/>
      <c r="G7" s="89"/>
      <c r="H7" s="89"/>
      <c r="I7" s="89"/>
      <c r="J7" s="89"/>
      <c r="K7" s="90"/>
      <c r="L7" s="90"/>
      <c r="M7" s="90"/>
      <c r="N7" s="90"/>
      <c r="O7" s="94" t="s">
        <v>84</v>
      </c>
      <c r="P7" s="90"/>
      <c r="Q7" s="90"/>
      <c r="R7" s="89"/>
      <c r="S7" s="89"/>
    </row>
    <row r="8" spans="1:19" s="5" customFormat="1" ht="15.95" customHeight="1" x14ac:dyDescent="0.45">
      <c r="E8" s="2"/>
      <c r="F8" s="1"/>
      <c r="G8" s="91" t="s">
        <v>22</v>
      </c>
      <c r="H8" s="91"/>
      <c r="I8" s="10"/>
      <c r="J8" s="91"/>
      <c r="K8" s="10"/>
      <c r="L8" s="10"/>
      <c r="M8" s="10"/>
      <c r="N8" s="10"/>
      <c r="O8" s="92" t="s">
        <v>83</v>
      </c>
      <c r="P8" s="10"/>
      <c r="Q8" s="93"/>
      <c r="R8" s="10"/>
      <c r="S8" s="10"/>
    </row>
    <row r="9" spans="1:19" s="5" customFormat="1" ht="15.95" customHeight="1" x14ac:dyDescent="0.45">
      <c r="E9" s="4"/>
      <c r="F9" s="3"/>
      <c r="G9" s="91" t="s">
        <v>23</v>
      </c>
      <c r="H9" s="91"/>
      <c r="I9" s="93"/>
      <c r="J9" s="91"/>
      <c r="O9" s="94" t="s">
        <v>68</v>
      </c>
      <c r="P9" s="90"/>
      <c r="Q9" s="93" t="s">
        <v>70</v>
      </c>
      <c r="R9" s="90"/>
      <c r="S9" s="10"/>
    </row>
    <row r="10" spans="1:19" s="5" customFormat="1" ht="15.95" customHeight="1" x14ac:dyDescent="0.45">
      <c r="F10" s="3"/>
      <c r="G10" s="91" t="s">
        <v>32</v>
      </c>
      <c r="H10" s="91"/>
      <c r="J10" s="91"/>
      <c r="K10" s="91" t="s">
        <v>20</v>
      </c>
      <c r="L10" s="94"/>
      <c r="M10" s="94"/>
      <c r="N10" s="94"/>
      <c r="O10" s="94" t="s">
        <v>67</v>
      </c>
      <c r="P10" s="94"/>
      <c r="Q10" s="93" t="s">
        <v>71</v>
      </c>
      <c r="R10" s="94"/>
      <c r="S10" s="94"/>
    </row>
    <row r="11" spans="1:19" s="5" customFormat="1" ht="15.95" customHeight="1" x14ac:dyDescent="0.45">
      <c r="F11" s="3"/>
      <c r="G11" s="91" t="s">
        <v>15</v>
      </c>
      <c r="H11" s="91"/>
      <c r="I11" s="93" t="s">
        <v>73</v>
      </c>
      <c r="J11" s="91"/>
      <c r="K11" s="94" t="s">
        <v>21</v>
      </c>
      <c r="L11" s="94"/>
      <c r="M11" s="10" t="s">
        <v>12</v>
      </c>
      <c r="N11" s="10"/>
      <c r="O11" s="10" t="s">
        <v>66</v>
      </c>
      <c r="P11" s="94"/>
      <c r="Q11" s="93" t="s">
        <v>72</v>
      </c>
      <c r="R11" s="94"/>
      <c r="S11" s="94" t="s">
        <v>16</v>
      </c>
    </row>
    <row r="12" spans="1:19" s="5" customFormat="1" ht="15.95" customHeight="1" x14ac:dyDescent="0.45">
      <c r="E12" s="118" t="s">
        <v>128</v>
      </c>
      <c r="F12" s="3"/>
      <c r="G12" s="95" t="s">
        <v>25</v>
      </c>
      <c r="H12" s="91"/>
      <c r="I12" s="92" t="s">
        <v>13</v>
      </c>
      <c r="J12" s="91"/>
      <c r="K12" s="95" t="s">
        <v>25</v>
      </c>
      <c r="L12" s="96"/>
      <c r="M12" s="95" t="s">
        <v>25</v>
      </c>
      <c r="N12" s="91"/>
      <c r="O12" s="95" t="s">
        <v>25</v>
      </c>
      <c r="P12" s="96"/>
      <c r="Q12" s="95" t="s">
        <v>25</v>
      </c>
      <c r="R12" s="96"/>
      <c r="S12" s="95" t="s">
        <v>25</v>
      </c>
    </row>
    <row r="13" spans="1:19" s="5" customFormat="1" ht="15.95" customHeight="1" x14ac:dyDescent="0.45">
      <c r="E13" s="2"/>
      <c r="F13" s="3"/>
      <c r="G13" s="143"/>
      <c r="H13" s="94"/>
      <c r="I13" s="143"/>
      <c r="J13" s="94"/>
      <c r="K13" s="143"/>
      <c r="L13" s="94"/>
      <c r="M13" s="150"/>
      <c r="N13" s="91"/>
      <c r="O13" s="150"/>
      <c r="P13" s="94"/>
      <c r="Q13" s="150"/>
      <c r="R13" s="94"/>
      <c r="S13" s="143"/>
    </row>
    <row r="14" spans="1:19" s="5" customFormat="1" ht="15.95" customHeight="1" x14ac:dyDescent="0.45">
      <c r="A14" s="8" t="s">
        <v>111</v>
      </c>
      <c r="E14" s="2"/>
      <c r="F14" s="1"/>
      <c r="G14" s="144">
        <v>330000000</v>
      </c>
      <c r="H14" s="96"/>
      <c r="I14" s="144">
        <v>3900000</v>
      </c>
      <c r="J14" s="96"/>
      <c r="K14" s="144">
        <v>4000000</v>
      </c>
      <c r="L14" s="96"/>
      <c r="M14" s="144">
        <v>246961710</v>
      </c>
      <c r="N14" s="96"/>
      <c r="O14" s="144">
        <v>6256255</v>
      </c>
      <c r="P14" s="96"/>
      <c r="Q14" s="144">
        <v>-3900000</v>
      </c>
      <c r="R14" s="96"/>
      <c r="S14" s="144">
        <f>SUM(G14:R14)</f>
        <v>587217965</v>
      </c>
    </row>
    <row r="15" spans="1:19" s="5" customFormat="1" ht="15.95" customHeight="1" x14ac:dyDescent="0.45">
      <c r="A15" s="6" t="s">
        <v>112</v>
      </c>
      <c r="B15" s="8"/>
      <c r="E15" s="2"/>
      <c r="F15" s="1"/>
      <c r="G15" s="144"/>
      <c r="H15" s="96"/>
      <c r="I15" s="144"/>
      <c r="J15" s="96"/>
      <c r="K15" s="144"/>
      <c r="L15" s="96"/>
      <c r="M15" s="144"/>
      <c r="N15" s="96"/>
      <c r="O15" s="144"/>
      <c r="P15" s="96"/>
      <c r="Q15" s="144"/>
      <c r="R15" s="96"/>
      <c r="S15" s="144"/>
    </row>
    <row r="16" spans="1:19" s="5" customFormat="1" ht="15.95" customHeight="1" x14ac:dyDescent="0.45">
      <c r="A16" s="6"/>
      <c r="B16" s="117" t="s">
        <v>114</v>
      </c>
      <c r="E16" s="2">
        <v>19</v>
      </c>
      <c r="F16" s="1"/>
      <c r="G16" s="144">
        <v>0</v>
      </c>
      <c r="H16" s="96"/>
      <c r="I16" s="144">
        <v>0</v>
      </c>
      <c r="J16" s="96"/>
      <c r="K16" s="144">
        <v>0</v>
      </c>
      <c r="L16" s="96"/>
      <c r="M16" s="144">
        <v>-306075000</v>
      </c>
      <c r="N16" s="96"/>
      <c r="O16" s="144">
        <v>0</v>
      </c>
      <c r="P16" s="96"/>
      <c r="Q16" s="144">
        <v>0</v>
      </c>
      <c r="R16" s="96"/>
      <c r="S16" s="144">
        <f>SUM(G16:R16)</f>
        <v>-306075000</v>
      </c>
    </row>
    <row r="17" spans="1:20" s="5" customFormat="1" ht="15.95" customHeight="1" x14ac:dyDescent="0.45">
      <c r="A17" s="6"/>
      <c r="B17" s="5" t="s">
        <v>113</v>
      </c>
      <c r="E17" s="2"/>
      <c r="F17" s="1"/>
      <c r="G17" s="144">
        <v>0</v>
      </c>
      <c r="H17" s="96"/>
      <c r="I17" s="144">
        <v>0</v>
      </c>
      <c r="J17" s="96"/>
      <c r="K17" s="144">
        <v>0</v>
      </c>
      <c r="L17" s="96"/>
      <c r="M17" s="144">
        <v>122482725</v>
      </c>
      <c r="N17" s="96"/>
      <c r="O17" s="144">
        <v>446473</v>
      </c>
      <c r="P17" s="96"/>
      <c r="Q17" s="144">
        <v>0</v>
      </c>
      <c r="R17" s="96"/>
      <c r="S17" s="144">
        <f>SUM(G17:R17)</f>
        <v>122929198</v>
      </c>
    </row>
    <row r="18" spans="1:20" s="5" customFormat="1" ht="15.95" customHeight="1" x14ac:dyDescent="0.45">
      <c r="B18" s="5" t="s">
        <v>155</v>
      </c>
      <c r="E18" s="2">
        <v>19</v>
      </c>
      <c r="F18" s="1"/>
      <c r="G18" s="145">
        <v>0</v>
      </c>
      <c r="H18" s="96"/>
      <c r="I18" s="149">
        <v>0</v>
      </c>
      <c r="J18" s="96"/>
      <c r="K18" s="145">
        <v>16350000</v>
      </c>
      <c r="L18" s="96"/>
      <c r="M18" s="145">
        <v>-16350000</v>
      </c>
      <c r="N18" s="96"/>
      <c r="O18" s="145">
        <v>0</v>
      </c>
      <c r="P18" s="96"/>
      <c r="Q18" s="149">
        <v>0</v>
      </c>
      <c r="R18" s="96"/>
      <c r="S18" s="145">
        <f>SUM(G18:R18)</f>
        <v>0</v>
      </c>
    </row>
    <row r="19" spans="1:20" s="5" customFormat="1" ht="15.95" customHeight="1" x14ac:dyDescent="0.45">
      <c r="E19" s="2"/>
      <c r="F19" s="1"/>
      <c r="G19" s="146"/>
      <c r="H19" s="11"/>
      <c r="I19" s="144"/>
      <c r="J19" s="11"/>
      <c r="K19" s="144"/>
      <c r="L19" s="96"/>
      <c r="M19" s="146"/>
      <c r="N19" s="11"/>
      <c r="O19" s="146"/>
      <c r="P19" s="96"/>
      <c r="Q19" s="146"/>
      <c r="R19" s="96"/>
      <c r="S19" s="144"/>
    </row>
    <row r="20" spans="1:20" s="5" customFormat="1" ht="15.95" customHeight="1" x14ac:dyDescent="0.45">
      <c r="A20" s="6" t="s">
        <v>140</v>
      </c>
      <c r="B20" s="8"/>
      <c r="E20" s="2"/>
      <c r="F20" s="1"/>
      <c r="G20" s="147"/>
      <c r="I20" s="147"/>
      <c r="K20" s="147"/>
      <c r="M20" s="147"/>
      <c r="O20" s="147"/>
      <c r="Q20" s="147"/>
      <c r="S20" s="147"/>
      <c r="T20" s="9"/>
    </row>
    <row r="21" spans="1:20" s="5" customFormat="1" ht="15.95" customHeight="1" thickBot="1" x14ac:dyDescent="0.5">
      <c r="A21" s="6"/>
      <c r="B21" s="8" t="s">
        <v>107</v>
      </c>
      <c r="E21" s="2"/>
      <c r="F21" s="1"/>
      <c r="G21" s="148">
        <f>SUM(G14:G18)</f>
        <v>330000000</v>
      </c>
      <c r="H21" s="96"/>
      <c r="I21" s="148">
        <f>SUM(I14:I18)</f>
        <v>3900000</v>
      </c>
      <c r="J21" s="96"/>
      <c r="K21" s="148">
        <f>SUM(K14:K18)</f>
        <v>20350000</v>
      </c>
      <c r="L21" s="96"/>
      <c r="M21" s="148">
        <f>SUM(M14:M18)</f>
        <v>47019435</v>
      </c>
      <c r="N21" s="96"/>
      <c r="O21" s="148">
        <f>SUM(O14:O18)</f>
        <v>6702728</v>
      </c>
      <c r="P21" s="96"/>
      <c r="Q21" s="148">
        <f>SUM(Q14:Q18)</f>
        <v>-3900000</v>
      </c>
      <c r="R21" s="96"/>
      <c r="S21" s="148">
        <f>SUM(S14:S18)</f>
        <v>404072163</v>
      </c>
      <c r="T21" s="9"/>
    </row>
    <row r="22" spans="1:20" s="5" customFormat="1" ht="15.95" customHeight="1" thickTop="1" x14ac:dyDescent="0.45">
      <c r="A22" s="6"/>
      <c r="B22" s="8"/>
      <c r="E22" s="2"/>
      <c r="F22" s="1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</row>
    <row r="23" spans="1:20" s="5" customFormat="1" ht="15.95" customHeight="1" x14ac:dyDescent="0.45">
      <c r="A23" s="6"/>
      <c r="B23" s="8"/>
      <c r="E23" s="2"/>
      <c r="F23" s="1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</row>
    <row r="24" spans="1:20" s="5" customFormat="1" ht="15.95" customHeight="1" x14ac:dyDescent="0.45">
      <c r="A24" s="8" t="s">
        <v>97</v>
      </c>
      <c r="E24" s="2"/>
      <c r="F24" s="1"/>
      <c r="G24" s="96">
        <v>330000000</v>
      </c>
      <c r="H24" s="96"/>
      <c r="I24" s="96">
        <v>3900000</v>
      </c>
      <c r="J24" s="96"/>
      <c r="K24" s="96">
        <v>4000000</v>
      </c>
      <c r="L24" s="96"/>
      <c r="M24" s="96">
        <v>126029460</v>
      </c>
      <c r="N24" s="96"/>
      <c r="O24" s="96">
        <v>6256255</v>
      </c>
      <c r="P24" s="96"/>
      <c r="Q24" s="99">
        <v>-3900000</v>
      </c>
      <c r="R24" s="96"/>
      <c r="S24" s="96">
        <f>SUM(G24:R24)</f>
        <v>466285715</v>
      </c>
    </row>
    <row r="25" spans="1:20" s="5" customFormat="1" ht="15.95" customHeight="1" x14ac:dyDescent="0.45">
      <c r="A25" s="6" t="s">
        <v>119</v>
      </c>
      <c r="B25" s="8"/>
      <c r="E25" s="2"/>
      <c r="F25" s="1"/>
      <c r="G25" s="96"/>
      <c r="H25" s="96"/>
      <c r="I25" s="96"/>
      <c r="J25" s="96"/>
      <c r="K25" s="96"/>
      <c r="L25" s="96"/>
      <c r="M25" s="96"/>
      <c r="N25" s="96"/>
      <c r="O25" s="96"/>
      <c r="P25" s="96"/>
      <c r="Q25" s="96"/>
      <c r="R25" s="96"/>
      <c r="S25" s="96"/>
    </row>
    <row r="26" spans="1:20" s="5" customFormat="1" ht="15.95" customHeight="1" x14ac:dyDescent="0.45">
      <c r="B26" s="5" t="s">
        <v>113</v>
      </c>
      <c r="E26" s="100"/>
      <c r="F26" s="1"/>
      <c r="G26" s="97">
        <v>0</v>
      </c>
      <c r="H26" s="96"/>
      <c r="I26" s="101">
        <v>0</v>
      </c>
      <c r="J26" s="96"/>
      <c r="K26" s="97">
        <v>0</v>
      </c>
      <c r="L26" s="96"/>
      <c r="M26" s="97">
        <v>76312598</v>
      </c>
      <c r="N26" s="96"/>
      <c r="O26" s="97">
        <v>0</v>
      </c>
      <c r="P26" s="96"/>
      <c r="Q26" s="101">
        <v>0</v>
      </c>
      <c r="R26" s="96"/>
      <c r="S26" s="97">
        <f>SUM(Q26,O26,M26,K26,I26,G26)</f>
        <v>76312598</v>
      </c>
    </row>
    <row r="27" spans="1:20" s="5" customFormat="1" ht="15.95" customHeight="1" x14ac:dyDescent="0.45">
      <c r="E27" s="2"/>
      <c r="F27" s="1"/>
      <c r="G27" s="11"/>
      <c r="H27" s="11"/>
      <c r="I27" s="96"/>
      <c r="J27" s="11"/>
      <c r="K27" s="96"/>
      <c r="L27" s="96"/>
      <c r="M27" s="11"/>
      <c r="N27" s="11"/>
      <c r="O27" s="11"/>
      <c r="P27" s="96"/>
      <c r="Q27" s="11"/>
      <c r="R27" s="96"/>
      <c r="S27" s="96"/>
    </row>
    <row r="28" spans="1:20" s="5" customFormat="1" ht="15.95" customHeight="1" x14ac:dyDescent="0.45">
      <c r="A28" s="6" t="s">
        <v>143</v>
      </c>
      <c r="B28" s="8"/>
      <c r="E28" s="2"/>
      <c r="F28" s="1"/>
      <c r="T28" s="9"/>
    </row>
    <row r="29" spans="1:20" s="5" customFormat="1" ht="15.95" customHeight="1" thickBot="1" x14ac:dyDescent="0.5">
      <c r="A29" s="6"/>
      <c r="B29" s="8" t="s">
        <v>134</v>
      </c>
      <c r="E29" s="2"/>
      <c r="F29" s="1"/>
      <c r="G29" s="98">
        <f>SUM(G24:G26)</f>
        <v>330000000</v>
      </c>
      <c r="H29" s="96"/>
      <c r="I29" s="98">
        <f>SUM(I24:I26)</f>
        <v>3900000</v>
      </c>
      <c r="J29" s="96"/>
      <c r="K29" s="98">
        <f>SUM(K24:K26)</f>
        <v>4000000</v>
      </c>
      <c r="L29" s="96"/>
      <c r="M29" s="98">
        <f>SUM(M24:M26)</f>
        <v>202342058</v>
      </c>
      <c r="N29" s="96"/>
      <c r="O29" s="98">
        <f>SUM(O24:O26)</f>
        <v>6256255</v>
      </c>
      <c r="P29" s="96"/>
      <c r="Q29" s="98">
        <f>SUM(Q24:Q26)</f>
        <v>-3900000</v>
      </c>
      <c r="R29" s="96"/>
      <c r="S29" s="98">
        <f>SUM(S24:S26)</f>
        <v>542598313</v>
      </c>
    </row>
    <row r="30" spans="1:20" ht="15.95" customHeight="1" thickTop="1" x14ac:dyDescent="0.45">
      <c r="A30" s="70"/>
      <c r="B30" s="79"/>
      <c r="E30" s="16"/>
      <c r="F30" s="15"/>
    </row>
    <row r="31" spans="1:20" ht="15.95" customHeight="1" x14ac:dyDescent="0.45">
      <c r="A31" s="70"/>
      <c r="B31" s="79"/>
      <c r="E31" s="16"/>
      <c r="F31" s="15"/>
    </row>
    <row r="32" spans="1:20" ht="15.95" customHeight="1" x14ac:dyDescent="0.45">
      <c r="A32" s="70"/>
      <c r="B32" s="79"/>
      <c r="E32" s="16"/>
      <c r="F32" s="15"/>
    </row>
    <row r="33" spans="1:19" ht="6" customHeight="1" x14ac:dyDescent="0.45">
      <c r="A33" s="70"/>
      <c r="B33" s="79"/>
      <c r="E33" s="16"/>
      <c r="F33" s="15"/>
    </row>
    <row r="34" spans="1:19" ht="21.95" customHeight="1" x14ac:dyDescent="0.45">
      <c r="A34" s="80" t="str">
        <f>'EN BS 2-3'!A54</f>
        <v xml:space="preserve">The accompanying notes are an integral part of these company interim financial information. </v>
      </c>
      <c r="B34" s="76"/>
      <c r="C34" s="76"/>
      <c r="D34" s="76"/>
      <c r="E34" s="21"/>
      <c r="F34" s="20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8"/>
    </row>
  </sheetData>
  <mergeCells count="2">
    <mergeCell ref="K6:M6"/>
    <mergeCell ref="O6:Q6"/>
  </mergeCells>
  <pageMargins left="0.4" right="0.4" top="0.5" bottom="0.6" header="0.49" footer="0.4"/>
  <pageSetup paperSize="9" firstPageNumber="6" orientation="landscape" useFirstPageNumber="1" horizontalDpi="1200" verticalDpi="1200" r:id="rId1"/>
  <headerFooter>
    <oddFooter>&amp;R&amp;"Arial,Regular"&amp;10&amp;P</oddFooter>
  </headerFooter>
  <ignoredErrors>
    <ignoredError sqref="E24:E25 E19:E20 E22" twoDigitTextYear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98"/>
  <sheetViews>
    <sheetView tabSelected="1" zoomScaleNormal="100" zoomScaleSheetLayoutView="100" workbookViewId="0">
      <selection activeCell="K18" sqref="K18"/>
    </sheetView>
  </sheetViews>
  <sheetFormatPr defaultColWidth="10.33203125" defaultRowHeight="16.5" customHeight="1" x14ac:dyDescent="0.45"/>
  <cols>
    <col min="1" max="3" width="1.33203125" style="12" customWidth="1"/>
    <col min="4" max="4" width="61.1640625" style="12" customWidth="1"/>
    <col min="5" max="5" width="7.33203125" style="13" customWidth="1"/>
    <col min="6" max="6" width="1" style="12" customWidth="1"/>
    <col min="7" max="7" width="15.83203125" style="107" customWidth="1"/>
    <col min="8" max="8" width="1" style="34" customWidth="1"/>
    <col min="9" max="9" width="17.83203125" style="107" customWidth="1"/>
    <col min="10" max="10" width="11.1640625" style="12" bestFit="1" customWidth="1"/>
    <col min="11" max="11" width="12.6640625" style="12" bestFit="1" customWidth="1"/>
    <col min="12" max="16384" width="10.33203125" style="12"/>
  </cols>
  <sheetData>
    <row r="1" spans="1:13" s="14" customFormat="1" ht="16.5" customHeight="1" x14ac:dyDescent="0.45">
      <c r="A1" s="50" t="str">
        <f>'EN BS 2-3'!A1</f>
        <v>Polynet Public Company Limited</v>
      </c>
      <c r="B1" s="50"/>
      <c r="C1" s="50"/>
      <c r="D1" s="50"/>
      <c r="E1" s="13"/>
      <c r="F1" s="13"/>
      <c r="G1" s="102"/>
      <c r="H1" s="38"/>
      <c r="I1" s="102"/>
      <c r="J1" s="51"/>
      <c r="K1" s="51"/>
      <c r="L1" s="51"/>
    </row>
    <row r="2" spans="1:13" s="14" customFormat="1" ht="16.5" customHeight="1" x14ac:dyDescent="0.45">
      <c r="A2" s="50" t="s">
        <v>52</v>
      </c>
      <c r="B2" s="50"/>
      <c r="C2" s="50"/>
      <c r="D2" s="50"/>
      <c r="E2" s="13"/>
      <c r="F2" s="13"/>
      <c r="G2" s="62"/>
      <c r="H2" s="38"/>
      <c r="I2" s="62"/>
      <c r="J2" s="52"/>
      <c r="K2" s="52"/>
      <c r="L2" s="52"/>
    </row>
    <row r="3" spans="1:13" s="14" customFormat="1" ht="16.5" customHeight="1" x14ac:dyDescent="0.45">
      <c r="A3" s="53" t="str">
        <f>'EN EQ 6'!A3</f>
        <v>For the nine-month period ended 30 September 2022</v>
      </c>
      <c r="B3" s="54"/>
      <c r="C3" s="54"/>
      <c r="D3" s="54"/>
      <c r="E3" s="55"/>
      <c r="F3" s="55"/>
      <c r="G3" s="103"/>
      <c r="H3" s="56"/>
      <c r="I3" s="103"/>
      <c r="J3" s="51"/>
      <c r="K3" s="52"/>
      <c r="L3" s="52"/>
    </row>
    <row r="4" spans="1:13" s="14" customFormat="1" ht="16.5" customHeight="1" x14ac:dyDescent="0.45">
      <c r="A4" s="57"/>
      <c r="B4" s="50"/>
      <c r="C4" s="50"/>
      <c r="D4" s="50"/>
      <c r="E4" s="13"/>
      <c r="F4" s="13"/>
      <c r="G4" s="104"/>
      <c r="H4" s="58"/>
      <c r="I4" s="104"/>
      <c r="J4" s="51"/>
      <c r="K4" s="52"/>
      <c r="L4" s="52"/>
    </row>
    <row r="5" spans="1:13" s="14" customFormat="1" ht="16.5" customHeight="1" x14ac:dyDescent="0.45">
      <c r="A5" s="57"/>
      <c r="B5" s="50"/>
      <c r="C5" s="50"/>
      <c r="D5" s="50"/>
      <c r="E5" s="13"/>
      <c r="F5" s="13"/>
      <c r="G5" s="104"/>
      <c r="H5" s="58"/>
      <c r="I5" s="104"/>
      <c r="J5" s="51"/>
      <c r="K5" s="52"/>
      <c r="L5" s="52"/>
    </row>
    <row r="6" spans="1:13" s="14" customFormat="1" ht="16.5" customHeight="1" x14ac:dyDescent="0.45">
      <c r="A6" s="57"/>
      <c r="B6" s="50"/>
      <c r="C6" s="50"/>
      <c r="D6" s="50"/>
      <c r="E6" s="13"/>
      <c r="F6" s="13"/>
      <c r="G6" s="81"/>
      <c r="H6" s="81"/>
      <c r="I6" s="115" t="s">
        <v>109</v>
      </c>
      <c r="J6" s="51"/>
      <c r="K6" s="52"/>
      <c r="L6" s="52"/>
    </row>
    <row r="7" spans="1:13" s="14" customFormat="1" ht="16.5" customHeight="1" x14ac:dyDescent="0.45">
      <c r="A7" s="57"/>
      <c r="B7" s="50"/>
      <c r="C7" s="50"/>
      <c r="D7" s="50"/>
      <c r="E7" s="13"/>
      <c r="F7" s="13"/>
      <c r="G7" s="115" t="s">
        <v>107</v>
      </c>
      <c r="H7" s="81"/>
      <c r="I7" s="115" t="s">
        <v>110</v>
      </c>
      <c r="J7" s="51"/>
      <c r="K7" s="52"/>
      <c r="L7" s="52"/>
    </row>
    <row r="8" spans="1:13" ht="15.95" customHeight="1" x14ac:dyDescent="0.45">
      <c r="E8" s="23"/>
      <c r="F8" s="18"/>
      <c r="G8" s="105" t="s">
        <v>105</v>
      </c>
      <c r="H8" s="27"/>
      <c r="I8" s="105" t="s">
        <v>96</v>
      </c>
      <c r="J8" s="51"/>
      <c r="K8" s="51"/>
      <c r="L8" s="51"/>
    </row>
    <row r="9" spans="1:13" s="14" customFormat="1" ht="15.95" customHeight="1" x14ac:dyDescent="0.45">
      <c r="A9" s="12"/>
      <c r="B9" s="12"/>
      <c r="C9" s="12"/>
      <c r="D9" s="12"/>
      <c r="E9" s="25" t="s">
        <v>0</v>
      </c>
      <c r="F9" s="18"/>
      <c r="G9" s="106" t="s">
        <v>13</v>
      </c>
      <c r="H9" s="27"/>
      <c r="I9" s="106" t="s">
        <v>13</v>
      </c>
      <c r="J9" s="52"/>
      <c r="K9" s="51"/>
      <c r="L9" s="52"/>
    </row>
    <row r="10" spans="1:13" s="14" customFormat="1" ht="15.95" customHeight="1" x14ac:dyDescent="0.45">
      <c r="A10" s="12"/>
      <c r="B10" s="12"/>
      <c r="C10" s="12"/>
      <c r="D10" s="12"/>
      <c r="E10" s="23"/>
      <c r="F10" s="18"/>
      <c r="G10" s="151"/>
      <c r="H10" s="27"/>
      <c r="I10" s="114"/>
      <c r="J10" s="52"/>
      <c r="K10" s="51"/>
      <c r="L10" s="52"/>
    </row>
    <row r="11" spans="1:13" ht="15.95" customHeight="1" x14ac:dyDescent="0.45">
      <c r="A11" s="59" t="s">
        <v>48</v>
      </c>
      <c r="B11" s="14"/>
      <c r="C11" s="14"/>
      <c r="D11" s="14"/>
      <c r="F11" s="13"/>
      <c r="G11" s="152"/>
      <c r="J11" s="51"/>
      <c r="K11" s="51"/>
      <c r="L11" s="51"/>
    </row>
    <row r="12" spans="1:13" ht="15.95" customHeight="1" x14ac:dyDescent="0.45">
      <c r="A12" s="60" t="s">
        <v>90</v>
      </c>
      <c r="B12" s="61"/>
      <c r="C12" s="61"/>
      <c r="D12" s="61"/>
      <c r="F12" s="13"/>
      <c r="G12" s="153">
        <v>146028434</v>
      </c>
      <c r="H12" s="38"/>
      <c r="I12" s="62">
        <v>88176451</v>
      </c>
      <c r="J12" s="51"/>
      <c r="K12" s="51"/>
      <c r="L12" s="51"/>
      <c r="M12" s="51"/>
    </row>
    <row r="13" spans="1:13" ht="15.95" customHeight="1" x14ac:dyDescent="0.45">
      <c r="A13" s="60" t="s">
        <v>49</v>
      </c>
      <c r="B13" s="61"/>
      <c r="C13" s="61"/>
      <c r="D13" s="61"/>
      <c r="G13" s="153"/>
      <c r="H13" s="62"/>
      <c r="I13" s="62"/>
      <c r="J13" s="52"/>
      <c r="K13" s="51"/>
      <c r="L13" s="51"/>
      <c r="M13" s="51"/>
    </row>
    <row r="14" spans="1:13" ht="15.95" customHeight="1" x14ac:dyDescent="0.45">
      <c r="B14" s="60" t="s">
        <v>50</v>
      </c>
      <c r="C14" s="60"/>
      <c r="D14" s="60"/>
      <c r="E14" s="63" t="s">
        <v>115</v>
      </c>
      <c r="G14" s="137">
        <v>70504412</v>
      </c>
      <c r="H14" s="62"/>
      <c r="I14" s="34">
        <v>61155435</v>
      </c>
      <c r="K14" s="51"/>
      <c r="L14" s="51"/>
      <c r="M14" s="51"/>
    </row>
    <row r="15" spans="1:13" ht="15.95" customHeight="1" x14ac:dyDescent="0.45">
      <c r="B15" s="60" t="s">
        <v>135</v>
      </c>
      <c r="C15" s="60"/>
      <c r="D15" s="60"/>
      <c r="E15" s="63">
        <v>8</v>
      </c>
      <c r="G15" s="137">
        <v>121029</v>
      </c>
      <c r="H15" s="62"/>
      <c r="I15" s="120">
        <v>-2223980</v>
      </c>
      <c r="K15" s="51"/>
      <c r="L15" s="51"/>
      <c r="M15" s="51"/>
    </row>
    <row r="16" spans="1:13" ht="15.95" customHeight="1" x14ac:dyDescent="0.45">
      <c r="A16" s="60"/>
      <c r="B16" s="60" t="s">
        <v>152</v>
      </c>
      <c r="C16" s="60"/>
      <c r="D16" s="61"/>
      <c r="E16" s="13">
        <v>9</v>
      </c>
      <c r="G16" s="137">
        <v>294503</v>
      </c>
      <c r="H16" s="62"/>
      <c r="I16" s="34">
        <v>760066</v>
      </c>
      <c r="J16" s="52"/>
      <c r="K16" s="51"/>
      <c r="L16" s="51"/>
      <c r="M16" s="51"/>
    </row>
    <row r="17" spans="1:13" ht="15.95" customHeight="1" x14ac:dyDescent="0.45">
      <c r="B17" s="60" t="s">
        <v>78</v>
      </c>
      <c r="C17" s="60"/>
      <c r="D17" s="60"/>
      <c r="E17" s="13">
        <v>9</v>
      </c>
      <c r="G17" s="137">
        <v>547602</v>
      </c>
      <c r="H17" s="62"/>
      <c r="I17" s="34">
        <v>1445310</v>
      </c>
      <c r="J17" s="52"/>
      <c r="K17" s="51"/>
      <c r="L17" s="51"/>
      <c r="M17" s="51"/>
    </row>
    <row r="18" spans="1:13" ht="15.95" customHeight="1" x14ac:dyDescent="0.45">
      <c r="B18" s="60" t="s">
        <v>136</v>
      </c>
      <c r="C18" s="60"/>
      <c r="D18" s="60"/>
      <c r="F18" s="13"/>
      <c r="G18" s="137">
        <v>-308386</v>
      </c>
      <c r="I18" s="34">
        <v>842109</v>
      </c>
      <c r="K18" s="51"/>
      <c r="L18" s="51"/>
      <c r="M18" s="51"/>
    </row>
    <row r="19" spans="1:13" ht="15.95" customHeight="1" x14ac:dyDescent="0.45">
      <c r="B19" s="12" t="s">
        <v>129</v>
      </c>
      <c r="F19" s="13"/>
      <c r="G19" s="137">
        <v>27452</v>
      </c>
      <c r="H19" s="62"/>
      <c r="I19" s="34">
        <v>343811</v>
      </c>
      <c r="K19" s="51"/>
      <c r="L19" s="51"/>
      <c r="M19" s="51"/>
    </row>
    <row r="20" spans="1:13" ht="15.95" customHeight="1" x14ac:dyDescent="0.45">
      <c r="B20" s="60" t="s">
        <v>39</v>
      </c>
      <c r="C20" s="60"/>
      <c r="D20" s="60"/>
      <c r="F20" s="13"/>
      <c r="G20" s="137">
        <v>1104075</v>
      </c>
      <c r="H20" s="62"/>
      <c r="I20" s="34">
        <v>1234327</v>
      </c>
      <c r="K20" s="51"/>
      <c r="L20" s="51"/>
      <c r="M20" s="51"/>
    </row>
    <row r="21" spans="1:13" ht="15.95" customHeight="1" x14ac:dyDescent="0.45">
      <c r="B21" s="60" t="s">
        <v>161</v>
      </c>
      <c r="C21" s="60"/>
      <c r="D21" s="60"/>
      <c r="F21" s="13"/>
      <c r="G21" s="137">
        <v>8634444</v>
      </c>
      <c r="H21" s="62"/>
      <c r="I21" s="34">
        <v>6752649</v>
      </c>
      <c r="K21" s="51"/>
      <c r="L21" s="51"/>
      <c r="M21" s="51"/>
    </row>
    <row r="22" spans="1:13" ht="15.95" customHeight="1" x14ac:dyDescent="0.45">
      <c r="B22" s="60" t="s">
        <v>91</v>
      </c>
      <c r="C22" s="60"/>
      <c r="D22" s="60"/>
      <c r="E22" s="13">
        <v>16</v>
      </c>
      <c r="F22" s="13"/>
      <c r="G22" s="137">
        <v>3644502</v>
      </c>
      <c r="H22" s="62"/>
      <c r="I22" s="34">
        <v>1674944</v>
      </c>
      <c r="K22" s="51"/>
      <c r="L22" s="51"/>
      <c r="M22" s="51"/>
    </row>
    <row r="23" spans="1:13" ht="15.95" customHeight="1" x14ac:dyDescent="0.45">
      <c r="B23" s="60" t="s">
        <v>141</v>
      </c>
      <c r="C23" s="60"/>
      <c r="D23" s="60"/>
      <c r="F23" s="13"/>
      <c r="G23" s="137">
        <v>-893</v>
      </c>
      <c r="H23" s="62"/>
      <c r="I23" s="34">
        <v>-2</v>
      </c>
      <c r="K23" s="51"/>
      <c r="L23" s="51"/>
      <c r="M23" s="51"/>
    </row>
    <row r="24" spans="1:13" ht="15.95" customHeight="1" x14ac:dyDescent="0.45">
      <c r="B24" s="60" t="s">
        <v>36</v>
      </c>
      <c r="C24" s="60"/>
      <c r="D24" s="60"/>
      <c r="F24" s="13"/>
      <c r="G24" s="154">
        <v>6047507</v>
      </c>
      <c r="H24" s="62"/>
      <c r="I24" s="37">
        <v>2020897</v>
      </c>
      <c r="K24" s="51"/>
      <c r="L24" s="51"/>
      <c r="M24" s="51"/>
    </row>
    <row r="25" spans="1:13" ht="15.95" customHeight="1" x14ac:dyDescent="0.45">
      <c r="B25" s="60"/>
      <c r="C25" s="60"/>
      <c r="D25" s="60"/>
      <c r="F25" s="13"/>
      <c r="G25" s="153"/>
      <c r="H25" s="62"/>
      <c r="I25" s="62"/>
      <c r="K25" s="51"/>
      <c r="L25" s="51"/>
      <c r="M25" s="51"/>
    </row>
    <row r="26" spans="1:13" ht="15.95" customHeight="1" x14ac:dyDescent="0.45">
      <c r="A26" s="12" t="s">
        <v>92</v>
      </c>
      <c r="B26" s="60"/>
      <c r="C26" s="60"/>
      <c r="D26" s="60"/>
      <c r="F26" s="13"/>
      <c r="G26" s="153">
        <f>SUM(G12:G24)</f>
        <v>236644681</v>
      </c>
      <c r="H26" s="62"/>
      <c r="I26" s="62">
        <f>SUM(I12:I24)</f>
        <v>162182017</v>
      </c>
      <c r="K26" s="51"/>
      <c r="L26" s="51"/>
      <c r="M26" s="51"/>
    </row>
    <row r="27" spans="1:13" ht="15.95" customHeight="1" x14ac:dyDescent="0.45">
      <c r="A27" s="60" t="s">
        <v>51</v>
      </c>
      <c r="B27" s="61"/>
      <c r="C27" s="61"/>
      <c r="D27" s="61"/>
      <c r="F27" s="13"/>
      <c r="G27" s="153"/>
      <c r="H27" s="62"/>
      <c r="I27" s="62"/>
      <c r="K27" s="51"/>
      <c r="L27" s="51"/>
      <c r="M27" s="51"/>
    </row>
    <row r="28" spans="1:13" ht="15.95" customHeight="1" x14ac:dyDescent="0.45">
      <c r="B28" s="64" t="s">
        <v>87</v>
      </c>
      <c r="C28" s="64"/>
      <c r="D28" s="61"/>
      <c r="F28" s="13"/>
      <c r="G28" s="137">
        <v>-33330957</v>
      </c>
      <c r="H28" s="122"/>
      <c r="I28" s="120">
        <v>-14839942</v>
      </c>
      <c r="K28" s="51"/>
      <c r="L28" s="51"/>
      <c r="M28" s="51"/>
    </row>
    <row r="29" spans="1:13" ht="15.95" customHeight="1" x14ac:dyDescent="0.45">
      <c r="B29" s="64" t="s">
        <v>46</v>
      </c>
      <c r="C29" s="64"/>
      <c r="D29" s="61"/>
      <c r="F29" s="13"/>
      <c r="G29" s="137">
        <v>2187506</v>
      </c>
      <c r="H29" s="122"/>
      <c r="I29" s="120">
        <v>406219</v>
      </c>
      <c r="K29" s="51"/>
      <c r="L29" s="51"/>
      <c r="M29" s="51"/>
    </row>
    <row r="30" spans="1:13" ht="15.95" customHeight="1" x14ac:dyDescent="0.45">
      <c r="B30" s="64" t="s">
        <v>61</v>
      </c>
      <c r="C30" s="64"/>
      <c r="D30" s="61"/>
      <c r="F30" s="13"/>
      <c r="G30" s="137">
        <v>-13192632</v>
      </c>
      <c r="H30" s="122"/>
      <c r="I30" s="120">
        <v>-35171690</v>
      </c>
      <c r="K30" s="51"/>
      <c r="L30" s="51"/>
      <c r="M30" s="51"/>
    </row>
    <row r="31" spans="1:13" ht="15.95" customHeight="1" x14ac:dyDescent="0.45">
      <c r="B31" s="64" t="s">
        <v>45</v>
      </c>
      <c r="C31" s="64"/>
      <c r="D31" s="61"/>
      <c r="F31" s="13"/>
      <c r="G31" s="137">
        <v>3028040</v>
      </c>
      <c r="H31" s="122"/>
      <c r="I31" s="34">
        <v>-475921</v>
      </c>
      <c r="K31" s="51"/>
      <c r="L31" s="51"/>
      <c r="M31" s="51"/>
    </row>
    <row r="32" spans="1:13" ht="15.95" customHeight="1" x14ac:dyDescent="0.45">
      <c r="B32" s="12" t="s">
        <v>40</v>
      </c>
      <c r="C32" s="64"/>
      <c r="D32" s="61"/>
      <c r="F32" s="13"/>
      <c r="G32" s="137">
        <v>0</v>
      </c>
      <c r="H32" s="122"/>
      <c r="I32" s="34">
        <v>-30454998</v>
      </c>
      <c r="K32" s="51"/>
      <c r="L32" s="51"/>
      <c r="M32" s="51"/>
    </row>
    <row r="33" spans="1:13" ht="15.95" customHeight="1" x14ac:dyDescent="0.45">
      <c r="B33" s="64" t="s">
        <v>89</v>
      </c>
      <c r="C33" s="64"/>
      <c r="D33" s="61"/>
      <c r="F33" s="13"/>
      <c r="G33" s="137">
        <v>34290700</v>
      </c>
      <c r="H33" s="122"/>
      <c r="I33" s="34">
        <v>71842481</v>
      </c>
      <c r="K33" s="51"/>
      <c r="L33" s="51"/>
      <c r="M33" s="51"/>
    </row>
    <row r="34" spans="1:13" ht="15.95" customHeight="1" x14ac:dyDescent="0.45">
      <c r="B34" s="64" t="s">
        <v>69</v>
      </c>
      <c r="C34" s="64"/>
      <c r="D34" s="61"/>
      <c r="F34" s="13"/>
      <c r="G34" s="137">
        <v>-23206511</v>
      </c>
      <c r="H34" s="122"/>
      <c r="I34" s="120">
        <v>44036563</v>
      </c>
      <c r="K34" s="51"/>
      <c r="L34" s="51"/>
      <c r="M34" s="51"/>
    </row>
    <row r="35" spans="1:13" ht="15.95" customHeight="1" x14ac:dyDescent="0.45">
      <c r="B35" s="64" t="s">
        <v>35</v>
      </c>
      <c r="C35" s="64"/>
      <c r="D35" s="61"/>
      <c r="F35" s="13"/>
      <c r="G35" s="137">
        <v>-1592308</v>
      </c>
      <c r="H35" s="122"/>
      <c r="I35" s="34">
        <v>-1133969</v>
      </c>
      <c r="K35" s="51"/>
      <c r="L35" s="51"/>
      <c r="M35" s="51"/>
    </row>
    <row r="36" spans="1:13" ht="15.95" customHeight="1" x14ac:dyDescent="0.45">
      <c r="B36" s="12" t="s">
        <v>62</v>
      </c>
      <c r="C36" s="64"/>
      <c r="D36" s="61"/>
      <c r="F36" s="13"/>
      <c r="G36" s="154">
        <v>-3508723</v>
      </c>
      <c r="H36" s="122"/>
      <c r="I36" s="121">
        <v>-449415</v>
      </c>
      <c r="K36" s="51"/>
      <c r="L36" s="51"/>
      <c r="M36" s="51"/>
    </row>
    <row r="37" spans="1:13" ht="15.95" customHeight="1" x14ac:dyDescent="0.45">
      <c r="A37" s="61"/>
      <c r="B37" s="61"/>
      <c r="C37" s="61"/>
      <c r="D37" s="61"/>
      <c r="F37" s="13"/>
      <c r="G37" s="153"/>
      <c r="H37" s="62"/>
      <c r="I37" s="62"/>
      <c r="K37" s="51"/>
      <c r="L37" s="51"/>
      <c r="M37" s="51"/>
    </row>
    <row r="38" spans="1:13" ht="15.95" customHeight="1" x14ac:dyDescent="0.45">
      <c r="A38" s="12" t="s">
        <v>93</v>
      </c>
      <c r="B38" s="14"/>
      <c r="C38" s="14"/>
      <c r="D38" s="14"/>
      <c r="F38" s="13"/>
      <c r="G38" s="153">
        <f>SUM(G26:G36)</f>
        <v>201319796</v>
      </c>
      <c r="H38" s="62"/>
      <c r="I38" s="62">
        <f>SUM(I26:I36)</f>
        <v>195941345</v>
      </c>
      <c r="K38" s="51"/>
      <c r="L38" s="51"/>
      <c r="M38" s="51"/>
    </row>
    <row r="39" spans="1:13" ht="15.95" customHeight="1" x14ac:dyDescent="0.45">
      <c r="A39" s="12" t="s">
        <v>142</v>
      </c>
      <c r="B39" s="14"/>
      <c r="C39" s="14"/>
      <c r="D39" s="14"/>
      <c r="F39" s="13"/>
      <c r="G39" s="153">
        <v>893</v>
      </c>
      <c r="H39" s="62"/>
      <c r="I39" s="62">
        <v>2</v>
      </c>
      <c r="K39" s="51"/>
      <c r="L39" s="51"/>
      <c r="M39" s="51"/>
    </row>
    <row r="40" spans="1:13" ht="15.95" customHeight="1" x14ac:dyDescent="0.45">
      <c r="A40" s="65" t="s">
        <v>53</v>
      </c>
      <c r="F40" s="13"/>
      <c r="G40" s="155">
        <v>-29687799</v>
      </c>
      <c r="H40" s="122"/>
      <c r="I40" s="37">
        <v>-5232035</v>
      </c>
      <c r="K40" s="51"/>
      <c r="L40" s="51"/>
      <c r="M40" s="51"/>
    </row>
    <row r="41" spans="1:13" ht="15.95" customHeight="1" x14ac:dyDescent="0.45">
      <c r="F41" s="13"/>
      <c r="G41" s="153"/>
      <c r="H41" s="38"/>
      <c r="I41" s="62"/>
      <c r="K41" s="51"/>
      <c r="L41" s="51"/>
      <c r="M41" s="51"/>
    </row>
    <row r="42" spans="1:13" ht="15.95" customHeight="1" x14ac:dyDescent="0.45">
      <c r="A42" s="12" t="s">
        <v>63</v>
      </c>
      <c r="F42" s="13"/>
      <c r="G42" s="156">
        <f>SUM(G38:G40)</f>
        <v>171632890</v>
      </c>
      <c r="H42" s="62"/>
      <c r="I42" s="85">
        <f>SUM(I38:I40)</f>
        <v>190709312</v>
      </c>
      <c r="K42" s="51"/>
      <c r="L42" s="51"/>
      <c r="M42" s="51"/>
    </row>
    <row r="43" spans="1:13" ht="15.95" customHeight="1" x14ac:dyDescent="0.45">
      <c r="F43" s="13"/>
      <c r="G43" s="62"/>
      <c r="H43" s="62"/>
      <c r="I43" s="62"/>
      <c r="K43" s="51"/>
      <c r="L43" s="51"/>
      <c r="M43" s="51"/>
    </row>
    <row r="44" spans="1:13" ht="15.95" customHeight="1" x14ac:dyDescent="0.45">
      <c r="F44" s="13"/>
      <c r="G44" s="62"/>
      <c r="H44" s="62"/>
      <c r="I44" s="62"/>
      <c r="K44" s="51"/>
      <c r="L44" s="51"/>
      <c r="M44" s="51"/>
    </row>
    <row r="45" spans="1:13" ht="15.95" customHeight="1" x14ac:dyDescent="0.45">
      <c r="F45" s="13"/>
      <c r="G45" s="62"/>
      <c r="H45" s="62"/>
      <c r="I45" s="62"/>
      <c r="K45" s="51"/>
      <c r="L45" s="51"/>
      <c r="M45" s="51"/>
    </row>
    <row r="46" spans="1:13" ht="15.95" customHeight="1" x14ac:dyDescent="0.45">
      <c r="F46" s="13"/>
      <c r="G46" s="62"/>
      <c r="H46" s="62"/>
      <c r="I46" s="62"/>
      <c r="K46" s="51"/>
      <c r="L46" s="51"/>
      <c r="M46" s="51"/>
    </row>
    <row r="47" spans="1:13" ht="15.95" customHeight="1" x14ac:dyDescent="0.45">
      <c r="F47" s="13"/>
      <c r="G47" s="62"/>
      <c r="H47" s="62"/>
      <c r="I47" s="62"/>
      <c r="K47" s="51"/>
      <c r="L47" s="51"/>
      <c r="M47" s="51"/>
    </row>
    <row r="48" spans="1:13" ht="15.95" customHeight="1" x14ac:dyDescent="0.45">
      <c r="F48" s="13"/>
      <c r="G48" s="62"/>
      <c r="H48" s="62"/>
      <c r="I48" s="62"/>
      <c r="K48" s="51"/>
      <c r="L48" s="51"/>
      <c r="M48" s="51"/>
    </row>
    <row r="49" spans="1:18" ht="12" customHeight="1" x14ac:dyDescent="0.45">
      <c r="F49" s="13"/>
      <c r="G49" s="62"/>
      <c r="H49" s="62"/>
      <c r="I49" s="62"/>
      <c r="K49" s="51"/>
      <c r="L49" s="51"/>
      <c r="M49" s="51"/>
    </row>
    <row r="50" spans="1:18" ht="21.95" customHeight="1" x14ac:dyDescent="0.45">
      <c r="A50" s="69" t="str">
        <f>'EN BS 2-3'!A54</f>
        <v xml:space="preserve">The accompanying notes are an integral part of these company interim financial information. </v>
      </c>
      <c r="B50" s="66"/>
      <c r="C50" s="66"/>
      <c r="D50" s="66"/>
      <c r="E50" s="66"/>
      <c r="F50" s="66"/>
      <c r="G50" s="109"/>
      <c r="H50" s="110"/>
      <c r="I50" s="109"/>
    </row>
    <row r="51" spans="1:18" ht="16.5" customHeight="1" x14ac:dyDescent="0.45">
      <c r="A51" s="50" t="str">
        <f>+A1</f>
        <v>Polynet Public Company Limited</v>
      </c>
      <c r="B51" s="50"/>
      <c r="C51" s="50"/>
      <c r="D51" s="50"/>
      <c r="F51" s="13"/>
      <c r="G51" s="111"/>
      <c r="H51" s="58"/>
      <c r="I51" s="111"/>
    </row>
    <row r="52" spans="1:18" ht="16.5" customHeight="1" x14ac:dyDescent="0.45">
      <c r="A52" s="50" t="s">
        <v>80</v>
      </c>
      <c r="B52" s="50"/>
      <c r="C52" s="50"/>
      <c r="D52" s="50"/>
      <c r="F52" s="13"/>
      <c r="G52" s="112"/>
      <c r="H52" s="58"/>
      <c r="I52" s="112"/>
    </row>
    <row r="53" spans="1:18" ht="16.5" customHeight="1" x14ac:dyDescent="0.45">
      <c r="A53" s="54" t="str">
        <f>+A3</f>
        <v>For the nine-month period ended 30 September 2022</v>
      </c>
      <c r="B53" s="54"/>
      <c r="C53" s="54"/>
      <c r="D53" s="54"/>
      <c r="E53" s="55"/>
      <c r="F53" s="55"/>
      <c r="G53" s="103"/>
      <c r="H53" s="56"/>
      <c r="I53" s="103"/>
    </row>
    <row r="54" spans="1:18" ht="16.5" customHeight="1" x14ac:dyDescent="0.45">
      <c r="F54" s="13"/>
      <c r="G54" s="62"/>
      <c r="H54" s="62"/>
      <c r="I54" s="62"/>
    </row>
    <row r="55" spans="1:18" s="14" customFormat="1" ht="16.5" customHeight="1" x14ac:dyDescent="0.45">
      <c r="A55" s="57"/>
      <c r="B55" s="50"/>
      <c r="C55" s="50"/>
      <c r="D55" s="50"/>
      <c r="E55" s="13"/>
      <c r="F55" s="13"/>
      <c r="G55" s="104"/>
      <c r="H55" s="58"/>
      <c r="I55" s="104"/>
      <c r="J55" s="51"/>
      <c r="K55" s="52"/>
      <c r="L55" s="12"/>
      <c r="M55" s="12"/>
      <c r="N55" s="12"/>
      <c r="O55" s="12"/>
      <c r="P55" s="12"/>
      <c r="Q55" s="12"/>
      <c r="R55" s="12"/>
    </row>
    <row r="56" spans="1:18" s="14" customFormat="1" ht="16.5" customHeight="1" x14ac:dyDescent="0.45">
      <c r="A56" s="57"/>
      <c r="B56" s="50"/>
      <c r="C56" s="50"/>
      <c r="D56" s="50"/>
      <c r="E56" s="13"/>
      <c r="F56" s="13"/>
      <c r="G56" s="81"/>
      <c r="H56" s="81"/>
      <c r="I56" s="115" t="s">
        <v>109</v>
      </c>
      <c r="J56" s="51"/>
      <c r="K56" s="52"/>
      <c r="L56" s="12"/>
      <c r="M56" s="12"/>
      <c r="N56" s="12"/>
      <c r="O56" s="12"/>
      <c r="P56" s="12"/>
      <c r="Q56" s="12"/>
      <c r="R56" s="12"/>
    </row>
    <row r="57" spans="1:18" s="14" customFormat="1" ht="16.5" customHeight="1" x14ac:dyDescent="0.45">
      <c r="A57" s="57"/>
      <c r="B57" s="50"/>
      <c r="C57" s="50"/>
      <c r="D57" s="50"/>
      <c r="E57" s="13"/>
      <c r="F57" s="13"/>
      <c r="G57" s="115" t="s">
        <v>107</v>
      </c>
      <c r="H57" s="81"/>
      <c r="I57" s="115" t="s">
        <v>110</v>
      </c>
      <c r="J57" s="51"/>
      <c r="K57" s="52"/>
      <c r="L57" s="12"/>
      <c r="M57" s="12"/>
      <c r="N57" s="12"/>
      <c r="O57" s="12"/>
      <c r="P57" s="12"/>
      <c r="Q57" s="12"/>
      <c r="R57" s="12"/>
    </row>
    <row r="58" spans="1:18" ht="16.5" customHeight="1" x14ac:dyDescent="0.45">
      <c r="E58" s="23"/>
      <c r="F58" s="18"/>
      <c r="G58" s="105" t="s">
        <v>105</v>
      </c>
      <c r="H58" s="27"/>
      <c r="I58" s="105" t="s">
        <v>96</v>
      </c>
      <c r="J58" s="51"/>
      <c r="K58" s="51"/>
      <c r="L58" s="51"/>
    </row>
    <row r="59" spans="1:18" s="14" customFormat="1" ht="16.5" customHeight="1" x14ac:dyDescent="0.45">
      <c r="A59" s="12"/>
      <c r="B59" s="12"/>
      <c r="C59" s="12"/>
      <c r="D59" s="12"/>
      <c r="E59" s="25" t="s">
        <v>0</v>
      </c>
      <c r="F59" s="18"/>
      <c r="G59" s="106" t="s">
        <v>13</v>
      </c>
      <c r="H59" s="27"/>
      <c r="I59" s="106" t="s">
        <v>13</v>
      </c>
      <c r="J59" s="52"/>
      <c r="K59" s="51"/>
      <c r="L59" s="52"/>
    </row>
    <row r="60" spans="1:18" s="14" customFormat="1" ht="16.5" customHeight="1" x14ac:dyDescent="0.45">
      <c r="A60" s="12"/>
      <c r="B60" s="12"/>
      <c r="C60" s="12"/>
      <c r="D60" s="12"/>
      <c r="E60" s="23"/>
      <c r="F60" s="18"/>
      <c r="G60" s="151"/>
      <c r="H60" s="27"/>
      <c r="I60" s="114"/>
      <c r="J60" s="52"/>
      <c r="K60" s="51"/>
      <c r="L60" s="52"/>
    </row>
    <row r="61" spans="1:18" ht="16.5" customHeight="1" x14ac:dyDescent="0.45">
      <c r="A61" s="14" t="s">
        <v>54</v>
      </c>
      <c r="B61" s="14"/>
      <c r="C61" s="14"/>
      <c r="D61" s="14"/>
      <c r="F61" s="13"/>
      <c r="G61" s="153"/>
      <c r="H61" s="38"/>
      <c r="I61" s="62"/>
      <c r="J61" s="52"/>
      <c r="K61" s="52"/>
      <c r="L61" s="52"/>
    </row>
    <row r="62" spans="1:18" ht="16.5" customHeight="1" x14ac:dyDescent="0.45">
      <c r="A62" s="170" t="s">
        <v>153</v>
      </c>
      <c r="F62" s="13"/>
      <c r="G62" s="137">
        <v>600000</v>
      </c>
      <c r="H62" s="122"/>
      <c r="I62" s="34">
        <v>0</v>
      </c>
      <c r="J62" s="52"/>
      <c r="K62" s="52"/>
      <c r="L62" s="52"/>
    </row>
    <row r="63" spans="1:18" ht="16.5" customHeight="1" x14ac:dyDescent="0.45">
      <c r="A63" s="170" t="s">
        <v>55</v>
      </c>
      <c r="F63" s="13"/>
      <c r="G63" s="137">
        <v>-39914358</v>
      </c>
      <c r="H63" s="122"/>
      <c r="I63" s="34">
        <v>-104838282</v>
      </c>
      <c r="J63" s="51"/>
      <c r="K63" s="52"/>
      <c r="L63" s="51"/>
    </row>
    <row r="64" spans="1:18" ht="16.5" customHeight="1" x14ac:dyDescent="0.45">
      <c r="A64" s="170" t="s">
        <v>137</v>
      </c>
      <c r="F64" s="13"/>
      <c r="G64" s="137">
        <v>-6923600</v>
      </c>
      <c r="H64" s="122"/>
      <c r="I64" s="34">
        <v>-29520998</v>
      </c>
      <c r="J64" s="51"/>
      <c r="K64" s="52"/>
      <c r="L64" s="51"/>
    </row>
    <row r="65" spans="1:12" ht="16.5" customHeight="1" x14ac:dyDescent="0.45">
      <c r="A65" s="170" t="s">
        <v>133</v>
      </c>
      <c r="E65" s="13">
        <v>12</v>
      </c>
      <c r="F65" s="13"/>
      <c r="G65" s="137">
        <v>-874450</v>
      </c>
      <c r="H65" s="122"/>
      <c r="I65" s="34">
        <v>-77350</v>
      </c>
      <c r="J65" s="51"/>
      <c r="K65" s="52"/>
      <c r="L65" s="51"/>
    </row>
    <row r="66" spans="1:12" ht="16.5" customHeight="1" x14ac:dyDescent="0.45">
      <c r="A66" s="170" t="s">
        <v>60</v>
      </c>
      <c r="F66" s="13"/>
      <c r="G66" s="154">
        <v>171645</v>
      </c>
      <c r="H66" s="122"/>
      <c r="I66" s="37">
        <v>1459733</v>
      </c>
      <c r="J66" s="52"/>
      <c r="K66" s="52"/>
      <c r="L66" s="52"/>
    </row>
    <row r="67" spans="1:12" ht="16.5" customHeight="1" x14ac:dyDescent="0.45">
      <c r="A67" s="170"/>
      <c r="B67" s="61"/>
      <c r="C67" s="61"/>
      <c r="D67" s="61"/>
      <c r="F67" s="13"/>
      <c r="G67" s="153"/>
      <c r="H67" s="38"/>
      <c r="I67" s="62"/>
    </row>
    <row r="68" spans="1:12" ht="16.5" customHeight="1" x14ac:dyDescent="0.45">
      <c r="A68" s="60" t="s">
        <v>56</v>
      </c>
      <c r="B68" s="50"/>
      <c r="C68" s="50"/>
      <c r="D68" s="50"/>
      <c r="F68" s="13"/>
      <c r="G68" s="156">
        <f>SUM(G62:G66)</f>
        <v>-46940763</v>
      </c>
      <c r="H68" s="62"/>
      <c r="I68" s="85">
        <f>SUM(I62:I66)</f>
        <v>-132976897</v>
      </c>
    </row>
    <row r="69" spans="1:12" ht="16.5" customHeight="1" x14ac:dyDescent="0.45">
      <c r="A69" s="50"/>
      <c r="B69" s="64"/>
      <c r="C69" s="64"/>
      <c r="D69" s="64"/>
      <c r="F69" s="13"/>
      <c r="G69" s="153"/>
      <c r="H69" s="38"/>
      <c r="I69" s="62"/>
    </row>
    <row r="70" spans="1:12" ht="16.5" customHeight="1" x14ac:dyDescent="0.45">
      <c r="A70" s="14" t="s">
        <v>57</v>
      </c>
      <c r="B70" s="14"/>
      <c r="C70" s="14"/>
      <c r="D70" s="14"/>
      <c r="F70" s="13"/>
      <c r="G70" s="157"/>
      <c r="H70" s="38"/>
      <c r="I70" s="84"/>
    </row>
    <row r="71" spans="1:12" ht="16.5" customHeight="1" x14ac:dyDescent="0.45">
      <c r="A71" s="32" t="s">
        <v>132</v>
      </c>
      <c r="B71" s="14"/>
      <c r="C71" s="14"/>
      <c r="D71" s="14"/>
      <c r="E71" s="13">
        <v>13</v>
      </c>
      <c r="F71" s="13"/>
      <c r="G71" s="137">
        <v>311923600</v>
      </c>
      <c r="H71" s="122"/>
      <c r="I71" s="120">
        <v>29520998</v>
      </c>
    </row>
    <row r="72" spans="1:12" ht="16.5" customHeight="1" x14ac:dyDescent="0.45">
      <c r="A72" s="32" t="s">
        <v>100</v>
      </c>
      <c r="E72" s="13">
        <v>15</v>
      </c>
      <c r="F72" s="13"/>
      <c r="G72" s="137">
        <v>8900000</v>
      </c>
      <c r="H72" s="122"/>
      <c r="I72" s="34">
        <v>91000000</v>
      </c>
      <c r="J72" s="34"/>
    </row>
    <row r="73" spans="1:12" ht="16.5" customHeight="1" x14ac:dyDescent="0.45">
      <c r="A73" s="32" t="s">
        <v>154</v>
      </c>
      <c r="E73" s="13">
        <v>13</v>
      </c>
      <c r="F73" s="13"/>
      <c r="G73" s="137">
        <v>-11000000</v>
      </c>
      <c r="H73" s="122"/>
      <c r="I73" s="120">
        <v>-65000000</v>
      </c>
      <c r="J73" s="34"/>
    </row>
    <row r="74" spans="1:12" ht="16.5" customHeight="1" x14ac:dyDescent="0.45">
      <c r="A74" s="32" t="s">
        <v>101</v>
      </c>
      <c r="E74" s="13">
        <v>15</v>
      </c>
      <c r="F74" s="13"/>
      <c r="G74" s="137">
        <v>-70372248</v>
      </c>
      <c r="H74" s="122"/>
      <c r="I74" s="120">
        <v>-52375432</v>
      </c>
      <c r="J74" s="34"/>
    </row>
    <row r="75" spans="1:12" ht="16.5" customHeight="1" x14ac:dyDescent="0.45">
      <c r="A75" s="12" t="s">
        <v>99</v>
      </c>
      <c r="F75" s="13"/>
      <c r="G75" s="137">
        <v>-6047507</v>
      </c>
      <c r="H75" s="122"/>
      <c r="I75" s="120">
        <v>-2020897</v>
      </c>
      <c r="J75" s="67"/>
      <c r="K75" s="67"/>
    </row>
    <row r="76" spans="1:12" ht="16.5" customHeight="1" x14ac:dyDescent="0.45">
      <c r="A76" s="32" t="s">
        <v>85</v>
      </c>
      <c r="E76" s="13">
        <v>16</v>
      </c>
      <c r="F76" s="13"/>
      <c r="G76" s="137">
        <v>-30370976</v>
      </c>
      <c r="H76" s="122"/>
      <c r="I76" s="120">
        <v>-26615509</v>
      </c>
      <c r="J76" s="67"/>
      <c r="K76" s="67"/>
    </row>
    <row r="77" spans="1:12" ht="16.5" customHeight="1" x14ac:dyDescent="0.45">
      <c r="A77" s="32" t="s">
        <v>114</v>
      </c>
      <c r="B77" s="32"/>
      <c r="C77" s="32"/>
      <c r="E77" s="13">
        <v>19</v>
      </c>
      <c r="G77" s="154">
        <v>-306075000</v>
      </c>
      <c r="H77" s="122"/>
      <c r="I77" s="121">
        <v>0</v>
      </c>
      <c r="K77" s="67"/>
    </row>
    <row r="78" spans="1:12" ht="16.5" customHeight="1" x14ac:dyDescent="0.45">
      <c r="A78" s="61"/>
      <c r="B78" s="61"/>
      <c r="C78" s="61"/>
      <c r="D78" s="61"/>
      <c r="F78" s="13"/>
      <c r="G78" s="153"/>
      <c r="H78" s="38"/>
      <c r="I78" s="62"/>
    </row>
    <row r="79" spans="1:12" ht="16.5" customHeight="1" x14ac:dyDescent="0.45">
      <c r="A79" s="60" t="s">
        <v>74</v>
      </c>
      <c r="B79" s="61"/>
      <c r="C79" s="61"/>
      <c r="D79" s="61"/>
      <c r="F79" s="13"/>
      <c r="G79" s="156">
        <f>SUM(G71:G77)</f>
        <v>-103042131</v>
      </c>
      <c r="H79" s="62"/>
      <c r="I79" s="85">
        <f>SUM(I71:I77)</f>
        <v>-25490840</v>
      </c>
    </row>
    <row r="80" spans="1:12" ht="16.5" customHeight="1" x14ac:dyDescent="0.45">
      <c r="A80" s="50"/>
      <c r="B80" s="64"/>
      <c r="C80" s="64"/>
      <c r="D80" s="64"/>
      <c r="F80" s="13"/>
      <c r="G80" s="153"/>
      <c r="H80" s="38"/>
      <c r="I80" s="62"/>
    </row>
    <row r="81" spans="1:10" ht="16.5" customHeight="1" x14ac:dyDescent="0.45">
      <c r="A81" s="68" t="s">
        <v>130</v>
      </c>
      <c r="B81" s="64"/>
      <c r="C81" s="64"/>
      <c r="D81" s="64"/>
      <c r="F81" s="13"/>
      <c r="G81" s="153">
        <f>G42+G68+G79</f>
        <v>21649996</v>
      </c>
      <c r="H81" s="62"/>
      <c r="I81" s="62">
        <f>I42+I68+I79</f>
        <v>32241575</v>
      </c>
    </row>
    <row r="82" spans="1:10" ht="16.5" customHeight="1" x14ac:dyDescent="0.45">
      <c r="A82" s="64" t="s">
        <v>77</v>
      </c>
      <c r="B82" s="68"/>
      <c r="C82" s="68"/>
      <c r="D82" s="68"/>
      <c r="F82" s="13"/>
      <c r="G82" s="158">
        <v>11093925</v>
      </c>
      <c r="H82" s="62"/>
      <c r="I82" s="108">
        <v>16975485</v>
      </c>
    </row>
    <row r="83" spans="1:10" ht="16.5" customHeight="1" x14ac:dyDescent="0.45">
      <c r="A83" s="61"/>
      <c r="B83" s="61"/>
      <c r="C83" s="61"/>
      <c r="D83" s="61"/>
      <c r="F83" s="13"/>
      <c r="G83" s="153"/>
      <c r="H83" s="38"/>
      <c r="I83" s="62"/>
    </row>
    <row r="84" spans="1:10" ht="16.5" customHeight="1" thickBot="1" x14ac:dyDescent="0.5">
      <c r="A84" s="50" t="s">
        <v>75</v>
      </c>
      <c r="B84" s="50"/>
      <c r="C84" s="50"/>
      <c r="D84" s="50"/>
      <c r="F84" s="13"/>
      <c r="G84" s="159">
        <f>SUM(G81:G83)</f>
        <v>32743921</v>
      </c>
      <c r="H84" s="62"/>
      <c r="I84" s="113">
        <f>SUM(I81:I83)</f>
        <v>49217060</v>
      </c>
    </row>
    <row r="85" spans="1:10" ht="16.5" customHeight="1" thickTop="1" x14ac:dyDescent="0.45">
      <c r="A85" s="50"/>
      <c r="B85" s="50"/>
      <c r="C85" s="50"/>
      <c r="D85" s="50"/>
      <c r="F85" s="13"/>
      <c r="G85" s="153"/>
      <c r="H85" s="62"/>
      <c r="I85" s="62"/>
    </row>
    <row r="86" spans="1:10" ht="16.5" customHeight="1" x14ac:dyDescent="0.45">
      <c r="A86" s="50"/>
      <c r="B86" s="50"/>
      <c r="C86" s="50"/>
      <c r="D86" s="50"/>
      <c r="F86" s="13"/>
      <c r="G86" s="153"/>
      <c r="H86" s="62"/>
      <c r="I86" s="62"/>
    </row>
    <row r="87" spans="1:10" ht="16.5" customHeight="1" x14ac:dyDescent="0.45">
      <c r="A87" s="50" t="s">
        <v>98</v>
      </c>
      <c r="B87" s="50"/>
      <c r="C87" s="50"/>
      <c r="D87" s="50"/>
      <c r="F87" s="13"/>
      <c r="G87" s="153"/>
      <c r="H87" s="62"/>
      <c r="I87" s="62"/>
    </row>
    <row r="88" spans="1:10" ht="16.5" customHeight="1" x14ac:dyDescent="0.45">
      <c r="A88" s="50"/>
      <c r="B88" s="64"/>
      <c r="C88" s="64"/>
      <c r="D88" s="13"/>
      <c r="F88" s="38"/>
      <c r="G88" s="153"/>
      <c r="H88" s="38"/>
      <c r="I88" s="62"/>
    </row>
    <row r="89" spans="1:10" ht="16.5" customHeight="1" x14ac:dyDescent="0.45">
      <c r="A89" s="60" t="s">
        <v>76</v>
      </c>
      <c r="B89" s="64"/>
      <c r="C89" s="64"/>
      <c r="D89" s="13"/>
      <c r="F89" s="38"/>
      <c r="G89" s="153">
        <v>23909189</v>
      </c>
      <c r="H89" s="38"/>
      <c r="I89" s="62">
        <v>3512006</v>
      </c>
    </row>
    <row r="90" spans="1:10" ht="16.5" customHeight="1" x14ac:dyDescent="0.45">
      <c r="A90" s="60" t="s">
        <v>94</v>
      </c>
      <c r="B90" s="60"/>
      <c r="C90" s="60"/>
      <c r="D90" s="50"/>
      <c r="E90" s="13">
        <v>16</v>
      </c>
      <c r="F90" s="13"/>
      <c r="G90" s="153">
        <v>38614611</v>
      </c>
      <c r="H90" s="38"/>
      <c r="I90" s="62">
        <v>23732974</v>
      </c>
    </row>
    <row r="91" spans="1:10" ht="16.5" customHeight="1" x14ac:dyDescent="0.45">
      <c r="A91" s="50"/>
      <c r="B91" s="50"/>
      <c r="C91" s="50"/>
      <c r="D91" s="50"/>
      <c r="E91" s="50"/>
      <c r="F91" s="50"/>
      <c r="G91" s="12"/>
      <c r="H91" s="12"/>
      <c r="I91" s="12"/>
      <c r="J91" s="50"/>
    </row>
    <row r="92" spans="1:10" ht="16.5" customHeight="1" x14ac:dyDescent="0.45">
      <c r="A92" s="60"/>
      <c r="B92" s="60"/>
      <c r="C92" s="60"/>
      <c r="D92" s="50"/>
      <c r="F92" s="13"/>
      <c r="G92" s="62"/>
      <c r="H92" s="38"/>
      <c r="I92" s="62"/>
    </row>
    <row r="93" spans="1:10" ht="16.5" customHeight="1" x14ac:dyDescent="0.45">
      <c r="A93" s="60"/>
      <c r="B93" s="60"/>
      <c r="C93" s="60"/>
      <c r="D93" s="50"/>
      <c r="F93" s="13"/>
      <c r="G93" s="62"/>
      <c r="H93" s="38"/>
      <c r="I93" s="62"/>
    </row>
    <row r="94" spans="1:10" ht="16.5" customHeight="1" x14ac:dyDescent="0.45">
      <c r="A94" s="60"/>
      <c r="B94" s="60"/>
      <c r="C94" s="60"/>
      <c r="D94" s="50"/>
      <c r="F94" s="13"/>
      <c r="G94" s="62"/>
      <c r="H94" s="38"/>
      <c r="I94" s="62"/>
    </row>
    <row r="95" spans="1:10" ht="21.75" customHeight="1" x14ac:dyDescent="0.45">
      <c r="A95" s="60"/>
      <c r="B95" s="60"/>
      <c r="C95" s="60"/>
      <c r="D95" s="50"/>
      <c r="F95" s="13"/>
      <c r="G95" s="62"/>
      <c r="H95" s="38"/>
      <c r="I95" s="62"/>
    </row>
    <row r="96" spans="1:10" ht="17.25" customHeight="1" x14ac:dyDescent="0.45">
      <c r="A96" s="60"/>
      <c r="B96" s="60"/>
      <c r="C96" s="60"/>
      <c r="D96" s="50"/>
      <c r="F96" s="13"/>
      <c r="G96" s="62"/>
      <c r="H96" s="38"/>
      <c r="I96" s="62"/>
    </row>
    <row r="97" spans="1:9" ht="14.45" customHeight="1" x14ac:dyDescent="0.45">
      <c r="A97" s="60"/>
      <c r="B97" s="60"/>
      <c r="C97" s="60"/>
      <c r="D97" s="50"/>
      <c r="F97" s="13"/>
      <c r="G97" s="62"/>
      <c r="H97" s="38"/>
      <c r="I97" s="62"/>
    </row>
    <row r="98" spans="1:9" ht="21.95" customHeight="1" x14ac:dyDescent="0.45">
      <c r="A98" s="69" t="str">
        <f>A50</f>
        <v xml:space="preserve">The accompanying notes are an integral part of these company interim financial information. </v>
      </c>
      <c r="B98" s="66"/>
      <c r="C98" s="66"/>
      <c r="D98" s="66"/>
      <c r="E98" s="66"/>
      <c r="F98" s="66"/>
      <c r="G98" s="109"/>
      <c r="H98" s="110"/>
      <c r="I98" s="109"/>
    </row>
  </sheetData>
  <pageMargins left="0.8" right="0.5" top="0.5" bottom="0.6" header="0.49" footer="0.4"/>
  <pageSetup paperSize="9" firstPageNumber="7" fitToHeight="0" orientation="portrait" useFirstPageNumber="1" horizontalDpi="1200" verticalDpi="1200" r:id="rId1"/>
  <headerFooter>
    <oddFooter>&amp;R&amp;"Arial,Regular"&amp;10&amp;P</oddFooter>
  </headerFooter>
  <rowBreaks count="1" manualBreakCount="1">
    <brk id="50" max="16383" man="1"/>
  </rowBreaks>
  <ignoredErrors>
    <ignoredError sqref="H8 F5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EN BS 2-3</vt:lpstr>
      <vt:lpstr>EN PL 4 (3m)</vt:lpstr>
      <vt:lpstr>EN PL 5 (9m)</vt:lpstr>
      <vt:lpstr>EN EQ 6</vt:lpstr>
      <vt:lpstr>EN CF 7-8</vt:lpstr>
      <vt:lpstr>'EN BS 2-3'!Print_Area</vt:lpstr>
      <vt:lpstr>'EN EQ 6'!Print_Area</vt:lpstr>
      <vt:lpstr>'EN PL 4 (3m)'!Print_Area</vt:lpstr>
      <vt:lpstr>'EN PL 5 (9m)'!Print_Area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 Thailand</dc:creator>
  <cp:lastModifiedBy>Yaowalak Chittasopee</cp:lastModifiedBy>
  <cp:lastPrinted>2022-11-11T04:01:05Z</cp:lastPrinted>
  <dcterms:created xsi:type="dcterms:W3CDTF">1999-01-06T06:23:01Z</dcterms:created>
  <dcterms:modified xsi:type="dcterms:W3CDTF">2022-11-11T04:06:53Z</dcterms:modified>
</cp:coreProperties>
</file>