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AFARI GROUP\เอกสารส่งงบ Q3.2565\Q3.65\"/>
    </mc:Choice>
  </mc:AlternateContent>
  <xr:revisionPtr revIDLastSave="0" documentId="8_{05913BD8-735E-4EDD-A9A5-157C2D530C97}" xr6:coauthVersionLast="47" xr6:coauthVersionMax="47" xr10:uidLastSave="{00000000-0000-0000-0000-000000000000}"/>
  <bookViews>
    <workbookView xWindow="-108" yWindow="-108" windowWidth="23256" windowHeight="12456" tabRatio="762"/>
  </bookViews>
  <sheets>
    <sheet name="FS_T" sheetId="6" r:id="rId1"/>
    <sheet name="FS_T_PL(3M)" sheetId="22" r:id="rId2"/>
    <sheet name="FS_T_PL(9M)" sheetId="7" r:id="rId3"/>
    <sheet name="SOE_T_Conso" sheetId="8" r:id="rId4"/>
    <sheet name="SOE_T_Only " sheetId="9" r:id="rId5"/>
    <sheet name="CF_T" sheetId="10" r:id="rId6"/>
    <sheet name="H400" sheetId="18" state="hidden" r:id="rId7"/>
  </sheets>
  <externalReferences>
    <externalReference r:id="rId8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CF_T!$A$1:$K$81</definedName>
    <definedName name="_xlnm.Print_Area" localSheetId="0">FS_T!$A$1:$M$72</definedName>
    <definedName name="_xlnm.Print_Area" localSheetId="1">'FS_T_PL(3M)'!$A$1:$L$66</definedName>
    <definedName name="_xlnm.Print_Area" localSheetId="2">'FS_T_PL(9M)'!$A$1:$L$66</definedName>
    <definedName name="_xlnm.Print_Area" localSheetId="6">'H400'!$A$1:$R$36</definedName>
    <definedName name="_xlnm.Print_Area" localSheetId="3">SOE_T_Conso!$A$1:$U$27</definedName>
    <definedName name="_xlnm.Print_Area" localSheetId="4">'SOE_T_Only '!$A$1:$R$28</definedName>
    <definedName name="_xlnm.Print_Titles" localSheetId="5">CF_T!$1:$8</definedName>
    <definedName name="_xlnm.Print_Titles" localSheetId="0">FS_T!$1:$8</definedName>
    <definedName name="_xlnm.Print_Titles" localSheetId="1">'FS_T_PL(3M)'!$1:$9</definedName>
    <definedName name="_xlnm.Print_Titles" localSheetId="2">'FS_T_PL(9M)'!$1:$9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18" l="1"/>
  <c r="D17" i="18" s="1"/>
  <c r="C16" i="18"/>
  <c r="Q26" i="18"/>
  <c r="M20" i="18"/>
  <c r="L20" i="18"/>
  <c r="K20" i="18"/>
  <c r="J20" i="18"/>
  <c r="C12" i="18"/>
  <c r="N8" i="18"/>
  <c r="O8" i="18" s="1"/>
  <c r="N19" i="18"/>
  <c r="O19" i="18"/>
  <c r="K8" i="18"/>
  <c r="L8" i="18" s="1"/>
  <c r="H8" i="18"/>
  <c r="H18" i="18" s="1"/>
  <c r="H14" i="18"/>
  <c r="G8" i="18"/>
  <c r="G16" i="18" s="1"/>
  <c r="G14" i="18"/>
  <c r="I14" i="18" s="1"/>
  <c r="D8" i="18"/>
  <c r="D12" i="18" s="1"/>
  <c r="B2" i="18"/>
  <c r="G11" i="18"/>
  <c r="I11" i="18" s="1"/>
  <c r="G9" i="18"/>
  <c r="N14" i="18"/>
  <c r="N12" i="18"/>
  <c r="N10" i="18"/>
  <c r="P10" i="18" s="1"/>
  <c r="N17" i="18"/>
  <c r="O17" i="18"/>
  <c r="I8" i="18"/>
  <c r="I15" i="18" s="1"/>
  <c r="N15" i="18"/>
  <c r="H19" i="18"/>
  <c r="I19" i="18" s="1"/>
  <c r="H11" i="18"/>
  <c r="N16" i="18"/>
  <c r="O16" i="18"/>
  <c r="D18" i="18"/>
  <c r="E8" i="18"/>
  <c r="D11" i="18"/>
  <c r="E11" i="18" s="1"/>
  <c r="D10" i="18"/>
  <c r="D13" i="18"/>
  <c r="D9" i="18"/>
  <c r="D19" i="18"/>
  <c r="E19" i="18" s="1"/>
  <c r="Q19" i="18" s="1"/>
  <c r="F15" i="18"/>
  <c r="H15" i="18"/>
  <c r="D16" i="18"/>
  <c r="E16" i="18"/>
  <c r="B3" i="18"/>
  <c r="E10" i="18"/>
  <c r="P13" i="18"/>
  <c r="E13" i="18"/>
  <c r="P19" i="18"/>
  <c r="Q21" i="18"/>
  <c r="F20" i="18"/>
  <c r="C20" i="18"/>
  <c r="Q10" i="18" l="1"/>
  <c r="G20" i="18"/>
  <c r="I18" i="18"/>
  <c r="Q11" i="18"/>
  <c r="E12" i="18"/>
  <c r="P12" i="18"/>
  <c r="O10" i="18"/>
  <c r="O13" i="18"/>
  <c r="Q13" i="18" s="1"/>
  <c r="O11" i="18"/>
  <c r="O14" i="18"/>
  <c r="O15" i="18"/>
  <c r="O9" i="18"/>
  <c r="O12" i="18"/>
  <c r="E17" i="18"/>
  <c r="Q17" i="18" s="1"/>
  <c r="P17" i="18"/>
  <c r="G15" i="18"/>
  <c r="E18" i="18"/>
  <c r="N11" i="18"/>
  <c r="P11" i="18" s="1"/>
  <c r="D14" i="18"/>
  <c r="H16" i="18"/>
  <c r="H12" i="18"/>
  <c r="N18" i="18"/>
  <c r="O18" i="18" s="1"/>
  <c r="D15" i="18"/>
  <c r="H9" i="18"/>
  <c r="G18" i="18"/>
  <c r="P18" i="18" s="1"/>
  <c r="E9" i="18"/>
  <c r="N9" i="18"/>
  <c r="N20" i="18" s="1"/>
  <c r="D20" i="18"/>
  <c r="G12" i="18"/>
  <c r="O27" i="18" l="1"/>
  <c r="O20" i="18"/>
  <c r="E20" i="18"/>
  <c r="Q18" i="18"/>
  <c r="P15" i="18"/>
  <c r="E15" i="18"/>
  <c r="Q15" i="18" s="1"/>
  <c r="P16" i="18"/>
  <c r="I16" i="18"/>
  <c r="Q16" i="18" s="1"/>
  <c r="E14" i="18"/>
  <c r="Q14" i="18" s="1"/>
  <c r="P14" i="18"/>
  <c r="H20" i="18"/>
  <c r="I9" i="18"/>
  <c r="P9" i="18"/>
  <c r="P20" i="18" s="1"/>
  <c r="I12" i="18"/>
  <c r="Q12" i="18"/>
  <c r="S20" i="18" l="1"/>
  <c r="I27" i="18"/>
  <c r="I20" i="18"/>
  <c r="Q9" i="18"/>
  <c r="Q20" i="18" s="1"/>
  <c r="E27" i="18"/>
  <c r="Q27" i="18" l="1"/>
  <c r="Q28" i="18" s="1"/>
  <c r="Q22" i="18"/>
  <c r="T20" i="18"/>
</calcChain>
</file>

<file path=xl/comments1.xml><?xml version="1.0" encoding="utf-8"?>
<comments xmlns="http://schemas.openxmlformats.org/spreadsheetml/2006/main">
  <authors>
    <author>Chompunut Munjai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Chompunut Munjai:</t>
        </r>
        <r>
          <rPr>
            <sz val="9"/>
            <color indexed="81"/>
            <rFont val="Tahoma"/>
            <family val="2"/>
          </rPr>
          <t xml:space="preserve">
อย่าลืมอัพตัวเลข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Chompunut Munjai:</t>
        </r>
        <r>
          <rPr>
            <sz val="9"/>
            <color indexed="81"/>
            <rFont val="Tahoma"/>
            <family val="2"/>
          </rPr>
          <t xml:space="preserve">
อย่าลืมอัพตัวเลข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</rPr>
          <t>Chompunut Munjai:</t>
        </r>
        <r>
          <rPr>
            <sz val="9"/>
            <color indexed="81"/>
            <rFont val="Tahoma"/>
            <family val="2"/>
          </rPr>
          <t xml:space="preserve">
อย่าลืมอัพตัวเลข</t>
        </r>
      </text>
    </comment>
  </commentList>
</comments>
</file>

<file path=xl/sharedStrings.xml><?xml version="1.0" encoding="utf-8"?>
<sst xmlns="http://schemas.openxmlformats.org/spreadsheetml/2006/main" count="443" uniqueCount="263">
  <si>
    <t>บริษัท ซาฟารีเวิลด์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</si>
  <si>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</si>
  <si>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</si>
  <si>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</si>
  <si>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</si>
  <si>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</si>
  <si>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</si>
  <si>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</si>
  <si>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</si>
  <si>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</si>
  <si>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</si>
  <si>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</si>
  <si>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</si>
  <si>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</si>
  <si>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</si>
  <si>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เงินให้กู้ยืมระยะยาวและดอกเบี้ยค้างรับแก่บริษัทที่เกี่ยวข้องกัน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</si>
  <si>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</si>
  <si>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</si>
  <si>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</si>
  <si>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</si>
  <si>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</si>
  <si>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</si>
  <si>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</si>
  <si>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</si>
  <si>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</si>
  <si>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</si>
  <si>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หุ้นกู้ระยะสั้น</t>
  </si>
  <si>
    <t xml:space="preserve">ส่วนที่ถึงกำหนดชำระภายในหนึ่งปี </t>
  </si>
  <si>
    <t>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</si>
  <si>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</si>
  <si>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</si>
  <si>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</si>
  <si>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</si>
  <si>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</si>
  <si>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</si>
  <si>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</si>
  <si>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</si>
  <si>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</si>
  <si>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</si>
  <si>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</si>
  <si>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</si>
  <si>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</si>
  <si>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</si>
  <si>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</si>
  <si>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</si>
  <si>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</si>
  <si>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</si>
  <si>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</si>
  <si>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</si>
  <si>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</si>
  <si>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</si>
  <si>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</si>
  <si>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</si>
  <si>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</si>
  <si>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</si>
  <si>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</si>
  <si>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</si>
  <si>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</si>
  <si>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</si>
  <si>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</si>
  <si>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</si>
  <si>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</si>
  <si>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</si>
  <si>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</si>
  <si>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</si>
  <si>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</si>
  <si>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</si>
  <si>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</si>
  <si>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</si>
  <si>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รายได้จากการขายสัตว์เกิดใหม่</t>
  </si>
  <si>
    <t>ดอกเบี้ยรับ</t>
  </si>
  <si>
    <t>รายได้อื่น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</si>
  <si>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</si>
  <si>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</si>
  <si>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</si>
  <si>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</si>
  <si>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</si>
  <si>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</si>
  <si>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</si>
  <si>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</si>
  <si>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</si>
  <si>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</si>
  <si>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</si>
  <si>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</si>
  <si>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</si>
  <si>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</si>
  <si>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</si>
  <si>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</si>
  <si>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</si>
  <si>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</si>
  <si>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</si>
  <si>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</si>
  <si>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</si>
  <si>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</si>
  <si>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</si>
  <si>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</si>
  <si>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</si>
  <si>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</si>
  <si>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</si>
  <si>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กำไรจากการขายสัตว์</t>
  </si>
  <si>
    <t>ค่าใช้จ่ายผลประโยชน์พนักงาน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</si>
  <si>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</si>
  <si>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</si>
  <si>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</si>
  <si>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</si>
  <si>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</si>
  <si>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</si>
  <si>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กระแสเงินสดจากกิจกรรมลงทุน</t>
  </si>
  <si>
    <t>เงินสดรับดอกเบี้ย</t>
  </si>
  <si>
    <t>เงินสดรับชำระคืนเงินให้กู้ยืมจากบริษัทที่เกี่ยวข้องกัน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</si>
  <si>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</si>
  <si>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</si>
  <si>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เงินสดจ่ายค่าสิทธิการเช่า</t>
  </si>
  <si>
    <t>จ่ายเงินล่วงหน้าค่าซื้อสินทรัพย์และสัตว์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</si>
  <si>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</si>
  <si>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</si>
  <si>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</si>
  <si>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</si>
  <si>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</si>
  <si>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</si>
  <si>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</si>
  <si>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</si>
  <si>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</si>
  <si>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</si>
  <si>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</si>
  <si>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</si>
  <si>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</si>
  <si>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เพิ่มทุนหุ้นสามัญ</t>
  </si>
  <si>
    <t>โอนไปกำไรสะสม</t>
  </si>
  <si>
    <t>องค์ประกอบอื่นของ</t>
  </si>
  <si>
    <t>ประมาณการตามหลัก</t>
  </si>
  <si>
    <t>คณิตศาสตร์ประกันภัย - สุทธิ</t>
  </si>
  <si>
    <t>สินทรัพย์ไม่มีตัวตน - สุทธิ</t>
  </si>
  <si>
    <t>งบกำไรขาดทุนเบ็ดเสร็จ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</si>
  <si>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</si>
  <si>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</si>
  <si>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เงินสดจ่ายชำระหนี้สินตามสัญญาเช่า</t>
  </si>
  <si>
    <t>2564</t>
  </si>
  <si>
    <t>ยอดคงเหลือ ณ วันที่ 1 มกราคม 2564</t>
  </si>
  <si>
    <t>ขาดทุนเบ็ดเสร็จรวมสำหรับงวด</t>
  </si>
  <si>
    <t>"ยังไม่ได้ตรวจสอบ"</t>
  </si>
  <si>
    <t>"สอบทานแล้ว"</t>
  </si>
  <si>
    <t>"ตรวจสอบแล้ว"</t>
  </si>
  <si>
    <t>TOTAL</t>
  </si>
  <si>
    <t>PF</t>
  </si>
  <si>
    <t>กำไรเบ็ดเสร็จอื่น</t>
  </si>
  <si>
    <t>H400</t>
  </si>
  <si>
    <t>Client :</t>
  </si>
  <si>
    <t>Initials</t>
  </si>
  <si>
    <t>Date</t>
  </si>
  <si>
    <t>Period :</t>
  </si>
  <si>
    <t>Prepared by</t>
  </si>
  <si>
    <t>Subject :</t>
  </si>
  <si>
    <t>Calculation of minority interests</t>
  </si>
  <si>
    <t>Reviewed by</t>
  </si>
  <si>
    <t>Description</t>
  </si>
  <si>
    <t>SWL</t>
  </si>
  <si>
    <t>บจ.แฟนตาซี คาร์นิวัล เมจิก</t>
  </si>
  <si>
    <t>บจ.คาร์นิวัลเมจิก</t>
  </si>
  <si>
    <t>SF</t>
  </si>
  <si>
    <t>MI</t>
  </si>
  <si>
    <t>ทุน</t>
  </si>
  <si>
    <t>Ø</t>
  </si>
  <si>
    <t>เพิ่มทุน</t>
  </si>
  <si>
    <t>กำไร(ขาดทุน)สะสมต้นงวด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</si>
  <si>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จ่ายปันผล</t>
    </r>
  </si>
  <si>
    <t>จัดสรรสำรองตามกฎหมาย</t>
  </si>
  <si>
    <t>สำรองตามกฏหมาย</t>
  </si>
  <si>
    <t>กำไร(ขาดทุน)สุทธิ</t>
  </si>
  <si>
    <t>Tax OCI</t>
  </si>
  <si>
    <t>เงินปันผล</t>
  </si>
  <si>
    <t>รายการปรับปรุง</t>
  </si>
  <si>
    <t>รวม</t>
  </si>
  <si>
    <t>MI ตามงบ FS</t>
  </si>
  <si>
    <t>ผลต่างจาก MI ยกมา</t>
  </si>
  <si>
    <t xml:space="preserve">Ø, Pass below </t>
  </si>
  <si>
    <t>MI ยกมา 01/01/20 ตาม FS 31/12/19</t>
  </si>
  <si>
    <t>MI ยกมา 01/01/20 Per Audit</t>
  </si>
  <si>
    <t>Ø, LY</t>
  </si>
  <si>
    <t>Work done:</t>
  </si>
  <si>
    <t>- Casting checked</t>
  </si>
  <si>
    <t>RP</t>
  </si>
  <si>
    <t>- Agreed to related party transaction</t>
  </si>
  <si>
    <t>LY</t>
  </si>
  <si>
    <t>- Agreed to previous year's audited balances</t>
  </si>
  <si>
    <t>Conclusion:</t>
  </si>
  <si>
    <t>Based on my audit, nothing has come to my attention that causes me to believe that the accompanying financial statements are not presented fairly,</t>
  </si>
  <si>
    <t>in all material respects, in conformity with generally accepted accounting principles.</t>
  </si>
  <si>
    <t>รายได้ภาษีเงินได้</t>
  </si>
  <si>
    <t>จ่ายชำระภาระผูกพันผลประโยชน์พนักงาน</t>
  </si>
  <si>
    <t>จ่ายภาษีเงินได้นิติบุคคล</t>
  </si>
  <si>
    <t>เงินสดและรายการเทียบเท่าเงินสด ณ วันต้นงวด</t>
  </si>
  <si>
    <t>ผลกำไรจากการประมาณการตามหลักคณิตศาสตร์ประกันภัย</t>
  </si>
  <si>
    <t>กำไรจาก</t>
  </si>
  <si>
    <t>หนี้สินไม่หมุนเวียนอื่น - สุทธิ</t>
  </si>
  <si>
    <t>กำไร(ขาดทุน)สะสม</t>
  </si>
  <si>
    <t>ส่วนเกินกว่า</t>
  </si>
  <si>
    <t>สินทรัพย์ไม่หมุนเวียนอื่น - สุทธิ</t>
  </si>
  <si>
    <t>CT = 199,800</t>
  </si>
  <si>
    <t>PW</t>
  </si>
  <si>
    <t>CT = 399,400</t>
  </si>
  <si>
    <t>เงินสดจ่ายชำระคืนเงินกู้ยืมจากบุคคลและกิจการที่เกี่ยวข้องกัน</t>
  </si>
  <si>
    <t>โอนเงินล่วงหน้าค่าซื้อสินทรัพย์ไปเป็นสินทรัพย์ และโครงการระหว่างก่อสร้าง</t>
  </si>
  <si>
    <t>เงินสดสุทธิได้มาจาก(ใช้ไปใน)กิจกรรมดำเนินงาน</t>
  </si>
  <si>
    <t>รับคืนภาษีเงินได้นิติบุคคล</t>
  </si>
  <si>
    <t>เงินสดได้มาจาก(ใช้ไปใน)กิจกรรมดำเนินงาน</t>
  </si>
  <si>
    <t>เงินสดรับเงินกู้ยืมระยะสั้นจากบุคคลและกิจการที่เกี่ยวข้องกัน</t>
  </si>
  <si>
    <t>เงินให้กู้ยืมระยะสั้นแก่บริษัทที่เกี่ยวข้องกัน</t>
  </si>
  <si>
    <t>ผลขาดทุนจากการประมาณการตามหลักคณิตศาสตร์ประกันภัย</t>
  </si>
  <si>
    <t>ลงชื่อ …………....…………….……………... กรรมการ</t>
  </si>
  <si>
    <t>เงินกู้ยืมระยะสั้นจากบุคคลและบริษัทที่เกี่ยวข้องกัน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</si>
  <si>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</si>
  <si>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เงินกู้ยืมระยะสั้นจากบุคคลภายนอก - สุทธิ</t>
  </si>
  <si>
    <t>กลับรายการ(ผลขาดทุนด้านเครดิตที่คาดว่าจะเกิดขึ้น) - สุทธิ</t>
  </si>
  <si>
    <t>ขาดทุนก่อนภาษีเงินได้</t>
  </si>
  <si>
    <t>(นางอาภา   คิ้วคชา)</t>
  </si>
  <si>
    <t>ค่าเสื่อมราคาและค่าตัดจำหน่าย</t>
  </si>
  <si>
    <t>2565</t>
  </si>
  <si>
    <t>ยอดคงเหลือ ณ วันที่ 1 มกราคม 2565</t>
  </si>
  <si>
    <t>5, 6</t>
  </si>
  <si>
    <t>10, 11, 12, 13</t>
  </si>
  <si>
    <t>6, 15</t>
  </si>
  <si>
    <t>31 ธันวาคม 2564</t>
  </si>
  <si>
    <t>เงินจ่ายล่วงหน้าค่าซื้อสินทรัพย์และสัตว์ - สุทธิ</t>
  </si>
  <si>
    <t>5, 28</t>
  </si>
  <si>
    <t>กำไรเบ็ดเสร็จอื่นสำหรับงวด - สุทธิจากภาษี</t>
  </si>
  <si>
    <t>การเปลี่ยนแปลงในส่วนของผู้ถือหุ้นสำหรับงวด :</t>
  </si>
  <si>
    <t>5, 17, 22</t>
  </si>
  <si>
    <t>(กลับรายการ)ผลขาดทุนด้านเครดิตที่คาดว่าจะเกิดขึ้น - สุทธิ</t>
  </si>
  <si>
    <t>กำไร(ขาดทุน)จากการดำเนินงานก่อนการเปลี่ยนแปลง</t>
  </si>
  <si>
    <t>เงินสดรับจากการจำหน่ายสินทรัพย์</t>
  </si>
  <si>
    <t>เงินสดและรายการเทียบเท่าเงินสด ณ วันปลายงวด</t>
  </si>
  <si>
    <t>เงินสดรับจากการจำหน่ายสัตว์</t>
  </si>
  <si>
    <t>กำไร(ขาดทุน)ขั้นต้น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</si>
  <si>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</si>
  <si>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</si>
  <si>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</si>
  <si>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การปันส่วนกำไร(ขาดทุน):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</si>
  <si>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</si>
  <si>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</si>
  <si>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กำไร(ขาดทุน)ส่วนที่เป็นของบริษัทใหญ่  (บาท)</t>
  </si>
  <si>
    <t>กำไร(ขาดทุน)สำหรับงวด</t>
  </si>
  <si>
    <t>ตัดจำหน่ายงานระหว่างก่อสร้างและเงินล่วงหน้าค่าซื้อสินทรัพย์</t>
  </si>
  <si>
    <t>เงินสดรับ(จ่าย)เงินกู้ยืมระยะสั้นจากบุคคลภายนอก-สุทธิ</t>
  </si>
  <si>
    <t>ณ วันที่ 30 กันยายน 2565</t>
  </si>
  <si>
    <t>สำหรับงวดสามเดือน สิ้นสุดวันที่ 30 กันยายน 2565</t>
  </si>
  <si>
    <t>สำหรับงวดเก้าเดือน สิ้นสุดวันที่ 30 กันยายน 2565</t>
  </si>
  <si>
    <t>สำหรับงวดเก้าเดือนสิ้นสุดวันที่ 30 กันยายน 2565</t>
  </si>
  <si>
    <t>30 กันยายน 2565</t>
  </si>
  <si>
    <t>ยอดคงเหลือ ณ วันที่ 30 กันยายน 2565</t>
  </si>
  <si>
    <t>ยอดคงเหลือ ณ วันที่ 30 กันยายน 2564</t>
  </si>
  <si>
    <t>ขาดทุนจากการขายและตัดจำหน่ายสินทรัพย์ถาวร</t>
  </si>
  <si>
    <t>กำไรเบ็ดเสร็จรวมสำหรับงวด</t>
  </si>
  <si>
    <t>กลับรายการผลขาดทุนด้านเครดิตที่คาดว่าจะเกิดขึ้น - สุทธิ</t>
  </si>
  <si>
    <t>ขาดทุนเบ็ดเสร็จอื่นสำหรับงวด - สุทธิจากภาษี</t>
  </si>
  <si>
    <t>ผลขาดทุนจากมูลค่าสินค้าคงเหลือลดลง - สุทธิ</t>
  </si>
  <si>
    <t>เงินสดรับกู้ยืมจากบุคคลภายนอก</t>
  </si>
  <si>
    <t>ชำระคืนเงินกู้ยืมจากบุคคลภายนอก</t>
  </si>
  <si>
    <t>รายการปรับปรุงกระทบกำไร(ขาดทุน)เป็นเงินสดรับ(จ่าย)กิจกรรมดำเนินงาน :</t>
  </si>
  <si>
    <t>เงินฝากสถาบันการเงินที่ติดภาระค้ำประกัน(เพิ่มขึ้น)ลดลง</t>
  </si>
  <si>
    <t>เงินสดจ่ายให้กู้ยืมแก่กิจการที่เกี่ยวข้องกัน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</si>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</sst>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0" formatCode="_(* #,##0.00;_(* \(#,##0.00\);_(* &quot;-&quot;_);_(@_)"/>
    <numFmt numFmtId="172" formatCode="_-* #,##0_-;\-* #,##0_-;_-* &quot;-&quot;??_-;_-@_-"/>
    <numFmt numFmtId="174" formatCode="_(* #,##0_);_(* \(#,##0\);_(* &quot;-&quot;??_);_(@_)"/>
    <numFmt numFmtId="175" formatCode="_(* #,##0.000_);_(* \(#,##0.000\);_(* &quot;-&quot;??_);_(@_)"/>
    <numFmt numFmtId="177" formatCode="[$-107041E]d\ mmmm\ yyyy;@"/>
    <numFmt numFmtId="178" formatCode="#,##0.00;\(#,##0.00\);\-"/>
    <numFmt numFmtId="183" formatCode="_(* #,##0.00_);_(* \(#,##0.00\);_(* &quot;-&quot;_);_(@_)"/>
    <numFmt numFmtId="184" formatCode="0.000%"/>
    <numFmt numFmtId="185" formatCode="0.0000%"/>
    <numFmt numFmtId="186" formatCode="0.00000%"/>
    <numFmt numFmtId="187" formatCode="_-* #,##0.00_-;\(\ #,##0.00\)_-;_-* &quot;-&quot;??_-;_-@_-"/>
  </numFmts>
  <fonts count="19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8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376">
    <xf numFmtId="0" fontId="0" fillId="0" borderId="0" xfId="0"/>
    <xf numFmtId="0" fontId="2" fillId="2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horizontal="left" vertical="center" wrapText="1"/>
    </xf>
    <xf numFmtId="0" fontId="3" fillId="2" borderId="0" xfId="20" applyFont="1" applyFill="1" applyBorder="1" applyAlignment="1">
      <alignment horizontal="center" vertical="center" wrapText="1"/>
    </xf>
    <xf numFmtId="0" fontId="3" fillId="2" borderId="0" xfId="20" applyFont="1" applyFill="1" applyBorder="1" applyAlignment="1">
      <alignment vertical="center" wrapText="1"/>
    </xf>
    <xf numFmtId="0" fontId="3" fillId="2" borderId="0" xfId="16" applyFont="1" applyFill="1" applyAlignment="1">
      <alignment horizontal="center" vertical="center"/>
    </xf>
    <xf numFmtId="0" fontId="3" fillId="2" borderId="0" xfId="2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horizontal="center" vertical="center"/>
    </xf>
    <xf numFmtId="0" fontId="3" fillId="2" borderId="0" xfId="20" applyFont="1" applyFill="1" applyBorder="1" applyAlignment="1">
      <alignment horizontal="center" vertical="center"/>
    </xf>
    <xf numFmtId="168" fontId="3" fillId="2" borderId="0" xfId="1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0" applyFont="1" applyFill="1" applyAlignment="1">
      <alignment vertical="center" wrapText="1"/>
    </xf>
    <xf numFmtId="0" fontId="3" fillId="2" borderId="0" xfId="20" applyFont="1" applyFill="1" applyAlignment="1">
      <alignment horizontal="center" vertical="center" wrapText="1"/>
    </xf>
    <xf numFmtId="43" fontId="3" fillId="2" borderId="3" xfId="1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0" fontId="3" fillId="2" borderId="0" xfId="20" applyFont="1" applyFill="1" applyAlignment="1">
      <alignment horizontal="left" vertical="center"/>
    </xf>
    <xf numFmtId="43" fontId="3" fillId="2" borderId="0" xfId="1" applyNumberFormat="1" applyFont="1" applyFill="1" applyBorder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2" borderId="1" xfId="1" applyNumberFormat="1" applyFont="1" applyFill="1" applyBorder="1" applyAlignment="1">
      <alignment vertical="center"/>
    </xf>
    <xf numFmtId="43" fontId="3" fillId="2" borderId="0" xfId="20" applyNumberFormat="1" applyFont="1" applyFill="1" applyAlignment="1">
      <alignment vertical="center"/>
    </xf>
    <xf numFmtId="43" fontId="3" fillId="2" borderId="0" xfId="20" applyNumberFormat="1" applyFont="1" applyFill="1" applyBorder="1" applyAlignment="1">
      <alignment vertical="center"/>
    </xf>
    <xf numFmtId="43" fontId="3" fillId="2" borderId="5" xfId="1" applyNumberFormat="1" applyFont="1" applyFill="1" applyBorder="1" applyAlignment="1">
      <alignment vertical="center"/>
    </xf>
    <xf numFmtId="175" fontId="3" fillId="2" borderId="4" xfId="1" applyNumberFormat="1" applyFont="1" applyFill="1" applyBorder="1" applyAlignment="1">
      <alignment vertical="center"/>
    </xf>
    <xf numFmtId="174" fontId="3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20" applyFont="1" applyFill="1" applyBorder="1" applyAlignment="1">
      <alignment horizontal="center" vertical="center"/>
    </xf>
    <xf numFmtId="0" fontId="3" fillId="2" borderId="0" xfId="20" applyFont="1" applyFill="1" applyAlignment="1">
      <alignment horizontal="left" vertical="center" wrapText="1"/>
    </xf>
    <xf numFmtId="168" fontId="3" fillId="2" borderId="0" xfId="1" applyFont="1" applyFill="1" applyAlignment="1">
      <alignment vertical="center"/>
    </xf>
    <xf numFmtId="0" fontId="3" fillId="2" borderId="0" xfId="20" applyFont="1" applyFill="1" applyAlignment="1"/>
    <xf numFmtId="0" fontId="3" fillId="2" borderId="0" xfId="0" applyFont="1" applyFill="1" applyBorder="1" applyAlignment="1">
      <alignment horizontal="center"/>
    </xf>
    <xf numFmtId="0" fontId="3" fillId="2" borderId="0" xfId="20" applyFont="1" applyFill="1" applyAlignment="1">
      <alignment horizontal="center" vertical="center"/>
    </xf>
    <xf numFmtId="0" fontId="3" fillId="2" borderId="0" xfId="2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168" fontId="3" fillId="2" borderId="0" xfId="1" applyFont="1" applyFill="1"/>
    <xf numFmtId="0" fontId="3" fillId="2" borderId="0" xfId="16" applyFont="1" applyFill="1" applyBorder="1" applyAlignment="1">
      <alignment horizontal="center" vertical="center"/>
    </xf>
    <xf numFmtId="0" fontId="3" fillId="2" borderId="0" xfId="21" applyFont="1" applyFill="1" applyAlignment="1">
      <alignment vertical="center"/>
    </xf>
    <xf numFmtId="0" fontId="3" fillId="2" borderId="0" xfId="21" applyFont="1" applyFill="1" applyBorder="1" applyAlignment="1">
      <alignment horizontal="right" vertical="center"/>
    </xf>
    <xf numFmtId="169" fontId="3" fillId="2" borderId="0" xfId="16" applyNumberFormat="1" applyFont="1" applyFill="1" applyBorder="1" applyAlignment="1">
      <alignment horizontal="right" vertical="center"/>
    </xf>
    <xf numFmtId="0" fontId="3" fillId="2" borderId="0" xfId="20" quotePrefix="1" applyFont="1" applyFill="1" applyAlignment="1">
      <alignment horizontal="left" vertical="center"/>
    </xf>
    <xf numFmtId="49" fontId="3" fillId="2" borderId="0" xfId="20" applyNumberFormat="1" applyFont="1" applyFill="1" applyBorder="1" applyAlignment="1">
      <alignment horizontal="right" vertical="center"/>
    </xf>
    <xf numFmtId="0" fontId="3" fillId="2" borderId="0" xfId="20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20" applyFont="1" applyFill="1" applyBorder="1" applyAlignment="1"/>
    <xf numFmtId="0" fontId="3" fillId="2" borderId="0" xfId="20" applyFont="1" applyFill="1" applyAlignment="1">
      <alignment horizontal="center" vertical="top" wrapText="1"/>
    </xf>
    <xf numFmtId="178" fontId="3" fillId="2" borderId="0" xfId="1" applyNumberFormat="1" applyFont="1" applyFill="1" applyBorder="1" applyAlignment="1">
      <alignment horizontal="right" wrapText="1"/>
    </xf>
    <xf numFmtId="178" fontId="3" fillId="2" borderId="0" xfId="1" applyNumberFormat="1" applyFont="1" applyFill="1" applyAlignment="1">
      <alignment horizontal="right" vertical="center"/>
    </xf>
    <xf numFmtId="178" fontId="3" fillId="2" borderId="0" xfId="16" applyNumberFormat="1" applyFont="1" applyFill="1" applyBorder="1" applyAlignment="1">
      <alignment horizontal="right" wrapText="1"/>
    </xf>
    <xf numFmtId="178" fontId="3" fillId="2" borderId="0" xfId="20" applyNumberFormat="1" applyFont="1" applyFill="1" applyAlignment="1">
      <alignment horizontal="right" vertical="center"/>
    </xf>
    <xf numFmtId="178" fontId="3" fillId="2" borderId="0" xfId="1" applyNumberFormat="1" applyFont="1" applyFill="1" applyBorder="1" applyAlignment="1">
      <alignment horizontal="right" vertical="center" wrapText="1"/>
    </xf>
    <xf numFmtId="178" fontId="3" fillId="2" borderId="0" xfId="16" applyNumberFormat="1" applyFont="1" applyFill="1" applyBorder="1" applyAlignment="1">
      <alignment horizontal="right" vertical="center" wrapText="1"/>
    </xf>
    <xf numFmtId="178" fontId="3" fillId="2" borderId="0" xfId="21" applyNumberFormat="1" applyFont="1" applyFill="1" applyBorder="1" applyAlignment="1">
      <alignment horizontal="right" vertical="center"/>
    </xf>
    <xf numFmtId="178" fontId="3" fillId="2" borderId="0" xfId="16" applyNumberFormat="1" applyFont="1" applyFill="1" applyBorder="1" applyAlignment="1">
      <alignment horizontal="right" vertical="center"/>
    </xf>
    <xf numFmtId="178" fontId="3" fillId="2" borderId="0" xfId="20" applyNumberFormat="1" applyFont="1" applyFill="1" applyBorder="1" applyAlignment="1">
      <alignment horizontal="right" vertical="center" wrapText="1"/>
    </xf>
    <xf numFmtId="168" fontId="3" fillId="2" borderId="0" xfId="1" applyFont="1" applyFill="1" applyBorder="1" applyAlignment="1">
      <alignment horizontal="right" vertical="center" wrapText="1"/>
    </xf>
    <xf numFmtId="174" fontId="3" fillId="2" borderId="0" xfId="20" applyNumberFormat="1" applyFont="1" applyFill="1" applyAlignment="1">
      <alignment vertical="center"/>
    </xf>
    <xf numFmtId="0" fontId="3" fillId="2" borderId="0" xfId="20" applyFont="1" applyFill="1" applyAlignment="1">
      <alignment horizontal="left" vertical="center" indent="1"/>
    </xf>
    <xf numFmtId="0" fontId="3" fillId="2" borderId="0" xfId="20" applyFont="1" applyFill="1" applyBorder="1" applyAlignment="1">
      <alignment horizontal="left" indent="1"/>
    </xf>
    <xf numFmtId="178" fontId="3" fillId="2" borderId="0" xfId="20" applyNumberFormat="1" applyFont="1" applyFill="1" applyBorder="1" applyAlignment="1">
      <alignment horizontal="right" vertical="center"/>
    </xf>
    <xf numFmtId="178" fontId="3" fillId="2" borderId="0" xfId="1" applyNumberFormat="1" applyFont="1" applyFill="1" applyAlignment="1">
      <alignment horizontal="right" vertical="center" wrapText="1"/>
    </xf>
    <xf numFmtId="0" fontId="3" fillId="0" borderId="0" xfId="20" applyFont="1" applyFill="1" applyAlignment="1">
      <alignment vertical="center"/>
    </xf>
    <xf numFmtId="0" fontId="3" fillId="2" borderId="0" xfId="20" applyFont="1" applyFill="1" applyAlignment="1">
      <alignment horizontal="left" vertical="center" indent="2"/>
    </xf>
    <xf numFmtId="170" fontId="3" fillId="2" borderId="0" xfId="16" applyNumberFormat="1" applyFont="1" applyFill="1" applyBorder="1" applyAlignment="1">
      <alignment horizontal="right" wrapText="1"/>
    </xf>
    <xf numFmtId="0" fontId="3" fillId="2" borderId="0" xfId="20" applyFont="1" applyFill="1" applyBorder="1" applyAlignment="1">
      <alignment horizontal="right" vertical="center"/>
    </xf>
    <xf numFmtId="168" fontId="3" fillId="2" borderId="0" xfId="1" applyFont="1" applyFill="1" applyAlignment="1">
      <alignment horizontal="right" vertical="center"/>
    </xf>
    <xf numFmtId="169" fontId="3" fillId="2" borderId="0" xfId="20" applyNumberFormat="1" applyFont="1" applyFill="1" applyBorder="1" applyAlignment="1">
      <alignment horizontal="right" vertical="center"/>
    </xf>
    <xf numFmtId="170" fontId="3" fillId="2" borderId="0" xfId="20" applyNumberFormat="1" applyFont="1" applyFill="1" applyAlignment="1">
      <alignment horizontal="center" vertical="center"/>
    </xf>
    <xf numFmtId="174" fontId="3" fillId="2" borderId="0" xfId="20" applyNumberFormat="1" applyFont="1" applyFill="1" applyBorder="1" applyAlignment="1">
      <alignment horizontal="right" vertical="center"/>
    </xf>
    <xf numFmtId="169" fontId="3" fillId="2" borderId="1" xfId="16" quotePrefix="1" applyNumberFormat="1" applyFont="1" applyFill="1" applyBorder="1" applyAlignment="1">
      <alignment horizontal="center" vertical="center"/>
    </xf>
    <xf numFmtId="169" fontId="3" fillId="2" borderId="0" xfId="16" applyNumberFormat="1" applyFont="1" applyFill="1" applyBorder="1" applyAlignment="1">
      <alignment horizontal="center" vertical="center"/>
    </xf>
    <xf numFmtId="169" fontId="3" fillId="2" borderId="0" xfId="16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78" fontId="3" fillId="2" borderId="0" xfId="0" applyNumberFormat="1" applyFont="1" applyFill="1" applyAlignment="1">
      <alignment horizontal="right" vertical="center"/>
    </xf>
    <xf numFmtId="168" fontId="3" fillId="2" borderId="0" xfId="1" applyFont="1" applyFill="1" applyBorder="1"/>
    <xf numFmtId="0" fontId="2" fillId="2" borderId="0" xfId="2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72" fontId="3" fillId="2" borderId="0" xfId="1" applyNumberFormat="1" applyFont="1" applyFill="1" applyAlignment="1">
      <alignment horizontal="center" vertical="center" wrapText="1"/>
    </xf>
    <xf numFmtId="43" fontId="14" fillId="0" borderId="0" xfId="1" applyNumberFormat="1" applyFont="1" applyFill="1" applyAlignment="1">
      <alignment vertical="center"/>
    </xf>
    <xf numFmtId="0" fontId="14" fillId="0" borderId="0" xfId="20" applyFont="1" applyFill="1" applyAlignment="1">
      <alignment vertical="center"/>
    </xf>
    <xf numFmtId="43" fontId="3" fillId="2" borderId="0" xfId="1" applyNumberFormat="1" applyFont="1" applyFill="1"/>
    <xf numFmtId="178" fontId="3" fillId="2" borderId="0" xfId="1" applyNumberFormat="1" applyFont="1" applyFill="1" applyBorder="1" applyAlignment="1">
      <alignment horizontal="right" vertical="center"/>
    </xf>
    <xf numFmtId="0" fontId="3" fillId="2" borderId="0" xfId="16" applyFont="1" applyFill="1" applyAlignment="1">
      <alignment vertical="center" wrapText="1"/>
    </xf>
    <xf numFmtId="0" fontId="3" fillId="2" borderId="0" xfId="16" applyFont="1" applyFill="1" applyAlignment="1">
      <alignment vertical="center"/>
    </xf>
    <xf numFmtId="0" fontId="3" fillId="2" borderId="0" xfId="15" applyFont="1" applyFill="1"/>
    <xf numFmtId="43" fontId="3" fillId="2" borderId="0" xfId="15" applyNumberFormat="1" applyFont="1" applyFill="1"/>
    <xf numFmtId="169" fontId="14" fillId="0" borderId="1" xfId="16" quotePrefix="1" applyNumberFormat="1" applyFont="1" applyFill="1" applyBorder="1" applyAlignment="1">
      <alignment horizontal="center" vertical="center"/>
    </xf>
    <xf numFmtId="169" fontId="14" fillId="0" borderId="0" xfId="16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center" vertical="center" wrapText="1"/>
    </xf>
    <xf numFmtId="43" fontId="14" fillId="2" borderId="3" xfId="1" applyNumberFormat="1" applyFont="1" applyFill="1" applyBorder="1" applyAlignment="1">
      <alignment vertical="center"/>
    </xf>
    <xf numFmtId="43" fontId="14" fillId="0" borderId="3" xfId="1" applyNumberFormat="1" applyFont="1" applyFill="1" applyBorder="1" applyAlignment="1">
      <alignment vertical="center"/>
    </xf>
    <xf numFmtId="178" fontId="14" fillId="0" borderId="0" xfId="1" applyNumberFormat="1" applyFont="1" applyFill="1" applyBorder="1" applyAlignment="1">
      <alignment horizontal="right" vertical="center"/>
    </xf>
    <xf numFmtId="175" fontId="14" fillId="0" borderId="4" xfId="1" applyNumberFormat="1" applyFont="1" applyFill="1" applyBorder="1" applyAlignment="1">
      <alignment vertical="center"/>
    </xf>
    <xf numFmtId="178" fontId="7" fillId="2" borderId="0" xfId="20" applyNumberFormat="1" applyFont="1" applyFill="1" applyAlignment="1">
      <alignment horizontal="right" vertical="center"/>
    </xf>
    <xf numFmtId="178" fontId="14" fillId="0" borderId="0" xfId="20" applyNumberFormat="1" applyFont="1" applyFill="1" applyAlignment="1">
      <alignment horizontal="right" vertical="center"/>
    </xf>
    <xf numFmtId="0" fontId="7" fillId="2" borderId="0" xfId="20" applyFont="1" applyFill="1" applyAlignment="1">
      <alignment horizontal="right" vertical="center"/>
    </xf>
    <xf numFmtId="0" fontId="14" fillId="0" borderId="0" xfId="20" applyFont="1" applyFill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5" fillId="2" borderId="0" xfId="20" applyFont="1" applyFill="1" applyAlignment="1">
      <alignment vertical="center"/>
    </xf>
    <xf numFmtId="49" fontId="3" fillId="2" borderId="0" xfId="16" applyNumberFormat="1" applyFont="1" applyFill="1" applyBorder="1" applyAlignment="1">
      <alignment horizontal="center" vertical="center" wrapText="1"/>
    </xf>
    <xf numFmtId="49" fontId="3" fillId="2" borderId="5" xfId="16" applyNumberFormat="1" applyFont="1" applyFill="1" applyBorder="1" applyAlignment="1">
      <alignment horizontal="center" vertical="center" wrapText="1"/>
    </xf>
    <xf numFmtId="0" fontId="5" fillId="2" borderId="0" xfId="2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right" vertical="center" wrapText="1"/>
    </xf>
    <xf numFmtId="0" fontId="3" fillId="2" borderId="0" xfId="21" applyFont="1" applyFill="1" applyAlignment="1">
      <alignment horizontal="left" vertical="center"/>
    </xf>
    <xf numFmtId="0" fontId="3" fillId="0" borderId="0" xfId="20" applyFont="1" applyFill="1" applyAlignment="1">
      <alignment horizontal="left" vertical="center" wrapText="1"/>
    </xf>
    <xf numFmtId="0" fontId="3" fillId="2" borderId="0" xfId="20" applyFont="1" applyFill="1" applyBorder="1"/>
    <xf numFmtId="0" fontId="3" fillId="2" borderId="0" xfId="20" applyFont="1" applyFill="1"/>
    <xf numFmtId="0" fontId="5" fillId="2" borderId="0" xfId="20" applyFont="1" applyFill="1"/>
    <xf numFmtId="49" fontId="3" fillId="2" borderId="0" xfId="16" applyNumberFormat="1" applyFont="1" applyFill="1" applyBorder="1" applyAlignment="1">
      <alignment horizontal="center" wrapText="1"/>
    </xf>
    <xf numFmtId="0" fontId="5" fillId="2" borderId="0" xfId="20" applyFont="1" applyFill="1" applyBorder="1"/>
    <xf numFmtId="0" fontId="3" fillId="2" borderId="0" xfId="2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5" fillId="2" borderId="0" xfId="20" applyFont="1" applyFill="1" applyBorder="1" applyAlignment="1">
      <alignment horizontal="center" vertical="top" wrapText="1"/>
    </xf>
    <xf numFmtId="0" fontId="3" fillId="2" borderId="1" xfId="20" applyFont="1" applyFill="1" applyBorder="1" applyAlignment="1">
      <alignment horizontal="center"/>
    </xf>
    <xf numFmtId="0" fontId="3" fillId="2" borderId="1" xfId="2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5" fillId="2" borderId="0" xfId="20" applyFont="1" applyFill="1" applyAlignment="1">
      <alignment horizontal="center" vertical="top" wrapText="1"/>
    </xf>
    <xf numFmtId="0" fontId="3" fillId="2" borderId="0" xfId="21" applyFont="1" applyFill="1" applyAlignment="1">
      <alignment vertical="top"/>
    </xf>
    <xf numFmtId="0" fontId="3" fillId="2" borderId="0" xfId="20" applyFont="1" applyFill="1" applyAlignment="1">
      <alignment vertical="top"/>
    </xf>
    <xf numFmtId="0" fontId="3" fillId="2" borderId="0" xfId="20" applyFont="1" applyFill="1" applyAlignment="1">
      <alignment horizontal="left" vertical="top" wrapText="1"/>
    </xf>
    <xf numFmtId="174" fontId="3" fillId="2" borderId="0" xfId="20" applyNumberFormat="1" applyFont="1" applyFill="1" applyBorder="1"/>
    <xf numFmtId="174" fontId="3" fillId="2" borderId="0" xfId="1" applyNumberFormat="1" applyFont="1" applyFill="1" applyBorder="1"/>
    <xf numFmtId="0" fontId="3" fillId="2" borderId="0" xfId="20" applyFont="1" applyFill="1" applyBorder="1" applyAlignment="1">
      <alignment vertical="top"/>
    </xf>
    <xf numFmtId="0" fontId="3" fillId="2" borderId="0" xfId="20" applyFont="1" applyFill="1" applyBorder="1" applyAlignment="1">
      <alignment horizontal="left" vertical="top" wrapText="1"/>
    </xf>
    <xf numFmtId="0" fontId="2" fillId="2" borderId="0" xfId="21" applyFont="1" applyFill="1" applyAlignment="1">
      <alignment vertical="top"/>
    </xf>
    <xf numFmtId="0" fontId="3" fillId="0" borderId="0" xfId="20" applyFont="1" applyFill="1" applyAlignment="1">
      <alignment vertical="top"/>
    </xf>
    <xf numFmtId="0" fontId="3" fillId="0" borderId="0" xfId="20" applyFont="1" applyFill="1" applyAlignment="1">
      <alignment horizontal="center" vertical="top" wrapText="1"/>
    </xf>
    <xf numFmtId="0" fontId="3" fillId="0" borderId="0" xfId="20" applyFont="1" applyFill="1" applyAlignment="1">
      <alignment horizontal="left" vertical="top" wrapText="1"/>
    </xf>
    <xf numFmtId="0" fontId="3" fillId="0" borderId="0" xfId="20" applyFont="1" applyFill="1" applyBorder="1"/>
    <xf numFmtId="0" fontId="3" fillId="0" borderId="0" xfId="20" applyFont="1" applyFill="1"/>
    <xf numFmtId="168" fontId="3" fillId="0" borderId="0" xfId="1" applyFont="1" applyFill="1"/>
    <xf numFmtId="0" fontId="3" fillId="0" borderId="0" xfId="20" applyFont="1" applyFill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right" vertical="center" wrapText="1"/>
    </xf>
    <xf numFmtId="174" fontId="3" fillId="0" borderId="0" xfId="20" applyNumberFormat="1" applyFont="1" applyFill="1" applyBorder="1"/>
    <xf numFmtId="0" fontId="3" fillId="2" borderId="0" xfId="20" applyFont="1" applyFill="1" applyAlignment="1">
      <alignment horizontal="left" vertical="top" indent="1"/>
    </xf>
    <xf numFmtId="43" fontId="3" fillId="2" borderId="0" xfId="1" applyNumberFormat="1" applyFont="1" applyFill="1" applyBorder="1" applyAlignment="1">
      <alignment wrapText="1"/>
    </xf>
    <xf numFmtId="43" fontId="3" fillId="2" borderId="0" xfId="16" applyNumberFormat="1" applyFont="1" applyFill="1" applyBorder="1" applyAlignment="1">
      <alignment wrapText="1"/>
    </xf>
    <xf numFmtId="0" fontId="3" fillId="2" borderId="0" xfId="0" applyFont="1" applyFill="1" applyBorder="1"/>
    <xf numFmtId="0" fontId="3" fillId="0" borderId="0" xfId="20" quotePrefix="1" applyFont="1" applyFill="1" applyAlignment="1">
      <alignment horizontal="left"/>
    </xf>
    <xf numFmtId="0" fontId="3" fillId="0" borderId="0" xfId="20" applyFont="1" applyFill="1" applyBorder="1" applyAlignment="1">
      <alignment horizontal="center" vertical="center"/>
    </xf>
    <xf numFmtId="169" fontId="3" fillId="0" borderId="0" xfId="16" applyNumberFormat="1" applyFont="1" applyFill="1" applyBorder="1" applyAlignment="1">
      <alignment horizontal="center" vertical="center"/>
    </xf>
    <xf numFmtId="0" fontId="3" fillId="0" borderId="0" xfId="21" applyFont="1" applyFill="1" applyBorder="1" applyAlignment="1">
      <alignment horizontal="center" vertical="center"/>
    </xf>
    <xf numFmtId="168" fontId="3" fillId="0" borderId="0" xfId="1" applyFont="1" applyFill="1" applyBorder="1" applyAlignment="1">
      <alignment horizontal="right" vertical="top" wrapText="1"/>
    </xf>
    <xf numFmtId="0" fontId="3" fillId="0" borderId="0" xfId="0" applyFont="1" applyFill="1"/>
    <xf numFmtId="0" fontId="3" fillId="0" borderId="0" xfId="0" applyFont="1" applyFill="1" applyBorder="1"/>
    <xf numFmtId="168" fontId="3" fillId="0" borderId="0" xfId="1" applyFont="1" applyFill="1" applyBorder="1" applyAlignment="1">
      <alignment wrapText="1"/>
    </xf>
    <xf numFmtId="170" fontId="3" fillId="0" borderId="0" xfId="16" applyNumberFormat="1" applyFont="1" applyFill="1" applyBorder="1" applyAlignment="1">
      <alignment wrapText="1"/>
    </xf>
    <xf numFmtId="0" fontId="3" fillId="0" borderId="0" xfId="20" quotePrefix="1" applyFont="1" applyFill="1" applyAlignment="1">
      <alignment vertical="top" wrapText="1"/>
    </xf>
    <xf numFmtId="0" fontId="3" fillId="2" borderId="0" xfId="20" quotePrefix="1" applyFont="1" applyFill="1" applyAlignment="1">
      <alignment vertical="top" wrapText="1"/>
    </xf>
    <xf numFmtId="170" fontId="3" fillId="0" borderId="0" xfId="16" applyNumberFormat="1" applyFont="1" applyFill="1" applyBorder="1" applyAlignment="1">
      <alignment horizontal="right" wrapText="1"/>
    </xf>
    <xf numFmtId="0" fontId="2" fillId="0" borderId="0" xfId="20" applyFont="1" applyFill="1"/>
    <xf numFmtId="0" fontId="3" fillId="0" borderId="0" xfId="20" applyFont="1" applyFill="1" applyAlignment="1">
      <alignment horizontal="left"/>
    </xf>
    <xf numFmtId="0" fontId="3" fillId="0" borderId="0" xfId="16" applyFont="1" applyFill="1" applyAlignment="1"/>
    <xf numFmtId="0" fontId="16" fillId="0" borderId="0" xfId="20" applyFont="1" applyFill="1"/>
    <xf numFmtId="170" fontId="16" fillId="0" borderId="0" xfId="16" applyNumberFormat="1" applyFont="1" applyFill="1" applyBorder="1" applyAlignment="1">
      <alignment wrapText="1"/>
    </xf>
    <xf numFmtId="168" fontId="16" fillId="0" borderId="0" xfId="20" applyNumberFormat="1" applyFont="1" applyFill="1"/>
    <xf numFmtId="0" fontId="6" fillId="0" borderId="0" xfId="20" applyFont="1" applyFill="1"/>
    <xf numFmtId="174" fontId="3" fillId="0" borderId="0" xfId="20" applyNumberFormat="1" applyFont="1" applyFill="1"/>
    <xf numFmtId="0" fontId="3" fillId="0" borderId="0" xfId="20" applyFont="1" applyFill="1" applyAlignment="1">
      <alignment horizontal="left" indent="1"/>
    </xf>
    <xf numFmtId="168" fontId="3" fillId="0" borderId="0" xfId="1" applyFont="1" applyFill="1" applyBorder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6" applyNumberFormat="1" applyFont="1" applyFill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43" fontId="14" fillId="2" borderId="0" xfId="1" applyNumberFormat="1" applyFont="1" applyFill="1" applyAlignment="1">
      <alignment vertical="center"/>
    </xf>
    <xf numFmtId="43" fontId="14" fillId="2" borderId="1" xfId="1" applyNumberFormat="1" applyFont="1" applyFill="1" applyBorder="1" applyAlignment="1">
      <alignment vertical="center"/>
    </xf>
    <xf numFmtId="0" fontId="3" fillId="2" borderId="5" xfId="20" applyFont="1" applyFill="1" applyBorder="1" applyAlignment="1">
      <alignment horizontal="center"/>
    </xf>
    <xf numFmtId="0" fontId="2" fillId="2" borderId="0" xfId="0" applyFont="1" applyFill="1"/>
    <xf numFmtId="43" fontId="15" fillId="0" borderId="0" xfId="16" applyNumberFormat="1" applyFont="1" applyFill="1" applyAlignment="1">
      <alignment horizontal="center" vertical="center"/>
    </xf>
    <xf numFmtId="43" fontId="2" fillId="0" borderId="0" xfId="16" applyNumberFormat="1" applyFont="1" applyFill="1" applyAlignment="1">
      <alignment horizontal="center" vertical="center"/>
    </xf>
    <xf numFmtId="0" fontId="2" fillId="0" borderId="0" xfId="20" applyFont="1" applyFill="1" applyAlignment="1">
      <alignment horizontal="center" vertical="center"/>
    </xf>
    <xf numFmtId="0" fontId="3" fillId="0" borderId="0" xfId="17" applyFont="1" applyFill="1"/>
    <xf numFmtId="0" fontId="3" fillId="0" borderId="0" xfId="14" applyFont="1" applyFill="1"/>
    <xf numFmtId="0" fontId="2" fillId="0" borderId="0" xfId="0" applyNumberFormat="1" applyFont="1" applyFill="1"/>
    <xf numFmtId="0" fontId="3" fillId="0" borderId="0" xfId="14" applyFont="1" applyFill="1" applyBorder="1"/>
    <xf numFmtId="0" fontId="2" fillId="0" borderId="6" xfId="0" applyFont="1" applyFill="1" applyBorder="1" applyAlignment="1">
      <alignment horizontal="center"/>
    </xf>
    <xf numFmtId="0" fontId="3" fillId="0" borderId="0" xfId="17" applyFont="1" applyFill="1" applyBorder="1"/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vertical="center"/>
    </xf>
    <xf numFmtId="0" fontId="1" fillId="0" borderId="6" xfId="0" applyFont="1" applyFill="1" applyBorder="1" applyAlignment="1"/>
    <xf numFmtId="49" fontId="2" fillId="0" borderId="0" xfId="17" applyNumberFormat="1" applyFont="1" applyFill="1" applyAlignment="1">
      <alignment horizontal="left"/>
    </xf>
    <xf numFmtId="184" fontId="3" fillId="0" borderId="0" xfId="18" applyNumberFormat="1" applyFont="1" applyFill="1"/>
    <xf numFmtId="0" fontId="2" fillId="0" borderId="2" xfId="17" applyFont="1" applyFill="1" applyBorder="1" applyAlignment="1">
      <alignment horizontal="center"/>
    </xf>
    <xf numFmtId="0" fontId="2" fillId="0" borderId="7" xfId="17" applyFont="1" applyFill="1" applyBorder="1" applyAlignment="1">
      <alignment horizontal="center" vertical="center"/>
    </xf>
    <xf numFmtId="0" fontId="2" fillId="0" borderId="7" xfId="17" applyFont="1" applyFill="1" applyBorder="1" applyAlignment="1">
      <alignment horizontal="center"/>
    </xf>
    <xf numFmtId="184" fontId="2" fillId="0" borderId="8" xfId="19" applyNumberFormat="1" applyFont="1" applyFill="1" applyBorder="1" applyAlignment="1">
      <alignment horizontal="center"/>
    </xf>
    <xf numFmtId="185" fontId="2" fillId="0" borderId="8" xfId="19" applyNumberFormat="1" applyFont="1" applyFill="1" applyBorder="1" applyAlignment="1">
      <alignment horizontal="center"/>
    </xf>
    <xf numFmtId="10" fontId="2" fillId="0" borderId="8" xfId="18" applyNumberFormat="1" applyFont="1" applyFill="1" applyBorder="1" applyAlignment="1">
      <alignment horizontal="center" vertical="center"/>
    </xf>
    <xf numFmtId="186" fontId="2" fillId="0" borderId="8" xfId="19" applyNumberFormat="1" applyFont="1" applyFill="1" applyBorder="1" applyAlignment="1">
      <alignment horizontal="center"/>
    </xf>
    <xf numFmtId="0" fontId="3" fillId="0" borderId="9" xfId="17" applyFont="1" applyFill="1" applyBorder="1"/>
    <xf numFmtId="0" fontId="3" fillId="0" borderId="10" xfId="17" applyFont="1" applyFill="1" applyBorder="1"/>
    <xf numFmtId="168" fontId="3" fillId="0" borderId="11" xfId="9" applyFont="1" applyFill="1" applyBorder="1"/>
    <xf numFmtId="168" fontId="3" fillId="0" borderId="12" xfId="9" applyFont="1" applyFill="1" applyBorder="1"/>
    <xf numFmtId="168" fontId="3" fillId="0" borderId="11" xfId="17" applyNumberFormat="1" applyFont="1" applyFill="1" applyBorder="1"/>
    <xf numFmtId="0" fontId="3" fillId="0" borderId="13" xfId="17" applyFont="1" applyFill="1" applyBorder="1"/>
    <xf numFmtId="0" fontId="3" fillId="0" borderId="14" xfId="17" applyFont="1" applyFill="1" applyBorder="1"/>
    <xf numFmtId="168" fontId="3" fillId="0" borderId="15" xfId="9" applyFont="1" applyFill="1" applyBorder="1"/>
    <xf numFmtId="43" fontId="3" fillId="0" borderId="12" xfId="7" applyFont="1" applyFill="1" applyBorder="1"/>
    <xf numFmtId="183" fontId="3" fillId="0" borderId="12" xfId="9" applyNumberFormat="1" applyFont="1" applyFill="1" applyBorder="1"/>
    <xf numFmtId="0" fontId="3" fillId="0" borderId="16" xfId="17" applyFont="1" applyFill="1" applyBorder="1"/>
    <xf numFmtId="0" fontId="3" fillId="0" borderId="17" xfId="17" applyFont="1" applyFill="1" applyBorder="1"/>
    <xf numFmtId="168" fontId="3" fillId="0" borderId="0" xfId="17" applyNumberFormat="1" applyFont="1" applyFill="1"/>
    <xf numFmtId="187" fontId="3" fillId="0" borderId="12" xfId="9" applyNumberFormat="1" applyFont="1" applyFill="1" applyBorder="1"/>
    <xf numFmtId="0" fontId="3" fillId="0" borderId="16" xfId="17" applyFont="1" applyFill="1" applyBorder="1" applyAlignment="1">
      <alignment horizontal="left" indent="2"/>
    </xf>
    <xf numFmtId="168" fontId="3" fillId="0" borderId="12" xfId="17" applyNumberFormat="1" applyFont="1" applyFill="1" applyBorder="1"/>
    <xf numFmtId="43" fontId="3" fillId="0" borderId="12" xfId="17" applyNumberFormat="1" applyFont="1" applyFill="1" applyBorder="1"/>
    <xf numFmtId="0" fontId="3" fillId="0" borderId="18" xfId="17" applyFont="1" applyFill="1" applyBorder="1"/>
    <xf numFmtId="0" fontId="3" fillId="0" borderId="19" xfId="17" applyFont="1" applyFill="1" applyBorder="1"/>
    <xf numFmtId="43" fontId="3" fillId="0" borderId="20" xfId="7" applyFont="1" applyFill="1" applyBorder="1"/>
    <xf numFmtId="43" fontId="3" fillId="0" borderId="21" xfId="7" applyFont="1" applyFill="1" applyBorder="1"/>
    <xf numFmtId="168" fontId="3" fillId="0" borderId="22" xfId="1" applyFont="1" applyFill="1" applyBorder="1"/>
    <xf numFmtId="43" fontId="3" fillId="0" borderId="22" xfId="7" applyFont="1" applyFill="1" applyBorder="1"/>
    <xf numFmtId="0" fontId="3" fillId="0" borderId="0" xfId="17" applyFont="1" applyFill="1" applyBorder="1" applyAlignment="1">
      <alignment horizontal="left"/>
    </xf>
    <xf numFmtId="168" fontId="2" fillId="0" borderId="0" xfId="1" applyFont="1" applyFill="1" applyBorder="1" applyAlignment="1">
      <alignment horizontal="center"/>
    </xf>
    <xf numFmtId="168" fontId="3" fillId="0" borderId="0" xfId="9" applyFont="1" applyFill="1" applyBorder="1"/>
    <xf numFmtId="168" fontId="2" fillId="0" borderId="0" xfId="17" applyNumberFormat="1" applyFont="1" applyFill="1" applyBorder="1" applyAlignment="1">
      <alignment horizontal="center"/>
    </xf>
    <xf numFmtId="168" fontId="3" fillId="0" borderId="0" xfId="17" applyNumberFormat="1" applyFont="1" applyFill="1" applyBorder="1" applyAlignment="1">
      <alignment horizontal="center"/>
    </xf>
    <xf numFmtId="168" fontId="2" fillId="0" borderId="0" xfId="9" applyFont="1" applyFill="1" applyBorder="1"/>
    <xf numFmtId="43" fontId="3" fillId="0" borderId="0" xfId="7" applyFont="1" applyFill="1"/>
    <xf numFmtId="183" fontId="3" fillId="0" borderId="3" xfId="9" applyNumberFormat="1" applyFont="1" applyFill="1" applyBorder="1"/>
    <xf numFmtId="43" fontId="3" fillId="0" borderId="0" xfId="17" applyNumberFormat="1" applyFont="1" applyFill="1"/>
    <xf numFmtId="10" fontId="3" fillId="0" borderId="0" xfId="18" applyNumberFormat="1" applyFont="1" applyFill="1" applyBorder="1"/>
    <xf numFmtId="10" fontId="3" fillId="0" borderId="0" xfId="9" applyNumberFormat="1" applyFont="1" applyFill="1" applyBorder="1"/>
    <xf numFmtId="0" fontId="17" fillId="0" borderId="0" xfId="22" applyFont="1" applyFill="1" applyBorder="1" applyAlignment="1">
      <alignment horizontal="center"/>
    </xf>
    <xf numFmtId="168" fontId="3" fillId="0" borderId="3" xfId="9" applyFont="1" applyFill="1" applyBorder="1"/>
    <xf numFmtId="43" fontId="3" fillId="0" borderId="3" xfId="9" applyNumberFormat="1" applyFont="1" applyFill="1" applyBorder="1"/>
    <xf numFmtId="0" fontId="13" fillId="0" borderId="0" xfId="17" applyFont="1" applyFill="1"/>
    <xf numFmtId="168" fontId="3" fillId="0" borderId="0" xfId="17" applyNumberFormat="1" applyFont="1" applyFill="1" applyBorder="1"/>
    <xf numFmtId="0" fontId="3" fillId="0" borderId="0" xfId="0" quotePrefix="1" applyFont="1" applyFill="1"/>
    <xf numFmtId="43" fontId="3" fillId="0" borderId="0" xfId="7" applyFont="1" applyFill="1" applyBorder="1"/>
    <xf numFmtId="40" fontId="3" fillId="2" borderId="0" xfId="1" applyNumberFormat="1" applyFont="1" applyFill="1" applyAlignment="1">
      <alignment vertical="center"/>
    </xf>
    <xf numFmtId="168" fontId="3" fillId="0" borderId="0" xfId="9" applyFont="1" applyFill="1" applyBorder="1" applyAlignment="1">
      <alignment horizontal="right"/>
    </xf>
    <xf numFmtId="168" fontId="3" fillId="0" borderId="0" xfId="1" applyFont="1" applyFill="1" applyAlignment="1">
      <alignment vertical="center"/>
    </xf>
    <xf numFmtId="168" fontId="7" fillId="2" borderId="0" xfId="1" applyFont="1" applyFill="1" applyAlignment="1">
      <alignment horizontal="right" vertical="center"/>
    </xf>
    <xf numFmtId="43" fontId="7" fillId="2" borderId="0" xfId="20" applyNumberFormat="1" applyFont="1" applyFill="1" applyAlignment="1">
      <alignment horizontal="right" vertical="center"/>
    </xf>
    <xf numFmtId="0" fontId="3" fillId="0" borderId="0" xfId="2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3" fillId="0" borderId="0" xfId="2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14" fillId="0" borderId="0" xfId="1" applyNumberFormat="1" applyFont="1" applyFill="1" applyBorder="1" applyAlignment="1">
      <alignment vertical="center"/>
    </xf>
    <xf numFmtId="43" fontId="14" fillId="0" borderId="2" xfId="1" applyNumberFormat="1" applyFont="1" applyFill="1" applyBorder="1" applyAlignment="1">
      <alignment vertical="center"/>
    </xf>
    <xf numFmtId="0" fontId="3" fillId="2" borderId="0" xfId="20" applyFont="1" applyFill="1" applyBorder="1" applyAlignment="1">
      <alignment horizontal="center"/>
    </xf>
    <xf numFmtId="43" fontId="2" fillId="2" borderId="0" xfId="16" applyNumberFormat="1" applyFont="1" applyFill="1" applyAlignment="1">
      <alignment horizontal="center" vertical="center"/>
    </xf>
    <xf numFmtId="0" fontId="3" fillId="2" borderId="0" xfId="20" applyFont="1" applyFill="1" applyAlignment="1">
      <alignment horizontal="center"/>
    </xf>
    <xf numFmtId="43" fontId="3" fillId="2" borderId="0" xfId="0" applyNumberFormat="1" applyFont="1" applyFill="1"/>
    <xf numFmtId="0" fontId="2" fillId="2" borderId="0" xfId="0" applyFont="1" applyFill="1"/>
    <xf numFmtId="0" fontId="16" fillId="0" borderId="0" xfId="17" applyFont="1" applyFill="1"/>
    <xf numFmtId="0" fontId="17" fillId="0" borderId="0" xfId="22" applyFont="1" applyFill="1" applyBorder="1" applyAlignment="1"/>
    <xf numFmtId="43" fontId="16" fillId="0" borderId="0" xfId="7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72" fontId="3" fillId="2" borderId="0" xfId="1" applyNumberFormat="1" applyFont="1" applyFill="1" applyAlignment="1">
      <alignment horizontal="center" vertical="center" wrapText="1"/>
    </xf>
    <xf numFmtId="0" fontId="2" fillId="2" borderId="0" xfId="0" applyFont="1" applyFill="1"/>
    <xf numFmtId="0" fontId="15" fillId="2" borderId="0" xfId="0" applyFont="1" applyFill="1" applyAlignment="1">
      <alignment vertical="center"/>
    </xf>
    <xf numFmtId="0" fontId="14" fillId="2" borderId="0" xfId="20" applyFont="1" applyFill="1" applyAlignment="1">
      <alignment vertical="center"/>
    </xf>
    <xf numFmtId="0" fontId="14" fillId="2" borderId="0" xfId="20" applyFont="1" applyFill="1" applyAlignment="1">
      <alignment horizontal="center" vertical="center"/>
    </xf>
    <xf numFmtId="0" fontId="14" fillId="2" borderId="0" xfId="20" applyFont="1" applyFill="1" applyAlignment="1">
      <alignment horizontal="center" vertical="center" wrapText="1"/>
    </xf>
    <xf numFmtId="178" fontId="7" fillId="2" borderId="0" xfId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1" xfId="20" quotePrefix="1" applyFont="1" applyFill="1" applyBorder="1" applyAlignment="1">
      <alignment horizontal="center" vertical="center"/>
    </xf>
    <xf numFmtId="178" fontId="3" fillId="2" borderId="0" xfId="21" quotePrefix="1" applyNumberFormat="1" applyFont="1" applyFill="1" applyBorder="1" applyAlignment="1">
      <alignment horizontal="right" vertical="center"/>
    </xf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11" applyFont="1" applyFill="1" applyAlignment="1">
      <alignment horizontal="center" vertical="center"/>
    </xf>
    <xf numFmtId="4" fontId="3" fillId="2" borderId="0" xfId="15" applyNumberFormat="1" applyFont="1" applyFill="1"/>
    <xf numFmtId="0" fontId="3" fillId="2" borderId="0" xfId="0" applyFont="1" applyFill="1"/>
    <xf numFmtId="0" fontId="2" fillId="2" borderId="0" xfId="0" applyFont="1" applyFill="1"/>
    <xf numFmtId="0" fontId="3" fillId="2" borderId="2" xfId="0" applyFont="1" applyFill="1" applyBorder="1" applyAlignment="1">
      <alignment horizontal="center"/>
    </xf>
    <xf numFmtId="43" fontId="3" fillId="0" borderId="0" xfId="20" applyNumberFormat="1" applyFont="1" applyFill="1"/>
    <xf numFmtId="0" fontId="2" fillId="2" borderId="0" xfId="0" applyFont="1" applyFill="1"/>
    <xf numFmtId="0" fontId="2" fillId="2" borderId="0" xfId="0" applyFont="1" applyFill="1"/>
    <xf numFmtId="4" fontId="3" fillId="0" borderId="0" xfId="20" applyNumberFormat="1" applyFont="1" applyFill="1"/>
    <xf numFmtId="4" fontId="3" fillId="2" borderId="0" xfId="20" applyNumberFormat="1" applyFont="1" applyFill="1"/>
    <xf numFmtId="43" fontId="3" fillId="2" borderId="0" xfId="1" applyNumberFormat="1" applyFont="1" applyFill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3" fillId="2" borderId="1" xfId="16" applyNumberFormat="1" applyFont="1" applyFill="1" applyBorder="1" applyAlignment="1">
      <alignment horizontal="center" vertical="center" wrapText="1"/>
    </xf>
    <xf numFmtId="0" fontId="3" fillId="2" borderId="0" xfId="21" applyFont="1" applyFill="1" applyAlignment="1">
      <alignment horizontal="center" vertical="top" wrapText="1"/>
    </xf>
    <xf numFmtId="0" fontId="3" fillId="2" borderId="0" xfId="21" applyFont="1" applyFill="1" applyAlignment="1">
      <alignment horizontal="left" vertical="top" wrapText="1"/>
    </xf>
    <xf numFmtId="174" fontId="3" fillId="2" borderId="0" xfId="21" applyNumberFormat="1" applyFont="1" applyFill="1" applyBorder="1"/>
    <xf numFmtId="174" fontId="3" fillId="2" borderId="0" xfId="2" applyNumberFormat="1" applyFont="1" applyFill="1" applyBorder="1"/>
    <xf numFmtId="0" fontId="3" fillId="2" borderId="0" xfId="21" applyFont="1" applyFill="1"/>
    <xf numFmtId="0" fontId="14" fillId="2" borderId="0" xfId="21" applyFont="1" applyFill="1" applyAlignment="1">
      <alignment vertical="center"/>
    </xf>
    <xf numFmtId="0" fontId="14" fillId="2" borderId="0" xfId="20" applyFont="1" applyFill="1" applyAlignment="1">
      <alignment horizontal="left" vertical="center" wrapText="1"/>
    </xf>
    <xf numFmtId="177" fontId="3" fillId="2" borderId="5" xfId="0" quotePrefix="1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  <xf numFmtId="0" fontId="3" fillId="2" borderId="0" xfId="20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1" xfId="1" applyNumberFormat="1" applyFont="1" applyFill="1" applyBorder="1" applyAlignment="1">
      <alignment vertical="center"/>
    </xf>
    <xf numFmtId="178" fontId="3" fillId="2" borderId="0" xfId="20" applyNumberFormat="1" applyFont="1" applyFill="1" applyAlignment="1">
      <alignment horizontal="right" vertical="center"/>
    </xf>
    <xf numFmtId="178" fontId="3" fillId="2" borderId="0" xfId="20" applyNumberFormat="1" applyFont="1" applyFill="1" applyBorder="1" applyAlignment="1">
      <alignment horizontal="right" vertical="center"/>
    </xf>
    <xf numFmtId="169" fontId="3" fillId="2" borderId="1" xfId="16" quotePrefix="1" applyNumberFormat="1" applyFont="1" applyFill="1" applyBorder="1" applyAlignment="1">
      <alignment horizontal="center" vertical="center"/>
    </xf>
    <xf numFmtId="43" fontId="14" fillId="0" borderId="0" xfId="1" applyNumberFormat="1" applyFont="1" applyFill="1" applyAlignment="1">
      <alignment vertical="center"/>
    </xf>
    <xf numFmtId="43" fontId="3" fillId="2" borderId="0" xfId="1" applyNumberFormat="1" applyFont="1" applyFill="1"/>
    <xf numFmtId="0" fontId="3" fillId="2" borderId="0" xfId="15" applyFont="1" applyFill="1"/>
    <xf numFmtId="43" fontId="3" fillId="2" borderId="0" xfId="15" applyNumberFormat="1" applyFont="1" applyFill="1"/>
    <xf numFmtId="43" fontId="14" fillId="0" borderId="1" xfId="1" applyNumberFormat="1" applyFont="1" applyFill="1" applyBorder="1" applyAlignment="1">
      <alignment vertical="center"/>
    </xf>
    <xf numFmtId="178" fontId="7" fillId="2" borderId="0" xfId="20" applyNumberFormat="1" applyFont="1" applyFill="1" applyAlignment="1">
      <alignment horizontal="right" vertical="center"/>
    </xf>
    <xf numFmtId="178" fontId="14" fillId="0" borderId="0" xfId="20" applyNumberFormat="1" applyFont="1" applyFill="1" applyAlignment="1">
      <alignment horizontal="right" vertical="center"/>
    </xf>
    <xf numFmtId="43" fontId="14" fillId="2" borderId="0" xfId="1" applyNumberFormat="1" applyFont="1" applyFill="1" applyAlignment="1">
      <alignment vertical="center"/>
    </xf>
    <xf numFmtId="43" fontId="14" fillId="2" borderId="1" xfId="1" applyNumberFormat="1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3" xfId="1" applyNumberFormat="1" applyFont="1" applyFill="1" applyBorder="1" applyAlignment="1">
      <alignment vertical="center"/>
    </xf>
    <xf numFmtId="0" fontId="3" fillId="2" borderId="0" xfId="20" applyFont="1" applyFill="1" applyAlignment="1">
      <alignment horizontal="left" vertical="center" wrapText="1"/>
    </xf>
    <xf numFmtId="168" fontId="3" fillId="2" borderId="0" xfId="1" applyFont="1" applyFill="1"/>
    <xf numFmtId="43" fontId="3" fillId="2" borderId="0" xfId="15" applyNumberFormat="1" applyFont="1" applyFill="1"/>
    <xf numFmtId="43" fontId="3" fillId="2" borderId="0" xfId="1" applyNumberFormat="1" applyFont="1" applyFill="1" applyBorder="1" applyAlignment="1">
      <alignment horizontal="right" vertical="center" wrapText="1"/>
    </xf>
    <xf numFmtId="0" fontId="3" fillId="2" borderId="0" xfId="21" applyFont="1" applyFill="1" applyAlignment="1">
      <alignment horizontal="left" vertical="center"/>
    </xf>
    <xf numFmtId="43" fontId="14" fillId="2" borderId="0" xfId="1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0" fontId="3" fillId="2" borderId="0" xfId="20" applyFont="1" applyFill="1" applyAlignment="1">
      <alignment horizontal="center" vertical="center" wrapText="1"/>
    </xf>
    <xf numFmtId="43" fontId="3" fillId="2" borderId="3" xfId="1" applyNumberFormat="1" applyFont="1" applyFill="1" applyBorder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/>
    <xf numFmtId="0" fontId="2" fillId="2" borderId="0" xfId="0" applyFont="1" applyFill="1"/>
    <xf numFmtId="43" fontId="3" fillId="0" borderId="0" xfId="1" applyNumberFormat="1" applyFont="1" applyFill="1" applyBorder="1" applyAlignment="1">
      <alignment wrapText="1"/>
    </xf>
    <xf numFmtId="43" fontId="16" fillId="2" borderId="0" xfId="1" applyNumberFormat="1" applyFont="1" applyFill="1" applyBorder="1" applyAlignment="1">
      <alignment horizontal="right" wrapText="1"/>
    </xf>
    <xf numFmtId="43" fontId="16" fillId="0" borderId="0" xfId="1" applyNumberFormat="1" applyFont="1" applyFill="1" applyBorder="1" applyAlignment="1">
      <alignment horizontal="right" wrapText="1"/>
    </xf>
    <xf numFmtId="43" fontId="16" fillId="0" borderId="0" xfId="1" applyNumberFormat="1" applyFont="1" applyFill="1" applyBorder="1" applyAlignment="1">
      <alignment wrapText="1"/>
    </xf>
    <xf numFmtId="43" fontId="3" fillId="2" borderId="0" xfId="1" applyNumberFormat="1" applyFont="1" applyFill="1" applyBorder="1" applyAlignment="1">
      <alignment horizontal="right" wrapText="1"/>
    </xf>
    <xf numFmtId="43" fontId="3" fillId="0" borderId="0" xfId="1" applyNumberFormat="1" applyFont="1" applyFill="1" applyBorder="1" applyAlignment="1">
      <alignment horizontal="right" wrapText="1"/>
    </xf>
    <xf numFmtId="43" fontId="3" fillId="2" borderId="0" xfId="1" quotePrefix="1" applyNumberFormat="1" applyFont="1" applyFill="1" applyAlignment="1">
      <alignment vertical="center"/>
    </xf>
    <xf numFmtId="39" fontId="3" fillId="2" borderId="0" xfId="1" applyNumberFormat="1" applyFont="1" applyFill="1"/>
    <xf numFmtId="168" fontId="3" fillId="2" borderId="0" xfId="1" applyFont="1" applyFill="1" applyBorder="1" applyAlignment="1">
      <alignment horizontal="center" vertical="center"/>
    </xf>
    <xf numFmtId="168" fontId="3" fillId="2" borderId="0" xfId="1" applyFont="1" applyFill="1" applyAlignment="1" applyProtection="1">
      <alignment vertical="center"/>
      <protection locked="0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/>
    </xf>
    <xf numFmtId="49" fontId="3" fillId="2" borderId="1" xfId="16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16" applyNumberFormat="1" applyFont="1" applyFill="1" applyBorder="1" applyAlignment="1">
      <alignment horizontal="center" wrapText="1"/>
    </xf>
    <xf numFmtId="49" fontId="3" fillId="2" borderId="0" xfId="16" applyNumberFormat="1" applyFont="1" applyFill="1" applyBorder="1" applyAlignment="1">
      <alignment horizontal="center" wrapText="1"/>
    </xf>
    <xf numFmtId="0" fontId="3" fillId="0" borderId="0" xfId="0" applyFont="1" applyFill="1"/>
    <xf numFmtId="0" fontId="2" fillId="0" borderId="0" xfId="0" applyFont="1" applyFill="1"/>
    <xf numFmtId="0" fontId="3" fillId="0" borderId="2" xfId="0" applyFont="1" applyFill="1" applyBorder="1" applyAlignment="1">
      <alignment horizontal="center"/>
    </xf>
    <xf numFmtId="0" fontId="3" fillId="0" borderId="0" xfId="21" applyFont="1" applyFill="1" applyAlignment="1">
      <alignment vertical="top" wrapText="1"/>
    </xf>
    <xf numFmtId="0" fontId="2" fillId="0" borderId="2" xfId="17" applyFont="1" applyFill="1" applyBorder="1" applyAlignment="1">
      <alignment horizontal="center"/>
    </xf>
    <xf numFmtId="0" fontId="2" fillId="0" borderId="32" xfId="17" applyFont="1" applyFill="1" applyBorder="1" applyAlignment="1">
      <alignment horizontal="center"/>
    </xf>
    <xf numFmtId="0" fontId="2" fillId="0" borderId="31" xfId="17" applyFont="1" applyFill="1" applyBorder="1" applyAlignment="1">
      <alignment horizontal="center"/>
    </xf>
    <xf numFmtId="0" fontId="2" fillId="0" borderId="7" xfId="17" applyFont="1" applyFill="1" applyBorder="1" applyAlignment="1">
      <alignment horizontal="center" vertical="center"/>
    </xf>
    <xf numFmtId="0" fontId="2" fillId="0" borderId="8" xfId="17" applyFont="1" applyFill="1" applyBorder="1" applyAlignment="1">
      <alignment horizontal="center" vertical="center"/>
    </xf>
    <xf numFmtId="0" fontId="2" fillId="0" borderId="23" xfId="17" applyFont="1" applyFill="1" applyBorder="1" applyAlignment="1">
      <alignment horizontal="center"/>
    </xf>
    <xf numFmtId="0" fontId="2" fillId="0" borderId="24" xfId="17" applyFont="1" applyFill="1" applyBorder="1" applyAlignment="1">
      <alignment horizontal="center"/>
    </xf>
    <xf numFmtId="39" fontId="18" fillId="0" borderId="6" xfId="14" applyNumberFormat="1" applyFont="1" applyFill="1" applyBorder="1" applyAlignment="1">
      <alignment horizontal="center"/>
    </xf>
    <xf numFmtId="0" fontId="2" fillId="0" borderId="25" xfId="17" applyFont="1" applyFill="1" applyBorder="1" applyAlignment="1">
      <alignment horizontal="center" vertical="center"/>
    </xf>
    <xf numFmtId="0" fontId="2" fillId="0" borderId="26" xfId="17" applyFont="1" applyFill="1" applyBorder="1" applyAlignment="1">
      <alignment horizontal="center" vertical="center"/>
    </xf>
    <xf numFmtId="0" fontId="2" fillId="0" borderId="27" xfId="17" applyFont="1" applyFill="1" applyBorder="1" applyAlignment="1">
      <alignment horizontal="center" vertical="center"/>
    </xf>
    <xf numFmtId="0" fontId="2" fillId="0" borderId="28" xfId="17" applyFont="1" applyFill="1" applyBorder="1" applyAlignment="1">
      <alignment horizontal="center" vertical="center"/>
    </xf>
    <xf numFmtId="0" fontId="2" fillId="0" borderId="29" xfId="17" applyFont="1" applyFill="1" applyBorder="1" applyAlignment="1">
      <alignment horizontal="center" vertical="center"/>
    </xf>
    <xf numFmtId="0" fontId="2" fillId="0" borderId="30" xfId="17" applyFont="1" applyFill="1" applyBorder="1" applyAlignment="1">
      <alignment horizontal="center" vertical="center"/>
    </xf>
  </cellXfs>
  <cellStyles count="23">
    <cellStyle name="Comma" xfId="1" builtinId="3"/>
    <cellStyle name="Comma 10" xfId="2"/>
    <cellStyle name="Comma 10 4" xfId="3"/>
    <cellStyle name="Comma 10 6" xfId="4"/>
    <cellStyle name="Comma 28" xfId="5"/>
    <cellStyle name="Comma 47 2" xfId="6"/>
    <cellStyle name="Comma 51" xfId="7"/>
    <cellStyle name="Comma 69" xfId="8"/>
    <cellStyle name="Comma_งบการเงิน ฟาร์อีสท์ 2551" xfId="9"/>
    <cellStyle name="Normal" xfId="0" builtinId="0"/>
    <cellStyle name="Normal 10" xfId="10"/>
    <cellStyle name="Normal 2 2 2 2" xfId="11"/>
    <cellStyle name="Normal 40" xfId="12"/>
    <cellStyle name="Normal 94" xfId="13"/>
    <cellStyle name="Normal_Book1" xfId="14"/>
    <cellStyle name="Normal_FS_T_Safari_Q3_2006" xfId="15"/>
    <cellStyle name="Normal_Lead Sheet_Phuket_Q305 2" xfId="16"/>
    <cellStyle name="Normal_งบการเงิน ฟาร์อีสท์ 2551" xfId="17"/>
    <cellStyle name="Percent" xfId="18" builtinId="5"/>
    <cellStyle name="Percent 33" xfId="19"/>
    <cellStyle name="ปกติ_Lead Sheet_safari_Year05" xfId="20"/>
    <cellStyle name="ปกติ_Lead Sheet_safari_Year05 2" xfId="21"/>
    <cellStyle name="ปกติ_New_Template0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525780</xdr:colOff>
      <xdr:row>1</xdr:row>
      <xdr:rowOff>30480</xdr:rowOff>
    </xdr:to>
    <xdr:pic>
      <xdr:nvPicPr>
        <xdr:cNvPr id="305403" name="Picture 3" descr="ANS_logo01">
          <a:extLst>
            <a:ext uri="{FF2B5EF4-FFF2-40B4-BE49-F238E27FC236}">
              <a16:creationId xmlns:a16="http://schemas.microsoft.com/office/drawing/2014/main" id="{1A2EE25A-5C87-BFA0-99E1-CB54F9F9232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578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autoPageBreaks="0"/>
  </sheetPr>
  <dimension ref="A1:M79"/>
  <sheetViews>
    <sheetView showGridLines="0" tabSelected="1" view="pageBreakPreview" zoomScaleNormal="100" zoomScaleSheetLayoutView="100" workbookViewId="0">
      <selection activeCell="F5" sqref="F5:H5"/>
    </sheetView>
  </sheetViews>
  <sheetFormatPr defaultColWidth="9.125" defaultRowHeight="19.8"/>
  <cols>
    <col min="1" max="1" width="1.75" style="12" customWidth="1"/>
    <col min="2" max="2" width="0.875" style="12" customWidth="1"/>
    <col min="3" max="3" width="46.75" style="12" customWidth="1"/>
    <col min="4" max="4" width="10.75" style="37" bestFit="1" customWidth="1"/>
    <col min="5" max="5" width="0.75" style="12" customWidth="1"/>
    <col min="6" max="6" width="16.75" style="38" customWidth="1"/>
    <col min="7" max="7" width="0.75" style="38" customWidth="1"/>
    <col min="8" max="8" width="17" style="38" customWidth="1"/>
    <col min="9" max="9" width="0.75" style="38" customWidth="1"/>
    <col min="10" max="10" width="16.375" style="38" customWidth="1"/>
    <col min="11" max="11" width="0.75" style="38" customWidth="1"/>
    <col min="12" max="12" width="17.25" style="38" customWidth="1"/>
    <col min="13" max="13" width="0.75" style="12" customWidth="1"/>
    <col min="14" max="16384" width="9.125" style="12"/>
  </cols>
  <sheetData>
    <row r="1" spans="1:13" ht="20.399999999999999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3" ht="20.399999999999999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3" ht="20.399999999999999">
      <c r="A3" s="273" t="s">
        <v>244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3" s="272" customFormat="1">
      <c r="D4" s="39"/>
      <c r="F4" s="349" t="s">
        <v>2</v>
      </c>
      <c r="G4" s="349"/>
      <c r="H4" s="349"/>
      <c r="I4" s="349"/>
      <c r="J4" s="349"/>
      <c r="K4" s="349"/>
      <c r="L4" s="349"/>
    </row>
    <row r="5" spans="1:13" s="272" customFormat="1" ht="21" customHeight="1">
      <c r="D5" s="39"/>
      <c r="F5" s="349" t="s">
        <v>3</v>
      </c>
      <c r="G5" s="349"/>
      <c r="H5" s="349"/>
      <c r="I5" s="39"/>
      <c r="J5" s="349" t="s">
        <v>4</v>
      </c>
      <c r="K5" s="349"/>
      <c r="L5" s="349"/>
    </row>
    <row r="6" spans="1:13" s="272" customFormat="1">
      <c r="F6" s="303" t="s">
        <v>248</v>
      </c>
      <c r="G6" s="36"/>
      <c r="H6" s="303" t="s">
        <v>222</v>
      </c>
      <c r="I6" s="39"/>
      <c r="J6" s="304" t="s">
        <v>248</v>
      </c>
      <c r="K6" s="36"/>
      <c r="L6" s="304" t="s">
        <v>222</v>
      </c>
    </row>
    <row r="7" spans="1:13" s="272" customFormat="1">
      <c r="D7" s="39"/>
      <c r="F7" s="41" t="s">
        <v>140</v>
      </c>
      <c r="G7" s="36"/>
      <c r="H7" s="41"/>
      <c r="I7" s="39"/>
      <c r="J7" s="41" t="s">
        <v>140</v>
      </c>
      <c r="K7" s="36"/>
      <c r="L7" s="41"/>
    </row>
    <row r="8" spans="1:13" s="272" customFormat="1">
      <c r="D8" s="9" t="s">
        <v>5</v>
      </c>
      <c r="F8" s="275" t="s">
        <v>141</v>
      </c>
      <c r="G8" s="36"/>
      <c r="H8" s="275" t="s">
        <v>142</v>
      </c>
      <c r="I8" s="39"/>
      <c r="J8" s="275" t="s">
        <v>141</v>
      </c>
      <c r="K8" s="36"/>
      <c r="L8" s="275" t="s">
        <v>142</v>
      </c>
    </row>
    <row r="9" spans="1:13" s="42" customFormat="1" ht="20.399999999999999">
      <c r="A9" s="347" t="s">
        <v>6</v>
      </c>
      <c r="B9" s="347"/>
      <c r="C9" s="347"/>
    </row>
    <row r="10" spans="1:13">
      <c r="A10" s="348" t="s">
        <v>7</v>
      </c>
      <c r="B10" s="348"/>
      <c r="C10" s="348"/>
      <c r="D10" s="10"/>
      <c r="E10" s="45"/>
      <c r="F10" s="46"/>
      <c r="G10" s="47"/>
      <c r="H10" s="48"/>
      <c r="J10" s="46"/>
      <c r="K10" s="46"/>
      <c r="L10" s="46"/>
    </row>
    <row r="11" spans="1:13" ht="21" customHeight="1">
      <c r="B11" s="49" t="s">
        <v>8</v>
      </c>
      <c r="D11" s="18"/>
      <c r="E11" s="17"/>
      <c r="F11" s="13">
        <v>36344175.899999999</v>
      </c>
      <c r="G11" s="13"/>
      <c r="H11" s="290">
        <v>16507407.189999999</v>
      </c>
      <c r="I11" s="13"/>
      <c r="J11" s="13">
        <v>10492650.17</v>
      </c>
      <c r="K11" s="13"/>
      <c r="L11" s="290">
        <v>12188607.689999999</v>
      </c>
      <c r="M11" s="34"/>
    </row>
    <row r="12" spans="1:13">
      <c r="B12" s="12" t="s">
        <v>9</v>
      </c>
      <c r="D12" s="18" t="s">
        <v>219</v>
      </c>
      <c r="E12" s="17"/>
      <c r="F12" s="13">
        <v>81420446.379999995</v>
      </c>
      <c r="G12" s="13"/>
      <c r="H12" s="290">
        <v>51807781.649999999</v>
      </c>
      <c r="I12" s="13"/>
      <c r="J12" s="13">
        <v>48214009.229999997</v>
      </c>
      <c r="K12" s="13"/>
      <c r="L12" s="290">
        <v>23768187.039999999</v>
      </c>
      <c r="M12" s="34"/>
    </row>
    <row r="13" spans="1:13">
      <c r="B13" s="12" t="s">
        <v>207</v>
      </c>
      <c r="D13" s="18">
        <v>5</v>
      </c>
      <c r="E13" s="17"/>
      <c r="F13" s="34">
        <v>0</v>
      </c>
      <c r="G13" s="34"/>
      <c r="H13" s="34">
        <v>0</v>
      </c>
      <c r="I13" s="290"/>
      <c r="J13" s="290">
        <v>275650000</v>
      </c>
      <c r="K13" s="290"/>
      <c r="L13" s="290">
        <v>188700000</v>
      </c>
      <c r="M13" s="34"/>
    </row>
    <row r="14" spans="1:13">
      <c r="B14" s="12" t="s">
        <v>10</v>
      </c>
      <c r="D14" s="50">
        <v>7</v>
      </c>
      <c r="E14" s="17"/>
      <c r="F14" s="290">
        <v>42088414.280000001</v>
      </c>
      <c r="G14" s="290"/>
      <c r="H14" s="290">
        <v>33982856.770000003</v>
      </c>
      <c r="I14" s="290"/>
      <c r="J14" s="290">
        <v>8390790.8499999996</v>
      </c>
      <c r="K14" s="290"/>
      <c r="L14" s="290">
        <v>7673549.7000000002</v>
      </c>
      <c r="M14" s="34"/>
    </row>
    <row r="15" spans="1:13" ht="19.5" customHeight="1">
      <c r="B15" s="49"/>
      <c r="C15" s="17" t="s">
        <v>11</v>
      </c>
      <c r="D15" s="50"/>
      <c r="E15" s="17"/>
      <c r="F15" s="291">
        <v>159853036.56</v>
      </c>
      <c r="G15" s="51"/>
      <c r="H15" s="291">
        <v>102298045.61000001</v>
      </c>
      <c r="I15" s="52"/>
      <c r="J15" s="291">
        <v>342747450.25</v>
      </c>
      <c r="K15" s="53"/>
      <c r="L15" s="291">
        <v>232330344.42999998</v>
      </c>
      <c r="M15" s="34"/>
    </row>
    <row r="16" spans="1:13">
      <c r="A16" s="348" t="s">
        <v>12</v>
      </c>
      <c r="B16" s="348"/>
      <c r="C16" s="348"/>
      <c r="D16" s="18"/>
      <c r="E16" s="17"/>
      <c r="F16" s="51"/>
      <c r="G16" s="52"/>
      <c r="H16" s="52"/>
      <c r="I16" s="52"/>
      <c r="J16" s="52"/>
      <c r="K16" s="52"/>
      <c r="L16" s="52"/>
      <c r="M16" s="34"/>
    </row>
    <row r="17" spans="1:13">
      <c r="B17" s="12" t="s">
        <v>13</v>
      </c>
      <c r="D17" s="18">
        <v>8</v>
      </c>
      <c r="E17" s="17"/>
      <c r="F17" s="290">
        <v>0</v>
      </c>
      <c r="G17" s="290"/>
      <c r="H17" s="34">
        <v>0</v>
      </c>
      <c r="I17" s="290"/>
      <c r="J17" s="290">
        <v>2185640850</v>
      </c>
      <c r="K17" s="290"/>
      <c r="L17" s="290">
        <v>2185640850</v>
      </c>
      <c r="M17" s="34"/>
    </row>
    <row r="18" spans="1:13">
      <c r="B18" s="12" t="s">
        <v>14</v>
      </c>
      <c r="D18" s="18">
        <v>9</v>
      </c>
      <c r="E18" s="17"/>
      <c r="F18" s="290">
        <v>3475999.4</v>
      </c>
      <c r="G18" s="290"/>
      <c r="H18" s="290">
        <v>3475999.4</v>
      </c>
      <c r="I18" s="290"/>
      <c r="J18" s="290">
        <v>440000</v>
      </c>
      <c r="K18" s="290"/>
      <c r="L18" s="290">
        <v>440000</v>
      </c>
      <c r="M18" s="34"/>
    </row>
    <row r="19" spans="1:13">
      <c r="B19" s="12" t="s">
        <v>15</v>
      </c>
      <c r="D19" s="18">
        <v>5</v>
      </c>
      <c r="E19" s="17"/>
      <c r="F19" s="290">
        <v>0</v>
      </c>
      <c r="G19" s="290"/>
      <c r="H19" s="34">
        <v>0</v>
      </c>
      <c r="I19" s="290"/>
      <c r="J19" s="290">
        <v>1470228517.03</v>
      </c>
      <c r="K19" s="290"/>
      <c r="L19" s="290">
        <v>1255824263.1400001</v>
      </c>
      <c r="M19" s="34"/>
    </row>
    <row r="20" spans="1:13" ht="21.75" customHeight="1">
      <c r="B20" s="12" t="s">
        <v>132</v>
      </c>
      <c r="D20" s="18">
        <v>10</v>
      </c>
      <c r="E20" s="17"/>
      <c r="F20" s="290">
        <v>16814567.289999999</v>
      </c>
      <c r="G20" s="290"/>
      <c r="H20" s="290">
        <v>1149486.3500000001</v>
      </c>
      <c r="I20" s="290"/>
      <c r="J20" s="290">
        <v>1053210.8500000001</v>
      </c>
      <c r="K20" s="290"/>
      <c r="L20" s="290">
        <v>1149486.3500000001</v>
      </c>
    </row>
    <row r="21" spans="1:13" ht="21.75" customHeight="1">
      <c r="B21" s="12" t="s">
        <v>16</v>
      </c>
      <c r="D21" s="18">
        <v>11</v>
      </c>
      <c r="E21" s="17"/>
      <c r="F21" s="13">
        <v>400912515.24000001</v>
      </c>
      <c r="G21" s="13"/>
      <c r="H21" s="290">
        <v>437421778.32999998</v>
      </c>
      <c r="I21" s="13"/>
      <c r="J21" s="13">
        <v>390216755.57999998</v>
      </c>
      <c r="K21" s="13"/>
      <c r="L21" s="290">
        <v>425762116.17000002</v>
      </c>
    </row>
    <row r="22" spans="1:13" ht="21.75" customHeight="1">
      <c r="B22" s="12" t="s">
        <v>17</v>
      </c>
      <c r="D22" s="18">
        <v>12</v>
      </c>
      <c r="E22" s="17"/>
      <c r="F22" s="290">
        <v>8352351441.3100004</v>
      </c>
      <c r="G22" s="290"/>
      <c r="H22" s="290">
        <v>8049093653.3299999</v>
      </c>
      <c r="I22" s="290"/>
      <c r="J22" s="290">
        <v>1752699133.5</v>
      </c>
      <c r="K22" s="290"/>
      <c r="L22" s="290">
        <v>1789719162.22</v>
      </c>
    </row>
    <row r="23" spans="1:13" ht="21.75" customHeight="1">
      <c r="B23" s="12" t="s">
        <v>18</v>
      </c>
      <c r="D23" s="18">
        <v>13.1</v>
      </c>
      <c r="E23" s="17"/>
      <c r="F23" s="13">
        <v>35037164.649999999</v>
      </c>
      <c r="G23" s="13"/>
      <c r="H23" s="290">
        <v>39594194.049999997</v>
      </c>
      <c r="I23" s="13"/>
      <c r="J23" s="13">
        <v>22021021.100000001</v>
      </c>
      <c r="K23" s="13"/>
      <c r="L23" s="290">
        <v>25396240.25</v>
      </c>
    </row>
    <row r="24" spans="1:13" ht="21.75" customHeight="1">
      <c r="B24" s="12" t="s">
        <v>223</v>
      </c>
      <c r="D24" s="18">
        <v>14</v>
      </c>
      <c r="E24" s="17"/>
      <c r="F24" s="13">
        <v>28263577.309999999</v>
      </c>
      <c r="G24" s="13"/>
      <c r="H24" s="290">
        <v>23708053.359999999</v>
      </c>
      <c r="I24" s="13"/>
      <c r="J24" s="13">
        <v>21038333.25</v>
      </c>
      <c r="K24" s="13"/>
      <c r="L24" s="290">
        <v>5544778.5</v>
      </c>
    </row>
    <row r="25" spans="1:13" ht="21.75" customHeight="1">
      <c r="B25" s="12" t="s">
        <v>19</v>
      </c>
      <c r="D25" s="18">
        <v>25</v>
      </c>
      <c r="E25" s="17"/>
      <c r="F25" s="13">
        <v>15784381.789999999</v>
      </c>
      <c r="G25" s="13"/>
      <c r="H25" s="290">
        <v>14200971.93</v>
      </c>
      <c r="I25" s="13"/>
      <c r="J25" s="13">
        <v>15784381.789999999</v>
      </c>
      <c r="K25" s="13"/>
      <c r="L25" s="290">
        <v>14200971.93</v>
      </c>
    </row>
    <row r="26" spans="1:13">
      <c r="B26" s="12" t="s">
        <v>197</v>
      </c>
      <c r="D26" s="18">
        <v>15</v>
      </c>
      <c r="E26" s="17"/>
      <c r="F26" s="13">
        <v>13146499.23</v>
      </c>
      <c r="G26" s="13"/>
      <c r="H26" s="290">
        <v>11270887.550000001</v>
      </c>
      <c r="I26" s="13"/>
      <c r="J26" s="13">
        <v>8628470.2300000004</v>
      </c>
      <c r="K26" s="13"/>
      <c r="L26" s="290">
        <v>7155858.5499999998</v>
      </c>
    </row>
    <row r="27" spans="1:13" ht="21" customHeight="1">
      <c r="C27" s="17" t="s">
        <v>20</v>
      </c>
      <c r="D27" s="18"/>
      <c r="E27" s="17"/>
      <c r="F27" s="15">
        <v>8865786146.2199993</v>
      </c>
      <c r="G27" s="51"/>
      <c r="H27" s="15">
        <v>8579915024.3000002</v>
      </c>
      <c r="I27" s="54"/>
      <c r="J27" s="15">
        <v>5867750673.329999</v>
      </c>
      <c r="K27" s="53"/>
      <c r="L27" s="15">
        <v>5710833727.1100006</v>
      </c>
    </row>
    <row r="28" spans="1:13" ht="21" customHeight="1" thickBot="1">
      <c r="C28" s="274" t="s">
        <v>21</v>
      </c>
      <c r="E28" s="37"/>
      <c r="F28" s="19">
        <v>9025639182.7799988</v>
      </c>
      <c r="G28" s="55"/>
      <c r="H28" s="19">
        <v>8682213069.9099998</v>
      </c>
      <c r="I28" s="54"/>
      <c r="J28" s="19">
        <v>6210498123.579999</v>
      </c>
      <c r="K28" s="56"/>
      <c r="L28" s="19">
        <v>5943164071.5400009</v>
      </c>
    </row>
    <row r="29" spans="1:13" ht="49.95" customHeight="1" thickTop="1">
      <c r="E29" s="37"/>
      <c r="F29" s="54"/>
      <c r="G29" s="54"/>
      <c r="H29" s="54"/>
      <c r="I29" s="54"/>
      <c r="J29" s="54"/>
      <c r="K29" s="54"/>
      <c r="L29" s="54"/>
    </row>
    <row r="30" spans="1:13" ht="21.45" customHeight="1">
      <c r="A30" s="346" t="s">
        <v>209</v>
      </c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</row>
    <row r="31" spans="1:13" ht="21.45" customHeight="1">
      <c r="A31" s="346" t="s">
        <v>215</v>
      </c>
      <c r="B31" s="346"/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</row>
    <row r="32" spans="1:13">
      <c r="C32" s="37"/>
      <c r="D32" s="280"/>
      <c r="E32" s="37"/>
      <c r="F32" s="54"/>
      <c r="G32" s="54"/>
      <c r="H32" s="54"/>
      <c r="I32" s="54"/>
      <c r="J32" s="54"/>
      <c r="K32" s="54"/>
      <c r="L32" s="54"/>
    </row>
    <row r="33" spans="1:13" ht="20.399999999999999">
      <c r="A33" s="347" t="s">
        <v>22</v>
      </c>
      <c r="B33" s="347"/>
      <c r="C33" s="347"/>
      <c r="D33" s="10"/>
      <c r="E33" s="10"/>
      <c r="F33" s="276"/>
      <c r="G33" s="57"/>
      <c r="H33" s="58"/>
      <c r="I33" s="54"/>
      <c r="J33" s="57"/>
      <c r="K33" s="57"/>
      <c r="L33" s="58"/>
    </row>
    <row r="34" spans="1:13">
      <c r="A34" s="348" t="s">
        <v>23</v>
      </c>
      <c r="B34" s="348"/>
      <c r="C34" s="348"/>
      <c r="D34" s="18"/>
      <c r="E34" s="17"/>
      <c r="F34" s="59"/>
      <c r="G34" s="59"/>
      <c r="H34" s="59"/>
      <c r="I34" s="54"/>
      <c r="J34" s="59"/>
      <c r="K34" s="59"/>
      <c r="L34" s="59"/>
    </row>
    <row r="35" spans="1:13" ht="20.399999999999999" customHeight="1">
      <c r="A35" s="272"/>
      <c r="B35" s="272" t="s">
        <v>24</v>
      </c>
      <c r="C35" s="272"/>
      <c r="D35" s="18">
        <v>16</v>
      </c>
      <c r="E35" s="17"/>
      <c r="F35" s="13">
        <v>92925295.219999999</v>
      </c>
      <c r="G35" s="59"/>
      <c r="H35" s="290">
        <v>98242095.700000003</v>
      </c>
      <c r="I35" s="54"/>
      <c r="J35" s="13">
        <v>46473806.609999999</v>
      </c>
      <c r="K35" s="60"/>
      <c r="L35" s="290">
        <v>49606026.57</v>
      </c>
    </row>
    <row r="36" spans="1:13">
      <c r="B36" s="21" t="s">
        <v>25</v>
      </c>
      <c r="C36" s="21"/>
      <c r="D36" s="18" t="s">
        <v>227</v>
      </c>
      <c r="E36" s="17"/>
      <c r="F36" s="13">
        <v>1429793019.26</v>
      </c>
      <c r="G36" s="13"/>
      <c r="H36" s="290">
        <v>996941883.90999997</v>
      </c>
      <c r="I36" s="13"/>
      <c r="J36" s="13">
        <v>423839101.88</v>
      </c>
      <c r="K36" s="13"/>
      <c r="L36" s="290">
        <v>351912122.25</v>
      </c>
      <c r="M36" s="61"/>
    </row>
    <row r="37" spans="1:13">
      <c r="A37" s="17"/>
      <c r="B37" s="21" t="s">
        <v>210</v>
      </c>
      <c r="C37" s="33"/>
      <c r="D37" s="18">
        <v>5</v>
      </c>
      <c r="E37" s="17"/>
      <c r="F37" s="13">
        <v>102379389.04000001</v>
      </c>
      <c r="G37" s="13"/>
      <c r="H37" s="290">
        <v>63630000</v>
      </c>
      <c r="I37" s="13"/>
      <c r="J37" s="13">
        <v>62500000</v>
      </c>
      <c r="K37" s="13"/>
      <c r="L37" s="290">
        <v>29000000</v>
      </c>
    </row>
    <row r="38" spans="1:13">
      <c r="B38" s="21" t="s">
        <v>212</v>
      </c>
      <c r="C38" s="21"/>
      <c r="D38" s="18">
        <v>18</v>
      </c>
      <c r="E38" s="17"/>
      <c r="F38" s="13">
        <v>375087615.61000001</v>
      </c>
      <c r="G38" s="13"/>
      <c r="H38" s="290">
        <v>214890485.59</v>
      </c>
      <c r="I38" s="13"/>
      <c r="J38" s="13">
        <v>221042440.91999999</v>
      </c>
      <c r="K38" s="13"/>
      <c r="L38" s="290">
        <v>72951444.5</v>
      </c>
    </row>
    <row r="39" spans="1:13">
      <c r="B39" s="21" t="s">
        <v>26</v>
      </c>
      <c r="C39" s="21"/>
      <c r="D39" s="18">
        <v>19</v>
      </c>
      <c r="E39" s="17"/>
      <c r="F39" s="13">
        <v>43350000</v>
      </c>
      <c r="G39" s="13"/>
      <c r="H39" s="290">
        <v>2328014942.5500002</v>
      </c>
      <c r="I39" s="13"/>
      <c r="J39" s="13">
        <v>0</v>
      </c>
      <c r="K39" s="13"/>
      <c r="L39" s="34">
        <v>0</v>
      </c>
      <c r="M39" s="61"/>
    </row>
    <row r="40" spans="1:13">
      <c r="B40" s="21" t="s">
        <v>211</v>
      </c>
      <c r="C40" s="21"/>
      <c r="D40" s="18">
        <v>13.2</v>
      </c>
      <c r="E40" s="17"/>
      <c r="F40" s="13">
        <v>20884553.399999999</v>
      </c>
      <c r="G40" s="13"/>
      <c r="H40" s="290">
        <v>23975330.719999999</v>
      </c>
      <c r="I40" s="13"/>
      <c r="J40" s="13">
        <v>7625221.5099999998</v>
      </c>
      <c r="K40" s="13"/>
      <c r="L40" s="290">
        <v>9920798.4100000001</v>
      </c>
    </row>
    <row r="41" spans="1:13">
      <c r="B41" s="21" t="s">
        <v>28</v>
      </c>
      <c r="C41" s="21"/>
      <c r="D41" s="18"/>
      <c r="E41" s="17"/>
      <c r="F41" s="13"/>
      <c r="G41" s="13"/>
      <c r="H41" s="290"/>
      <c r="I41" s="13"/>
      <c r="J41" s="13"/>
      <c r="K41" s="13"/>
      <c r="L41" s="290"/>
    </row>
    <row r="42" spans="1:13">
      <c r="B42" s="21"/>
      <c r="C42" s="21" t="s">
        <v>27</v>
      </c>
      <c r="D42" s="18">
        <v>20</v>
      </c>
      <c r="E42" s="17"/>
      <c r="F42" s="13">
        <v>71867975.079999998</v>
      </c>
      <c r="G42" s="13"/>
      <c r="H42" s="290">
        <v>37730248.030000001</v>
      </c>
      <c r="I42" s="13"/>
      <c r="J42" s="13">
        <v>43733532.329999998</v>
      </c>
      <c r="K42" s="13"/>
      <c r="L42" s="290">
        <v>18011780.52</v>
      </c>
    </row>
    <row r="43" spans="1:13">
      <c r="B43" s="21" t="s">
        <v>29</v>
      </c>
      <c r="C43" s="21"/>
      <c r="D43" s="18"/>
      <c r="E43" s="17"/>
      <c r="F43" s="13">
        <v>25892984.870000001</v>
      </c>
      <c r="G43" s="13"/>
      <c r="H43" s="13">
        <v>27272984.870000001</v>
      </c>
      <c r="I43" s="13"/>
      <c r="J43" s="13">
        <v>23280000</v>
      </c>
      <c r="K43" s="13"/>
      <c r="L43" s="290">
        <v>24660000</v>
      </c>
    </row>
    <row r="44" spans="1:13">
      <c r="B44" s="21"/>
      <c r="C44" s="33" t="s">
        <v>30</v>
      </c>
      <c r="D44" s="18"/>
      <c r="E44" s="17"/>
      <c r="F44" s="15">
        <v>2162180832.48</v>
      </c>
      <c r="G44" s="51"/>
      <c r="H44" s="15">
        <v>3790697971.3699999</v>
      </c>
      <c r="I44" s="54"/>
      <c r="J44" s="15">
        <v>828494103.25</v>
      </c>
      <c r="K44" s="51"/>
      <c r="L44" s="15">
        <v>556062172.25</v>
      </c>
    </row>
    <row r="45" spans="1:13">
      <c r="A45" s="348" t="s">
        <v>31</v>
      </c>
      <c r="B45" s="348"/>
      <c r="C45" s="348"/>
      <c r="D45" s="18"/>
      <c r="E45" s="17"/>
      <c r="F45" s="52"/>
      <c r="G45" s="52"/>
      <c r="H45" s="52"/>
      <c r="I45" s="54"/>
      <c r="J45" s="51"/>
      <c r="K45" s="52"/>
      <c r="L45" s="52"/>
    </row>
    <row r="46" spans="1:13">
      <c r="A46" s="272"/>
      <c r="B46" s="272" t="s">
        <v>32</v>
      </c>
      <c r="C46" s="272"/>
      <c r="D46" s="18">
        <v>19</v>
      </c>
      <c r="E46" s="17"/>
      <c r="F46" s="13">
        <v>2295263013.8899999</v>
      </c>
      <c r="G46" s="13"/>
      <c r="H46" s="290">
        <v>0</v>
      </c>
      <c r="I46" s="13"/>
      <c r="J46" s="34">
        <v>0</v>
      </c>
      <c r="K46" s="34"/>
      <c r="L46" s="34">
        <v>0</v>
      </c>
    </row>
    <row r="47" spans="1:13">
      <c r="B47" s="21" t="s">
        <v>33</v>
      </c>
      <c r="C47" s="21"/>
      <c r="D47" s="18">
        <v>13.2</v>
      </c>
      <c r="E47" s="17"/>
      <c r="F47" s="13">
        <v>37673556.119999997</v>
      </c>
      <c r="G47" s="13"/>
      <c r="H47" s="290">
        <v>46087985.770000003</v>
      </c>
      <c r="I47" s="13"/>
      <c r="J47" s="13">
        <v>19141739.059999999</v>
      </c>
      <c r="K47" s="13"/>
      <c r="L47" s="290">
        <v>22472733.890000001</v>
      </c>
    </row>
    <row r="48" spans="1:13">
      <c r="B48" s="21" t="s">
        <v>34</v>
      </c>
      <c r="C48" s="21"/>
      <c r="D48" s="18">
        <v>20</v>
      </c>
      <c r="E48" s="17"/>
      <c r="F48" s="13">
        <v>2291829694.8899999</v>
      </c>
      <c r="G48" s="13"/>
      <c r="H48" s="290">
        <v>2191861891.2199998</v>
      </c>
      <c r="I48" s="13"/>
      <c r="J48" s="13">
        <v>1730384780.5799999</v>
      </c>
      <c r="K48" s="13"/>
      <c r="L48" s="290">
        <v>1749846325.3399999</v>
      </c>
    </row>
    <row r="49" spans="1:12">
      <c r="B49" s="21" t="s">
        <v>35</v>
      </c>
      <c r="C49" s="21"/>
      <c r="D49" s="37">
        <v>21</v>
      </c>
      <c r="E49" s="17"/>
      <c r="F49" s="13">
        <v>201137917.38999999</v>
      </c>
      <c r="G49" s="13"/>
      <c r="H49" s="290">
        <v>184005650.41</v>
      </c>
      <c r="I49" s="13"/>
      <c r="J49" s="13">
        <v>105527365.39</v>
      </c>
      <c r="K49" s="13"/>
      <c r="L49" s="290">
        <v>98141676.409999996</v>
      </c>
    </row>
    <row r="50" spans="1:12">
      <c r="B50" s="12" t="s">
        <v>37</v>
      </c>
      <c r="D50" s="37">
        <v>25</v>
      </c>
      <c r="E50" s="17"/>
      <c r="F50" s="13">
        <v>5010793.12</v>
      </c>
      <c r="G50" s="13"/>
      <c r="H50" s="290">
        <v>10438438.99</v>
      </c>
      <c r="I50" s="13"/>
      <c r="J50" s="34">
        <v>0</v>
      </c>
      <c r="K50" s="13">
        <v>0</v>
      </c>
      <c r="L50" s="34">
        <v>0</v>
      </c>
    </row>
    <row r="51" spans="1:12">
      <c r="B51" s="12" t="s">
        <v>194</v>
      </c>
      <c r="D51" s="37">
        <v>22</v>
      </c>
      <c r="E51" s="17"/>
      <c r="F51" s="13">
        <v>3147129</v>
      </c>
      <c r="G51" s="13"/>
      <c r="H51" s="290">
        <v>31506288.460000001</v>
      </c>
      <c r="I51" s="13"/>
      <c r="J51" s="13">
        <v>433939</v>
      </c>
      <c r="K51" s="13"/>
      <c r="L51" s="290">
        <v>20190958.460000001</v>
      </c>
    </row>
    <row r="52" spans="1:12">
      <c r="B52" s="62"/>
      <c r="C52" s="33" t="s">
        <v>38</v>
      </c>
      <c r="D52" s="18"/>
      <c r="E52" s="17"/>
      <c r="F52" s="15">
        <v>4834062104.4099998</v>
      </c>
      <c r="G52" s="51"/>
      <c r="H52" s="15">
        <v>2463900254.8499994</v>
      </c>
      <c r="I52" s="54"/>
      <c r="J52" s="15">
        <v>1855487824.03</v>
      </c>
      <c r="K52" s="51"/>
      <c r="L52" s="15">
        <v>1890651694.1000001</v>
      </c>
    </row>
    <row r="53" spans="1:12">
      <c r="B53" s="62"/>
      <c r="C53" s="63" t="s">
        <v>39</v>
      </c>
      <c r="D53" s="18"/>
      <c r="E53" s="17"/>
      <c r="F53" s="15">
        <v>6996242936.8899994</v>
      </c>
      <c r="G53" s="51"/>
      <c r="H53" s="15">
        <v>6254598226.2199993</v>
      </c>
      <c r="I53" s="54"/>
      <c r="J53" s="15">
        <v>2683981927.2799997</v>
      </c>
      <c r="K53" s="51"/>
      <c r="L53" s="15">
        <v>2446713866.3500004</v>
      </c>
    </row>
    <row r="54" spans="1:12" s="2" customFormat="1">
      <c r="A54" s="21" t="s">
        <v>40</v>
      </c>
      <c r="B54" s="37"/>
      <c r="C54" s="37"/>
      <c r="D54" s="18"/>
      <c r="E54" s="17"/>
      <c r="F54" s="59"/>
      <c r="G54" s="59"/>
      <c r="H54" s="59"/>
      <c r="I54" s="64"/>
      <c r="J54" s="59"/>
      <c r="K54" s="59"/>
      <c r="L54" s="59"/>
    </row>
    <row r="55" spans="1:12">
      <c r="A55" s="62" t="s">
        <v>41</v>
      </c>
      <c r="B55" s="62"/>
      <c r="C55" s="62"/>
      <c r="D55" s="18"/>
      <c r="E55" s="17"/>
      <c r="F55" s="65"/>
      <c r="G55" s="55"/>
      <c r="H55" s="65"/>
      <c r="I55" s="54"/>
      <c r="J55" s="65"/>
      <c r="K55" s="55"/>
      <c r="L55" s="65"/>
    </row>
    <row r="56" spans="1:12">
      <c r="A56" s="62"/>
      <c r="B56" s="62" t="s">
        <v>42</v>
      </c>
      <c r="C56" s="62"/>
      <c r="E56" s="17"/>
      <c r="F56" s="65"/>
      <c r="G56" s="65"/>
      <c r="H56" s="65"/>
      <c r="I56" s="54"/>
      <c r="J56" s="65"/>
      <c r="K56" s="65"/>
      <c r="L56" s="65"/>
    </row>
    <row r="57" spans="1:12" ht="20.399999999999999" thickBot="1">
      <c r="A57" s="62"/>
      <c r="B57" s="62"/>
      <c r="C57" s="62" t="s">
        <v>43</v>
      </c>
      <c r="E57" s="17"/>
      <c r="F57" s="23">
        <v>3522000000</v>
      </c>
      <c r="G57" s="13"/>
      <c r="H57" s="23">
        <v>3522000000</v>
      </c>
      <c r="I57" s="13"/>
      <c r="J57" s="23">
        <v>3522000000</v>
      </c>
      <c r="K57" s="13"/>
      <c r="L57" s="23">
        <v>3522000000</v>
      </c>
    </row>
    <row r="58" spans="1:12" ht="20.399999999999999" thickTop="1">
      <c r="A58" s="62"/>
      <c r="B58" s="62" t="s">
        <v>44</v>
      </c>
      <c r="C58" s="62"/>
      <c r="D58" s="18"/>
      <c r="E58" s="17"/>
      <c r="F58" s="53"/>
      <c r="G58" s="52"/>
      <c r="H58" s="53"/>
      <c r="I58" s="54"/>
      <c r="J58" s="53"/>
      <c r="K58" s="52"/>
      <c r="L58" s="53"/>
    </row>
    <row r="59" spans="1:12">
      <c r="A59" s="62"/>
      <c r="B59" s="62"/>
      <c r="C59" s="62" t="s">
        <v>45</v>
      </c>
      <c r="D59" s="12"/>
      <c r="E59" s="17"/>
      <c r="F59" s="329">
        <v>2871210921</v>
      </c>
      <c r="G59" s="51"/>
      <c r="H59" s="329">
        <v>2871210921</v>
      </c>
      <c r="I59" s="329"/>
      <c r="J59" s="329">
        <v>2871210921</v>
      </c>
      <c r="K59" s="329"/>
      <c r="L59" s="329">
        <v>2871210921</v>
      </c>
    </row>
    <row r="60" spans="1:12">
      <c r="A60" s="62" t="s">
        <v>46</v>
      </c>
      <c r="B60" s="62"/>
      <c r="C60" s="67"/>
      <c r="D60" s="18"/>
      <c r="E60" s="17"/>
      <c r="F60" s="329">
        <v>124822470.16</v>
      </c>
      <c r="G60" s="51"/>
      <c r="H60" s="329">
        <v>124822470.16</v>
      </c>
      <c r="I60" s="329"/>
      <c r="J60" s="243">
        <v>124822470.16</v>
      </c>
      <c r="K60" s="329"/>
      <c r="L60" s="329">
        <v>124822470.16</v>
      </c>
    </row>
    <row r="61" spans="1:12">
      <c r="A61" s="62" t="s">
        <v>47</v>
      </c>
      <c r="B61" s="62"/>
      <c r="C61" s="67"/>
      <c r="D61" s="18"/>
      <c r="E61" s="17"/>
      <c r="F61" s="329">
        <v>65417762.859999999</v>
      </c>
      <c r="G61" s="51"/>
      <c r="H61" s="329">
        <v>65417762.859999999</v>
      </c>
      <c r="I61" s="329"/>
      <c r="J61" s="329">
        <v>65417762.859999999</v>
      </c>
      <c r="K61" s="329"/>
      <c r="L61" s="329">
        <v>65417762.859999999</v>
      </c>
    </row>
    <row r="62" spans="1:12">
      <c r="A62" s="62" t="s">
        <v>195</v>
      </c>
      <c r="B62" s="62"/>
      <c r="C62" s="62"/>
      <c r="D62" s="18"/>
      <c r="E62" s="17"/>
      <c r="F62" s="329"/>
      <c r="G62" s="308"/>
      <c r="H62" s="329"/>
      <c r="I62" s="329"/>
      <c r="J62" s="329"/>
      <c r="K62" s="329"/>
      <c r="L62" s="329"/>
    </row>
    <row r="63" spans="1:12">
      <c r="A63" s="62"/>
      <c r="B63" s="62" t="s">
        <v>48</v>
      </c>
      <c r="C63" s="62"/>
      <c r="D63" s="18"/>
      <c r="E63" s="17"/>
      <c r="F63" s="329"/>
      <c r="G63" s="51"/>
      <c r="H63" s="329"/>
      <c r="I63" s="329"/>
      <c r="J63" s="329"/>
      <c r="K63" s="329"/>
      <c r="L63" s="329"/>
    </row>
    <row r="64" spans="1:12">
      <c r="A64" s="62"/>
      <c r="B64" s="62"/>
      <c r="C64" s="67" t="s">
        <v>49</v>
      </c>
      <c r="D64" s="18">
        <v>23</v>
      </c>
      <c r="E64" s="17"/>
      <c r="F64" s="329">
        <v>68950000</v>
      </c>
      <c r="G64" s="51"/>
      <c r="H64" s="329">
        <v>68950000</v>
      </c>
      <c r="I64" s="329"/>
      <c r="J64" s="329">
        <v>68950000</v>
      </c>
      <c r="K64" s="329"/>
      <c r="L64" s="329">
        <v>68950000</v>
      </c>
    </row>
    <row r="65" spans="1:13">
      <c r="A65" s="62"/>
      <c r="B65" s="62" t="s">
        <v>50</v>
      </c>
      <c r="C65" s="62"/>
      <c r="D65" s="18"/>
      <c r="E65" s="17"/>
      <c r="F65" s="329">
        <v>-1107883149.6400001</v>
      </c>
      <c r="G65" s="51"/>
      <c r="H65" s="329">
        <v>-712771477.04999995</v>
      </c>
      <c r="I65" s="329"/>
      <c r="J65" s="243">
        <v>396115042.28000003</v>
      </c>
      <c r="K65" s="329"/>
      <c r="L65" s="329">
        <v>366049051.17000002</v>
      </c>
    </row>
    <row r="66" spans="1:13">
      <c r="A66" s="62"/>
      <c r="B66" s="62"/>
      <c r="C66" s="12" t="s">
        <v>51</v>
      </c>
      <c r="D66" s="18"/>
      <c r="E66" s="17"/>
      <c r="F66" s="28">
        <v>2022518004.3799999</v>
      </c>
      <c r="G66" s="13"/>
      <c r="H66" s="28">
        <v>2417629676.9700003</v>
      </c>
      <c r="I66" s="13"/>
      <c r="J66" s="28">
        <v>3526516196.3000002</v>
      </c>
      <c r="K66" s="13"/>
      <c r="L66" s="28">
        <v>3496450205.1900001</v>
      </c>
    </row>
    <row r="67" spans="1:13">
      <c r="A67" s="62"/>
      <c r="B67" s="62"/>
      <c r="C67" s="12" t="s">
        <v>52</v>
      </c>
      <c r="D67" s="18"/>
      <c r="E67" s="17"/>
      <c r="F67" s="13">
        <v>6878241.5099999998</v>
      </c>
      <c r="G67" s="13"/>
      <c r="H67" s="290">
        <v>9985166.7200000007</v>
      </c>
      <c r="I67" s="13"/>
      <c r="J67" s="13">
        <v>0</v>
      </c>
      <c r="K67" s="13"/>
      <c r="L67" s="13">
        <v>0</v>
      </c>
    </row>
    <row r="68" spans="1:13" ht="21" customHeight="1">
      <c r="A68" s="62"/>
      <c r="B68" s="62"/>
      <c r="C68" s="62" t="s">
        <v>53</v>
      </c>
      <c r="D68" s="18"/>
      <c r="E68" s="17"/>
      <c r="F68" s="15">
        <v>2029396245.8899999</v>
      </c>
      <c r="G68" s="13"/>
      <c r="H68" s="15">
        <v>2427614843.6900001</v>
      </c>
      <c r="I68" s="13"/>
      <c r="J68" s="15">
        <v>3526516196.3000002</v>
      </c>
      <c r="K68" s="13"/>
      <c r="L68" s="15">
        <v>3496450205.1900001</v>
      </c>
    </row>
    <row r="69" spans="1:13" ht="22.5" customHeight="1" thickBot="1">
      <c r="A69" s="62"/>
      <c r="B69" s="62"/>
      <c r="C69" s="274" t="s">
        <v>54</v>
      </c>
      <c r="E69" s="37"/>
      <c r="F69" s="19">
        <v>9025639182.7799988</v>
      </c>
      <c r="G69" s="13"/>
      <c r="H69" s="19">
        <v>8682213069.9099998</v>
      </c>
      <c r="I69" s="13"/>
      <c r="J69" s="19">
        <v>6210498123.5799999</v>
      </c>
      <c r="K69" s="13"/>
      <c r="L69" s="19">
        <v>5943164071.5400009</v>
      </c>
      <c r="M69" s="61"/>
    </row>
    <row r="70" spans="1:13" ht="50.25" customHeight="1" thickTop="1">
      <c r="A70" s="62"/>
      <c r="B70" s="62"/>
      <c r="C70" s="286"/>
      <c r="E70" s="37"/>
      <c r="F70" s="22"/>
      <c r="G70" s="13"/>
      <c r="H70" s="22"/>
      <c r="I70" s="13"/>
      <c r="J70" s="22"/>
      <c r="K70" s="13"/>
      <c r="L70" s="22"/>
      <c r="M70" s="61"/>
    </row>
    <row r="71" spans="1:13" ht="22.5" customHeight="1">
      <c r="A71" s="346" t="s">
        <v>209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</row>
    <row r="72" spans="1:13" ht="22.5" customHeight="1">
      <c r="A72" s="346" t="s">
        <v>215</v>
      </c>
      <c r="B72" s="346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</row>
    <row r="73" spans="1:13" ht="22.5" customHeight="1">
      <c r="A73" s="62"/>
      <c r="B73" s="62"/>
      <c r="C73" s="286"/>
      <c r="D73" s="280"/>
      <c r="E73" s="37"/>
      <c r="F73" s="22"/>
      <c r="G73" s="13"/>
      <c r="H73" s="22"/>
      <c r="I73" s="13"/>
      <c r="J73" s="22"/>
      <c r="K73" s="13"/>
      <c r="L73" s="22"/>
      <c r="M73" s="61"/>
    </row>
    <row r="74" spans="1:13">
      <c r="C74" s="37"/>
      <c r="D74" s="72"/>
      <c r="E74" s="10"/>
      <c r="F74" s="73"/>
      <c r="G74" s="69"/>
      <c r="H74" s="70"/>
      <c r="J74" s="71"/>
      <c r="K74" s="69"/>
      <c r="L74" s="69"/>
    </row>
    <row r="75" spans="1:13">
      <c r="C75" s="37"/>
      <c r="D75" s="72"/>
      <c r="E75" s="10"/>
      <c r="F75" s="73"/>
      <c r="G75" s="69"/>
      <c r="H75" s="70"/>
      <c r="J75" s="69"/>
      <c r="K75" s="69"/>
      <c r="L75" s="69"/>
    </row>
    <row r="76" spans="1:13">
      <c r="C76" s="37"/>
      <c r="D76" s="2"/>
      <c r="E76" s="10"/>
      <c r="F76" s="73"/>
      <c r="G76" s="69"/>
      <c r="H76" s="70"/>
      <c r="J76" s="69"/>
      <c r="K76" s="69"/>
      <c r="L76" s="69"/>
    </row>
    <row r="77" spans="1:13">
      <c r="C77" s="37"/>
      <c r="D77" s="10"/>
      <c r="E77" s="10"/>
      <c r="F77" s="69"/>
      <c r="G77" s="69"/>
      <c r="H77" s="70"/>
      <c r="J77" s="69"/>
      <c r="K77" s="69"/>
      <c r="L77" s="69"/>
    </row>
    <row r="78" spans="1:13">
      <c r="H78" s="70"/>
    </row>
    <row r="79" spans="1:13">
      <c r="H79" s="70"/>
    </row>
  </sheetData>
  <mergeCells count="13">
    <mergeCell ref="F4:L4"/>
    <mergeCell ref="F5:H5"/>
    <mergeCell ref="J5:L5"/>
    <mergeCell ref="A9:C9"/>
    <mergeCell ref="A10:C10"/>
    <mergeCell ref="A16:C16"/>
    <mergeCell ref="A71:M71"/>
    <mergeCell ref="A72:M72"/>
    <mergeCell ref="A30:M30"/>
    <mergeCell ref="A31:M31"/>
    <mergeCell ref="A33:C33"/>
    <mergeCell ref="A34:C34"/>
    <mergeCell ref="A45:C45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R72"/>
  <sheetViews>
    <sheetView view="pageBreakPreview" topLeftCell="A58" zoomScaleNormal="100" zoomScaleSheetLayoutView="100" workbookViewId="0">
      <selection activeCell="L61" sqref="L61"/>
    </sheetView>
  </sheetViews>
  <sheetFormatPr defaultColWidth="9.125" defaultRowHeight="19.8"/>
  <cols>
    <col min="1" max="1" width="1.875" style="12" customWidth="1"/>
    <col min="2" max="2" width="1.75" style="12" customWidth="1"/>
    <col min="3" max="3" width="41.75" style="12" customWidth="1"/>
    <col min="4" max="4" width="11.125" style="37" bestFit="1" customWidth="1"/>
    <col min="5" max="5" width="1.25" style="12" customWidth="1"/>
    <col min="6" max="6" width="16.375" style="103" customWidth="1"/>
    <col min="7" max="7" width="1.125" style="38" customWidth="1"/>
    <col min="8" max="8" width="16.875" style="38" customWidth="1"/>
    <col min="9" max="9" width="1.125" style="69" customWidth="1"/>
    <col min="10" max="10" width="16.375" style="103" customWidth="1"/>
    <col min="11" max="11" width="1.125" style="38" customWidth="1"/>
    <col min="12" max="12" width="16.375" style="103" customWidth="1"/>
    <col min="13" max="13" width="21.875" style="89" bestFit="1" customWidth="1"/>
    <col min="14" max="14" width="16.75" style="90" customWidth="1"/>
    <col min="15" max="16" width="16.75" style="85" customWidth="1"/>
    <col min="17" max="17" width="13.125" style="89" customWidth="1"/>
    <col min="18" max="18" width="10.75" style="89" customWidth="1"/>
    <col min="19" max="16384" width="9.125" style="89"/>
  </cols>
  <sheetData>
    <row r="1" spans="1:18" s="12" customFormat="1" ht="20.399999999999999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61"/>
      <c r="N1" s="26"/>
      <c r="O1" s="13"/>
      <c r="P1" s="13"/>
      <c r="R1" s="34"/>
    </row>
    <row r="2" spans="1:18" s="12" customFormat="1" ht="20.399999999999999">
      <c r="A2" s="347" t="s">
        <v>133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61"/>
      <c r="N2" s="26"/>
      <c r="O2" s="13"/>
      <c r="P2" s="13"/>
      <c r="R2" s="34"/>
    </row>
    <row r="3" spans="1:18" ht="20.399999999999999">
      <c r="A3" s="347" t="s">
        <v>245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8" ht="20.399999999999999">
      <c r="A4" s="265"/>
      <c r="B4" s="265"/>
      <c r="C4" s="265"/>
      <c r="D4" s="265"/>
      <c r="E4" s="265"/>
      <c r="F4" s="271"/>
      <c r="G4" s="265"/>
      <c r="H4" s="265"/>
      <c r="I4" s="265"/>
      <c r="J4" s="271"/>
      <c r="K4" s="265"/>
      <c r="L4" s="345" t="s">
        <v>140</v>
      </c>
    </row>
    <row r="5" spans="1:18" ht="20.399999999999999">
      <c r="A5" s="265"/>
      <c r="B5" s="265"/>
      <c r="C5" s="265"/>
      <c r="D5" s="265"/>
      <c r="E5" s="265"/>
      <c r="F5" s="271"/>
      <c r="G5" s="265"/>
      <c r="H5" s="265"/>
      <c r="I5" s="265"/>
      <c r="J5" s="271"/>
      <c r="K5" s="265"/>
      <c r="L5" s="345" t="s">
        <v>141</v>
      </c>
    </row>
    <row r="6" spans="1:18">
      <c r="C6" s="37"/>
      <c r="E6" s="37"/>
      <c r="F6" s="349" t="s">
        <v>2</v>
      </c>
      <c r="G6" s="349"/>
      <c r="H6" s="349"/>
      <c r="I6" s="349"/>
      <c r="J6" s="349"/>
      <c r="K6" s="349"/>
      <c r="L6" s="349"/>
    </row>
    <row r="7" spans="1:18">
      <c r="C7" s="37"/>
      <c r="E7" s="37"/>
      <c r="F7" s="352" t="s">
        <v>3</v>
      </c>
      <c r="G7" s="352"/>
      <c r="H7" s="352"/>
      <c r="I7" s="37"/>
      <c r="J7" s="352" t="s">
        <v>4</v>
      </c>
      <c r="K7" s="352"/>
      <c r="L7" s="352"/>
    </row>
    <row r="8" spans="1:18">
      <c r="C8" s="37"/>
      <c r="D8" s="32" t="s">
        <v>5</v>
      </c>
      <c r="E8" s="37"/>
      <c r="F8" s="310" t="s">
        <v>217</v>
      </c>
      <c r="G8" s="75"/>
      <c r="H8" s="310" t="s">
        <v>137</v>
      </c>
      <c r="I8" s="7"/>
      <c r="J8" s="310" t="s">
        <v>217</v>
      </c>
      <c r="K8" s="75"/>
      <c r="L8" s="310" t="s">
        <v>137</v>
      </c>
    </row>
    <row r="9" spans="1:18">
      <c r="C9" s="37"/>
      <c r="D9" s="10" t="s">
        <v>224</v>
      </c>
      <c r="E9" s="37"/>
      <c r="F9" s="76"/>
      <c r="G9" s="44"/>
      <c r="H9" s="76"/>
      <c r="I9" s="43"/>
      <c r="J9" s="76"/>
      <c r="K9" s="44"/>
      <c r="L9" s="76"/>
    </row>
    <row r="10" spans="1:18" ht="20.399999999999999">
      <c r="A10" s="350" t="s">
        <v>55</v>
      </c>
      <c r="B10" s="350"/>
      <c r="C10" s="350"/>
      <c r="D10" s="18"/>
      <c r="E10" s="45"/>
      <c r="F10" s="77"/>
      <c r="G10" s="77"/>
      <c r="I10" s="77"/>
      <c r="J10" s="77"/>
      <c r="K10" s="77"/>
      <c r="L10" s="77"/>
    </row>
    <row r="11" spans="1:18">
      <c r="B11" s="2" t="s">
        <v>56</v>
      </c>
      <c r="D11" s="18"/>
      <c r="E11" s="17"/>
      <c r="F11" s="13">
        <v>224786321.91999999</v>
      </c>
      <c r="G11" s="78"/>
      <c r="H11" s="13">
        <v>7869598.9699999997</v>
      </c>
      <c r="I11" s="13"/>
      <c r="J11" s="13">
        <v>170568832.52000001</v>
      </c>
      <c r="K11" s="13"/>
      <c r="L11" s="329">
        <v>7869598.9699999997</v>
      </c>
      <c r="M11" s="324"/>
    </row>
    <row r="12" spans="1:18">
      <c r="B12" s="12" t="s">
        <v>57</v>
      </c>
      <c r="D12" s="18"/>
      <c r="E12" s="17"/>
      <c r="F12" s="13">
        <v>50473305.219999999</v>
      </c>
      <c r="G12" s="13"/>
      <c r="H12" s="13">
        <v>124829.91</v>
      </c>
      <c r="I12" s="13"/>
      <c r="J12" s="13">
        <v>39300853.359999999</v>
      </c>
      <c r="K12" s="13"/>
      <c r="L12" s="329">
        <v>124829.91</v>
      </c>
      <c r="M12" s="324"/>
      <c r="N12" s="325"/>
    </row>
    <row r="13" spans="1:18">
      <c r="B13" s="12" t="s">
        <v>58</v>
      </c>
      <c r="D13" s="18"/>
      <c r="E13" s="17"/>
      <c r="F13" s="13">
        <v>8294179.5199999996</v>
      </c>
      <c r="G13" s="13"/>
      <c r="H13" s="13">
        <v>0</v>
      </c>
      <c r="I13" s="13"/>
      <c r="J13" s="13">
        <v>6219429.3499999996</v>
      </c>
      <c r="K13" s="13"/>
      <c r="L13" s="329">
        <v>0</v>
      </c>
      <c r="M13" s="324"/>
      <c r="N13" s="325"/>
    </row>
    <row r="14" spans="1:18">
      <c r="B14" s="12" t="s">
        <v>59</v>
      </c>
      <c r="D14" s="18"/>
      <c r="E14" s="17"/>
      <c r="F14" s="13">
        <v>11671230</v>
      </c>
      <c r="G14" s="13"/>
      <c r="H14" s="13">
        <v>0</v>
      </c>
      <c r="I14" s="13"/>
      <c r="J14" s="13">
        <v>11671230</v>
      </c>
      <c r="K14" s="13"/>
      <c r="L14" s="329">
        <v>0</v>
      </c>
      <c r="M14" s="324"/>
      <c r="N14" s="325"/>
    </row>
    <row r="15" spans="1:18">
      <c r="B15" s="12" t="s">
        <v>60</v>
      </c>
      <c r="D15" s="18"/>
      <c r="E15" s="17"/>
      <c r="F15" s="13">
        <v>7222756.8499999996</v>
      </c>
      <c r="G15" s="13"/>
      <c r="H15" s="13">
        <v>0</v>
      </c>
      <c r="I15" s="13"/>
      <c r="J15" s="13">
        <v>5823037.2599999998</v>
      </c>
      <c r="K15" s="13"/>
      <c r="L15" s="329">
        <v>0</v>
      </c>
      <c r="M15" s="324"/>
      <c r="N15" s="325"/>
    </row>
    <row r="16" spans="1:18">
      <c r="B16" s="12" t="s">
        <v>61</v>
      </c>
      <c r="D16" s="18"/>
      <c r="E16" s="17"/>
      <c r="F16" s="13">
        <v>12987482.24</v>
      </c>
      <c r="G16" s="13"/>
      <c r="H16" s="13">
        <v>0</v>
      </c>
      <c r="I16" s="13"/>
      <c r="J16" s="13">
        <v>11196900</v>
      </c>
      <c r="K16" s="13"/>
      <c r="L16" s="329">
        <v>0</v>
      </c>
      <c r="M16" s="324"/>
      <c r="N16" s="325"/>
    </row>
    <row r="17" spans="1:16">
      <c r="B17" s="12" t="s">
        <v>62</v>
      </c>
      <c r="D17" s="18"/>
      <c r="E17" s="17"/>
      <c r="F17" s="13">
        <v>3826972.89</v>
      </c>
      <c r="G17" s="13"/>
      <c r="H17" s="13">
        <v>0</v>
      </c>
      <c r="I17" s="13"/>
      <c r="J17" s="13">
        <v>1991645.76</v>
      </c>
      <c r="K17" s="13"/>
      <c r="L17" s="329">
        <v>0</v>
      </c>
      <c r="M17" s="324"/>
      <c r="N17" s="325"/>
    </row>
    <row r="18" spans="1:16">
      <c r="B18" s="12" t="s">
        <v>63</v>
      </c>
      <c r="D18" s="18"/>
      <c r="E18" s="17"/>
      <c r="F18" s="13">
        <v>1739421.04</v>
      </c>
      <c r="G18" s="13"/>
      <c r="H18" s="13">
        <v>0</v>
      </c>
      <c r="I18" s="13"/>
      <c r="J18" s="13">
        <v>1739421.04</v>
      </c>
      <c r="K18" s="13"/>
      <c r="L18" s="329">
        <v>0</v>
      </c>
      <c r="M18" s="324"/>
      <c r="N18" s="325"/>
    </row>
    <row r="19" spans="1:16">
      <c r="B19" s="12" t="s">
        <v>64</v>
      </c>
      <c r="D19" s="18"/>
      <c r="E19" s="17"/>
      <c r="F19" s="25">
        <v>7132692.1500000004</v>
      </c>
      <c r="G19" s="13"/>
      <c r="H19" s="25">
        <v>2542911.19</v>
      </c>
      <c r="I19" s="13"/>
      <c r="J19" s="25">
        <v>6360172.0800000001</v>
      </c>
      <c r="K19" s="13"/>
      <c r="L19" s="307">
        <v>1954783.33</v>
      </c>
      <c r="M19" s="324"/>
      <c r="N19" s="325"/>
    </row>
    <row r="20" spans="1:16">
      <c r="B20" s="12" t="s">
        <v>65</v>
      </c>
      <c r="D20" s="18"/>
      <c r="E20" s="17"/>
      <c r="F20" s="13">
        <v>328134361.82999998</v>
      </c>
      <c r="G20" s="13"/>
      <c r="H20" s="13">
        <v>10537340.07</v>
      </c>
      <c r="I20" s="13"/>
      <c r="J20" s="13">
        <v>254871521.36999997</v>
      </c>
      <c r="K20" s="13"/>
      <c r="L20" s="329">
        <v>9949212.2100000009</v>
      </c>
      <c r="M20" s="343"/>
      <c r="N20" s="325"/>
      <c r="O20" s="22"/>
    </row>
    <row r="21" spans="1:16">
      <c r="A21" s="12" t="s">
        <v>66</v>
      </c>
      <c r="D21" s="18"/>
      <c r="E21" s="17"/>
      <c r="F21" s="13">
        <v>-125315523.58</v>
      </c>
      <c r="G21" s="13"/>
      <c r="H21" s="13">
        <v>-35933446.950000003</v>
      </c>
      <c r="I21" s="13"/>
      <c r="J21" s="13">
        <v>-101528686.39</v>
      </c>
      <c r="K21" s="13"/>
      <c r="L21" s="329">
        <v>-35933446.950000003</v>
      </c>
      <c r="M21" s="11"/>
      <c r="N21" s="325"/>
      <c r="O21" s="79"/>
    </row>
    <row r="22" spans="1:16">
      <c r="A22" s="12" t="s">
        <v>67</v>
      </c>
      <c r="D22" s="18"/>
      <c r="E22" s="17"/>
      <c r="F22" s="13">
        <v>-5431828.7599999998</v>
      </c>
      <c r="G22" s="13"/>
      <c r="H22" s="13">
        <v>-9940598.25</v>
      </c>
      <c r="I22" s="13"/>
      <c r="J22" s="13">
        <v>-5431828.7599999998</v>
      </c>
      <c r="K22" s="13"/>
      <c r="L22" s="329">
        <v>-9940598.25</v>
      </c>
      <c r="M22" s="11"/>
      <c r="N22" s="325"/>
    </row>
    <row r="23" spans="1:16" s="313" customFormat="1" ht="19.8" customHeight="1">
      <c r="A23" s="320" t="s">
        <v>68</v>
      </c>
      <c r="B23" s="320"/>
      <c r="C23" s="320"/>
      <c r="D23" s="330" t="s">
        <v>220</v>
      </c>
      <c r="E23" s="17"/>
      <c r="F23" s="307">
        <v>-33392323.420000002</v>
      </c>
      <c r="G23" s="329"/>
      <c r="H23" s="307">
        <v>-84651.03</v>
      </c>
      <c r="I23" s="329"/>
      <c r="J23" s="307">
        <v>-20515217.800000001</v>
      </c>
      <c r="K23" s="329"/>
      <c r="L23" s="307">
        <v>-158656.07999999999</v>
      </c>
      <c r="M23" s="11"/>
      <c r="N23" s="325"/>
      <c r="O23" s="312"/>
      <c r="P23" s="312"/>
    </row>
    <row r="24" spans="1:16" ht="20.399999999999999">
      <c r="A24" s="80" t="s">
        <v>233</v>
      </c>
      <c r="D24" s="18"/>
      <c r="E24" s="17"/>
      <c r="F24" s="13">
        <v>163994686.06999999</v>
      </c>
      <c r="G24" s="13"/>
      <c r="H24" s="13">
        <v>-35421356.160000004</v>
      </c>
      <c r="I24" s="13"/>
      <c r="J24" s="13">
        <v>127395788.41999997</v>
      </c>
      <c r="K24" s="13"/>
      <c r="L24" s="329">
        <v>-36083489.07</v>
      </c>
      <c r="M24" s="324"/>
      <c r="N24" s="325"/>
    </row>
    <row r="25" spans="1:16">
      <c r="A25" s="12" t="s">
        <v>253</v>
      </c>
      <c r="D25" s="18">
        <v>6</v>
      </c>
      <c r="E25" s="17"/>
      <c r="F25" s="13">
        <v>319649.51</v>
      </c>
      <c r="G25" s="13"/>
      <c r="H25" s="175">
        <v>0</v>
      </c>
      <c r="I25" s="13"/>
      <c r="J25" s="13">
        <v>458480</v>
      </c>
      <c r="K25" s="13"/>
      <c r="L25" s="329">
        <v>0</v>
      </c>
      <c r="M25" s="324"/>
      <c r="N25" s="325"/>
    </row>
    <row r="26" spans="1:16">
      <c r="A26" s="12" t="s">
        <v>69</v>
      </c>
      <c r="D26" s="18">
        <v>11</v>
      </c>
      <c r="E26" s="17"/>
      <c r="F26" s="13">
        <v>800000</v>
      </c>
      <c r="G26" s="13"/>
      <c r="H26" s="175">
        <v>5170000</v>
      </c>
      <c r="I26" s="13"/>
      <c r="J26" s="13">
        <v>800000</v>
      </c>
      <c r="K26" s="13"/>
      <c r="L26" s="329">
        <v>5170000</v>
      </c>
      <c r="M26" s="324"/>
      <c r="N26" s="325"/>
    </row>
    <row r="27" spans="1:16">
      <c r="A27" s="12" t="s">
        <v>99</v>
      </c>
      <c r="D27" s="18"/>
      <c r="E27" s="17"/>
      <c r="F27" s="13">
        <v>0</v>
      </c>
      <c r="G27" s="13"/>
      <c r="H27" s="13">
        <v>6525041.4500000002</v>
      </c>
      <c r="I27" s="13"/>
      <c r="J27" s="13">
        <v>0</v>
      </c>
      <c r="K27" s="13"/>
      <c r="L27" s="329">
        <v>6525041.4500000002</v>
      </c>
      <c r="M27" s="324"/>
      <c r="N27" s="325"/>
    </row>
    <row r="28" spans="1:16">
      <c r="A28" s="12" t="s">
        <v>251</v>
      </c>
      <c r="D28" s="18"/>
      <c r="E28" s="17"/>
      <c r="F28" s="329">
        <v>-271282.53999999998</v>
      </c>
      <c r="G28" s="13"/>
      <c r="H28" s="13">
        <v>-1034389.59</v>
      </c>
      <c r="I28" s="13"/>
      <c r="J28" s="13">
        <v>-2669.35</v>
      </c>
      <c r="K28" s="13"/>
      <c r="L28" s="329">
        <v>-1034389.59</v>
      </c>
      <c r="M28" s="324"/>
      <c r="N28" s="325"/>
    </row>
    <row r="29" spans="1:16">
      <c r="A29" s="12" t="s">
        <v>70</v>
      </c>
      <c r="D29" s="18"/>
      <c r="E29" s="17"/>
      <c r="F29" s="13">
        <v>0</v>
      </c>
      <c r="G29" s="13"/>
      <c r="H29" s="13">
        <v>6070.8</v>
      </c>
      <c r="I29" s="13"/>
      <c r="J29" s="13">
        <v>27640520.379999999</v>
      </c>
      <c r="K29" s="13"/>
      <c r="L29" s="329">
        <v>20349187.91</v>
      </c>
      <c r="M29" s="324"/>
      <c r="N29" s="325"/>
    </row>
    <row r="30" spans="1:16">
      <c r="A30" s="2" t="s">
        <v>71</v>
      </c>
      <c r="C30" s="17"/>
      <c r="D30" s="18"/>
      <c r="E30" s="17"/>
      <c r="F30" s="13">
        <v>28575.919999999998</v>
      </c>
      <c r="G30" s="13"/>
      <c r="H30" s="13">
        <v>1000467.11</v>
      </c>
      <c r="I30" s="13"/>
      <c r="J30" s="13">
        <v>1505819.32</v>
      </c>
      <c r="K30" s="13"/>
      <c r="L30" s="329">
        <v>1212419.79</v>
      </c>
      <c r="M30" s="324"/>
      <c r="N30" s="325"/>
    </row>
    <row r="31" spans="1:16">
      <c r="A31" s="12" t="s">
        <v>72</v>
      </c>
      <c r="D31" s="18"/>
      <c r="F31" s="13">
        <v>-19755319.420000002</v>
      </c>
      <c r="G31" s="13"/>
      <c r="H31" s="13">
        <v>-1556572.08</v>
      </c>
      <c r="I31" s="13"/>
      <c r="J31" s="13">
        <v>-10142001.02</v>
      </c>
      <c r="K31" s="13"/>
      <c r="L31" s="329">
        <v>-1434343.37</v>
      </c>
      <c r="M31" s="324"/>
      <c r="N31" s="325"/>
    </row>
    <row r="32" spans="1:16">
      <c r="A32" s="12" t="s">
        <v>73</v>
      </c>
      <c r="D32" s="18"/>
      <c r="E32" s="17"/>
      <c r="F32" s="25">
        <v>-205175430.72</v>
      </c>
      <c r="G32" s="13"/>
      <c r="H32" s="25">
        <v>-97488423.810000002</v>
      </c>
      <c r="I32" s="13"/>
      <c r="J32" s="25">
        <v>-44509579.740000002</v>
      </c>
      <c r="K32" s="13"/>
      <c r="L32" s="307">
        <v>-45772402.789999999</v>
      </c>
      <c r="M32" s="324"/>
      <c r="N32" s="325"/>
    </row>
    <row r="33" spans="1:18">
      <c r="A33" s="12" t="s">
        <v>234</v>
      </c>
      <c r="D33" s="18"/>
      <c r="E33" s="17"/>
      <c r="F33" s="13">
        <v>-60059121.180000037</v>
      </c>
      <c r="G33" s="13"/>
      <c r="H33" s="13">
        <v>-122799162.28</v>
      </c>
      <c r="I33" s="13"/>
      <c r="J33" s="13">
        <v>103146358.00999996</v>
      </c>
      <c r="K33" s="13"/>
      <c r="L33" s="329">
        <v>-51067975.670000002</v>
      </c>
      <c r="M33" s="324"/>
      <c r="N33" s="27"/>
    </row>
    <row r="34" spans="1:18">
      <c r="A34" s="81" t="s">
        <v>74</v>
      </c>
      <c r="D34" s="18">
        <v>12</v>
      </c>
      <c r="E34" s="37"/>
      <c r="F34" s="25">
        <v>-47828157.759999998</v>
      </c>
      <c r="G34" s="13"/>
      <c r="H34" s="25">
        <v>-92924639.870000005</v>
      </c>
      <c r="I34" s="13"/>
      <c r="J34" s="25">
        <v>-35410739.759999998</v>
      </c>
      <c r="K34" s="13"/>
      <c r="L34" s="307">
        <v>-28756443.489999998</v>
      </c>
      <c r="M34" s="324"/>
      <c r="N34" s="27"/>
    </row>
    <row r="35" spans="1:18">
      <c r="A35" s="12" t="s">
        <v>235</v>
      </c>
      <c r="D35" s="264"/>
      <c r="E35" s="37"/>
      <c r="F35" s="13">
        <v>-107887278.94000003</v>
      </c>
      <c r="G35" s="13"/>
      <c r="H35" s="13">
        <v>-215723802.15000001</v>
      </c>
      <c r="I35" s="13"/>
      <c r="J35" s="13">
        <v>67735618.24999997</v>
      </c>
      <c r="K35" s="13"/>
      <c r="L35" s="329">
        <v>-79824419.159999996</v>
      </c>
      <c r="M35" s="324"/>
    </row>
    <row r="36" spans="1:18">
      <c r="A36" s="12" t="s">
        <v>188</v>
      </c>
      <c r="D36" s="18">
        <v>26</v>
      </c>
      <c r="E36" s="37"/>
      <c r="F36" s="25">
        <v>1442413.23</v>
      </c>
      <c r="G36" s="13"/>
      <c r="H36" s="13">
        <v>1480288.65</v>
      </c>
      <c r="I36" s="13"/>
      <c r="J36" s="25">
        <v>466222.86</v>
      </c>
      <c r="K36" s="13"/>
      <c r="L36" s="307">
        <v>490061.07</v>
      </c>
      <c r="M36" s="324"/>
    </row>
    <row r="37" spans="1:18" ht="20.399999999999999">
      <c r="A37" s="80" t="s">
        <v>241</v>
      </c>
      <c r="C37" s="37"/>
      <c r="D37" s="18"/>
      <c r="E37" s="37"/>
      <c r="F37" s="28">
        <v>-106444865.71000002</v>
      </c>
      <c r="G37" s="13"/>
      <c r="H37" s="28">
        <v>-214243513.5</v>
      </c>
      <c r="I37" s="13"/>
      <c r="J37" s="28">
        <v>68201841.10999997</v>
      </c>
      <c r="K37" s="13"/>
      <c r="L37" s="28">
        <v>-79334358.090000004</v>
      </c>
      <c r="M37" s="324"/>
    </row>
    <row r="38" spans="1:18" s="313" customFormat="1" ht="20.399999999999999">
      <c r="A38" s="80" t="s">
        <v>75</v>
      </c>
      <c r="B38" s="320"/>
      <c r="C38" s="37"/>
      <c r="D38" s="330"/>
      <c r="E38" s="37"/>
      <c r="F38" s="11">
        <v>0</v>
      </c>
      <c r="G38" s="11"/>
      <c r="H38" s="11">
        <v>0</v>
      </c>
      <c r="I38" s="11"/>
      <c r="J38" s="11">
        <v>0</v>
      </c>
      <c r="K38" s="11"/>
      <c r="L38" s="11">
        <v>0</v>
      </c>
      <c r="M38" s="324"/>
      <c r="N38" s="325"/>
      <c r="O38" s="312"/>
      <c r="P38" s="312"/>
    </row>
    <row r="39" spans="1:18" s="313" customFormat="1" ht="21" thickBot="1">
      <c r="A39" s="80" t="s">
        <v>236</v>
      </c>
      <c r="B39" s="320"/>
      <c r="C39" s="37"/>
      <c r="D39" s="330"/>
      <c r="E39" s="37"/>
      <c r="F39" s="331">
        <v>-106444865.71000002</v>
      </c>
      <c r="G39" s="329"/>
      <c r="H39" s="331">
        <v>-214243513.5</v>
      </c>
      <c r="I39" s="329"/>
      <c r="J39" s="331">
        <v>68201841.10999997</v>
      </c>
      <c r="K39" s="329"/>
      <c r="L39" s="331">
        <v>-79334358.090000004</v>
      </c>
      <c r="M39" s="324"/>
      <c r="N39" s="325"/>
      <c r="O39" s="312"/>
      <c r="P39" s="312"/>
    </row>
    <row r="40" spans="1:18" s="313" customFormat="1" ht="49.95" customHeight="1" thickTop="1">
      <c r="A40" s="80"/>
      <c r="B40" s="320"/>
      <c r="C40" s="37"/>
      <c r="D40" s="330"/>
      <c r="E40" s="37"/>
      <c r="F40" s="292"/>
      <c r="G40" s="329"/>
      <c r="H40" s="292"/>
      <c r="I40" s="329"/>
      <c r="J40" s="292"/>
      <c r="K40" s="329"/>
      <c r="L40" s="292"/>
      <c r="M40" s="324"/>
      <c r="N40" s="325"/>
      <c r="O40" s="312"/>
      <c r="P40" s="312"/>
    </row>
    <row r="41" spans="1:18">
      <c r="A41" s="346" t="s">
        <v>209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4"/>
    </row>
    <row r="42" spans="1:18">
      <c r="A42" s="346" t="s">
        <v>215</v>
      </c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4"/>
    </row>
    <row r="43" spans="1:18" s="313" customFormat="1">
      <c r="A43" s="332"/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44"/>
      <c r="N43" s="325"/>
      <c r="O43" s="312"/>
      <c r="P43" s="312"/>
    </row>
    <row r="44" spans="1:18" ht="20.399999999999999">
      <c r="A44" s="262" t="s">
        <v>75</v>
      </c>
      <c r="B44" s="263"/>
      <c r="C44" s="263"/>
      <c r="D44" s="263"/>
      <c r="E44" s="263"/>
      <c r="F44" s="13"/>
      <c r="G44" s="13"/>
      <c r="H44" s="13"/>
      <c r="I44" s="13"/>
      <c r="J44" s="13"/>
      <c r="K44" s="13"/>
      <c r="L44" s="329"/>
      <c r="M44" s="324"/>
    </row>
    <row r="45" spans="1:18" s="12" customFormat="1" ht="20.399999999999999">
      <c r="A45" s="262" t="s">
        <v>123</v>
      </c>
      <c r="B45" s="263"/>
      <c r="C45" s="263"/>
      <c r="D45" s="263"/>
      <c r="E45" s="263"/>
      <c r="F45" s="56"/>
      <c r="G45" s="55"/>
      <c r="H45" s="56"/>
      <c r="I45" s="55"/>
      <c r="J45" s="56"/>
      <c r="K45" s="56"/>
      <c r="L45" s="56"/>
      <c r="M45" s="34"/>
      <c r="N45" s="26"/>
      <c r="O45" s="13"/>
      <c r="P45" s="13"/>
      <c r="R45" s="34"/>
    </row>
    <row r="46" spans="1:18" s="12" customFormat="1">
      <c r="A46" s="263" t="s">
        <v>208</v>
      </c>
      <c r="B46" s="263"/>
      <c r="C46" s="263"/>
      <c r="D46" s="263"/>
      <c r="E46" s="263"/>
      <c r="F46" s="56"/>
      <c r="G46" s="55"/>
      <c r="H46" s="56"/>
      <c r="I46" s="55"/>
      <c r="J46" s="56"/>
      <c r="K46" s="56"/>
      <c r="L46" s="56"/>
      <c r="M46" s="34"/>
      <c r="N46" s="26"/>
      <c r="O46" s="13"/>
      <c r="P46" s="13"/>
      <c r="R46" s="34"/>
    </row>
    <row r="47" spans="1:18" s="12" customFormat="1">
      <c r="A47" s="263"/>
      <c r="B47" s="263" t="s">
        <v>124</v>
      </c>
      <c r="C47" s="263"/>
      <c r="D47" s="37">
        <v>21</v>
      </c>
      <c r="E47" s="263"/>
      <c r="F47" s="13">
        <v>0</v>
      </c>
      <c r="G47" s="13"/>
      <c r="H47" s="13">
        <v>-4116922</v>
      </c>
      <c r="I47" s="13">
        <v>0</v>
      </c>
      <c r="J47" s="13">
        <v>0</v>
      </c>
      <c r="K47" s="13">
        <v>0</v>
      </c>
      <c r="L47" s="329">
        <v>0</v>
      </c>
      <c r="M47" s="34"/>
      <c r="N47" s="26"/>
      <c r="O47" s="13"/>
      <c r="P47" s="13"/>
      <c r="R47" s="34"/>
    </row>
    <row r="48" spans="1:18" s="12" customFormat="1">
      <c r="A48" s="263" t="s">
        <v>125</v>
      </c>
      <c r="B48" s="263"/>
      <c r="C48" s="263"/>
      <c r="D48" s="18"/>
      <c r="E48" s="263"/>
      <c r="F48" s="13"/>
      <c r="G48" s="13"/>
      <c r="H48" s="13"/>
      <c r="I48" s="13"/>
      <c r="J48" s="13"/>
      <c r="K48" s="13"/>
      <c r="L48" s="329"/>
      <c r="M48" s="34"/>
      <c r="N48" s="26"/>
      <c r="O48" s="13"/>
      <c r="P48" s="13"/>
      <c r="R48" s="34"/>
    </row>
    <row r="49" spans="1:18" s="12" customFormat="1">
      <c r="A49" s="263"/>
      <c r="B49" s="263" t="s">
        <v>126</v>
      </c>
      <c r="C49" s="263"/>
      <c r="D49" s="37"/>
      <c r="E49" s="263"/>
      <c r="F49" s="13">
        <v>0</v>
      </c>
      <c r="G49" s="13"/>
      <c r="H49" s="13">
        <v>823384.4</v>
      </c>
      <c r="I49" s="13">
        <v>0</v>
      </c>
      <c r="J49" s="13">
        <v>0</v>
      </c>
      <c r="K49" s="13">
        <v>0</v>
      </c>
      <c r="L49" s="329">
        <v>0</v>
      </c>
      <c r="M49" s="34"/>
      <c r="N49" s="26"/>
      <c r="O49" s="13"/>
      <c r="P49" s="13"/>
      <c r="R49" s="34"/>
    </row>
    <row r="50" spans="1:18" s="12" customFormat="1" ht="20.399999999999999">
      <c r="A50" s="262" t="s">
        <v>254</v>
      </c>
      <c r="B50" s="263"/>
      <c r="C50" s="263"/>
      <c r="D50" s="263"/>
      <c r="E50" s="263"/>
      <c r="F50" s="15">
        <v>0</v>
      </c>
      <c r="G50" s="13"/>
      <c r="H50" s="15">
        <v>-3293537.6</v>
      </c>
      <c r="I50" s="13"/>
      <c r="J50" s="15">
        <v>0</v>
      </c>
      <c r="K50" s="13"/>
      <c r="L50" s="291">
        <v>0</v>
      </c>
      <c r="M50" s="34"/>
      <c r="N50" s="26"/>
      <c r="O50" s="13"/>
      <c r="P50" s="13"/>
      <c r="R50" s="34"/>
    </row>
    <row r="51" spans="1:18" ht="21" thickBot="1">
      <c r="A51" s="266" t="s">
        <v>236</v>
      </c>
      <c r="B51" s="267"/>
      <c r="C51" s="268"/>
      <c r="D51" s="269"/>
      <c r="E51" s="268"/>
      <c r="F51" s="97">
        <v>-106444865.71000002</v>
      </c>
      <c r="G51" s="175"/>
      <c r="H51" s="97">
        <v>-217537051.09999999</v>
      </c>
      <c r="I51" s="175"/>
      <c r="J51" s="97">
        <v>68201841.10999997</v>
      </c>
      <c r="K51" s="175"/>
      <c r="L51" s="97">
        <v>-79334358.090000004</v>
      </c>
      <c r="M51" s="324"/>
    </row>
    <row r="52" spans="1:18" ht="20.399999999999999" thickTop="1">
      <c r="A52" s="12" t="s">
        <v>237</v>
      </c>
      <c r="C52" s="37"/>
      <c r="D52" s="18"/>
      <c r="E52" s="37"/>
      <c r="F52" s="13"/>
      <c r="G52" s="13"/>
      <c r="H52" s="13"/>
      <c r="I52" s="13"/>
      <c r="J52" s="13"/>
      <c r="K52" s="13"/>
      <c r="L52" s="329"/>
      <c r="M52" s="324"/>
    </row>
    <row r="53" spans="1:18">
      <c r="B53" s="12" t="s">
        <v>76</v>
      </c>
      <c r="C53" s="37"/>
      <c r="D53" s="18"/>
      <c r="E53" s="37"/>
      <c r="F53" s="329">
        <v>-104873795.23</v>
      </c>
      <c r="G53" s="329"/>
      <c r="H53" s="329">
        <v>-213117942.43000001</v>
      </c>
      <c r="I53" s="329">
        <v>0</v>
      </c>
      <c r="J53" s="329">
        <v>68201841.10999997</v>
      </c>
      <c r="K53" s="329">
        <v>0</v>
      </c>
      <c r="L53" s="329">
        <v>-79334358.090000004</v>
      </c>
      <c r="M53" s="324"/>
    </row>
    <row r="54" spans="1:18">
      <c r="B54" s="12" t="s">
        <v>77</v>
      </c>
      <c r="C54" s="37"/>
      <c r="D54" s="18"/>
      <c r="E54" s="37"/>
      <c r="F54" s="13">
        <v>-1571070.48</v>
      </c>
      <c r="G54" s="13"/>
      <c r="H54" s="13">
        <v>-1125571.07</v>
      </c>
      <c r="I54" s="13">
        <v>0</v>
      </c>
      <c r="J54" s="13">
        <v>0</v>
      </c>
      <c r="K54" s="13">
        <v>0</v>
      </c>
      <c r="L54" s="329">
        <v>0</v>
      </c>
      <c r="M54" s="324"/>
    </row>
    <row r="55" spans="1:18" ht="20.399999999999999" thickBot="1">
      <c r="C55" s="37"/>
      <c r="D55" s="18"/>
      <c r="E55" s="37"/>
      <c r="F55" s="19">
        <v>-106444865.71000002</v>
      </c>
      <c r="G55" s="13"/>
      <c r="H55" s="19">
        <v>-214243513.5</v>
      </c>
      <c r="I55" s="13"/>
      <c r="J55" s="19">
        <v>68201841.10999997</v>
      </c>
      <c r="K55" s="13"/>
      <c r="L55" s="331">
        <v>-79334358.090000004</v>
      </c>
      <c r="M55" s="324"/>
    </row>
    <row r="56" spans="1:18" ht="20.399999999999999" thickTop="1">
      <c r="A56" s="12" t="s">
        <v>238</v>
      </c>
      <c r="C56" s="37"/>
      <c r="D56" s="18"/>
      <c r="E56" s="37"/>
      <c r="F56" s="13"/>
      <c r="G56" s="13"/>
      <c r="H56" s="13"/>
      <c r="I56" s="13"/>
      <c r="J56" s="13"/>
      <c r="K56" s="13"/>
      <c r="L56" s="329"/>
      <c r="M56" s="324"/>
    </row>
    <row r="57" spans="1:18">
      <c r="B57" s="12" t="s">
        <v>76</v>
      </c>
      <c r="C57" s="37"/>
      <c r="D57" s="18"/>
      <c r="E57" s="37"/>
      <c r="F57" s="329">
        <v>-104873795.23</v>
      </c>
      <c r="G57" s="329"/>
      <c r="H57" s="329">
        <v>-216408966.53999999</v>
      </c>
      <c r="I57" s="329">
        <v>0</v>
      </c>
      <c r="J57" s="329">
        <v>68201841.10999997</v>
      </c>
      <c r="K57" s="329">
        <v>0</v>
      </c>
      <c r="L57" s="329">
        <v>-79334358.090000004</v>
      </c>
      <c r="M57" s="324"/>
    </row>
    <row r="58" spans="1:18">
      <c r="B58" s="12" t="s">
        <v>77</v>
      </c>
      <c r="C58" s="37"/>
      <c r="D58" s="18"/>
      <c r="E58" s="37"/>
      <c r="F58" s="13">
        <v>-1571070.48</v>
      </c>
      <c r="G58" s="13"/>
      <c r="H58" s="13">
        <v>-1128084.56</v>
      </c>
      <c r="I58" s="13">
        <v>0</v>
      </c>
      <c r="J58" s="13">
        <v>0</v>
      </c>
      <c r="K58" s="13">
        <v>0</v>
      </c>
      <c r="L58" s="329">
        <v>0</v>
      </c>
      <c r="M58" s="324"/>
    </row>
    <row r="59" spans="1:18" ht="20.399999999999999" thickBot="1">
      <c r="C59" s="37"/>
      <c r="D59" s="18"/>
      <c r="E59" s="37"/>
      <c r="F59" s="19">
        <v>-106444865.70999999</v>
      </c>
      <c r="G59" s="13"/>
      <c r="H59" s="19">
        <v>-217537051.09999999</v>
      </c>
      <c r="I59" s="13"/>
      <c r="J59" s="19">
        <v>68201841.10999997</v>
      </c>
      <c r="K59" s="13"/>
      <c r="L59" s="331">
        <v>-79334358.090000004</v>
      </c>
    </row>
    <row r="60" spans="1:18" ht="20.399999999999999" thickTop="1">
      <c r="A60" s="351" t="s">
        <v>239</v>
      </c>
      <c r="B60" s="351"/>
      <c r="C60" s="351"/>
      <c r="D60" s="18"/>
      <c r="E60" s="37"/>
      <c r="F60" s="270"/>
      <c r="G60" s="52"/>
      <c r="H60" s="86"/>
      <c r="I60" s="64"/>
      <c r="J60" s="270"/>
      <c r="K60" s="54"/>
      <c r="L60" s="270"/>
    </row>
    <row r="61" spans="1:18" ht="20.399999999999999" thickBot="1">
      <c r="A61" s="87"/>
      <c r="B61" s="12" t="s">
        <v>240</v>
      </c>
      <c r="C61" s="87"/>
      <c r="D61" s="6"/>
      <c r="E61" s="88"/>
      <c r="F61" s="29">
        <v>-3.6999999999999998E-2</v>
      </c>
      <c r="G61" s="13"/>
      <c r="H61" s="29">
        <v>-7.3999999999999996E-2</v>
      </c>
      <c r="I61" s="13"/>
      <c r="J61" s="29">
        <v>2.4E-2</v>
      </c>
      <c r="K61" s="13"/>
      <c r="L61" s="29">
        <v>-2.8000000000000001E-2</v>
      </c>
    </row>
    <row r="62" spans="1:18" ht="21" thickTop="1" thickBot="1">
      <c r="A62" s="87"/>
      <c r="B62" s="12" t="s">
        <v>78</v>
      </c>
      <c r="C62" s="87"/>
      <c r="D62" s="6"/>
      <c r="E62" s="88"/>
      <c r="F62" s="30">
        <v>2871210921</v>
      </c>
      <c r="G62" s="13"/>
      <c r="H62" s="30">
        <v>2871210921</v>
      </c>
      <c r="I62" s="13"/>
      <c r="J62" s="30">
        <v>2871210921</v>
      </c>
      <c r="K62" s="13"/>
      <c r="L62" s="30">
        <v>2871210921</v>
      </c>
    </row>
    <row r="63" spans="1:18" ht="49.95" customHeight="1" thickTop="1">
      <c r="F63" s="101"/>
      <c r="J63" s="101"/>
      <c r="L63" s="316"/>
    </row>
    <row r="64" spans="1:18">
      <c r="A64" s="346" t="s">
        <v>209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</row>
    <row r="65" spans="1:12">
      <c r="A65" s="346" t="s">
        <v>215</v>
      </c>
      <c r="B65" s="346"/>
      <c r="C65" s="346"/>
      <c r="D65" s="346"/>
      <c r="E65" s="346"/>
      <c r="F65" s="346"/>
      <c r="G65" s="346"/>
      <c r="H65" s="346"/>
      <c r="I65" s="346"/>
      <c r="J65" s="346"/>
      <c r="K65" s="346"/>
      <c r="L65" s="346"/>
    </row>
    <row r="66" spans="1:12">
      <c r="G66" s="103"/>
      <c r="H66" s="103"/>
      <c r="I66" s="103"/>
      <c r="K66" s="103"/>
    </row>
    <row r="67" spans="1:12">
      <c r="G67" s="103"/>
      <c r="H67" s="103"/>
      <c r="I67" s="103"/>
      <c r="K67" s="103"/>
    </row>
    <row r="68" spans="1:12">
      <c r="G68" s="103"/>
      <c r="H68" s="103"/>
      <c r="I68" s="103"/>
      <c r="K68" s="103"/>
    </row>
    <row r="70" spans="1:12">
      <c r="F70" s="246"/>
      <c r="J70" s="246"/>
      <c r="L70" s="246"/>
    </row>
    <row r="71" spans="1:12">
      <c r="F71" s="247"/>
      <c r="J71" s="247"/>
      <c r="L71" s="247"/>
    </row>
    <row r="72" spans="1:12">
      <c r="F72" s="247"/>
      <c r="J72" s="247"/>
      <c r="L72" s="247"/>
    </row>
  </sheetData>
  <mergeCells count="12">
    <mergeCell ref="A1:L1"/>
    <mergeCell ref="A2:L2"/>
    <mergeCell ref="A3:L3"/>
    <mergeCell ref="F6:L6"/>
    <mergeCell ref="F7:H7"/>
    <mergeCell ref="J7:L7"/>
    <mergeCell ref="A41:L41"/>
    <mergeCell ref="A42:L42"/>
    <mergeCell ref="A64:L64"/>
    <mergeCell ref="A65:L65"/>
    <mergeCell ref="A10:C10"/>
    <mergeCell ref="A60:C60"/>
  </mergeCells>
  <pageMargins left="0.86" right="0.45" top="0.75" bottom="0.4" header="0.3" footer="0.3"/>
  <pageSetup paperSize="9" scale="7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E8F4"/>
  </sheetPr>
  <dimension ref="A1:R73"/>
  <sheetViews>
    <sheetView showGridLines="0" view="pageBreakPreview" topLeftCell="A52" zoomScaleNormal="100" zoomScaleSheetLayoutView="100" workbookViewId="0">
      <selection activeCell="L61" sqref="L61"/>
    </sheetView>
  </sheetViews>
  <sheetFormatPr defaultColWidth="9.125" defaultRowHeight="19.8"/>
  <cols>
    <col min="1" max="1" width="1.875" style="12" customWidth="1"/>
    <col min="2" max="2" width="1.75" style="12" customWidth="1"/>
    <col min="3" max="3" width="41.75" style="12" customWidth="1"/>
    <col min="4" max="4" width="13" style="37" customWidth="1"/>
    <col min="5" max="5" width="1.25" style="12" customWidth="1"/>
    <col min="6" max="6" width="16.375" style="103" customWidth="1"/>
    <col min="7" max="7" width="1.125" style="38" customWidth="1"/>
    <col min="8" max="8" width="16.875" style="38" customWidth="1"/>
    <col min="9" max="9" width="1.125" style="69" customWidth="1"/>
    <col min="10" max="10" width="17.25" style="38" customWidth="1"/>
    <col min="11" max="11" width="1.125" style="38" customWidth="1"/>
    <col min="12" max="12" width="17.25" style="104" customWidth="1"/>
    <col min="13" max="13" width="21.875" style="89" bestFit="1" customWidth="1"/>
    <col min="14" max="14" width="16.75" style="90" customWidth="1"/>
    <col min="15" max="16" width="16.75" style="85" customWidth="1"/>
    <col min="17" max="17" width="13.125" style="89" customWidth="1"/>
    <col min="18" max="18" width="10.75" style="89" customWidth="1"/>
    <col min="19" max="16384" width="9.125" style="89"/>
  </cols>
  <sheetData>
    <row r="1" spans="1:18" s="12" customFormat="1" ht="20.399999999999999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61"/>
      <c r="N1" s="26"/>
      <c r="O1" s="13"/>
      <c r="P1" s="13"/>
      <c r="R1" s="34"/>
    </row>
    <row r="2" spans="1:18" s="12" customFormat="1" ht="20.399999999999999">
      <c r="A2" s="347" t="s">
        <v>133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61"/>
      <c r="N2" s="26"/>
      <c r="O2" s="13"/>
      <c r="P2" s="13"/>
      <c r="R2" s="34"/>
    </row>
    <row r="3" spans="1:18" ht="20.399999999999999">
      <c r="A3" s="347" t="s">
        <v>246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179"/>
    </row>
    <row r="4" spans="1:18" ht="20.399999999999999">
      <c r="A4" s="178"/>
      <c r="B4" s="178"/>
      <c r="C4" s="178"/>
      <c r="D4" s="178"/>
      <c r="E4" s="178"/>
      <c r="F4" s="265"/>
      <c r="G4" s="178"/>
      <c r="H4" s="178"/>
      <c r="I4" s="178"/>
      <c r="J4" s="258"/>
      <c r="K4" s="178"/>
      <c r="L4" s="179" t="s">
        <v>140</v>
      </c>
      <c r="M4" s="179"/>
    </row>
    <row r="5" spans="1:18" ht="20.399999999999999">
      <c r="A5" s="178"/>
      <c r="B5" s="178"/>
      <c r="C5" s="178"/>
      <c r="D5" s="178"/>
      <c r="E5" s="178"/>
      <c r="F5" s="265"/>
      <c r="G5" s="178"/>
      <c r="H5" s="178"/>
      <c r="I5" s="178"/>
      <c r="J5" s="258"/>
      <c r="K5" s="178"/>
      <c r="L5" s="179" t="s">
        <v>141</v>
      </c>
    </row>
    <row r="6" spans="1:18">
      <c r="C6" s="37"/>
      <c r="E6" s="37"/>
      <c r="F6" s="349" t="s">
        <v>2</v>
      </c>
      <c r="G6" s="349"/>
      <c r="H6" s="349"/>
      <c r="I6" s="349"/>
      <c r="J6" s="349"/>
      <c r="K6" s="349"/>
      <c r="L6" s="349"/>
    </row>
    <row r="7" spans="1:18">
      <c r="C7" s="37"/>
      <c r="E7" s="37"/>
      <c r="F7" s="352" t="s">
        <v>3</v>
      </c>
      <c r="G7" s="352"/>
      <c r="H7" s="352"/>
      <c r="I7" s="37"/>
      <c r="J7" s="352" t="s">
        <v>4</v>
      </c>
      <c r="K7" s="352"/>
      <c r="L7" s="352"/>
    </row>
    <row r="8" spans="1:18">
      <c r="C8" s="37"/>
      <c r="D8" s="32" t="s">
        <v>5</v>
      </c>
      <c r="E8" s="37"/>
      <c r="F8" s="310" t="s">
        <v>217</v>
      </c>
      <c r="G8" s="75"/>
      <c r="H8" s="310" t="s">
        <v>137</v>
      </c>
      <c r="I8" s="7"/>
      <c r="J8" s="74" t="s">
        <v>217</v>
      </c>
      <c r="K8" s="75"/>
      <c r="L8" s="91" t="s">
        <v>137</v>
      </c>
    </row>
    <row r="9" spans="1:18">
      <c r="C9" s="37"/>
      <c r="D9" s="10" t="s">
        <v>224</v>
      </c>
      <c r="E9" s="37"/>
      <c r="F9" s="76"/>
      <c r="G9" s="44"/>
      <c r="H9" s="76"/>
      <c r="I9" s="43"/>
      <c r="J9" s="76"/>
      <c r="K9" s="44"/>
      <c r="L9" s="92"/>
    </row>
    <row r="10" spans="1:18" ht="20.399999999999999">
      <c r="A10" s="350" t="s">
        <v>55</v>
      </c>
      <c r="B10" s="350"/>
      <c r="C10" s="350"/>
      <c r="D10" s="18"/>
      <c r="E10" s="45"/>
      <c r="F10" s="77"/>
      <c r="G10" s="77"/>
      <c r="I10" s="77"/>
      <c r="J10" s="77"/>
      <c r="K10" s="77"/>
      <c r="L10" s="93"/>
    </row>
    <row r="11" spans="1:18">
      <c r="B11" s="2" t="s">
        <v>56</v>
      </c>
      <c r="D11" s="18"/>
      <c r="E11" s="17"/>
      <c r="F11" s="13">
        <v>424357146.56999999</v>
      </c>
      <c r="G11" s="78"/>
      <c r="H11" s="306">
        <v>97065339.629999995</v>
      </c>
      <c r="I11" s="13"/>
      <c r="J11" s="329">
        <v>333768250.55000001</v>
      </c>
      <c r="K11" s="13"/>
      <c r="L11" s="311">
        <v>97065339.629999995</v>
      </c>
    </row>
    <row r="12" spans="1:18">
      <c r="B12" s="12" t="s">
        <v>57</v>
      </c>
      <c r="D12" s="18"/>
      <c r="E12" s="17"/>
      <c r="F12" s="13">
        <v>85242919.870000005</v>
      </c>
      <c r="G12" s="13"/>
      <c r="H12" s="306">
        <v>8613117.8200000003</v>
      </c>
      <c r="I12" s="13"/>
      <c r="J12" s="329">
        <v>68036495.319999993</v>
      </c>
      <c r="K12" s="13"/>
      <c r="L12" s="311">
        <v>8613117.8200000003</v>
      </c>
    </row>
    <row r="13" spans="1:18">
      <c r="B13" s="12" t="s">
        <v>58</v>
      </c>
      <c r="D13" s="18"/>
      <c r="E13" s="17"/>
      <c r="F13" s="290">
        <v>15634726.789999999</v>
      </c>
      <c r="G13" s="290"/>
      <c r="H13" s="306">
        <v>1643696.78</v>
      </c>
      <c r="I13" s="290"/>
      <c r="J13" s="329">
        <v>11930558.32</v>
      </c>
      <c r="K13" s="290"/>
      <c r="L13" s="318">
        <v>1642909.92</v>
      </c>
    </row>
    <row r="14" spans="1:18">
      <c r="B14" s="12" t="s">
        <v>59</v>
      </c>
      <c r="D14" s="18"/>
      <c r="E14" s="17"/>
      <c r="F14" s="290">
        <v>30190910</v>
      </c>
      <c r="G14" s="290"/>
      <c r="H14" s="306">
        <v>5322740</v>
      </c>
      <c r="I14" s="290"/>
      <c r="J14" s="329">
        <v>30190910</v>
      </c>
      <c r="K14" s="290"/>
      <c r="L14" s="318">
        <v>5322740</v>
      </c>
    </row>
    <row r="15" spans="1:18">
      <c r="B15" s="12" t="s">
        <v>60</v>
      </c>
      <c r="D15" s="18"/>
      <c r="E15" s="17"/>
      <c r="F15" s="290">
        <v>13112710.16</v>
      </c>
      <c r="G15" s="290"/>
      <c r="H15" s="306">
        <v>797243.02</v>
      </c>
      <c r="I15" s="290"/>
      <c r="J15" s="329">
        <v>11534112.060000001</v>
      </c>
      <c r="K15" s="290"/>
      <c r="L15" s="318">
        <v>797243.02</v>
      </c>
    </row>
    <row r="16" spans="1:18">
      <c r="B16" s="12" t="s">
        <v>61</v>
      </c>
      <c r="D16" s="18"/>
      <c r="E16" s="17"/>
      <c r="F16" s="290">
        <v>19137927.239999998</v>
      </c>
      <c r="G16" s="290"/>
      <c r="H16" s="306">
        <v>2138827</v>
      </c>
      <c r="I16" s="290"/>
      <c r="J16" s="329">
        <v>16020295</v>
      </c>
      <c r="K16" s="290"/>
      <c r="L16" s="318">
        <v>2138827</v>
      </c>
    </row>
    <row r="17" spans="1:16">
      <c r="B17" s="12" t="s">
        <v>62</v>
      </c>
      <c r="D17" s="18"/>
      <c r="E17" s="17"/>
      <c r="F17" s="290">
        <v>6529437.3700000001</v>
      </c>
      <c r="G17" s="290"/>
      <c r="H17" s="306">
        <v>572710.24</v>
      </c>
      <c r="I17" s="290"/>
      <c r="J17" s="329">
        <v>4011194.36</v>
      </c>
      <c r="K17" s="290"/>
      <c r="L17" s="318">
        <v>572710.24</v>
      </c>
    </row>
    <row r="18" spans="1:16">
      <c r="B18" s="12" t="s">
        <v>63</v>
      </c>
      <c r="D18" s="18"/>
      <c r="E18" s="17"/>
      <c r="F18" s="290">
        <v>4226007.0599999996</v>
      </c>
      <c r="G18" s="290"/>
      <c r="H18" s="306">
        <v>628111.79</v>
      </c>
      <c r="I18" s="290"/>
      <c r="J18" s="329">
        <v>4226007.0599999996</v>
      </c>
      <c r="K18" s="290"/>
      <c r="L18" s="318">
        <v>628111.79</v>
      </c>
    </row>
    <row r="19" spans="1:16">
      <c r="B19" s="12" t="s">
        <v>64</v>
      </c>
      <c r="D19" s="18"/>
      <c r="E19" s="17"/>
      <c r="F19" s="25">
        <v>15826428.189999999</v>
      </c>
      <c r="G19" s="290"/>
      <c r="H19" s="307">
        <v>8752513.4399999995</v>
      </c>
      <c r="I19" s="290"/>
      <c r="J19" s="307">
        <v>13802062.869999999</v>
      </c>
      <c r="K19" s="290"/>
      <c r="L19" s="307">
        <v>7007228.5099999998</v>
      </c>
    </row>
    <row r="20" spans="1:16">
      <c r="B20" s="12" t="s">
        <v>65</v>
      </c>
      <c r="D20" s="18"/>
      <c r="E20" s="17"/>
      <c r="F20" s="290">
        <v>614258213.25</v>
      </c>
      <c r="G20" s="290"/>
      <c r="H20" s="290">
        <v>125534299.71999998</v>
      </c>
      <c r="I20" s="290"/>
      <c r="J20" s="329">
        <v>493519885.54000002</v>
      </c>
      <c r="K20" s="290"/>
      <c r="L20" s="175">
        <v>123788227.92999999</v>
      </c>
      <c r="M20" s="10"/>
      <c r="N20" s="10"/>
      <c r="O20" s="292"/>
    </row>
    <row r="21" spans="1:16">
      <c r="A21" s="12" t="s">
        <v>66</v>
      </c>
      <c r="D21" s="18"/>
      <c r="E21" s="17"/>
      <c r="F21" s="290">
        <v>-284237965.33999997</v>
      </c>
      <c r="G21" s="290"/>
      <c r="H21" s="306">
        <v>-125636263.19</v>
      </c>
      <c r="I21" s="290"/>
      <c r="J21" s="329">
        <v>-236605286.38</v>
      </c>
      <c r="K21" s="290"/>
      <c r="L21" s="318">
        <v>-125637244.48</v>
      </c>
      <c r="M21" s="27"/>
      <c r="N21" s="27"/>
      <c r="O21" s="79"/>
    </row>
    <row r="22" spans="1:16">
      <c r="A22" s="12" t="s">
        <v>67</v>
      </c>
      <c r="D22" s="18"/>
      <c r="E22" s="17"/>
      <c r="F22" s="13">
        <v>-18496444.710000001</v>
      </c>
      <c r="G22" s="13"/>
      <c r="H22" s="306">
        <v>-19208103.16</v>
      </c>
      <c r="I22" s="13"/>
      <c r="J22" s="329">
        <v>-18496444.710000001</v>
      </c>
      <c r="K22" s="13"/>
      <c r="L22" s="318">
        <v>-19208103.16</v>
      </c>
      <c r="M22" s="27"/>
      <c r="N22" s="27"/>
    </row>
    <row r="23" spans="1:16">
      <c r="A23" s="12" t="s">
        <v>68</v>
      </c>
      <c r="D23" s="18" t="s">
        <v>220</v>
      </c>
      <c r="E23" s="17"/>
      <c r="F23" s="25">
        <v>-81555317.400000006</v>
      </c>
      <c r="G23" s="290"/>
      <c r="H23" s="307">
        <v>-28460811.960000001</v>
      </c>
      <c r="I23" s="290"/>
      <c r="J23" s="307">
        <v>-62186097.119999997</v>
      </c>
      <c r="K23" s="290"/>
      <c r="L23" s="319">
        <v>-28682827.120000001</v>
      </c>
      <c r="M23" s="11"/>
      <c r="N23" s="27"/>
    </row>
    <row r="24" spans="1:16" ht="20.399999999999999">
      <c r="A24" s="80" t="s">
        <v>233</v>
      </c>
      <c r="D24" s="18"/>
      <c r="E24" s="17"/>
      <c r="F24" s="13">
        <v>229968485.80000004</v>
      </c>
      <c r="G24" s="13"/>
      <c r="H24" s="13">
        <v>-47770878.590000018</v>
      </c>
      <c r="I24" s="13"/>
      <c r="J24" s="329">
        <v>176232057.33000001</v>
      </c>
      <c r="K24" s="13"/>
      <c r="L24" s="175">
        <v>-49739946.830000013</v>
      </c>
    </row>
    <row r="25" spans="1:16">
      <c r="A25" s="12" t="s">
        <v>213</v>
      </c>
      <c r="D25" s="18" t="s">
        <v>221</v>
      </c>
      <c r="E25" s="17"/>
      <c r="F25" s="13">
        <v>894221.62</v>
      </c>
      <c r="G25" s="13"/>
      <c r="H25" s="306">
        <v>-49229378.840000004</v>
      </c>
      <c r="I25" s="13"/>
      <c r="J25" s="13">
        <v>806500</v>
      </c>
      <c r="K25" s="13"/>
      <c r="L25" s="311">
        <v>-35267776.5</v>
      </c>
    </row>
    <row r="26" spans="1:16">
      <c r="A26" s="12" t="s">
        <v>69</v>
      </c>
      <c r="D26" s="18">
        <v>11</v>
      </c>
      <c r="E26" s="17"/>
      <c r="F26" s="13">
        <v>2020000</v>
      </c>
      <c r="G26" s="13"/>
      <c r="H26" s="306">
        <v>15055000</v>
      </c>
      <c r="I26" s="13"/>
      <c r="J26" s="13">
        <v>2020000</v>
      </c>
      <c r="K26" s="13"/>
      <c r="L26" s="311">
        <v>15055000</v>
      </c>
      <c r="M26" s="281"/>
    </row>
    <row r="27" spans="1:16" s="313" customFormat="1">
      <c r="A27" s="320" t="s">
        <v>99</v>
      </c>
      <c r="B27" s="320"/>
      <c r="C27" s="320"/>
      <c r="D27" s="330"/>
      <c r="E27" s="17"/>
      <c r="F27" s="329">
        <v>119998</v>
      </c>
      <c r="G27" s="329"/>
      <c r="H27" s="329">
        <v>10450825.42</v>
      </c>
      <c r="I27" s="329"/>
      <c r="J27" s="329">
        <v>119998</v>
      </c>
      <c r="K27" s="329"/>
      <c r="L27" s="328">
        <v>10450825.42</v>
      </c>
      <c r="M27" s="281"/>
      <c r="N27" s="325"/>
      <c r="O27" s="312"/>
      <c r="P27" s="312"/>
    </row>
    <row r="28" spans="1:16" s="313" customFormat="1">
      <c r="A28" s="320" t="s">
        <v>251</v>
      </c>
      <c r="B28" s="320"/>
      <c r="C28" s="320"/>
      <c r="D28" s="330">
        <v>12</v>
      </c>
      <c r="E28" s="17"/>
      <c r="F28" s="329">
        <v>-572421.78</v>
      </c>
      <c r="G28" s="329"/>
      <c r="H28" s="329">
        <v>-81031.81</v>
      </c>
      <c r="I28" s="329"/>
      <c r="J28" s="329">
        <v>-295055.11</v>
      </c>
      <c r="K28" s="329"/>
      <c r="L28" s="328">
        <v>-81031.81</v>
      </c>
      <c r="M28" s="281"/>
      <c r="N28" s="325"/>
      <c r="O28" s="312"/>
      <c r="P28" s="312"/>
    </row>
    <row r="29" spans="1:16">
      <c r="A29" s="12" t="s">
        <v>70</v>
      </c>
      <c r="D29" s="18"/>
      <c r="E29" s="17"/>
      <c r="F29" s="13">
        <v>18378</v>
      </c>
      <c r="G29" s="13"/>
      <c r="H29" s="13">
        <v>10189.9</v>
      </c>
      <c r="I29" s="13"/>
      <c r="J29" s="13">
        <v>73663689.109999999</v>
      </c>
      <c r="K29" s="13"/>
      <c r="L29" s="311">
        <v>59830739.740000002</v>
      </c>
    </row>
    <row r="30" spans="1:16">
      <c r="A30" s="2" t="s">
        <v>71</v>
      </c>
      <c r="C30" s="17"/>
      <c r="D30" s="18"/>
      <c r="E30" s="17"/>
      <c r="F30" s="13">
        <v>9029401.3900000006</v>
      </c>
      <c r="G30" s="13"/>
      <c r="H30" s="306">
        <v>4543753.01</v>
      </c>
      <c r="I30" s="13"/>
      <c r="J30" s="13">
        <v>9590821.8599999994</v>
      </c>
      <c r="K30" s="13"/>
      <c r="L30" s="311">
        <v>3824129.14</v>
      </c>
      <c r="M30" s="281"/>
    </row>
    <row r="31" spans="1:16">
      <c r="A31" s="12" t="s">
        <v>72</v>
      </c>
      <c r="D31" s="18"/>
      <c r="F31" s="13">
        <v>-33870784.259999998</v>
      </c>
      <c r="G31" s="13"/>
      <c r="H31" s="306">
        <v>-7902796.9699999997</v>
      </c>
      <c r="I31" s="13"/>
      <c r="J31" s="13">
        <v>-17953455.989999998</v>
      </c>
      <c r="K31" s="13"/>
      <c r="L31" s="311">
        <v>-7075989.7800000003</v>
      </c>
      <c r="M31" s="281"/>
    </row>
    <row r="32" spans="1:16">
      <c r="A32" s="12" t="s">
        <v>73</v>
      </c>
      <c r="D32" s="18"/>
      <c r="E32" s="17"/>
      <c r="F32" s="25">
        <v>-424287422.52999997</v>
      </c>
      <c r="G32" s="13"/>
      <c r="H32" s="307">
        <v>-339909680.58999997</v>
      </c>
      <c r="I32" s="13"/>
      <c r="J32" s="25">
        <v>-118162571.54000001</v>
      </c>
      <c r="K32" s="13"/>
      <c r="L32" s="176">
        <v>-142464214.03</v>
      </c>
      <c r="N32" s="27"/>
    </row>
    <row r="33" spans="1:18">
      <c r="A33" s="12" t="s">
        <v>234</v>
      </c>
      <c r="D33" s="18"/>
      <c r="E33" s="17"/>
      <c r="F33" s="13">
        <v>-216680143.75999993</v>
      </c>
      <c r="G33" s="13"/>
      <c r="H33" s="13">
        <v>-414833998.47000003</v>
      </c>
      <c r="I33" s="13"/>
      <c r="J33" s="13">
        <v>126021983.65999998</v>
      </c>
      <c r="K33" s="13"/>
      <c r="L33" s="83">
        <v>-145468264.65000001</v>
      </c>
      <c r="N33" s="27"/>
    </row>
    <row r="34" spans="1:18">
      <c r="A34" s="81" t="s">
        <v>74</v>
      </c>
      <c r="D34" s="18">
        <v>12</v>
      </c>
      <c r="E34" s="37"/>
      <c r="F34" s="25">
        <v>-188549509.77000001</v>
      </c>
      <c r="G34" s="13"/>
      <c r="H34" s="307">
        <v>-280916541.23000002</v>
      </c>
      <c r="I34" s="13"/>
      <c r="J34" s="25">
        <v>-97539402.409999996</v>
      </c>
      <c r="K34" s="13"/>
      <c r="L34" s="315">
        <v>-84114788.040000007</v>
      </c>
      <c r="N34" s="27"/>
    </row>
    <row r="35" spans="1:18">
      <c r="A35" s="12" t="s">
        <v>214</v>
      </c>
      <c r="D35" s="82"/>
      <c r="E35" s="37"/>
      <c r="F35" s="13">
        <v>-405229653.52999997</v>
      </c>
      <c r="G35" s="13"/>
      <c r="H35" s="13">
        <v>-695750539.70000005</v>
      </c>
      <c r="I35" s="13"/>
      <c r="J35" s="13">
        <v>28482581.249999985</v>
      </c>
      <c r="K35" s="13"/>
      <c r="L35" s="83">
        <v>-229583052.69</v>
      </c>
    </row>
    <row r="36" spans="1:18">
      <c r="A36" s="12" t="s">
        <v>188</v>
      </c>
      <c r="D36" s="18">
        <v>26</v>
      </c>
      <c r="E36" s="37"/>
      <c r="F36" s="25">
        <v>7011055.7300000004</v>
      </c>
      <c r="G36" s="13"/>
      <c r="H36" s="307">
        <v>10741663.130000001</v>
      </c>
      <c r="I36" s="13"/>
      <c r="J36" s="321">
        <v>1583409.86</v>
      </c>
      <c r="K36" s="13"/>
      <c r="L36" s="311">
        <v>5072454.6900000004</v>
      </c>
      <c r="M36" s="342"/>
      <c r="N36" s="324"/>
    </row>
    <row r="37" spans="1:18" ht="20.399999999999999">
      <c r="A37" s="80" t="s">
        <v>241</v>
      </c>
      <c r="C37" s="37"/>
      <c r="D37" s="18"/>
      <c r="E37" s="37"/>
      <c r="F37" s="15">
        <v>-398218597.79999995</v>
      </c>
      <c r="G37" s="13"/>
      <c r="H37" s="15">
        <v>-685008876.57000005</v>
      </c>
      <c r="I37" s="13"/>
      <c r="J37" s="15">
        <v>30065991.109999985</v>
      </c>
      <c r="K37" s="13"/>
      <c r="L37" s="253">
        <v>-224510598</v>
      </c>
      <c r="M37" s="342"/>
      <c r="N37" s="324"/>
    </row>
    <row r="38" spans="1:18" ht="49.95" customHeight="1">
      <c r="A38" s="80"/>
      <c r="C38" s="37"/>
      <c r="D38" s="18"/>
      <c r="E38" s="37"/>
      <c r="F38" s="22"/>
      <c r="G38" s="13"/>
      <c r="H38" s="22"/>
      <c r="I38" s="13"/>
      <c r="J38" s="22"/>
      <c r="K38" s="13"/>
      <c r="L38" s="252"/>
      <c r="M38" s="281"/>
    </row>
    <row r="39" spans="1:18" ht="21.45" customHeight="1">
      <c r="A39" s="346" t="s">
        <v>209</v>
      </c>
      <c r="B39" s="346"/>
      <c r="C39" s="346"/>
      <c r="D39" s="346"/>
      <c r="E39" s="346"/>
      <c r="F39" s="346"/>
      <c r="G39" s="346"/>
      <c r="H39" s="346"/>
      <c r="I39" s="346"/>
      <c r="J39" s="346"/>
      <c r="K39" s="346"/>
      <c r="L39" s="346"/>
      <c r="M39" s="281"/>
    </row>
    <row r="40" spans="1:18" ht="21.45" customHeight="1">
      <c r="A40" s="346" t="s">
        <v>215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281"/>
    </row>
    <row r="41" spans="1:18" ht="20.399999999999999">
      <c r="A41" s="80"/>
      <c r="C41" s="37"/>
      <c r="D41" s="280"/>
      <c r="E41" s="37"/>
      <c r="F41" s="22"/>
      <c r="G41" s="13"/>
      <c r="H41" s="22"/>
      <c r="I41" s="13"/>
      <c r="J41" s="22"/>
      <c r="K41" s="13"/>
      <c r="L41" s="252"/>
      <c r="M41" s="281"/>
    </row>
    <row r="42" spans="1:18" ht="20.399999999999999">
      <c r="A42" s="80"/>
      <c r="C42" s="37"/>
      <c r="D42" s="18"/>
      <c r="E42" s="37"/>
      <c r="F42" s="22"/>
      <c r="G42" s="13"/>
      <c r="H42" s="22"/>
      <c r="I42" s="13"/>
      <c r="J42" s="22"/>
      <c r="K42" s="13"/>
      <c r="L42" s="252"/>
      <c r="M42" s="281"/>
    </row>
    <row r="43" spans="1:18" ht="20.399999999999999">
      <c r="A43" s="80"/>
      <c r="C43" s="37"/>
      <c r="D43" s="18"/>
      <c r="E43" s="37"/>
      <c r="F43" s="22"/>
      <c r="G43" s="13"/>
      <c r="H43" s="22"/>
      <c r="I43" s="13"/>
      <c r="J43" s="22"/>
      <c r="K43" s="13"/>
      <c r="L43" s="252"/>
    </row>
    <row r="44" spans="1:18" ht="20.399999999999999">
      <c r="A44" s="31" t="s">
        <v>145</v>
      </c>
      <c r="B44" s="16"/>
      <c r="C44" s="16"/>
      <c r="D44" s="16"/>
      <c r="E44" s="16"/>
      <c r="F44" s="13"/>
      <c r="G44" s="13"/>
      <c r="H44" s="13"/>
      <c r="I44" s="13"/>
      <c r="J44" s="13"/>
      <c r="K44" s="13"/>
      <c r="L44" s="83"/>
    </row>
    <row r="45" spans="1:18" s="12" customFormat="1" ht="20.399999999999999">
      <c r="A45" s="171" t="s">
        <v>123</v>
      </c>
      <c r="B45" s="172"/>
      <c r="C45" s="172"/>
      <c r="D45" s="172"/>
      <c r="E45" s="172"/>
      <c r="F45" s="56"/>
      <c r="G45" s="55"/>
      <c r="H45" s="56"/>
      <c r="I45" s="55"/>
      <c r="J45" s="56"/>
      <c r="K45" s="56"/>
      <c r="L45" s="56"/>
      <c r="N45" s="26"/>
      <c r="O45" s="13"/>
      <c r="P45" s="13"/>
      <c r="R45" s="34"/>
    </row>
    <row r="46" spans="1:18" s="12" customFormat="1">
      <c r="A46" s="172" t="s">
        <v>192</v>
      </c>
      <c r="B46" s="172"/>
      <c r="C46" s="172"/>
      <c r="D46" s="172"/>
      <c r="E46" s="172"/>
      <c r="F46" s="56"/>
      <c r="G46" s="55"/>
      <c r="H46" s="56"/>
      <c r="I46" s="55"/>
      <c r="J46" s="56"/>
      <c r="K46" s="56"/>
      <c r="L46" s="56"/>
      <c r="N46" s="26"/>
      <c r="O46" s="13"/>
      <c r="P46" s="13"/>
      <c r="R46" s="34"/>
    </row>
    <row r="47" spans="1:18" s="66" customFormat="1">
      <c r="A47" s="249"/>
      <c r="B47" s="249" t="s">
        <v>124</v>
      </c>
      <c r="C47" s="249"/>
      <c r="D47" s="248">
        <v>21</v>
      </c>
      <c r="E47" s="249"/>
      <c r="F47" s="13">
        <v>0</v>
      </c>
      <c r="G47" s="14"/>
      <c r="H47" s="14">
        <v>45524919.369999997</v>
      </c>
      <c r="I47" s="14"/>
      <c r="J47" s="13">
        <v>0</v>
      </c>
      <c r="K47" s="13"/>
      <c r="L47" s="306">
        <v>19977340.370000001</v>
      </c>
      <c r="N47" s="250"/>
      <c r="O47" s="14"/>
      <c r="P47" s="14"/>
      <c r="R47" s="245"/>
    </row>
    <row r="48" spans="1:18" s="66" customFormat="1">
      <c r="A48" s="249" t="s">
        <v>125</v>
      </c>
      <c r="B48" s="249"/>
      <c r="C48" s="249"/>
      <c r="D48" s="142"/>
      <c r="E48" s="249"/>
      <c r="F48" s="13"/>
      <c r="G48" s="14"/>
      <c r="H48" s="14"/>
      <c r="I48" s="14"/>
      <c r="J48" s="13"/>
      <c r="K48" s="13"/>
      <c r="L48" s="306"/>
      <c r="N48" s="250"/>
      <c r="O48" s="14"/>
      <c r="P48" s="14"/>
      <c r="R48" s="245"/>
    </row>
    <row r="49" spans="1:18" s="12" customFormat="1">
      <c r="A49" s="251"/>
      <c r="B49" s="251" t="s">
        <v>126</v>
      </c>
      <c r="C49" s="251"/>
      <c r="D49" s="37"/>
      <c r="E49" s="251"/>
      <c r="F49" s="13">
        <v>0</v>
      </c>
      <c r="G49" s="13"/>
      <c r="H49" s="306">
        <v>-9104983.8699999992</v>
      </c>
      <c r="I49" s="13"/>
      <c r="J49" s="13">
        <v>0</v>
      </c>
      <c r="K49" s="13"/>
      <c r="L49" s="306">
        <v>-3995468.07</v>
      </c>
      <c r="N49" s="26"/>
      <c r="O49" s="13"/>
      <c r="P49" s="13"/>
      <c r="R49" s="34"/>
    </row>
    <row r="50" spans="1:18" s="12" customFormat="1" ht="20.399999999999999">
      <c r="A50" s="171" t="s">
        <v>225</v>
      </c>
      <c r="B50" s="172"/>
      <c r="C50" s="172"/>
      <c r="D50" s="172"/>
      <c r="E50" s="172"/>
      <c r="F50" s="15">
        <v>0</v>
      </c>
      <c r="G50" s="13"/>
      <c r="H50" s="15">
        <v>36419935.5</v>
      </c>
      <c r="I50" s="13"/>
      <c r="J50" s="15">
        <v>0</v>
      </c>
      <c r="K50" s="13"/>
      <c r="L50" s="15">
        <v>15981872.300000001</v>
      </c>
      <c r="N50" s="26"/>
      <c r="O50" s="13"/>
      <c r="P50" s="13"/>
      <c r="R50" s="34"/>
    </row>
    <row r="51" spans="1:18" ht="21" thickBot="1">
      <c r="A51" s="94" t="s">
        <v>236</v>
      </c>
      <c r="B51" s="84"/>
      <c r="C51" s="95"/>
      <c r="D51" s="96"/>
      <c r="E51" s="95"/>
      <c r="F51" s="97">
        <v>-398218597.79999995</v>
      </c>
      <c r="G51" s="83"/>
      <c r="H51" s="97">
        <v>-648588941.07000005</v>
      </c>
      <c r="I51" s="83"/>
      <c r="J51" s="97">
        <v>30065991.109999985</v>
      </c>
      <c r="K51" s="83"/>
      <c r="L51" s="97">
        <v>-208528725.69999999</v>
      </c>
      <c r="M51" s="90"/>
    </row>
    <row r="52" spans="1:18" ht="20.399999999999999" thickTop="1">
      <c r="A52" s="12" t="s">
        <v>237</v>
      </c>
      <c r="C52" s="37"/>
      <c r="D52" s="18"/>
      <c r="E52" s="37"/>
      <c r="F52" s="13"/>
      <c r="G52" s="13"/>
      <c r="H52" s="13"/>
      <c r="I52" s="13"/>
      <c r="J52" s="13"/>
      <c r="K52" s="13"/>
      <c r="L52" s="83"/>
    </row>
    <row r="53" spans="1:18">
      <c r="B53" s="12" t="s">
        <v>76</v>
      </c>
      <c r="C53" s="37"/>
      <c r="D53" s="18"/>
      <c r="E53" s="37"/>
      <c r="F53" s="329">
        <v>-395111672.58999997</v>
      </c>
      <c r="G53" s="329"/>
      <c r="H53" s="329">
        <v>-682002141.53000009</v>
      </c>
      <c r="I53" s="329"/>
      <c r="J53" s="329">
        <v>30065991.109999985</v>
      </c>
      <c r="K53" s="329"/>
      <c r="L53" s="329">
        <v>-224510598</v>
      </c>
    </row>
    <row r="54" spans="1:18">
      <c r="B54" s="12" t="s">
        <v>77</v>
      </c>
      <c r="C54" s="37"/>
      <c r="D54" s="18"/>
      <c r="E54" s="37"/>
      <c r="F54" s="13">
        <v>-3106925.21</v>
      </c>
      <c r="G54" s="13"/>
      <c r="H54" s="306">
        <v>-3006735.04</v>
      </c>
      <c r="I54" s="13"/>
      <c r="J54" s="13">
        <v>0</v>
      </c>
      <c r="K54" s="13"/>
      <c r="L54" s="83">
        <v>0</v>
      </c>
    </row>
    <row r="55" spans="1:18" ht="20.399999999999999" thickBot="1">
      <c r="C55" s="37"/>
      <c r="D55" s="18"/>
      <c r="E55" s="37"/>
      <c r="F55" s="19">
        <v>-398218597.79999995</v>
      </c>
      <c r="G55" s="13"/>
      <c r="H55" s="19">
        <v>-685008876.57000005</v>
      </c>
      <c r="I55" s="13"/>
      <c r="J55" s="19">
        <v>30065991.109999985</v>
      </c>
      <c r="K55" s="13"/>
      <c r="L55" s="19">
        <v>-224510598</v>
      </c>
    </row>
    <row r="56" spans="1:18" ht="20.399999999999999" thickTop="1">
      <c r="A56" s="12" t="s">
        <v>238</v>
      </c>
      <c r="C56" s="37"/>
      <c r="D56" s="18"/>
      <c r="E56" s="37"/>
      <c r="F56" s="13"/>
      <c r="G56" s="13"/>
      <c r="H56" s="13"/>
      <c r="I56" s="13"/>
      <c r="J56" s="13"/>
      <c r="K56" s="13"/>
      <c r="L56" s="83"/>
    </row>
    <row r="57" spans="1:18">
      <c r="B57" s="12" t="s">
        <v>76</v>
      </c>
      <c r="C57" s="37"/>
      <c r="D57" s="18"/>
      <c r="E57" s="37"/>
      <c r="F57" s="13">
        <v>-395111672.58999997</v>
      </c>
      <c r="G57" s="13"/>
      <c r="H57" s="13">
        <v>-645597803.5</v>
      </c>
      <c r="I57" s="13"/>
      <c r="J57" s="13">
        <v>30065991.109999985</v>
      </c>
      <c r="K57" s="13"/>
      <c r="L57" s="83">
        <v>-208528725.69999999</v>
      </c>
      <c r="M57" s="325"/>
    </row>
    <row r="58" spans="1:18">
      <c r="B58" s="12" t="s">
        <v>77</v>
      </c>
      <c r="C58" s="37"/>
      <c r="D58" s="18"/>
      <c r="E58" s="37"/>
      <c r="F58" s="13">
        <v>-3106925.21</v>
      </c>
      <c r="G58" s="13"/>
      <c r="H58" s="306">
        <v>-2991137.57</v>
      </c>
      <c r="I58" s="13"/>
      <c r="J58" s="13">
        <v>0</v>
      </c>
      <c r="K58" s="13"/>
      <c r="L58" s="83">
        <v>0</v>
      </c>
      <c r="M58" s="40"/>
    </row>
    <row r="59" spans="1:18" ht="20.399999999999999" thickBot="1">
      <c r="C59" s="37"/>
      <c r="D59" s="18"/>
      <c r="E59" s="37"/>
      <c r="F59" s="19">
        <v>-398218597.79999995</v>
      </c>
      <c r="G59" s="13"/>
      <c r="H59" s="19">
        <v>-648588941.07000005</v>
      </c>
      <c r="I59" s="13"/>
      <c r="J59" s="19">
        <v>30065991.109999985</v>
      </c>
      <c r="K59" s="13"/>
      <c r="L59" s="98">
        <v>-208528725.69999999</v>
      </c>
    </row>
    <row r="60" spans="1:18" ht="20.399999999999999" thickTop="1">
      <c r="A60" s="351" t="s">
        <v>239</v>
      </c>
      <c r="B60" s="351"/>
      <c r="C60" s="351"/>
      <c r="D60" s="18"/>
      <c r="E60" s="37"/>
      <c r="F60" s="270"/>
      <c r="G60" s="52"/>
      <c r="H60" s="86"/>
      <c r="I60" s="64"/>
      <c r="J60" s="86"/>
      <c r="K60" s="54"/>
      <c r="L60" s="99"/>
    </row>
    <row r="61" spans="1:18" ht="20.399999999999999" thickBot="1">
      <c r="A61" s="87"/>
      <c r="B61" s="12" t="s">
        <v>240</v>
      </c>
      <c r="C61" s="87"/>
      <c r="D61" s="6"/>
      <c r="E61" s="88"/>
      <c r="F61" s="29">
        <v>-0.13800000000000001</v>
      </c>
      <c r="G61" s="13"/>
      <c r="H61" s="29">
        <v>-0.23799999999999999</v>
      </c>
      <c r="I61" s="13"/>
      <c r="J61" s="29">
        <v>0.01</v>
      </c>
      <c r="K61" s="13"/>
      <c r="L61" s="100">
        <v>-7.8E-2</v>
      </c>
    </row>
    <row r="62" spans="1:18" ht="21" thickTop="1" thickBot="1">
      <c r="A62" s="87"/>
      <c r="B62" s="12" t="s">
        <v>78</v>
      </c>
      <c r="C62" s="87"/>
      <c r="D62" s="6"/>
      <c r="E62" s="88"/>
      <c r="F62" s="30">
        <v>2871210921</v>
      </c>
      <c r="G62" s="13"/>
      <c r="H62" s="30">
        <v>2871210921</v>
      </c>
      <c r="I62" s="13"/>
      <c r="J62" s="30">
        <v>2871210921</v>
      </c>
      <c r="K62" s="13"/>
      <c r="L62" s="30">
        <v>2871210921</v>
      </c>
    </row>
    <row r="63" spans="1:18" ht="49.95" customHeight="1" thickTop="1">
      <c r="F63" s="101"/>
      <c r="G63" s="54"/>
      <c r="H63" s="54"/>
      <c r="I63" s="64"/>
      <c r="J63" s="54"/>
      <c r="K63" s="54"/>
      <c r="L63" s="102"/>
    </row>
    <row r="64" spans="1:18" ht="21.45" customHeight="1">
      <c r="A64" s="346" t="s">
        <v>209</v>
      </c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</row>
    <row r="65" spans="1:16" ht="21.45" customHeight="1">
      <c r="A65" s="346" t="s">
        <v>215</v>
      </c>
      <c r="B65" s="346"/>
      <c r="C65" s="346"/>
      <c r="D65" s="346"/>
      <c r="E65" s="346"/>
      <c r="F65" s="346"/>
      <c r="G65" s="346"/>
      <c r="H65" s="346"/>
      <c r="I65" s="346"/>
      <c r="J65" s="346"/>
      <c r="K65" s="346"/>
      <c r="L65" s="346"/>
    </row>
    <row r="66" spans="1:16">
      <c r="D66" s="280"/>
      <c r="F66" s="101"/>
      <c r="G66" s="54"/>
      <c r="H66" s="54"/>
      <c r="I66" s="64"/>
      <c r="J66" s="54"/>
      <c r="K66" s="54"/>
      <c r="L66" s="102"/>
    </row>
    <row r="67" spans="1:16" s="313" customFormat="1">
      <c r="A67" s="305"/>
      <c r="B67" s="305"/>
      <c r="C67" s="305"/>
      <c r="D67" s="280"/>
      <c r="E67" s="305"/>
      <c r="F67" s="316"/>
      <c r="G67" s="308"/>
      <c r="H67" s="316"/>
      <c r="I67" s="308"/>
      <c r="J67" s="308"/>
      <c r="K67" s="309"/>
      <c r="L67" s="308"/>
      <c r="N67" s="314"/>
      <c r="O67" s="312"/>
      <c r="P67" s="312"/>
    </row>
    <row r="68" spans="1:16" s="313" customFormat="1">
      <c r="A68" s="305"/>
      <c r="B68" s="305"/>
      <c r="C68" s="305"/>
      <c r="D68" s="280"/>
      <c r="E68" s="305"/>
      <c r="F68" s="316"/>
      <c r="G68" s="308"/>
      <c r="H68" s="308"/>
      <c r="I68" s="309"/>
      <c r="J68" s="308"/>
      <c r="K68" s="308"/>
      <c r="L68" s="308"/>
      <c r="N68" s="314"/>
      <c r="O68" s="312"/>
      <c r="P68" s="312"/>
    </row>
    <row r="69" spans="1:16" s="313" customFormat="1">
      <c r="A69" s="305"/>
      <c r="B69" s="305"/>
      <c r="C69" s="305"/>
      <c r="D69" s="280"/>
      <c r="E69" s="305"/>
      <c r="F69" s="316"/>
      <c r="G69" s="308"/>
      <c r="H69" s="308"/>
      <c r="I69" s="309"/>
      <c r="J69" s="308"/>
      <c r="K69" s="308"/>
      <c r="L69" s="317"/>
      <c r="N69" s="314"/>
      <c r="O69" s="312"/>
      <c r="P69" s="312"/>
    </row>
    <row r="71" spans="1:16">
      <c r="F71" s="246"/>
    </row>
    <row r="72" spans="1:16">
      <c r="F72" s="247"/>
    </row>
    <row r="73" spans="1:16">
      <c r="F73" s="247"/>
    </row>
  </sheetData>
  <mergeCells count="12">
    <mergeCell ref="A1:L1"/>
    <mergeCell ref="A2:L2"/>
    <mergeCell ref="F6:L6"/>
    <mergeCell ref="A3:L3"/>
    <mergeCell ref="A39:L39"/>
    <mergeCell ref="A40:L40"/>
    <mergeCell ref="A64:L64"/>
    <mergeCell ref="A65:L65"/>
    <mergeCell ref="F7:H7"/>
    <mergeCell ref="J7:L7"/>
    <mergeCell ref="A10:C10"/>
    <mergeCell ref="A60:C60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U29"/>
  <sheetViews>
    <sheetView showGridLines="0" view="pageBreakPreview" zoomScale="85" zoomScaleNormal="100" zoomScaleSheetLayoutView="85" workbookViewId="0">
      <selection activeCell="G12" sqref="G12"/>
    </sheetView>
  </sheetViews>
  <sheetFormatPr defaultColWidth="9.125" defaultRowHeight="19.8"/>
  <cols>
    <col min="1" max="1" width="1.75" style="12" customWidth="1"/>
    <col min="2" max="2" width="28" style="12" customWidth="1"/>
    <col min="3" max="3" width="9.875" style="12" customWidth="1"/>
    <col min="4" max="4" width="0.875" style="12" customWidth="1"/>
    <col min="5" max="5" width="17" style="12" customWidth="1"/>
    <col min="6" max="6" width="0.875" style="2" customWidth="1"/>
    <col min="7" max="7" width="15.25" style="12" customWidth="1"/>
    <col min="8" max="8" width="0.875" style="2" customWidth="1"/>
    <col min="9" max="9" width="16.25" style="12" customWidth="1"/>
    <col min="10" max="10" width="0.875" style="2" customWidth="1"/>
    <col min="11" max="11" width="16.875" style="12" customWidth="1"/>
    <col min="12" max="12" width="0.875" style="2" customWidth="1"/>
    <col min="13" max="13" width="15.75" style="12" customWidth="1"/>
    <col min="14" max="14" width="0.875" style="2" customWidth="1"/>
    <col min="15" max="15" width="27.25" style="12" customWidth="1"/>
    <col min="16" max="16" width="0.875" style="2" customWidth="1"/>
    <col min="17" max="17" width="16.75" style="12" customWidth="1"/>
    <col min="18" max="18" width="0.875" style="2" customWidth="1"/>
    <col min="19" max="19" width="17" style="12" customWidth="1"/>
    <col min="20" max="20" width="0.875" style="2" customWidth="1"/>
    <col min="21" max="21" width="16.375" style="12" customWidth="1"/>
    <col min="22" max="16384" width="9.125" style="12"/>
  </cols>
  <sheetData>
    <row r="1" spans="1:21" ht="20.399999999999999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</row>
    <row r="2" spans="1:21" ht="20.399999999999999">
      <c r="A2" s="350" t="s">
        <v>79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</row>
    <row r="3" spans="1:21" ht="20.399999999999999">
      <c r="A3" s="105" t="s">
        <v>246</v>
      </c>
      <c r="B3" s="80"/>
      <c r="C3" s="80"/>
      <c r="D3" s="80"/>
      <c r="E3" s="80"/>
      <c r="F3" s="1"/>
      <c r="G3" s="80"/>
      <c r="H3" s="1"/>
      <c r="I3" s="80"/>
      <c r="J3" s="1"/>
      <c r="K3" s="80"/>
      <c r="L3" s="1"/>
      <c r="M3" s="80"/>
      <c r="N3" s="1"/>
      <c r="O3" s="80"/>
      <c r="P3" s="1"/>
      <c r="Q3" s="80"/>
      <c r="R3" s="1"/>
      <c r="S3" s="80"/>
      <c r="T3" s="1"/>
    </row>
    <row r="4" spans="1:21" ht="20.399999999999999">
      <c r="A4" s="105"/>
      <c r="B4" s="80"/>
      <c r="C4" s="80"/>
      <c r="D4" s="80"/>
      <c r="E4" s="80"/>
      <c r="F4" s="1"/>
      <c r="G4" s="80"/>
      <c r="H4" s="1"/>
      <c r="I4" s="80"/>
      <c r="J4" s="1"/>
      <c r="K4" s="80"/>
      <c r="L4" s="1"/>
      <c r="M4" s="80"/>
      <c r="N4" s="1"/>
      <c r="O4" s="80"/>
      <c r="P4" s="1"/>
      <c r="Q4" s="80"/>
      <c r="R4" s="1"/>
      <c r="S4" s="80"/>
      <c r="T4" s="1"/>
      <c r="U4" s="181" t="s">
        <v>140</v>
      </c>
    </row>
    <row r="5" spans="1:21" ht="20.399999999999999">
      <c r="A5" s="105"/>
      <c r="B5" s="80"/>
      <c r="C5" s="80"/>
      <c r="D5" s="80"/>
      <c r="E5" s="80"/>
      <c r="F5" s="1"/>
      <c r="G5" s="80"/>
      <c r="H5" s="1"/>
      <c r="I5" s="80"/>
      <c r="J5" s="1"/>
      <c r="K5" s="80"/>
      <c r="L5" s="1"/>
      <c r="M5" s="80"/>
      <c r="N5" s="1"/>
      <c r="O5" s="80"/>
      <c r="P5" s="1"/>
      <c r="Q5" s="80"/>
      <c r="R5" s="1"/>
      <c r="S5" s="80"/>
      <c r="T5" s="1"/>
      <c r="U5" s="180" t="s">
        <v>141</v>
      </c>
    </row>
    <row r="6" spans="1:21" s="106" customFormat="1">
      <c r="E6" s="354" t="s">
        <v>2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21" s="106" customFormat="1">
      <c r="E7" s="354" t="s">
        <v>3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</row>
    <row r="8" spans="1:21" s="106" customFormat="1">
      <c r="E8" s="355" t="s">
        <v>80</v>
      </c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10"/>
      <c r="S8" s="10"/>
      <c r="T8" s="10"/>
      <c r="U8" s="10"/>
    </row>
    <row r="9" spans="1:21" s="106" customFormat="1">
      <c r="E9" s="8"/>
      <c r="F9" s="8"/>
      <c r="G9" s="8"/>
      <c r="H9" s="8"/>
      <c r="I9" s="8"/>
      <c r="J9" s="8"/>
      <c r="K9" s="8"/>
      <c r="L9" s="8"/>
      <c r="M9" s="8"/>
      <c r="N9" s="8"/>
      <c r="O9" s="36" t="s">
        <v>129</v>
      </c>
      <c r="P9" s="8"/>
      <c r="Q9" s="8"/>
      <c r="R9" s="10"/>
      <c r="S9" s="10"/>
      <c r="T9" s="10"/>
      <c r="U9" s="10"/>
    </row>
    <row r="10" spans="1:21" s="106" customFormat="1">
      <c r="E10" s="8"/>
      <c r="F10" s="8"/>
      <c r="G10" s="8"/>
      <c r="H10" s="8"/>
      <c r="I10" s="8"/>
      <c r="J10" s="8"/>
      <c r="K10" s="353" t="s">
        <v>195</v>
      </c>
      <c r="L10" s="353"/>
      <c r="M10" s="353"/>
      <c r="N10" s="107"/>
      <c r="O10" s="173" t="s">
        <v>40</v>
      </c>
      <c r="P10" s="107"/>
      <c r="Q10" s="8"/>
      <c r="R10" s="10"/>
      <c r="S10" s="10"/>
      <c r="T10" s="10"/>
      <c r="U10" s="10"/>
    </row>
    <row r="11" spans="1:21" s="106" customFormat="1" ht="21.75" customHeight="1">
      <c r="E11" s="10"/>
      <c r="F11" s="10"/>
      <c r="G11" s="10"/>
      <c r="H11" s="10"/>
      <c r="I11" s="10" t="s">
        <v>81</v>
      </c>
      <c r="J11" s="10"/>
      <c r="K11" s="108"/>
      <c r="L11" s="107"/>
      <c r="M11" s="108"/>
      <c r="N11" s="107"/>
      <c r="O11" s="119" t="s">
        <v>193</v>
      </c>
      <c r="P11" s="107"/>
      <c r="Q11" s="4" t="s">
        <v>82</v>
      </c>
      <c r="R11" s="10"/>
      <c r="S11" s="10" t="s">
        <v>83</v>
      </c>
      <c r="T11" s="10"/>
      <c r="U11" s="10"/>
    </row>
    <row r="12" spans="1:21" s="106" customFormat="1" ht="21" customHeight="1">
      <c r="A12" s="109"/>
      <c r="B12" s="109"/>
      <c r="E12" s="4" t="s">
        <v>84</v>
      </c>
      <c r="F12" s="4"/>
      <c r="G12" s="4" t="s">
        <v>196</v>
      </c>
      <c r="H12" s="4"/>
      <c r="I12" s="4" t="s">
        <v>85</v>
      </c>
      <c r="J12" s="4"/>
      <c r="K12" s="107" t="s">
        <v>48</v>
      </c>
      <c r="L12" s="107"/>
      <c r="M12" s="107"/>
      <c r="N12" s="107"/>
      <c r="O12" s="119" t="s">
        <v>130</v>
      </c>
      <c r="P12" s="107"/>
      <c r="Q12" s="4" t="s">
        <v>86</v>
      </c>
      <c r="R12" s="4"/>
      <c r="S12" s="4" t="s">
        <v>87</v>
      </c>
      <c r="T12" s="4"/>
      <c r="U12" s="110" t="s">
        <v>88</v>
      </c>
    </row>
    <row r="13" spans="1:21" s="106" customFormat="1" ht="21" customHeight="1">
      <c r="A13" s="109"/>
      <c r="B13" s="109"/>
      <c r="C13" s="10"/>
      <c r="D13" s="2"/>
      <c r="E13" s="111" t="s">
        <v>89</v>
      </c>
      <c r="F13" s="4"/>
      <c r="G13" s="111" t="s">
        <v>90</v>
      </c>
      <c r="H13" s="4"/>
      <c r="I13" s="111" t="s">
        <v>91</v>
      </c>
      <c r="J13" s="4"/>
      <c r="K13" s="295" t="s">
        <v>49</v>
      </c>
      <c r="L13" s="107"/>
      <c r="M13" s="9" t="s">
        <v>92</v>
      </c>
      <c r="N13" s="41"/>
      <c r="O13" s="174" t="s">
        <v>131</v>
      </c>
      <c r="P13" s="41"/>
      <c r="Q13" s="111" t="s">
        <v>93</v>
      </c>
      <c r="R13" s="4"/>
      <c r="S13" s="111" t="s">
        <v>94</v>
      </c>
      <c r="T13" s="4"/>
      <c r="U13" s="112" t="s">
        <v>95</v>
      </c>
    </row>
    <row r="14" spans="1:21">
      <c r="A14" s="42" t="s">
        <v>218</v>
      </c>
      <c r="C14" s="33"/>
      <c r="D14" s="33"/>
      <c r="E14" s="290">
        <v>2871210921</v>
      </c>
      <c r="F14" s="113"/>
      <c r="G14" s="290">
        <v>124822470.16</v>
      </c>
      <c r="H14" s="290"/>
      <c r="I14" s="290">
        <v>65417762.859999999</v>
      </c>
      <c r="J14" s="290"/>
      <c r="K14" s="290">
        <v>68950000</v>
      </c>
      <c r="L14" s="290"/>
      <c r="M14" s="290">
        <v>-712771477.04999995</v>
      </c>
      <c r="N14" s="290"/>
      <c r="O14" s="290">
        <v>0</v>
      </c>
      <c r="P14" s="290"/>
      <c r="Q14" s="290">
        <v>2417629676.9700003</v>
      </c>
      <c r="R14" s="290"/>
      <c r="S14" s="290">
        <v>9985166.7200000007</v>
      </c>
      <c r="T14" s="113"/>
      <c r="U14" s="290">
        <v>2427614843.6900001</v>
      </c>
    </row>
    <row r="15" spans="1:21">
      <c r="A15" s="42" t="s">
        <v>226</v>
      </c>
      <c r="C15" s="17"/>
      <c r="D15" s="3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290"/>
      <c r="Q15" s="113"/>
      <c r="R15" s="113"/>
      <c r="S15" s="113"/>
      <c r="T15" s="113"/>
      <c r="U15" s="113"/>
    </row>
    <row r="16" spans="1:21">
      <c r="B16" s="114" t="s">
        <v>139</v>
      </c>
      <c r="C16" s="33"/>
      <c r="D16" s="33"/>
      <c r="E16" s="321">
        <v>0</v>
      </c>
      <c r="F16" s="321"/>
      <c r="G16" s="321">
        <v>0</v>
      </c>
      <c r="H16" s="321"/>
      <c r="I16" s="321">
        <v>0</v>
      </c>
      <c r="J16" s="321"/>
      <c r="K16" s="321">
        <v>0</v>
      </c>
      <c r="L16" s="321"/>
      <c r="M16" s="321">
        <v>-395111672.58999997</v>
      </c>
      <c r="N16" s="326"/>
      <c r="O16" s="321">
        <v>0</v>
      </c>
      <c r="P16" s="290"/>
      <c r="Q16" s="290">
        <v>-395111672.58999997</v>
      </c>
      <c r="R16" s="290"/>
      <c r="S16" s="321">
        <v>-3106925.21</v>
      </c>
      <c r="T16" s="290"/>
      <c r="U16" s="290">
        <v>-398218597.79999995</v>
      </c>
    </row>
    <row r="17" spans="1:21" ht="21.75" customHeight="1" thickBot="1">
      <c r="A17" s="293" t="s">
        <v>249</v>
      </c>
      <c r="C17" s="18"/>
      <c r="D17" s="33"/>
      <c r="E17" s="19">
        <v>2871210921</v>
      </c>
      <c r="F17" s="290"/>
      <c r="G17" s="19">
        <v>124822470.16</v>
      </c>
      <c r="H17" s="290"/>
      <c r="I17" s="19">
        <v>65417762.859999999</v>
      </c>
      <c r="J17" s="290"/>
      <c r="K17" s="19">
        <v>68950000</v>
      </c>
      <c r="L17" s="290"/>
      <c r="M17" s="19">
        <v>-1107883149.6399999</v>
      </c>
      <c r="N17" s="113"/>
      <c r="O17" s="19">
        <v>0</v>
      </c>
      <c r="P17" s="290"/>
      <c r="Q17" s="19">
        <v>2022518004.3800004</v>
      </c>
      <c r="R17" s="290"/>
      <c r="S17" s="19">
        <v>6878241.5100000007</v>
      </c>
      <c r="T17" s="290"/>
      <c r="U17" s="19">
        <v>2029396245.8900001</v>
      </c>
    </row>
    <row r="18" spans="1:21" ht="6.75" customHeight="1" thickTop="1">
      <c r="A18" s="21"/>
      <c r="C18" s="18"/>
      <c r="D18" s="18"/>
      <c r="E18" s="290"/>
      <c r="F18" s="290"/>
      <c r="G18" s="290"/>
      <c r="H18" s="290"/>
      <c r="I18" s="290"/>
      <c r="J18" s="290"/>
      <c r="K18" s="290"/>
      <c r="L18" s="290"/>
      <c r="M18" s="290"/>
      <c r="N18" s="113"/>
      <c r="O18" s="290"/>
      <c r="P18" s="290"/>
      <c r="Q18" s="290"/>
      <c r="R18" s="290"/>
      <c r="S18" s="290"/>
      <c r="T18" s="290"/>
      <c r="U18" s="290"/>
    </row>
    <row r="19" spans="1:21" s="267" customFormat="1" ht="21.75" customHeight="1">
      <c r="A19" s="301" t="s">
        <v>138</v>
      </c>
      <c r="C19" s="302"/>
      <c r="D19" s="302"/>
      <c r="E19" s="328">
        <v>2871210921</v>
      </c>
      <c r="F19" s="328"/>
      <c r="G19" s="328">
        <v>124822470.16</v>
      </c>
      <c r="H19" s="328"/>
      <c r="I19" s="328">
        <v>65417762.859999999</v>
      </c>
      <c r="J19" s="328"/>
      <c r="K19" s="328">
        <v>68950000</v>
      </c>
      <c r="L19" s="328"/>
      <c r="M19" s="328">
        <v>157863807.11000001</v>
      </c>
      <c r="N19" s="326"/>
      <c r="O19" s="328">
        <v>0</v>
      </c>
      <c r="P19" s="290"/>
      <c r="Q19" s="175">
        <v>3288264961.1300001</v>
      </c>
      <c r="R19" s="175"/>
      <c r="S19" s="328">
        <v>14106932.439999999</v>
      </c>
      <c r="T19" s="175"/>
      <c r="U19" s="175">
        <v>3302371893.5700002</v>
      </c>
    </row>
    <row r="20" spans="1:21" s="2" customFormat="1" ht="21.75" customHeight="1">
      <c r="A20" s="42" t="s">
        <v>226</v>
      </c>
      <c r="C20" s="5"/>
      <c r="D20" s="3"/>
      <c r="E20" s="290"/>
      <c r="F20" s="290"/>
      <c r="G20" s="290"/>
      <c r="H20" s="290"/>
      <c r="I20" s="290"/>
      <c r="J20" s="290"/>
      <c r="K20" s="290"/>
      <c r="L20" s="290"/>
      <c r="M20" s="290"/>
      <c r="N20" s="113"/>
      <c r="O20" s="290"/>
      <c r="P20" s="290"/>
      <c r="Q20" s="290"/>
      <c r="R20" s="290"/>
      <c r="S20" s="290"/>
      <c r="T20" s="290"/>
      <c r="U20" s="290"/>
    </row>
    <row r="21" spans="1:21" s="2" customFormat="1" ht="21.75" customHeight="1">
      <c r="A21" s="42"/>
      <c r="B21" s="114" t="s">
        <v>139</v>
      </c>
      <c r="C21" s="5"/>
      <c r="D21" s="3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321">
        <v>-682002141.53000009</v>
      </c>
      <c r="N21" s="113"/>
      <c r="O21" s="321">
        <v>36404338.030000001</v>
      </c>
      <c r="P21" s="13"/>
      <c r="Q21" s="13">
        <v>-645597803.50000012</v>
      </c>
      <c r="R21" s="13"/>
      <c r="S21" s="321">
        <v>-2991137.57</v>
      </c>
      <c r="T21" s="13"/>
      <c r="U21" s="83">
        <v>-648588941.07000017</v>
      </c>
    </row>
    <row r="22" spans="1:21" s="320" customFormat="1" ht="21.75" customHeight="1">
      <c r="B22" s="327" t="s">
        <v>128</v>
      </c>
      <c r="C22" s="323"/>
      <c r="D22" s="323"/>
      <c r="E22" s="321">
        <v>0</v>
      </c>
      <c r="F22" s="321"/>
      <c r="G22" s="321">
        <v>0</v>
      </c>
      <c r="H22" s="321"/>
      <c r="I22" s="321">
        <v>0</v>
      </c>
      <c r="J22" s="321"/>
      <c r="K22" s="321">
        <v>0</v>
      </c>
      <c r="L22" s="321"/>
      <c r="M22" s="321">
        <v>36404338.030000001</v>
      </c>
      <c r="N22" s="321"/>
      <c r="O22" s="321">
        <v>-36404338.030000001</v>
      </c>
      <c r="P22" s="321"/>
      <c r="Q22" s="321">
        <v>0</v>
      </c>
      <c r="R22" s="321"/>
      <c r="S22" s="321">
        <v>0</v>
      </c>
      <c r="T22" s="321"/>
      <c r="U22" s="321">
        <v>0</v>
      </c>
    </row>
    <row r="23" spans="1:21" ht="20.399999999999999" thickBot="1">
      <c r="A23" s="293" t="s">
        <v>250</v>
      </c>
      <c r="C23" s="17"/>
      <c r="D23" s="33"/>
      <c r="E23" s="322">
        <v>2871210921</v>
      </c>
      <c r="F23" s="321"/>
      <c r="G23" s="322">
        <v>124822470.16</v>
      </c>
      <c r="H23" s="321"/>
      <c r="I23" s="322">
        <v>65417762.859999999</v>
      </c>
      <c r="J23" s="321"/>
      <c r="K23" s="322">
        <v>68950000</v>
      </c>
      <c r="L23" s="321"/>
      <c r="M23" s="322">
        <v>-487733996.3900001</v>
      </c>
      <c r="N23" s="326"/>
      <c r="O23" s="322">
        <v>0</v>
      </c>
      <c r="P23" s="321"/>
      <c r="Q23" s="322">
        <v>2642667157.6300001</v>
      </c>
      <c r="R23" s="321"/>
      <c r="S23" s="322">
        <v>11115794.869999999</v>
      </c>
      <c r="T23" s="321"/>
      <c r="U23" s="322">
        <v>2653782952.5</v>
      </c>
    </row>
    <row r="24" spans="1:21" ht="49.95" customHeight="1" thickTop="1">
      <c r="N24" s="113"/>
      <c r="P24" s="13"/>
    </row>
    <row r="25" spans="1:21" ht="21.45" customHeight="1">
      <c r="A25" s="346" t="s">
        <v>209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</row>
    <row r="26" spans="1:21" ht="21.45" customHeight="1">
      <c r="A26" s="346" t="s">
        <v>215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</row>
    <row r="27" spans="1:21">
      <c r="M27" s="280"/>
      <c r="N27" s="113"/>
      <c r="P27" s="13"/>
    </row>
    <row r="28" spans="1:21">
      <c r="N28" s="113"/>
      <c r="O28" s="26"/>
      <c r="P28" s="13"/>
      <c r="Q28" s="26"/>
      <c r="S28" s="26"/>
      <c r="U28" s="26"/>
    </row>
    <row r="29" spans="1:21">
      <c r="P29" s="13"/>
    </row>
  </sheetData>
  <mergeCells count="8">
    <mergeCell ref="A25:U25"/>
    <mergeCell ref="A26:U26"/>
    <mergeCell ref="K10:M10"/>
    <mergeCell ref="A1:U1"/>
    <mergeCell ref="A2:U2"/>
    <mergeCell ref="E6:U6"/>
    <mergeCell ref="E7:U7"/>
    <mergeCell ref="E8:Q8"/>
  </mergeCells>
  <pageMargins left="0.55118110236220497" right="0.511811023622047" top="0.511811023622047" bottom="0.59055118110236204" header="0.511811023622047" footer="0.39370078740157499"/>
  <pageSetup paperSize="9" scale="71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S28"/>
  <sheetViews>
    <sheetView showGridLines="0" showWhiteSpace="0" view="pageBreakPreview" zoomScale="70" zoomScaleNormal="100" zoomScaleSheetLayoutView="70" workbookViewId="0">
      <selection activeCell="O20" sqref="O20"/>
    </sheetView>
  </sheetViews>
  <sheetFormatPr defaultColWidth="9.125" defaultRowHeight="19.8"/>
  <cols>
    <col min="1" max="1" width="2.625" style="117" customWidth="1"/>
    <col min="2" max="2" width="31.375" style="117" customWidth="1"/>
    <col min="3" max="3" width="10.75" style="117" customWidth="1"/>
    <col min="4" max="4" width="1" style="117" customWidth="1"/>
    <col min="5" max="5" width="20.25" style="117" customWidth="1"/>
    <col min="6" max="6" width="1.25" style="116" customWidth="1"/>
    <col min="7" max="7" width="20.25" style="117" customWidth="1"/>
    <col min="8" max="8" width="1" style="116" customWidth="1"/>
    <col min="9" max="9" width="20.25" style="117" customWidth="1"/>
    <col min="10" max="10" width="1" style="116" customWidth="1"/>
    <col min="11" max="11" width="20.25" style="117" customWidth="1"/>
    <col min="12" max="12" width="1" style="116" customWidth="1"/>
    <col min="13" max="13" width="20.25" style="117" customWidth="1"/>
    <col min="14" max="14" width="0.75" style="116" customWidth="1"/>
    <col min="15" max="15" width="23" style="116" customWidth="1"/>
    <col min="16" max="16" width="0.75" style="116" customWidth="1"/>
    <col min="17" max="17" width="20.25" style="117" customWidth="1"/>
    <col min="18" max="18" width="0.75" style="116" customWidth="1"/>
    <col min="19" max="19" width="2.125" style="117" customWidth="1"/>
    <col min="20" max="16384" width="9.125" style="117"/>
  </cols>
  <sheetData>
    <row r="1" spans="1:19" ht="20.399999999999999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</row>
    <row r="2" spans="1:19" ht="20.399999999999999">
      <c r="A2" s="347" t="s">
        <v>79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</row>
    <row r="3" spans="1:19" ht="20.399999999999999">
      <c r="A3" s="347" t="s">
        <v>246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49"/>
      <c r="S3" s="35"/>
    </row>
    <row r="4" spans="1:19" ht="20.399999999999999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81" t="s">
        <v>140</v>
      </c>
      <c r="R4" s="49"/>
      <c r="S4" s="35"/>
    </row>
    <row r="5" spans="1:19" ht="20.399999999999999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80" t="s">
        <v>141</v>
      </c>
      <c r="R5" s="49"/>
      <c r="S5" s="35"/>
    </row>
    <row r="6" spans="1:19" s="118" customFormat="1" ht="20.399999999999999">
      <c r="C6" s="287"/>
      <c r="E6" s="349" t="s">
        <v>2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</row>
    <row r="7" spans="1:19" s="118" customFormat="1" ht="20.399999999999999">
      <c r="C7" s="287"/>
      <c r="E7" s="352" t="s">
        <v>4</v>
      </c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</row>
    <row r="8" spans="1:19" s="118" customFormat="1" ht="20.399999999999999">
      <c r="C8" s="287"/>
      <c r="E8" s="36"/>
      <c r="F8" s="36"/>
      <c r="G8" s="36"/>
      <c r="H8" s="36"/>
      <c r="J8" s="36"/>
      <c r="K8" s="357"/>
      <c r="L8" s="357"/>
      <c r="M8" s="357"/>
      <c r="N8" s="119"/>
      <c r="O8" s="177" t="s">
        <v>129</v>
      </c>
      <c r="P8" s="119"/>
      <c r="Q8" s="36"/>
    </row>
    <row r="9" spans="1:19" s="118" customFormat="1" ht="20.399999999999999">
      <c r="C9" s="287"/>
      <c r="E9" s="36"/>
      <c r="F9" s="36"/>
      <c r="G9" s="36"/>
      <c r="H9" s="36"/>
      <c r="J9" s="36"/>
      <c r="K9" s="356" t="s">
        <v>195</v>
      </c>
      <c r="L9" s="356"/>
      <c r="M9" s="356"/>
      <c r="N9" s="119"/>
      <c r="O9" s="124" t="s">
        <v>40</v>
      </c>
      <c r="P9" s="119"/>
      <c r="Q9" s="36"/>
    </row>
    <row r="10" spans="1:19" s="118" customFormat="1" ht="21.75" customHeight="1">
      <c r="C10" s="287"/>
      <c r="E10" s="36"/>
      <c r="F10" s="36"/>
      <c r="G10" s="36"/>
      <c r="H10" s="36"/>
      <c r="I10" s="36" t="s">
        <v>81</v>
      </c>
      <c r="J10" s="36"/>
      <c r="K10" s="119"/>
      <c r="L10" s="119"/>
      <c r="M10" s="119"/>
      <c r="N10" s="119"/>
      <c r="O10" s="119" t="s">
        <v>193</v>
      </c>
      <c r="P10" s="119"/>
      <c r="Q10" s="36"/>
    </row>
    <row r="11" spans="1:19" s="118" customFormat="1" ht="20.25" customHeight="1">
      <c r="A11" s="120"/>
      <c r="B11" s="120"/>
      <c r="E11" s="121" t="s">
        <v>41</v>
      </c>
      <c r="F11" s="121"/>
      <c r="G11" s="121" t="s">
        <v>196</v>
      </c>
      <c r="H11" s="121"/>
      <c r="I11" s="36" t="s">
        <v>85</v>
      </c>
      <c r="J11" s="121"/>
      <c r="K11" s="122" t="s">
        <v>48</v>
      </c>
      <c r="L11" s="36"/>
      <c r="M11" s="122"/>
      <c r="N11" s="36"/>
      <c r="O11" s="119" t="s">
        <v>130</v>
      </c>
      <c r="P11" s="36"/>
      <c r="Q11" s="122" t="s">
        <v>88</v>
      </c>
      <c r="R11" s="123"/>
    </row>
    <row r="12" spans="1:19" s="118" customFormat="1" ht="21.75" customHeight="1">
      <c r="A12" s="120"/>
      <c r="B12" s="120"/>
      <c r="C12" s="254"/>
      <c r="D12" s="116"/>
      <c r="E12" s="125" t="s">
        <v>96</v>
      </c>
      <c r="F12" s="121"/>
      <c r="G12" s="125" t="s">
        <v>90</v>
      </c>
      <c r="H12" s="121"/>
      <c r="I12" s="125" t="s">
        <v>91</v>
      </c>
      <c r="J12" s="121"/>
      <c r="K12" s="126" t="s">
        <v>49</v>
      </c>
      <c r="L12" s="36"/>
      <c r="M12" s="126" t="s">
        <v>92</v>
      </c>
      <c r="N12" s="36"/>
      <c r="O12" s="174" t="s">
        <v>131</v>
      </c>
      <c r="P12" s="36"/>
      <c r="Q12" s="126" t="s">
        <v>95</v>
      </c>
      <c r="R12" s="127"/>
    </row>
    <row r="13" spans="1:19" ht="21.75" customHeight="1">
      <c r="A13" s="128" t="s">
        <v>218</v>
      </c>
      <c r="B13" s="129"/>
      <c r="C13" s="50"/>
      <c r="D13" s="130"/>
      <c r="E13" s="290">
        <v>2871210921</v>
      </c>
      <c r="F13" s="290"/>
      <c r="G13" s="290">
        <v>124822470.16</v>
      </c>
      <c r="H13" s="290"/>
      <c r="I13" s="290">
        <v>65417762.859999999</v>
      </c>
      <c r="J13" s="290"/>
      <c r="K13" s="290">
        <v>68950000</v>
      </c>
      <c r="L13" s="290"/>
      <c r="M13" s="290">
        <v>366049051.17000002</v>
      </c>
      <c r="N13" s="290"/>
      <c r="O13" s="290">
        <v>0</v>
      </c>
      <c r="P13" s="290"/>
      <c r="Q13" s="290">
        <v>3496450205.1900001</v>
      </c>
      <c r="R13" s="131"/>
      <c r="S13" s="132"/>
    </row>
    <row r="14" spans="1:19" s="116" customFormat="1" ht="21.75" customHeight="1">
      <c r="A14" s="129" t="s">
        <v>226</v>
      </c>
      <c r="B14" s="133"/>
      <c r="C14" s="121"/>
      <c r="D14" s="134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131"/>
    </row>
    <row r="15" spans="1:19" s="12" customFormat="1" ht="21.75" customHeight="1">
      <c r="B15" s="129" t="s">
        <v>252</v>
      </c>
      <c r="C15" s="18"/>
      <c r="D15" s="33"/>
      <c r="E15" s="290">
        <v>0</v>
      </c>
      <c r="F15" s="290"/>
      <c r="G15" s="290">
        <v>0</v>
      </c>
      <c r="H15" s="290"/>
      <c r="I15" s="290">
        <v>0</v>
      </c>
      <c r="J15" s="290"/>
      <c r="K15" s="290">
        <v>0</v>
      </c>
      <c r="L15" s="290"/>
      <c r="M15" s="290">
        <v>30065991.109999985</v>
      </c>
      <c r="N15" s="290"/>
      <c r="O15" s="290">
        <v>0</v>
      </c>
      <c r="P15" s="290"/>
      <c r="Q15" s="290">
        <v>30065991.109999985</v>
      </c>
      <c r="R15" s="113"/>
      <c r="S15" s="113"/>
    </row>
    <row r="16" spans="1:19" ht="21.75" customHeight="1" thickBot="1">
      <c r="A16" s="294" t="s">
        <v>249</v>
      </c>
      <c r="B16" s="129"/>
      <c r="C16" s="50"/>
      <c r="D16" s="130"/>
      <c r="E16" s="19">
        <v>2871210921</v>
      </c>
      <c r="F16" s="290"/>
      <c r="G16" s="19">
        <v>124822470.16</v>
      </c>
      <c r="H16" s="290"/>
      <c r="I16" s="19">
        <v>65417762.859999999</v>
      </c>
      <c r="J16" s="290"/>
      <c r="K16" s="19">
        <v>68950000</v>
      </c>
      <c r="L16" s="290"/>
      <c r="M16" s="19">
        <v>396115042.27999997</v>
      </c>
      <c r="N16" s="290"/>
      <c r="O16" s="19">
        <v>0</v>
      </c>
      <c r="P16" s="290"/>
      <c r="Q16" s="19">
        <v>3526516196.3000002</v>
      </c>
    </row>
    <row r="17" spans="1:19" ht="8.25" customHeight="1" thickTop="1">
      <c r="A17" s="135"/>
      <c r="B17" s="129"/>
      <c r="C17" s="50"/>
      <c r="D17" s="13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</row>
    <row r="18" spans="1:19" s="300" customFormat="1" ht="21.75" customHeight="1">
      <c r="A18" s="128" t="s">
        <v>138</v>
      </c>
      <c r="B18" s="128"/>
      <c r="C18" s="296"/>
      <c r="D18" s="297"/>
      <c r="E18" s="321">
        <v>2871210921</v>
      </c>
      <c r="F18" s="321"/>
      <c r="G18" s="321">
        <v>124822470.16</v>
      </c>
      <c r="H18" s="321"/>
      <c r="I18" s="321">
        <v>65417762.859999999</v>
      </c>
      <c r="J18" s="321"/>
      <c r="K18" s="321">
        <v>68950000</v>
      </c>
      <c r="L18" s="321"/>
      <c r="M18" s="321">
        <v>625467796.13</v>
      </c>
      <c r="N18" s="290"/>
      <c r="O18" s="290">
        <v>0</v>
      </c>
      <c r="P18" s="290"/>
      <c r="Q18" s="290">
        <v>3755868950.1500001</v>
      </c>
      <c r="R18" s="298"/>
      <c r="S18" s="299"/>
    </row>
    <row r="19" spans="1:19" ht="21.75" customHeight="1">
      <c r="A19" s="129" t="s">
        <v>226</v>
      </c>
      <c r="B19" s="129"/>
      <c r="C19" s="50"/>
      <c r="D19" s="13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</row>
    <row r="20" spans="1:19" ht="21.75" customHeight="1">
      <c r="A20" s="129"/>
      <c r="B20" s="129" t="s">
        <v>127</v>
      </c>
      <c r="C20" s="50">
        <v>23</v>
      </c>
      <c r="D20" s="130"/>
      <c r="E20" s="290">
        <v>0</v>
      </c>
      <c r="F20" s="290"/>
      <c r="G20" s="290">
        <v>0</v>
      </c>
      <c r="H20" s="290"/>
      <c r="I20" s="290">
        <v>0</v>
      </c>
      <c r="J20" s="290"/>
      <c r="K20" s="290">
        <v>0</v>
      </c>
      <c r="L20" s="290"/>
      <c r="M20" s="290">
        <v>0</v>
      </c>
      <c r="N20" s="290"/>
      <c r="O20" s="290">
        <v>0</v>
      </c>
      <c r="P20" s="290"/>
      <c r="Q20" s="290">
        <v>0</v>
      </c>
    </row>
    <row r="21" spans="1:19" s="66" customFormat="1">
      <c r="B21" s="136" t="s">
        <v>139</v>
      </c>
      <c r="C21" s="142"/>
      <c r="D21" s="115"/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-224510598</v>
      </c>
      <c r="N21" s="14"/>
      <c r="O21" s="14">
        <v>15981872.300000001</v>
      </c>
      <c r="P21" s="14"/>
      <c r="Q21" s="14">
        <v>-208528725.69999999</v>
      </c>
      <c r="R21" s="143"/>
      <c r="S21" s="143"/>
    </row>
    <row r="22" spans="1:19" s="12" customFormat="1">
      <c r="B22" s="114" t="s">
        <v>128</v>
      </c>
      <c r="C22" s="18"/>
      <c r="D22" s="33"/>
      <c r="E22" s="290">
        <v>0</v>
      </c>
      <c r="F22" s="290"/>
      <c r="G22" s="290">
        <v>0</v>
      </c>
      <c r="H22" s="290"/>
      <c r="I22" s="290">
        <v>0</v>
      </c>
      <c r="J22" s="290"/>
      <c r="K22" s="290">
        <v>0</v>
      </c>
      <c r="L22" s="290"/>
      <c r="M22" s="321">
        <v>15981872.300000001</v>
      </c>
      <c r="N22" s="290"/>
      <c r="O22" s="290">
        <v>-15981872.300000001</v>
      </c>
      <c r="P22" s="290"/>
      <c r="Q22" s="290">
        <v>0</v>
      </c>
      <c r="R22" s="113"/>
      <c r="S22" s="113"/>
    </row>
    <row r="23" spans="1:19" s="140" customFormat="1" ht="20.399999999999999" thickBot="1">
      <c r="A23" s="136" t="s">
        <v>250</v>
      </c>
      <c r="B23" s="136"/>
      <c r="C23" s="137"/>
      <c r="D23" s="138"/>
      <c r="E23" s="20">
        <v>2871210921</v>
      </c>
      <c r="F23" s="14"/>
      <c r="G23" s="20">
        <v>124822470.16</v>
      </c>
      <c r="H23" s="14"/>
      <c r="I23" s="20">
        <v>65417762.859999999</v>
      </c>
      <c r="J23" s="14"/>
      <c r="K23" s="20">
        <v>68950000</v>
      </c>
      <c r="L23" s="14"/>
      <c r="M23" s="20">
        <v>416939070.43000001</v>
      </c>
      <c r="N23" s="14"/>
      <c r="O23" s="20">
        <v>0</v>
      </c>
      <c r="P23" s="14"/>
      <c r="Q23" s="20">
        <v>3547340224.4500003</v>
      </c>
      <c r="R23" s="144"/>
    </row>
    <row r="24" spans="1:19" ht="21.75" customHeight="1" thickTop="1">
      <c r="A24" s="145"/>
      <c r="B24" s="129" t="s">
        <v>36</v>
      </c>
      <c r="C24" s="50"/>
      <c r="D24" s="130"/>
      <c r="E24" s="22"/>
      <c r="F24" s="22"/>
      <c r="G24" s="22"/>
      <c r="H24" s="146"/>
      <c r="I24" s="22"/>
      <c r="J24" s="146"/>
      <c r="K24" s="146"/>
      <c r="L24" s="146"/>
      <c r="M24" s="147"/>
      <c r="N24" s="146"/>
      <c r="O24" s="146"/>
      <c r="P24" s="146"/>
      <c r="Q24" s="22"/>
      <c r="R24" s="131"/>
      <c r="S24" s="116"/>
    </row>
    <row r="25" spans="1:19" ht="49.95" customHeight="1">
      <c r="A25" s="145"/>
      <c r="B25" s="129"/>
      <c r="C25" s="50"/>
      <c r="D25" s="130"/>
      <c r="E25" s="22"/>
      <c r="F25" s="22"/>
      <c r="G25" s="22"/>
      <c r="H25" s="146"/>
      <c r="I25" s="22"/>
      <c r="J25" s="146"/>
      <c r="K25" s="146"/>
      <c r="L25" s="146"/>
      <c r="M25" s="147"/>
      <c r="N25" s="146"/>
      <c r="O25" s="146"/>
      <c r="P25" s="146"/>
      <c r="Q25" s="22"/>
      <c r="R25" s="131"/>
      <c r="S25" s="116"/>
    </row>
    <row r="26" spans="1:19" ht="21.45" customHeight="1">
      <c r="A26" s="346" t="s">
        <v>209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</row>
    <row r="27" spans="1:19" ht="21.45" customHeight="1">
      <c r="A27" s="346" t="s">
        <v>215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</row>
    <row r="28" spans="1:19">
      <c r="K28" s="280"/>
    </row>
  </sheetData>
  <mergeCells count="9">
    <mergeCell ref="A26:R26"/>
    <mergeCell ref="A27:R27"/>
    <mergeCell ref="K9:M9"/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75" firstPageNumber="10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showGridLines="0" view="pageBreakPreview" zoomScale="85" zoomScaleNormal="100" zoomScaleSheetLayoutView="85" workbookViewId="0">
      <selection activeCell="A80" sqref="A80:K80"/>
    </sheetView>
  </sheetViews>
  <sheetFormatPr defaultColWidth="9.125" defaultRowHeight="19.8"/>
  <cols>
    <col min="1" max="2" width="1.875" style="140" customWidth="1"/>
    <col min="3" max="3" width="2.25" style="140" customWidth="1"/>
    <col min="4" max="4" width="58.875" style="140" customWidth="1"/>
    <col min="5" max="5" width="17" style="282" customWidth="1"/>
    <col min="6" max="6" width="0.875" style="139" customWidth="1"/>
    <col min="7" max="7" width="16.125" style="333" customWidth="1"/>
    <col min="8" max="8" width="0.875" style="155" customWidth="1"/>
    <col min="9" max="9" width="16.875" style="282" customWidth="1"/>
    <col min="10" max="10" width="0.875" style="155" customWidth="1"/>
    <col min="11" max="11" width="16.125" style="277" customWidth="1"/>
    <col min="12" max="12" width="0.75" style="139" customWidth="1"/>
    <col min="13" max="13" width="1.75" style="140" customWidth="1"/>
    <col min="14" max="17" width="16.375" style="140" customWidth="1"/>
    <col min="18" max="16384" width="9.125" style="140"/>
  </cols>
  <sheetData>
    <row r="1" spans="1:17" ht="20.399999999999999">
      <c r="A1" s="359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</row>
    <row r="2" spans="1:17" ht="20.399999999999999">
      <c r="A2" s="359" t="s">
        <v>97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</row>
    <row r="3" spans="1:17" s="117" customFormat="1" ht="20.399999999999999">
      <c r="A3" s="347" t="s">
        <v>247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116"/>
    </row>
    <row r="4" spans="1:17" s="117" customFormat="1" ht="20.399999999999999">
      <c r="A4" s="278"/>
      <c r="B4" s="278"/>
      <c r="C4" s="278"/>
      <c r="D4" s="278"/>
      <c r="E4" s="283"/>
      <c r="F4" s="278"/>
      <c r="G4" s="334"/>
      <c r="H4" s="278"/>
      <c r="I4" s="283"/>
      <c r="J4" s="278"/>
      <c r="K4" s="179" t="s">
        <v>140</v>
      </c>
      <c r="L4" s="116"/>
      <c r="N4" s="80"/>
    </row>
    <row r="5" spans="1:17" s="117" customFormat="1" ht="20.399999999999999">
      <c r="A5" s="256"/>
      <c r="B5" s="256"/>
      <c r="C5" s="256"/>
      <c r="D5" s="256"/>
      <c r="E5" s="282"/>
      <c r="F5" s="254"/>
      <c r="G5" s="333"/>
      <c r="H5" s="148"/>
      <c r="I5" s="282"/>
      <c r="J5" s="148"/>
      <c r="K5" s="179" t="s">
        <v>141</v>
      </c>
      <c r="L5" s="116"/>
      <c r="N5" s="255"/>
    </row>
    <row r="6" spans="1:17" ht="21" customHeight="1">
      <c r="A6" s="149"/>
      <c r="E6" s="349" t="s">
        <v>2</v>
      </c>
      <c r="F6" s="349"/>
      <c r="G6" s="349"/>
      <c r="H6" s="349"/>
      <c r="I6" s="349"/>
      <c r="J6" s="349"/>
      <c r="K6" s="349"/>
    </row>
    <row r="7" spans="1:17" ht="21" customHeight="1">
      <c r="E7" s="360" t="s">
        <v>3</v>
      </c>
      <c r="F7" s="360"/>
      <c r="G7" s="360"/>
      <c r="H7" s="150"/>
      <c r="I7" s="360" t="s">
        <v>4</v>
      </c>
      <c r="J7" s="360"/>
      <c r="K7" s="360"/>
    </row>
    <row r="8" spans="1:17" ht="21" customHeight="1">
      <c r="E8" s="310" t="s">
        <v>217</v>
      </c>
      <c r="F8" s="151"/>
      <c r="G8" s="310" t="s">
        <v>137</v>
      </c>
      <c r="H8" s="152"/>
      <c r="I8" s="284" t="s">
        <v>217</v>
      </c>
      <c r="J8" s="151"/>
      <c r="K8" s="74" t="s">
        <v>137</v>
      </c>
    </row>
    <row r="9" spans="1:17" ht="21.9" customHeight="1">
      <c r="A9" s="359" t="s">
        <v>98</v>
      </c>
      <c r="B9" s="359"/>
      <c r="C9" s="359"/>
      <c r="D9" s="359"/>
      <c r="F9" s="153"/>
      <c r="K9" s="117"/>
    </row>
    <row r="10" spans="1:17" ht="21.9" customHeight="1">
      <c r="B10" s="140" t="s">
        <v>241</v>
      </c>
      <c r="E10" s="329">
        <v>-398218597.79999995</v>
      </c>
      <c r="F10" s="14"/>
      <c r="G10" s="329">
        <v>-685008876.57000005</v>
      </c>
      <c r="H10" s="14"/>
      <c r="I10" s="329">
        <v>30065991.109999985</v>
      </c>
      <c r="J10" s="14"/>
      <c r="K10" s="329">
        <v>-224510598</v>
      </c>
      <c r="L10" s="335"/>
      <c r="M10" s="156"/>
      <c r="N10" s="285"/>
      <c r="O10" s="285"/>
      <c r="P10" s="285"/>
      <c r="Q10" s="285"/>
    </row>
    <row r="11" spans="1:17" ht="21.9" customHeight="1">
      <c r="B11" s="140" t="s">
        <v>258</v>
      </c>
      <c r="E11" s="329"/>
      <c r="F11" s="14"/>
      <c r="G11" s="329"/>
      <c r="H11" s="14"/>
      <c r="I11" s="329"/>
      <c r="J11" s="14"/>
      <c r="K11" s="329"/>
      <c r="L11" s="335"/>
      <c r="N11" s="285"/>
      <c r="O11" s="285"/>
      <c r="P11" s="285"/>
      <c r="Q11" s="285"/>
    </row>
    <row r="12" spans="1:17">
      <c r="C12" s="140" t="s">
        <v>188</v>
      </c>
      <c r="E12" s="329">
        <v>-7011055.7300000004</v>
      </c>
      <c r="F12" s="14"/>
      <c r="G12" s="329">
        <v>-10741663.130000001</v>
      </c>
      <c r="H12" s="14"/>
      <c r="I12" s="329">
        <v>-1583409.86</v>
      </c>
      <c r="J12" s="14"/>
      <c r="K12" s="329">
        <v>-5072454.6900000004</v>
      </c>
      <c r="L12" s="335"/>
      <c r="N12" s="288"/>
    </row>
    <row r="13" spans="1:17">
      <c r="C13" s="358" t="s">
        <v>216</v>
      </c>
      <c r="D13" s="358"/>
      <c r="E13" s="329">
        <v>127577019.26000001</v>
      </c>
      <c r="F13" s="14"/>
      <c r="G13" s="329">
        <v>128599740.12</v>
      </c>
      <c r="H13" s="329"/>
      <c r="I13" s="329">
        <v>63712657.769999996</v>
      </c>
      <c r="J13" s="14"/>
      <c r="K13" s="329">
        <v>71399349.699999988</v>
      </c>
      <c r="L13" s="335"/>
      <c r="N13" s="288"/>
    </row>
    <row r="14" spans="1:17">
      <c r="C14" s="358" t="s">
        <v>228</v>
      </c>
      <c r="D14" s="358"/>
      <c r="E14" s="329">
        <v>-1464221.62</v>
      </c>
      <c r="F14" s="14"/>
      <c r="G14" s="329">
        <v>49229378.840000004</v>
      </c>
      <c r="H14" s="329"/>
      <c r="I14" s="329">
        <v>-1376500</v>
      </c>
      <c r="J14" s="14"/>
      <c r="K14" s="329">
        <v>35267776.5</v>
      </c>
      <c r="L14" s="335"/>
      <c r="N14" s="288"/>
    </row>
    <row r="15" spans="1:17">
      <c r="C15" s="358" t="s">
        <v>255</v>
      </c>
      <c r="D15" s="358"/>
      <c r="E15" s="329">
        <v>3896666.02</v>
      </c>
      <c r="F15" s="14"/>
      <c r="G15" s="329">
        <v>4683582.6900000004</v>
      </c>
      <c r="H15" s="329"/>
      <c r="I15" s="329">
        <v>1517301.69</v>
      </c>
      <c r="J15" s="14"/>
      <c r="K15" s="329">
        <v>1171699.55</v>
      </c>
      <c r="L15" s="335"/>
      <c r="N15" s="288"/>
    </row>
    <row r="16" spans="1:17">
      <c r="C16" s="358" t="s">
        <v>251</v>
      </c>
      <c r="D16" s="358"/>
      <c r="E16" s="329">
        <v>303808.58999999997</v>
      </c>
      <c r="F16" s="14"/>
      <c r="G16" s="329">
        <v>81031.81</v>
      </c>
      <c r="H16" s="329"/>
      <c r="I16" s="329">
        <v>295055.11</v>
      </c>
      <c r="J16" s="14"/>
      <c r="K16" s="329">
        <v>81031.81</v>
      </c>
      <c r="L16" s="335"/>
      <c r="N16" s="288"/>
    </row>
    <row r="17" spans="2:15">
      <c r="C17" s="358" t="s">
        <v>99</v>
      </c>
      <c r="D17" s="358"/>
      <c r="E17" s="329">
        <v>-119998</v>
      </c>
      <c r="F17" s="14"/>
      <c r="G17" s="329">
        <v>-10450825.42</v>
      </c>
      <c r="H17" s="329"/>
      <c r="I17" s="329">
        <v>-119998</v>
      </c>
      <c r="J17" s="14"/>
      <c r="K17" s="329">
        <v>-10450825.42</v>
      </c>
      <c r="L17" s="335"/>
      <c r="N17" s="288"/>
    </row>
    <row r="18" spans="2:15">
      <c r="C18" s="154" t="s">
        <v>242</v>
      </c>
      <c r="D18" s="154"/>
      <c r="E18" s="329">
        <v>63281715.399999999</v>
      </c>
      <c r="F18" s="14"/>
      <c r="G18" s="329">
        <v>216603.32</v>
      </c>
      <c r="H18" s="329"/>
      <c r="I18" s="329">
        <v>2178216.9299999997</v>
      </c>
      <c r="J18" s="14"/>
      <c r="K18" s="329">
        <v>0</v>
      </c>
      <c r="L18" s="335"/>
      <c r="N18" s="288"/>
    </row>
    <row r="19" spans="2:15">
      <c r="C19" s="358" t="s">
        <v>67</v>
      </c>
      <c r="D19" s="358"/>
      <c r="E19" s="329">
        <v>18765057.900000002</v>
      </c>
      <c r="F19" s="14"/>
      <c r="G19" s="329">
        <v>19208103.16</v>
      </c>
      <c r="H19" s="329"/>
      <c r="I19" s="329">
        <v>18496444.710000001</v>
      </c>
      <c r="J19" s="14"/>
      <c r="K19" s="329">
        <v>19208103.16</v>
      </c>
      <c r="L19" s="335"/>
    </row>
    <row r="20" spans="2:15">
      <c r="C20" s="154" t="s">
        <v>70</v>
      </c>
      <c r="D20" s="154"/>
      <c r="E20" s="329">
        <v>-18386.900000000001</v>
      </c>
      <c r="F20" s="14"/>
      <c r="G20" s="329">
        <v>-10189.9</v>
      </c>
      <c r="H20" s="329"/>
      <c r="I20" s="329">
        <v>-73663689.109999999</v>
      </c>
      <c r="J20" s="14"/>
      <c r="K20" s="329">
        <v>-59830739.740000002</v>
      </c>
      <c r="L20" s="335"/>
      <c r="N20" s="288"/>
    </row>
    <row r="21" spans="2:15">
      <c r="C21" s="358" t="s">
        <v>100</v>
      </c>
      <c r="D21" s="358"/>
      <c r="E21" s="329">
        <v>17685599.98</v>
      </c>
      <c r="F21" s="14"/>
      <c r="G21" s="329">
        <v>41831520.439999998</v>
      </c>
      <c r="H21" s="329"/>
      <c r="I21" s="329">
        <v>7939021.9800000004</v>
      </c>
      <c r="J21" s="14"/>
      <c r="K21" s="329">
        <v>8313035</v>
      </c>
      <c r="L21" s="335"/>
      <c r="N21" s="288"/>
    </row>
    <row r="22" spans="2:15">
      <c r="C22" s="358" t="s">
        <v>74</v>
      </c>
      <c r="D22" s="358"/>
      <c r="E22" s="307">
        <v>188701600.74999997</v>
      </c>
      <c r="F22" s="14"/>
      <c r="G22" s="307">
        <v>280916541.23000002</v>
      </c>
      <c r="H22" s="329"/>
      <c r="I22" s="307">
        <v>97539402.409999996</v>
      </c>
      <c r="J22" s="14"/>
      <c r="K22" s="307">
        <v>84114788.040000007</v>
      </c>
      <c r="L22" s="335"/>
      <c r="N22" s="288"/>
    </row>
    <row r="23" spans="2:15" ht="21.9" customHeight="1">
      <c r="B23" s="140" t="s">
        <v>229</v>
      </c>
      <c r="E23" s="329"/>
      <c r="F23" s="14"/>
      <c r="G23" s="329"/>
      <c r="H23" s="14"/>
      <c r="I23" s="329"/>
      <c r="J23" s="14"/>
      <c r="K23" s="329"/>
      <c r="L23" s="335"/>
      <c r="N23" s="288"/>
    </row>
    <row r="24" spans="2:15" ht="21.9" customHeight="1">
      <c r="C24" s="140" t="s">
        <v>101</v>
      </c>
      <c r="E24" s="329">
        <v>13379207.85</v>
      </c>
      <c r="F24" s="14"/>
      <c r="G24" s="329">
        <v>-181445053.41999999</v>
      </c>
      <c r="H24" s="14"/>
      <c r="I24" s="329">
        <v>145000494.73999998</v>
      </c>
      <c r="J24" s="14"/>
      <c r="K24" s="329">
        <v>-80308834.090000018</v>
      </c>
      <c r="L24" s="335"/>
      <c r="N24" s="285"/>
      <c r="O24" s="285"/>
    </row>
    <row r="25" spans="2:15" ht="21.9" customHeight="1">
      <c r="B25" s="140" t="s">
        <v>102</v>
      </c>
      <c r="D25" s="158"/>
      <c r="E25" s="329"/>
      <c r="F25" s="14"/>
      <c r="G25" s="329"/>
      <c r="H25" s="14"/>
      <c r="I25" s="329"/>
      <c r="J25" s="14"/>
      <c r="K25" s="329"/>
      <c r="L25" s="335"/>
    </row>
    <row r="26" spans="2:15" ht="21.9" customHeight="1">
      <c r="C26" s="140" t="s">
        <v>103</v>
      </c>
      <c r="D26" s="158"/>
      <c r="E26" s="329">
        <v>-78027586.99000001</v>
      </c>
      <c r="F26" s="14"/>
      <c r="G26" s="329">
        <v>2007863.4099999992</v>
      </c>
      <c r="H26" s="14"/>
      <c r="I26" s="329">
        <v>-14096705.169999998</v>
      </c>
      <c r="J26" s="14"/>
      <c r="K26" s="329">
        <v>5972704.1099999994</v>
      </c>
      <c r="L26" s="335"/>
      <c r="N26" s="288"/>
    </row>
    <row r="27" spans="2:15" ht="21.9" customHeight="1">
      <c r="C27" s="140" t="s">
        <v>104</v>
      </c>
      <c r="D27" s="158"/>
      <c r="E27" s="329">
        <v>-12085042.92</v>
      </c>
      <c r="F27" s="14"/>
      <c r="G27" s="329">
        <v>406130.85000000009</v>
      </c>
      <c r="H27" s="14"/>
      <c r="I27" s="329">
        <v>-2317362.2300000004</v>
      </c>
      <c r="J27" s="14"/>
      <c r="K27" s="329">
        <v>-277394.08999999985</v>
      </c>
      <c r="L27" s="335"/>
      <c r="N27" s="288"/>
    </row>
    <row r="28" spans="2:15" ht="21.9" customHeight="1">
      <c r="C28" s="140" t="s">
        <v>105</v>
      </c>
      <c r="E28" s="329">
        <v>-2160611.6800000006</v>
      </c>
      <c r="F28" s="14"/>
      <c r="G28" s="329">
        <v>600804</v>
      </c>
      <c r="H28" s="14"/>
      <c r="I28" s="329">
        <v>-1757611.6800000006</v>
      </c>
      <c r="J28" s="14"/>
      <c r="K28" s="329">
        <v>-667</v>
      </c>
      <c r="L28" s="335"/>
      <c r="N28" s="288"/>
    </row>
    <row r="29" spans="2:15" ht="21.9" customHeight="1">
      <c r="B29" s="140" t="s">
        <v>106</v>
      </c>
      <c r="D29" s="158"/>
      <c r="E29" s="329"/>
      <c r="F29" s="14"/>
      <c r="G29" s="329"/>
      <c r="H29" s="14"/>
      <c r="I29" s="329"/>
      <c r="J29" s="14"/>
      <c r="K29" s="329"/>
      <c r="L29" s="335"/>
    </row>
    <row r="30" spans="2:15" s="117" customFormat="1" ht="21.9" customHeight="1">
      <c r="C30" s="117" t="s">
        <v>25</v>
      </c>
      <c r="D30" s="159"/>
      <c r="E30" s="329">
        <v>175609506.70999995</v>
      </c>
      <c r="F30" s="329"/>
      <c r="G30" s="329">
        <v>77060656.899999991</v>
      </c>
      <c r="H30" s="329"/>
      <c r="I30" s="329">
        <v>10133402.279999962</v>
      </c>
      <c r="J30" s="329"/>
      <c r="K30" s="329">
        <v>15293998.1</v>
      </c>
      <c r="L30" s="146"/>
      <c r="N30" s="289"/>
    </row>
    <row r="31" spans="2:15" s="117" customFormat="1" ht="21.9" customHeight="1">
      <c r="C31" s="117" t="s">
        <v>31</v>
      </c>
      <c r="D31" s="159"/>
      <c r="E31" s="329">
        <v>455234</v>
      </c>
      <c r="F31" s="329"/>
      <c r="G31" s="329">
        <v>0</v>
      </c>
      <c r="H31" s="329"/>
      <c r="I31" s="329">
        <v>0</v>
      </c>
      <c r="J31" s="329"/>
      <c r="K31" s="329">
        <v>0</v>
      </c>
      <c r="L31" s="146"/>
      <c r="N31" s="289"/>
    </row>
    <row r="32" spans="2:15" ht="21.9" customHeight="1">
      <c r="B32" s="140" t="s">
        <v>205</v>
      </c>
      <c r="E32" s="28">
        <v>97170706.969999999</v>
      </c>
      <c r="F32" s="14"/>
      <c r="G32" s="28">
        <v>-101369598.26000001</v>
      </c>
      <c r="H32" s="14"/>
      <c r="I32" s="28">
        <v>136962217.93999994</v>
      </c>
      <c r="J32" s="14"/>
      <c r="K32" s="28">
        <v>-59320192.970000021</v>
      </c>
      <c r="L32" s="335"/>
    </row>
    <row r="33" spans="1:12" ht="21.9" customHeight="1">
      <c r="C33" s="140" t="s">
        <v>190</v>
      </c>
      <c r="D33" s="158"/>
      <c r="E33" s="329">
        <v>-1945315.1099999999</v>
      </c>
      <c r="F33" s="14"/>
      <c r="G33" s="329">
        <v>-1705215.030000001</v>
      </c>
      <c r="H33" s="14"/>
      <c r="I33" s="329">
        <v>-1380000</v>
      </c>
      <c r="J33" s="14"/>
      <c r="K33" s="329">
        <v>-1674281.9600000009</v>
      </c>
      <c r="L33" s="335"/>
    </row>
    <row r="34" spans="1:12" ht="21.9" customHeight="1">
      <c r="C34" s="140" t="s">
        <v>204</v>
      </c>
      <c r="D34" s="158"/>
      <c r="E34" s="329">
        <v>0</v>
      </c>
      <c r="F34" s="14"/>
      <c r="G34" s="329">
        <v>3160389.52</v>
      </c>
      <c r="H34" s="14"/>
      <c r="I34" s="329">
        <v>0</v>
      </c>
      <c r="J34" s="14"/>
      <c r="K34" s="329">
        <v>0</v>
      </c>
      <c r="L34" s="335"/>
    </row>
    <row r="35" spans="1:12" ht="21.9" customHeight="1">
      <c r="C35" s="361" t="s">
        <v>189</v>
      </c>
      <c r="D35" s="361"/>
      <c r="E35" s="292">
        <v>-24094588</v>
      </c>
      <c r="F35" s="24"/>
      <c r="G35" s="292">
        <v>-22952703</v>
      </c>
      <c r="H35" s="24"/>
      <c r="I35" s="292">
        <v>-7126145</v>
      </c>
      <c r="J35" s="24"/>
      <c r="K35" s="292">
        <v>-4120559</v>
      </c>
      <c r="L35" s="335"/>
    </row>
    <row r="36" spans="1:12" ht="21.9" customHeight="1">
      <c r="B36" s="140" t="s">
        <v>203</v>
      </c>
      <c r="E36" s="291">
        <v>71130803.859999999</v>
      </c>
      <c r="F36" s="14"/>
      <c r="G36" s="291">
        <v>-122867126.77</v>
      </c>
      <c r="H36" s="14"/>
      <c r="I36" s="291">
        <v>128456072.93999994</v>
      </c>
      <c r="J36" s="14"/>
      <c r="K36" s="291">
        <v>-65115033.930000022</v>
      </c>
      <c r="L36" s="335"/>
    </row>
    <row r="37" spans="1:12" ht="21.9" customHeight="1">
      <c r="E37" s="22"/>
      <c r="F37" s="14"/>
      <c r="G37" s="292"/>
      <c r="H37" s="14"/>
      <c r="I37" s="22"/>
      <c r="J37" s="14"/>
      <c r="K37" s="22"/>
      <c r="L37" s="157"/>
    </row>
    <row r="38" spans="1:12" ht="54" customHeight="1">
      <c r="E38" s="22"/>
      <c r="F38" s="14"/>
      <c r="G38" s="292"/>
      <c r="H38" s="14"/>
      <c r="I38" s="22"/>
      <c r="J38" s="14"/>
      <c r="K38" s="22"/>
      <c r="L38" s="157"/>
    </row>
    <row r="39" spans="1:12" ht="21.9" customHeight="1">
      <c r="E39" s="22"/>
      <c r="F39" s="14"/>
      <c r="G39" s="292"/>
      <c r="H39" s="14"/>
      <c r="I39" s="22"/>
      <c r="J39" s="14"/>
      <c r="K39" s="22"/>
      <c r="L39" s="157"/>
    </row>
    <row r="40" spans="1:12" ht="21.9" customHeight="1">
      <c r="D40" s="279"/>
      <c r="E40" s="279" t="s">
        <v>209</v>
      </c>
      <c r="F40" s="14"/>
      <c r="G40" s="292"/>
      <c r="H40" s="14"/>
      <c r="I40" s="22"/>
      <c r="J40" s="14"/>
      <c r="K40" s="22"/>
      <c r="L40" s="157"/>
    </row>
    <row r="41" spans="1:12" ht="21.9" customHeight="1">
      <c r="D41" s="279"/>
      <c r="E41" s="279" t="s">
        <v>215</v>
      </c>
      <c r="F41" s="14"/>
      <c r="G41" s="292"/>
      <c r="H41" s="14"/>
      <c r="I41" s="22"/>
      <c r="J41" s="14"/>
      <c r="K41" s="22"/>
      <c r="L41" s="157"/>
    </row>
    <row r="42" spans="1:12" ht="21.9" customHeight="1">
      <c r="D42" s="280"/>
      <c r="E42" s="280"/>
      <c r="F42" s="14"/>
      <c r="G42" s="292"/>
      <c r="H42" s="14"/>
      <c r="I42" s="22"/>
      <c r="J42" s="14"/>
      <c r="K42" s="22"/>
      <c r="L42" s="157"/>
    </row>
    <row r="43" spans="1:12" ht="10.5" customHeight="1">
      <c r="E43" s="68"/>
      <c r="F43" s="160"/>
      <c r="G43" s="68"/>
      <c r="H43" s="157"/>
      <c r="I43" s="68"/>
      <c r="J43" s="157"/>
      <c r="K43" s="68"/>
      <c r="L43" s="157"/>
    </row>
    <row r="44" spans="1:12" ht="21" customHeight="1">
      <c r="A44" s="161" t="s">
        <v>107</v>
      </c>
      <c r="E44" s="68"/>
      <c r="F44" s="160"/>
      <c r="G44" s="68"/>
      <c r="H44" s="157"/>
      <c r="I44" s="68"/>
      <c r="J44" s="157"/>
      <c r="K44" s="68"/>
      <c r="L44" s="157"/>
    </row>
    <row r="45" spans="1:12" ht="21" customHeight="1">
      <c r="A45" s="161"/>
      <c r="C45" s="140" t="s">
        <v>259</v>
      </c>
      <c r="E45" s="329">
        <v>0</v>
      </c>
      <c r="F45" s="14"/>
      <c r="G45" s="329">
        <v>738907.40999999992</v>
      </c>
      <c r="H45" s="14"/>
      <c r="I45" s="329">
        <v>0</v>
      </c>
      <c r="J45" s="14"/>
      <c r="K45" s="329">
        <v>-440000</v>
      </c>
      <c r="L45" s="157"/>
    </row>
    <row r="46" spans="1:12" ht="21.9" customHeight="1">
      <c r="C46" s="140" t="s">
        <v>108</v>
      </c>
      <c r="D46" s="158"/>
      <c r="E46" s="329">
        <v>18386.900000000001</v>
      </c>
      <c r="F46" s="14"/>
      <c r="G46" s="329">
        <v>9348.6</v>
      </c>
      <c r="H46" s="14"/>
      <c r="I46" s="329">
        <v>1818.2</v>
      </c>
      <c r="J46" s="14"/>
      <c r="K46" s="329">
        <v>1779.21</v>
      </c>
      <c r="L46" s="157"/>
    </row>
    <row r="47" spans="1:12" ht="21.9" customHeight="1">
      <c r="C47" s="140" t="s">
        <v>109</v>
      </c>
      <c r="D47" s="158"/>
      <c r="E47" s="329">
        <v>0</v>
      </c>
      <c r="F47" s="14"/>
      <c r="G47" s="329">
        <v>0</v>
      </c>
      <c r="H47" s="14"/>
      <c r="I47" s="329">
        <v>7000000</v>
      </c>
      <c r="J47" s="14"/>
      <c r="K47" s="329">
        <v>0</v>
      </c>
      <c r="L47" s="157"/>
    </row>
    <row r="48" spans="1:12" ht="21.9" customHeight="1">
      <c r="C48" s="140" t="s">
        <v>260</v>
      </c>
      <c r="D48" s="158"/>
      <c r="E48" s="329">
        <v>0</v>
      </c>
      <c r="F48" s="14"/>
      <c r="G48" s="329">
        <v>0</v>
      </c>
      <c r="H48" s="14"/>
      <c r="I48" s="329">
        <v>-243950000</v>
      </c>
      <c r="J48" s="14"/>
      <c r="K48" s="329">
        <v>-48695958</v>
      </c>
      <c r="L48" s="157"/>
    </row>
    <row r="49" spans="1:14" ht="21.9" customHeight="1">
      <c r="C49" s="140" t="s">
        <v>110</v>
      </c>
      <c r="D49" s="158"/>
      <c r="E49" s="329">
        <v>-3311000</v>
      </c>
      <c r="F49" s="14"/>
      <c r="G49" s="329">
        <v>-12000</v>
      </c>
      <c r="H49" s="14"/>
      <c r="I49" s="329">
        <v>-3085300</v>
      </c>
      <c r="J49" s="14"/>
      <c r="K49" s="329">
        <v>-12000</v>
      </c>
      <c r="L49" s="157"/>
    </row>
    <row r="50" spans="1:14">
      <c r="C50" s="140" t="s">
        <v>111</v>
      </c>
      <c r="E50" s="329">
        <v>-207802312.28999999</v>
      </c>
      <c r="F50" s="14"/>
      <c r="G50" s="329">
        <v>-11054394.41</v>
      </c>
      <c r="H50" s="14"/>
      <c r="I50" s="329">
        <v>-6019858.04</v>
      </c>
      <c r="J50" s="14"/>
      <c r="K50" s="329">
        <v>-9011019.9499999993</v>
      </c>
      <c r="L50" s="157"/>
    </row>
    <row r="51" spans="1:14">
      <c r="C51" s="140" t="s">
        <v>230</v>
      </c>
      <c r="E51" s="329">
        <v>0</v>
      </c>
      <c r="F51" s="14"/>
      <c r="G51" s="329">
        <v>949687.8</v>
      </c>
      <c r="H51" s="14"/>
      <c r="I51" s="329">
        <v>0</v>
      </c>
      <c r="J51" s="14"/>
      <c r="K51" s="329">
        <v>949687.8</v>
      </c>
      <c r="L51" s="157"/>
    </row>
    <row r="52" spans="1:14">
      <c r="C52" s="140" t="s">
        <v>232</v>
      </c>
      <c r="E52" s="329">
        <v>120000</v>
      </c>
      <c r="F52" s="14"/>
      <c r="G52" s="329">
        <v>12859853</v>
      </c>
      <c r="H52" s="14"/>
      <c r="I52" s="341">
        <v>120000</v>
      </c>
      <c r="J52" s="14"/>
      <c r="K52" s="329">
        <v>12859853</v>
      </c>
      <c r="L52" s="157"/>
    </row>
    <row r="53" spans="1:14" ht="21.9" customHeight="1">
      <c r="C53" s="140" t="s">
        <v>112</v>
      </c>
      <c r="E53" s="329">
        <v>-6929833.3299999982</v>
      </c>
      <c r="F53" s="14"/>
      <c r="G53" s="329">
        <v>-1986500</v>
      </c>
      <c r="H53" s="14"/>
      <c r="I53" s="329">
        <v>-6583333.3299999982</v>
      </c>
      <c r="J53" s="14"/>
      <c r="K53" s="329">
        <v>-1500000</v>
      </c>
      <c r="L53" s="157"/>
    </row>
    <row r="54" spans="1:14" ht="21.9" customHeight="1">
      <c r="C54" s="140" t="s">
        <v>113</v>
      </c>
      <c r="E54" s="329">
        <v>-20412249.740000002</v>
      </c>
      <c r="F54" s="14"/>
      <c r="G54" s="329">
        <v>-291161.46999999997</v>
      </c>
      <c r="H54" s="14"/>
      <c r="I54" s="329">
        <v>-15493554.75</v>
      </c>
      <c r="J54" s="14"/>
      <c r="K54" s="329">
        <v>0</v>
      </c>
      <c r="L54" s="157"/>
    </row>
    <row r="55" spans="1:14" ht="21.9" customHeight="1">
      <c r="B55" s="162" t="s">
        <v>261</v>
      </c>
      <c r="E55" s="291">
        <v>-238317008.46000004</v>
      </c>
      <c r="F55" s="14"/>
      <c r="G55" s="291">
        <v>1213740.93</v>
      </c>
      <c r="H55" s="14"/>
      <c r="I55" s="291">
        <v>-268010227.92000002</v>
      </c>
      <c r="J55" s="14"/>
      <c r="K55" s="291">
        <v>-45847657.939999998</v>
      </c>
      <c r="L55" s="157"/>
    </row>
    <row r="56" spans="1:14" ht="21.9" customHeight="1">
      <c r="A56" s="161" t="s">
        <v>114</v>
      </c>
      <c r="E56" s="329"/>
      <c r="F56" s="14"/>
      <c r="G56" s="329"/>
      <c r="H56" s="14"/>
      <c r="I56" s="329"/>
      <c r="J56" s="14"/>
      <c r="K56" s="329"/>
      <c r="L56" s="157"/>
    </row>
    <row r="57" spans="1:14" ht="21.9" customHeight="1">
      <c r="A57" s="161"/>
      <c r="C57" s="140" t="s">
        <v>262</v>
      </c>
      <c r="E57" s="329">
        <v>-5316800.4800000004</v>
      </c>
      <c r="F57" s="14"/>
      <c r="G57" s="329">
        <v>1148065.2299999967</v>
      </c>
      <c r="H57" s="14"/>
      <c r="I57" s="329">
        <v>-3132219.9600000009</v>
      </c>
      <c r="J57" s="14"/>
      <c r="K57" s="329">
        <v>1248126.7299999967</v>
      </c>
      <c r="L57" s="157"/>
      <c r="N57" s="288"/>
    </row>
    <row r="58" spans="1:14" ht="21.9" customHeight="1">
      <c r="C58" s="140" t="s">
        <v>243</v>
      </c>
      <c r="E58" s="329">
        <v>138090996.41999999</v>
      </c>
      <c r="F58" s="14"/>
      <c r="G58" s="329">
        <v>-27495773</v>
      </c>
      <c r="H58" s="14"/>
      <c r="I58" s="329">
        <v>148090996.41999999</v>
      </c>
      <c r="J58" s="14"/>
      <c r="K58" s="329">
        <v>-27495773</v>
      </c>
      <c r="L58" s="157"/>
      <c r="N58" s="288"/>
    </row>
    <row r="59" spans="1:14">
      <c r="C59" s="140" t="s">
        <v>206</v>
      </c>
      <c r="E59" s="329">
        <v>92125000</v>
      </c>
      <c r="F59" s="14"/>
      <c r="G59" s="329">
        <v>54100000</v>
      </c>
      <c r="H59" s="14"/>
      <c r="I59" s="329">
        <v>44700000</v>
      </c>
      <c r="J59" s="14"/>
      <c r="K59" s="329">
        <v>7200000</v>
      </c>
      <c r="L59" s="157"/>
      <c r="N59" s="288"/>
    </row>
    <row r="60" spans="1:14">
      <c r="C60" s="163" t="s">
        <v>201</v>
      </c>
      <c r="D60" s="163"/>
      <c r="E60" s="329">
        <v>-50430000</v>
      </c>
      <c r="F60" s="14"/>
      <c r="G60" s="329">
        <v>-25800000</v>
      </c>
      <c r="H60" s="14"/>
      <c r="I60" s="329">
        <v>-11200000</v>
      </c>
      <c r="J60" s="14"/>
      <c r="K60" s="329">
        <v>-4300000</v>
      </c>
      <c r="L60" s="157"/>
      <c r="N60" s="288"/>
    </row>
    <row r="61" spans="1:14">
      <c r="C61" s="163" t="s">
        <v>256</v>
      </c>
      <c r="D61" s="163"/>
      <c r="E61" s="329">
        <v>0</v>
      </c>
      <c r="F61" s="14"/>
      <c r="G61" s="329">
        <v>41378493.149999999</v>
      </c>
      <c r="H61" s="14"/>
      <c r="I61" s="329">
        <v>0</v>
      </c>
      <c r="J61" s="14"/>
      <c r="K61" s="329">
        <v>40100000</v>
      </c>
      <c r="L61" s="157"/>
      <c r="N61" s="288"/>
    </row>
    <row r="62" spans="1:14">
      <c r="C62" s="163" t="s">
        <v>257</v>
      </c>
      <c r="D62" s="163"/>
      <c r="E62" s="329">
        <v>0</v>
      </c>
      <c r="F62" s="14"/>
      <c r="G62" s="329">
        <v>-21100000</v>
      </c>
      <c r="H62" s="14"/>
      <c r="I62" s="329">
        <v>0</v>
      </c>
      <c r="J62" s="14"/>
      <c r="K62" s="329">
        <v>-21100000</v>
      </c>
      <c r="L62" s="157"/>
      <c r="N62" s="288"/>
    </row>
    <row r="63" spans="1:14" ht="21.9" customHeight="1">
      <c r="C63" s="140" t="s">
        <v>136</v>
      </c>
      <c r="E63" s="329">
        <v>-7911097.2999999998</v>
      </c>
      <c r="F63" s="14"/>
      <c r="G63" s="329">
        <v>-3229119.33</v>
      </c>
      <c r="H63" s="14"/>
      <c r="I63" s="329">
        <v>-194905.75</v>
      </c>
      <c r="J63" s="14"/>
      <c r="K63" s="329">
        <v>-511815.13999999996</v>
      </c>
      <c r="L63" s="157"/>
    </row>
    <row r="64" spans="1:14" ht="21.9" customHeight="1">
      <c r="C64" s="140" t="s">
        <v>115</v>
      </c>
      <c r="E64" s="329">
        <v>137430223.88999999</v>
      </c>
      <c r="F64" s="14"/>
      <c r="G64" s="329">
        <v>138478977.5</v>
      </c>
      <c r="H64" s="14"/>
      <c r="I64" s="329">
        <v>7430595.1200000001</v>
      </c>
      <c r="J64" s="14"/>
      <c r="K64" s="329">
        <v>127637072.37</v>
      </c>
      <c r="L64" s="157"/>
      <c r="N64" s="288"/>
    </row>
    <row r="65" spans="1:17">
      <c r="C65" s="140" t="s">
        <v>116</v>
      </c>
      <c r="E65" s="329">
        <v>-5339268.28</v>
      </c>
      <c r="F65" s="14"/>
      <c r="G65" s="329">
        <v>0</v>
      </c>
      <c r="H65" s="14"/>
      <c r="I65" s="329">
        <v>-2669634.14</v>
      </c>
      <c r="J65" s="14"/>
      <c r="K65" s="329">
        <v>0</v>
      </c>
      <c r="L65" s="157"/>
      <c r="N65" s="288"/>
    </row>
    <row r="66" spans="1:17">
      <c r="C66" s="140" t="s">
        <v>117</v>
      </c>
      <c r="E66" s="329">
        <v>-111626080.94</v>
      </c>
      <c r="F66" s="14"/>
      <c r="G66" s="329">
        <v>-34520002.789999992</v>
      </c>
      <c r="H66" s="14"/>
      <c r="I66" s="329">
        <v>-45166634.229999989</v>
      </c>
      <c r="J66" s="14"/>
      <c r="K66" s="329">
        <v>-8002697.9800000004</v>
      </c>
      <c r="L66" s="157"/>
      <c r="N66" s="288"/>
    </row>
    <row r="67" spans="1:17">
      <c r="B67" s="140" t="s">
        <v>134</v>
      </c>
      <c r="E67" s="291">
        <v>187022973.31000036</v>
      </c>
      <c r="F67" s="14"/>
      <c r="G67" s="291">
        <v>122960640.76000002</v>
      </c>
      <c r="H67" s="14"/>
      <c r="I67" s="291">
        <v>137858197.46000037</v>
      </c>
      <c r="J67" s="14"/>
      <c r="K67" s="291">
        <v>114774912.98000002</v>
      </c>
      <c r="L67" s="157"/>
      <c r="N67" s="288"/>
    </row>
    <row r="68" spans="1:17">
      <c r="E68" s="329"/>
      <c r="F68" s="14"/>
      <c r="G68" s="329"/>
      <c r="H68" s="14"/>
      <c r="I68" s="329"/>
      <c r="J68" s="14"/>
      <c r="K68" s="329"/>
      <c r="L68" s="157"/>
    </row>
    <row r="69" spans="1:17">
      <c r="A69" s="140" t="s">
        <v>135</v>
      </c>
      <c r="E69" s="329">
        <v>19836768.710000001</v>
      </c>
      <c r="F69" s="329"/>
      <c r="G69" s="329">
        <v>1307254.93</v>
      </c>
      <c r="H69" s="14"/>
      <c r="I69" s="329">
        <v>-1695957.52</v>
      </c>
      <c r="J69" s="14"/>
      <c r="K69" s="329">
        <v>3812221.1099999994</v>
      </c>
      <c r="L69" s="157"/>
    </row>
    <row r="70" spans="1:17" ht="21.9" customHeight="1">
      <c r="A70" s="140" t="s">
        <v>191</v>
      </c>
      <c r="E70" s="329">
        <v>16507407.189999999</v>
      </c>
      <c r="F70" s="14"/>
      <c r="G70" s="329">
        <v>14347110.949999999</v>
      </c>
      <c r="H70" s="14"/>
      <c r="I70" s="329">
        <v>12188607.689999999</v>
      </c>
      <c r="J70" s="14"/>
      <c r="K70" s="329">
        <v>8859446.5</v>
      </c>
      <c r="L70" s="157"/>
    </row>
    <row r="71" spans="1:17" ht="21.9" customHeight="1" thickBot="1">
      <c r="A71" s="140" t="s">
        <v>231</v>
      </c>
      <c r="E71" s="331">
        <v>36344175.899999999</v>
      </c>
      <c r="F71" s="14"/>
      <c r="G71" s="331">
        <v>15654365.880000001</v>
      </c>
      <c r="H71" s="14"/>
      <c r="I71" s="331">
        <v>10492650.17</v>
      </c>
      <c r="J71" s="14"/>
      <c r="K71" s="331">
        <v>12671667.609999999</v>
      </c>
      <c r="L71" s="157"/>
      <c r="N71" s="285"/>
      <c r="O71" s="285"/>
      <c r="P71" s="285"/>
      <c r="Q71" s="285"/>
    </row>
    <row r="72" spans="1:17" s="164" customFormat="1" ht="4.5" customHeight="1" thickTop="1">
      <c r="E72" s="336"/>
      <c r="F72" s="337"/>
      <c r="G72" s="336"/>
      <c r="H72" s="338"/>
      <c r="I72" s="336"/>
      <c r="J72" s="338"/>
      <c r="K72" s="336"/>
      <c r="L72" s="165"/>
      <c r="M72" s="166"/>
    </row>
    <row r="73" spans="1:17" ht="21" customHeight="1">
      <c r="A73" s="167" t="s">
        <v>118</v>
      </c>
      <c r="D73" s="168"/>
      <c r="E73" s="339"/>
      <c r="F73" s="340"/>
      <c r="G73" s="339"/>
      <c r="H73" s="335"/>
      <c r="I73" s="339"/>
      <c r="J73" s="335"/>
      <c r="K73" s="339"/>
      <c r="L73" s="157"/>
      <c r="N73" s="285"/>
      <c r="O73" s="285"/>
      <c r="P73" s="285"/>
      <c r="Q73" s="285"/>
    </row>
    <row r="74" spans="1:17" ht="21" customHeight="1">
      <c r="B74" s="140" t="s">
        <v>119</v>
      </c>
      <c r="E74" s="339"/>
      <c r="F74" s="340"/>
      <c r="G74" s="339"/>
      <c r="H74" s="335"/>
      <c r="I74" s="339"/>
      <c r="J74" s="335"/>
      <c r="K74" s="339"/>
      <c r="L74" s="157"/>
    </row>
    <row r="75" spans="1:17">
      <c r="B75" s="169"/>
      <c r="C75" s="140" t="s">
        <v>120</v>
      </c>
      <c r="E75" s="34">
        <v>135141539.87</v>
      </c>
      <c r="F75" s="245"/>
      <c r="G75" s="34">
        <v>0</v>
      </c>
      <c r="H75" s="245"/>
      <c r="I75" s="34">
        <v>0</v>
      </c>
      <c r="J75" s="245"/>
      <c r="K75" s="34">
        <v>0</v>
      </c>
      <c r="L75" s="157"/>
      <c r="N75" s="141"/>
      <c r="O75" s="141"/>
    </row>
    <row r="76" spans="1:17" ht="21" customHeight="1">
      <c r="B76" s="169"/>
      <c r="C76" s="140" t="s">
        <v>121</v>
      </c>
      <c r="E76" s="34">
        <v>18845350.039999999</v>
      </c>
      <c r="F76" s="245"/>
      <c r="G76" s="34">
        <v>1003042</v>
      </c>
      <c r="H76" s="245"/>
      <c r="I76" s="34">
        <v>0</v>
      </c>
      <c r="J76" s="245"/>
      <c r="K76" s="34">
        <v>0</v>
      </c>
      <c r="L76" s="157"/>
      <c r="N76" s="141"/>
      <c r="O76" s="141"/>
    </row>
    <row r="77" spans="1:17" ht="21" customHeight="1">
      <c r="B77" s="169"/>
      <c r="C77" s="140" t="s">
        <v>122</v>
      </c>
      <c r="E77" s="34">
        <v>101731795.84999999</v>
      </c>
      <c r="F77" s="245"/>
      <c r="G77" s="34">
        <v>0</v>
      </c>
      <c r="H77" s="245"/>
      <c r="I77" s="34">
        <v>0</v>
      </c>
      <c r="J77" s="245"/>
      <c r="K77" s="34">
        <v>0</v>
      </c>
      <c r="L77" s="157"/>
      <c r="N77" s="141"/>
      <c r="O77" s="141"/>
    </row>
    <row r="78" spans="1:17">
      <c r="B78" s="169"/>
      <c r="C78" s="140" t="s">
        <v>202</v>
      </c>
      <c r="E78" s="34">
        <v>15545636.470000001</v>
      </c>
      <c r="F78" s="34"/>
      <c r="G78" s="34">
        <v>99715.06</v>
      </c>
      <c r="H78" s="245"/>
      <c r="I78" s="34">
        <v>0</v>
      </c>
      <c r="J78" s="245"/>
      <c r="K78" s="34">
        <v>0</v>
      </c>
      <c r="L78" s="157"/>
      <c r="N78" s="141"/>
      <c r="O78" s="141"/>
    </row>
    <row r="79" spans="1:17" ht="36.75" customHeight="1">
      <c r="B79" s="169"/>
      <c r="E79" s="13"/>
      <c r="F79" s="14"/>
      <c r="G79" s="329"/>
      <c r="H79" s="14"/>
      <c r="I79" s="34"/>
      <c r="J79" s="14"/>
      <c r="K79" s="13"/>
      <c r="L79" s="157"/>
    </row>
    <row r="80" spans="1:17" ht="21.45" customHeight="1">
      <c r="A80" s="346" t="s">
        <v>209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157"/>
    </row>
    <row r="81" spans="1:12" ht="21.45" customHeight="1">
      <c r="A81" s="346" t="s">
        <v>215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157"/>
    </row>
    <row r="82" spans="1:12">
      <c r="B82" s="169"/>
      <c r="E82" s="280"/>
      <c r="F82" s="14"/>
      <c r="G82" s="329"/>
      <c r="H82" s="14"/>
      <c r="I82" s="34"/>
      <c r="J82" s="14"/>
      <c r="K82" s="13"/>
      <c r="L82" s="157"/>
    </row>
    <row r="83" spans="1:12">
      <c r="E83" s="257"/>
    </row>
    <row r="84" spans="1:12">
      <c r="E84" s="257"/>
      <c r="I84" s="257"/>
    </row>
  </sheetData>
  <mergeCells count="18">
    <mergeCell ref="A80:K80"/>
    <mergeCell ref="A81:K81"/>
    <mergeCell ref="A1:K1"/>
    <mergeCell ref="A2:K2"/>
    <mergeCell ref="A3:K3"/>
    <mergeCell ref="E6:K6"/>
    <mergeCell ref="E7:G7"/>
    <mergeCell ref="I7:K7"/>
    <mergeCell ref="C21:D21"/>
    <mergeCell ref="C35:D35"/>
    <mergeCell ref="C22:D22"/>
    <mergeCell ref="A9:D9"/>
    <mergeCell ref="C13:D13"/>
    <mergeCell ref="C14:D14"/>
    <mergeCell ref="C15:D15"/>
    <mergeCell ref="C16:D16"/>
    <mergeCell ref="C17:D17"/>
    <mergeCell ref="C19:D19"/>
  </mergeCells>
  <pageMargins left="0.59055118110236204" right="0.39370078740157499" top="0.39370078740157499" bottom="0.196850393700787" header="0.23622047244094499" footer="0.196850393700787"/>
  <pageSetup paperSize="9" scale="75" firstPageNumber="11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6"/>
  <sheetViews>
    <sheetView view="pageBreakPreview" topLeftCell="A4" zoomScale="85" zoomScaleNormal="100" zoomScaleSheetLayoutView="85" workbookViewId="0">
      <selection activeCell="Q15" sqref="Q15"/>
    </sheetView>
  </sheetViews>
  <sheetFormatPr defaultColWidth="9.125" defaultRowHeight="19.8"/>
  <cols>
    <col min="1" max="1" width="9.75" style="182" customWidth="1"/>
    <col min="2" max="2" width="20.875" style="182" customWidth="1"/>
    <col min="3" max="4" width="15.25" style="182" customWidth="1"/>
    <col min="5" max="9" width="14.125" style="182" customWidth="1"/>
    <col min="10" max="12" width="14.125" style="182" hidden="1" customWidth="1"/>
    <col min="13" max="13" width="16.75" style="182" customWidth="1"/>
    <col min="14" max="14" width="15.625" style="182" customWidth="1"/>
    <col min="15" max="15" width="15.75" style="182" customWidth="1"/>
    <col min="16" max="16" width="16" style="182" customWidth="1"/>
    <col min="17" max="17" width="14.125" style="182" customWidth="1"/>
    <col min="18" max="18" width="2.75" style="259" customWidth="1"/>
    <col min="19" max="19" width="15" style="182" bestFit="1" customWidth="1"/>
    <col min="20" max="20" width="12.75" style="182" bestFit="1" customWidth="1"/>
    <col min="21" max="21" width="13.375" style="182" bestFit="1" customWidth="1"/>
    <col min="22" max="22" width="12.375" style="182" bestFit="1" customWidth="1"/>
    <col min="23" max="16384" width="9.125" style="182"/>
  </cols>
  <sheetData>
    <row r="1" spans="1:21" ht="26.4">
      <c r="J1" s="183"/>
      <c r="K1" s="183"/>
      <c r="L1" s="183"/>
      <c r="M1" s="183"/>
      <c r="N1" s="183"/>
      <c r="O1" s="183"/>
      <c r="P1" s="369" t="s">
        <v>146</v>
      </c>
      <c r="Q1" s="369"/>
    </row>
    <row r="2" spans="1:21" ht="20.399999999999999">
      <c r="A2" s="184" t="s">
        <v>147</v>
      </c>
      <c r="B2" s="184" t="e">
        <f>#REF!</f>
        <v>#REF!</v>
      </c>
      <c r="J2" s="185"/>
      <c r="K2" s="185"/>
      <c r="L2" s="185"/>
      <c r="M2" s="185"/>
      <c r="N2" s="185"/>
      <c r="O2" s="185"/>
      <c r="P2" s="186" t="s">
        <v>148</v>
      </c>
      <c r="Q2" s="186" t="s">
        <v>149</v>
      </c>
    </row>
    <row r="3" spans="1:21" ht="21" customHeight="1">
      <c r="A3" s="184" t="s">
        <v>150</v>
      </c>
      <c r="B3" s="184" t="e">
        <f>#REF!</f>
        <v>#REF!</v>
      </c>
      <c r="D3" s="187"/>
      <c r="E3" s="187"/>
      <c r="F3" s="187"/>
      <c r="O3" s="188" t="s">
        <v>151</v>
      </c>
      <c r="P3" s="189" t="s">
        <v>199</v>
      </c>
      <c r="Q3" s="190">
        <v>44496</v>
      </c>
    </row>
    <row r="4" spans="1:21" ht="21" customHeight="1">
      <c r="A4" s="184" t="s">
        <v>152</v>
      </c>
      <c r="B4" s="184" t="s">
        <v>153</v>
      </c>
      <c r="D4" s="187"/>
      <c r="E4" s="170"/>
      <c r="F4" s="187"/>
      <c r="O4" s="191" t="s">
        <v>154</v>
      </c>
      <c r="P4" s="192"/>
      <c r="Q4" s="192"/>
    </row>
    <row r="5" spans="1:21" ht="20.399999999999999">
      <c r="A5" s="193"/>
      <c r="D5" s="194"/>
    </row>
    <row r="6" spans="1:21" ht="20.399999999999999">
      <c r="A6" s="370" t="s">
        <v>155</v>
      </c>
      <c r="B6" s="371"/>
      <c r="C6" s="364" t="s">
        <v>144</v>
      </c>
      <c r="D6" s="362"/>
      <c r="E6" s="363"/>
      <c r="F6" s="364" t="s">
        <v>156</v>
      </c>
      <c r="G6" s="362"/>
      <c r="H6" s="362"/>
      <c r="I6" s="363"/>
      <c r="J6" s="195"/>
      <c r="K6" s="364" t="s">
        <v>157</v>
      </c>
      <c r="L6" s="362"/>
      <c r="M6" s="362" t="s">
        <v>158</v>
      </c>
      <c r="N6" s="362"/>
      <c r="O6" s="363"/>
      <c r="P6" s="364" t="s">
        <v>143</v>
      </c>
      <c r="Q6" s="363"/>
    </row>
    <row r="7" spans="1:21" ht="20.399999999999999">
      <c r="A7" s="372"/>
      <c r="B7" s="373"/>
      <c r="C7" s="365" t="s">
        <v>40</v>
      </c>
      <c r="D7" s="197" t="s">
        <v>159</v>
      </c>
      <c r="E7" s="197" t="s">
        <v>160</v>
      </c>
      <c r="F7" s="365" t="s">
        <v>40</v>
      </c>
      <c r="G7" s="196" t="s">
        <v>159</v>
      </c>
      <c r="H7" s="197" t="s">
        <v>144</v>
      </c>
      <c r="I7" s="197" t="s">
        <v>160</v>
      </c>
      <c r="J7" s="365" t="s">
        <v>40</v>
      </c>
      <c r="K7" s="197" t="s">
        <v>144</v>
      </c>
      <c r="L7" s="197" t="s">
        <v>160</v>
      </c>
      <c r="M7" s="365" t="s">
        <v>40</v>
      </c>
      <c r="N7" s="197" t="s">
        <v>144</v>
      </c>
      <c r="O7" s="197" t="s">
        <v>160</v>
      </c>
      <c r="P7" s="365" t="s">
        <v>159</v>
      </c>
      <c r="Q7" s="365" t="s">
        <v>160</v>
      </c>
    </row>
    <row r="8" spans="1:21" ht="20.25" customHeight="1">
      <c r="A8" s="374"/>
      <c r="B8" s="375"/>
      <c r="C8" s="366"/>
      <c r="D8" s="198">
        <f>(2177636850)/2179300000</f>
        <v>0.9992368421052632</v>
      </c>
      <c r="E8" s="199">
        <f>100%-D8</f>
        <v>7.6315789473679896E-4</v>
      </c>
      <c r="F8" s="366"/>
      <c r="G8" s="200">
        <f>3600000/4000000</f>
        <v>0.9</v>
      </c>
      <c r="H8" s="200">
        <f>360000/4000000</f>
        <v>0.09</v>
      </c>
      <c r="I8" s="199">
        <f>100%-H8-G8</f>
        <v>1.0000000000000009E-2</v>
      </c>
      <c r="J8" s="366"/>
      <c r="K8" s="199">
        <f>90000/100000</f>
        <v>0.9</v>
      </c>
      <c r="L8" s="199">
        <f>100%-K8</f>
        <v>9.9999999999999978E-2</v>
      </c>
      <c r="M8" s="366"/>
      <c r="N8" s="201">
        <f>495000000/500000000</f>
        <v>0.99</v>
      </c>
      <c r="O8" s="199">
        <f>100%-N8</f>
        <v>1.0000000000000009E-2</v>
      </c>
      <c r="P8" s="366"/>
      <c r="Q8" s="366"/>
    </row>
    <row r="9" spans="1:21" ht="20.399999999999999">
      <c r="A9" s="202" t="s">
        <v>161</v>
      </c>
      <c r="B9" s="203"/>
      <c r="C9" s="204">
        <v>2179300000</v>
      </c>
      <c r="D9" s="205">
        <f>ROUND(C9*D8,2)</f>
        <v>2177636850</v>
      </c>
      <c r="E9" s="204">
        <f>SUM(C9-D9)</f>
        <v>1663150</v>
      </c>
      <c r="F9" s="204">
        <v>10000000</v>
      </c>
      <c r="G9" s="204">
        <f>ROUND(F9*G$8,2)</f>
        <v>9000000</v>
      </c>
      <c r="H9" s="204">
        <f>ROUND(F9*H$8,2)</f>
        <v>900000</v>
      </c>
      <c r="I9" s="204">
        <f>SUM(F9-H9-G9)</f>
        <v>100000</v>
      </c>
      <c r="J9" s="204"/>
      <c r="K9" s="204"/>
      <c r="L9" s="204"/>
      <c r="M9" s="204">
        <v>1500000000</v>
      </c>
      <c r="N9" s="204">
        <f>ROUND(M9*$N$8,2)</f>
        <v>1485000000</v>
      </c>
      <c r="O9" s="204">
        <f>ROUND(M9*O$8,2)</f>
        <v>15000000</v>
      </c>
      <c r="P9" s="204">
        <f t="shared" ref="P9:P15" si="0">SUM(D9+H9+G9+K9+N9)</f>
        <v>3672536850</v>
      </c>
      <c r="Q9" s="206">
        <f>SUM(E9+I9+L9+O9)</f>
        <v>16763150</v>
      </c>
      <c r="R9" s="260" t="s">
        <v>162</v>
      </c>
    </row>
    <row r="10" spans="1:21" ht="20.399999999999999" hidden="1">
      <c r="A10" s="207" t="s">
        <v>163</v>
      </c>
      <c r="B10" s="208"/>
      <c r="C10" s="209">
        <v>0</v>
      </c>
      <c r="D10" s="210">
        <f>+C10*$D$8</f>
        <v>0</v>
      </c>
      <c r="E10" s="210">
        <f>SUM(C10-D10)</f>
        <v>0</v>
      </c>
      <c r="F10" s="209"/>
      <c r="G10" s="209"/>
      <c r="H10" s="209"/>
      <c r="I10" s="209"/>
      <c r="J10" s="209"/>
      <c r="K10" s="209"/>
      <c r="L10" s="209"/>
      <c r="M10" s="209">
        <v>0</v>
      </c>
      <c r="N10" s="210">
        <f>ROUND(M10*$N$8,2)</f>
        <v>0</v>
      </c>
      <c r="O10" s="204">
        <f t="shared" ref="O10:O15" si="1">ROUND(M10*O$8,2)</f>
        <v>0</v>
      </c>
      <c r="P10" s="205">
        <f t="shared" si="0"/>
        <v>0</v>
      </c>
      <c r="Q10" s="211">
        <f>SUM(E10+I10+L10+O10)</f>
        <v>0</v>
      </c>
      <c r="R10" s="260" t="s">
        <v>162</v>
      </c>
    </row>
    <row r="11" spans="1:21" ht="20.399999999999999">
      <c r="A11" s="212" t="s">
        <v>164</v>
      </c>
      <c r="B11" s="213"/>
      <c r="C11" s="210">
        <v>-191835783.41999999</v>
      </c>
      <c r="D11" s="210">
        <f>+C11*$D$8</f>
        <v>-191689382.42739001</v>
      </c>
      <c r="E11" s="210">
        <f>SUM(C11-D11)</f>
        <v>-146400.99260997772</v>
      </c>
      <c r="F11" s="210">
        <v>-1262219.8400000001</v>
      </c>
      <c r="G11" s="210">
        <f>ROUND(F11*G$8,2)</f>
        <v>-1135997.8600000001</v>
      </c>
      <c r="H11" s="210">
        <f>ROUND(F11*H$8,2)</f>
        <v>-113599.79</v>
      </c>
      <c r="I11" s="210">
        <f>SUM(F11-H11-G11)</f>
        <v>-12622.189999999944</v>
      </c>
      <c r="J11" s="210"/>
      <c r="K11" s="210"/>
      <c r="L11" s="210"/>
      <c r="M11" s="210">
        <v>-253600512.33999997</v>
      </c>
      <c r="N11" s="210">
        <f>+M11*N8</f>
        <v>-251064507.21659997</v>
      </c>
      <c r="O11" s="211">
        <f t="shared" si="1"/>
        <v>-2536005.12</v>
      </c>
      <c r="P11" s="210">
        <f t="shared" si="0"/>
        <v>-444003487.29399002</v>
      </c>
      <c r="Q11" s="211">
        <f>SUM(E11+I11+L11+O11)</f>
        <v>-2695028.3026099778</v>
      </c>
      <c r="R11" s="260" t="s">
        <v>162</v>
      </c>
      <c r="S11" s="214"/>
      <c r="T11" s="214"/>
    </row>
    <row r="12" spans="1:21" ht="20.399999999999999" hidden="1">
      <c r="A12" s="212" t="s">
        <v>165</v>
      </c>
      <c r="B12" s="213"/>
      <c r="C12" s="210" t="e">
        <f>#REF!</f>
        <v>#REF!</v>
      </c>
      <c r="D12" s="210" t="e">
        <f>+C12*$D$8</f>
        <v>#REF!</v>
      </c>
      <c r="E12" s="210" t="e">
        <f t="shared" ref="E12:E19" si="2">SUM(C12-D12)</f>
        <v>#REF!</v>
      </c>
      <c r="F12" s="215">
        <v>0</v>
      </c>
      <c r="G12" s="210">
        <f t="shared" ref="G12:G18" si="3">ROUND(F12*G$8,2)</f>
        <v>0</v>
      </c>
      <c r="H12" s="210">
        <f t="shared" ref="H12:H18" si="4">ROUND(F12*H$8,2)</f>
        <v>0</v>
      </c>
      <c r="I12" s="210">
        <f t="shared" ref="I12:I18" si="5">SUM(F12-H12-G12)</f>
        <v>0</v>
      </c>
      <c r="J12" s="210"/>
      <c r="K12" s="210"/>
      <c r="L12" s="210"/>
      <c r="M12" s="210"/>
      <c r="N12" s="210">
        <f t="shared" ref="N12:N19" si="6">ROUND(M12*N$8,2)</f>
        <v>0</v>
      </c>
      <c r="O12" s="211">
        <f t="shared" si="1"/>
        <v>0</v>
      </c>
      <c r="P12" s="210" t="e">
        <f t="shared" si="0"/>
        <v>#REF!</v>
      </c>
      <c r="Q12" s="210" t="e">
        <f t="shared" ref="Q12:Q18" si="7">SUM(E12+I12+L12+O12)</f>
        <v>#REF!</v>
      </c>
      <c r="R12" s="260" t="s">
        <v>162</v>
      </c>
    </row>
    <row r="13" spans="1:21" ht="20.399999999999999" hidden="1">
      <c r="A13" s="216" t="s">
        <v>166</v>
      </c>
      <c r="B13" s="213"/>
      <c r="C13" s="210">
        <v>0</v>
      </c>
      <c r="D13" s="210">
        <f>+C13*$D$8</f>
        <v>0</v>
      </c>
      <c r="E13" s="210">
        <f t="shared" si="2"/>
        <v>0</v>
      </c>
      <c r="F13" s="215"/>
      <c r="G13" s="210"/>
      <c r="H13" s="210"/>
      <c r="I13" s="210"/>
      <c r="J13" s="210"/>
      <c r="K13" s="210"/>
      <c r="L13" s="210"/>
      <c r="M13" s="210"/>
      <c r="N13" s="210"/>
      <c r="O13" s="211">
        <f t="shared" si="1"/>
        <v>0</v>
      </c>
      <c r="P13" s="210">
        <f t="shared" si="0"/>
        <v>0</v>
      </c>
      <c r="Q13" s="210">
        <f t="shared" si="7"/>
        <v>0</v>
      </c>
      <c r="R13" s="260"/>
    </row>
    <row r="14" spans="1:21" ht="20.399999999999999">
      <c r="A14" s="212" t="s">
        <v>167</v>
      </c>
      <c r="B14" s="213"/>
      <c r="C14" s="205">
        <v>36300000</v>
      </c>
      <c r="D14" s="210">
        <f>+C14*$D$8</f>
        <v>36272297.368421055</v>
      </c>
      <c r="E14" s="205">
        <f>SUM(C14-D14)</f>
        <v>27702.631578944623</v>
      </c>
      <c r="F14" s="205">
        <v>0</v>
      </c>
      <c r="G14" s="210">
        <f t="shared" si="3"/>
        <v>0</v>
      </c>
      <c r="H14" s="210">
        <f t="shared" si="4"/>
        <v>0</v>
      </c>
      <c r="I14" s="210">
        <f t="shared" si="5"/>
        <v>0</v>
      </c>
      <c r="J14" s="210"/>
      <c r="K14" s="210"/>
      <c r="L14" s="210"/>
      <c r="M14" s="210">
        <v>0</v>
      </c>
      <c r="N14" s="210">
        <f t="shared" si="6"/>
        <v>0</v>
      </c>
      <c r="O14" s="211">
        <f t="shared" si="1"/>
        <v>0</v>
      </c>
      <c r="P14" s="205">
        <f t="shared" si="0"/>
        <v>36272297.368421055</v>
      </c>
      <c r="Q14" s="217">
        <f>SUM(E14+I14+L14+O14)</f>
        <v>27702.631578944623</v>
      </c>
      <c r="R14" s="260" t="s">
        <v>162</v>
      </c>
    </row>
    <row r="15" spans="1:21" ht="20.399999999999999">
      <c r="A15" s="212" t="s">
        <v>168</v>
      </c>
      <c r="B15" s="213"/>
      <c r="C15" s="210">
        <v>-194990480.81</v>
      </c>
      <c r="D15" s="210">
        <f>ROUND(C15*D$8,2)</f>
        <v>-194841672.28999999</v>
      </c>
      <c r="E15" s="210">
        <f>ROUND(SUM(C15-D15),2)</f>
        <v>-148808.51999999999</v>
      </c>
      <c r="F15" s="210" t="e">
        <f>#REF!</f>
        <v>#REF!</v>
      </c>
      <c r="G15" s="210" t="e">
        <f>ROUND(F15*G$8,2)</f>
        <v>#REF!</v>
      </c>
      <c r="H15" s="210" t="e">
        <f>ROUND(F15*H$8,2)</f>
        <v>#REF!</v>
      </c>
      <c r="I15" s="210" t="e">
        <f>ROUND(F15*I$8,2)</f>
        <v>#REF!</v>
      </c>
      <c r="J15" s="210"/>
      <c r="K15" s="210"/>
      <c r="L15" s="210"/>
      <c r="M15" s="210">
        <v>-264599151.03999999</v>
      </c>
      <c r="N15" s="210">
        <f>ROUND(M15*N$8,2)</f>
        <v>-261953159.53</v>
      </c>
      <c r="O15" s="211">
        <f t="shared" si="1"/>
        <v>-2645991.5099999998</v>
      </c>
      <c r="P15" s="210" t="e">
        <f t="shared" si="0"/>
        <v>#REF!</v>
      </c>
      <c r="Q15" s="211" t="e">
        <f>SUM(E15+I15+L15+O15)</f>
        <v>#REF!</v>
      </c>
      <c r="R15" s="260" t="s">
        <v>162</v>
      </c>
      <c r="S15" s="141"/>
      <c r="T15" s="214"/>
      <c r="U15" s="214"/>
    </row>
    <row r="16" spans="1:21" ht="22.5" customHeight="1">
      <c r="A16" s="212" t="s">
        <v>75</v>
      </c>
      <c r="B16" s="213"/>
      <c r="C16" s="218" t="e">
        <f>#REF!</f>
        <v>#REF!</v>
      </c>
      <c r="D16" s="210" t="e">
        <f>ROUND(C16*D$8,2)</f>
        <v>#REF!</v>
      </c>
      <c r="E16" s="210" t="e">
        <f>ROUND(SUM(C16-D16),2)</f>
        <v>#REF!</v>
      </c>
      <c r="F16" s="210">
        <v>0</v>
      </c>
      <c r="G16" s="210">
        <f t="shared" si="3"/>
        <v>0</v>
      </c>
      <c r="H16" s="210">
        <f t="shared" si="4"/>
        <v>0</v>
      </c>
      <c r="I16" s="210">
        <f t="shared" si="5"/>
        <v>0</v>
      </c>
      <c r="J16" s="210"/>
      <c r="K16" s="210"/>
      <c r="L16" s="210"/>
      <c r="M16" s="210">
        <v>0</v>
      </c>
      <c r="N16" s="210">
        <f t="shared" si="6"/>
        <v>0</v>
      </c>
      <c r="O16" s="210">
        <f>+M16-N16</f>
        <v>0</v>
      </c>
      <c r="P16" s="210" t="e">
        <f>SUM(D16+H16+G16+K16+N16)</f>
        <v>#REF!</v>
      </c>
      <c r="Q16" s="211" t="e">
        <f>SUM(E16+I16+L16+O16)</f>
        <v>#REF!</v>
      </c>
      <c r="R16" s="260" t="s">
        <v>162</v>
      </c>
    </row>
    <row r="17" spans="1:23" ht="22.5" customHeight="1">
      <c r="A17" s="212" t="s">
        <v>169</v>
      </c>
      <c r="B17" s="213"/>
      <c r="C17" s="218" t="e">
        <f>#REF!</f>
        <v>#REF!</v>
      </c>
      <c r="D17" s="218" t="e">
        <f>ROUND(C17*D$8,2)</f>
        <v>#REF!</v>
      </c>
      <c r="E17" s="210" t="e">
        <f>ROUND(SUM(C17-D17),2)</f>
        <v>#REF!</v>
      </c>
      <c r="F17" s="210"/>
      <c r="G17" s="210"/>
      <c r="H17" s="210"/>
      <c r="I17" s="210"/>
      <c r="J17" s="210"/>
      <c r="K17" s="210"/>
      <c r="L17" s="210"/>
      <c r="M17" s="210"/>
      <c r="N17" s="210">
        <f t="shared" si="6"/>
        <v>0</v>
      </c>
      <c r="O17" s="210">
        <f>+M17-N17</f>
        <v>0</v>
      </c>
      <c r="P17" s="218" t="e">
        <f>SUM(D17+H17+G17+K17+N17)</f>
        <v>#REF!</v>
      </c>
      <c r="Q17" s="218" t="e">
        <f>SUM(E17+I17+L17+O17)</f>
        <v>#REF!</v>
      </c>
      <c r="R17" s="260" t="s">
        <v>162</v>
      </c>
      <c r="S17" s="214"/>
      <c r="T17" s="141"/>
      <c r="U17" s="214"/>
    </row>
    <row r="18" spans="1:23" ht="22.5" customHeight="1">
      <c r="A18" s="212" t="s">
        <v>170</v>
      </c>
      <c r="B18" s="213"/>
      <c r="C18" s="210">
        <v>0</v>
      </c>
      <c r="D18" s="210">
        <f>ROUND(C18*D$8,2)</f>
        <v>0</v>
      </c>
      <c r="E18" s="210">
        <f t="shared" si="2"/>
        <v>0</v>
      </c>
      <c r="F18" s="210">
        <v>0</v>
      </c>
      <c r="G18" s="210">
        <f t="shared" si="3"/>
        <v>0</v>
      </c>
      <c r="H18" s="210">
        <f t="shared" si="4"/>
        <v>0</v>
      </c>
      <c r="I18" s="210">
        <f t="shared" si="5"/>
        <v>0</v>
      </c>
      <c r="J18" s="210"/>
      <c r="K18" s="210"/>
      <c r="L18" s="210"/>
      <c r="M18" s="210"/>
      <c r="N18" s="210">
        <f t="shared" si="6"/>
        <v>0</v>
      </c>
      <c r="O18" s="210">
        <f>+M18-N18</f>
        <v>0</v>
      </c>
      <c r="P18" s="210">
        <f>SUM(D18+H18+G18+K18+N18)</f>
        <v>0</v>
      </c>
      <c r="Q18" s="217">
        <f t="shared" si="7"/>
        <v>0</v>
      </c>
      <c r="R18" s="260" t="s">
        <v>162</v>
      </c>
    </row>
    <row r="19" spans="1:23" ht="20.399999999999999">
      <c r="A19" s="219" t="s">
        <v>171</v>
      </c>
      <c r="B19" s="220"/>
      <c r="C19" s="221">
        <v>0</v>
      </c>
      <c r="D19" s="221">
        <f>ROUND(C19*D$8,2)</f>
        <v>0</v>
      </c>
      <c r="E19" s="221">
        <f t="shared" si="2"/>
        <v>0</v>
      </c>
      <c r="F19" s="221">
        <v>0</v>
      </c>
      <c r="G19" s="222"/>
      <c r="H19" s="210">
        <f>ROUND(F19*H$8,2)</f>
        <v>0</v>
      </c>
      <c r="I19" s="210">
        <f>SUM(F19-H19)</f>
        <v>0</v>
      </c>
      <c r="J19" s="210"/>
      <c r="K19" s="210"/>
      <c r="L19" s="210"/>
      <c r="M19" s="210"/>
      <c r="N19" s="210">
        <f t="shared" si="6"/>
        <v>0</v>
      </c>
      <c r="O19" s="210">
        <f>+M19-N19</f>
        <v>0</v>
      </c>
      <c r="P19" s="210">
        <f>SUM(D19+H19+G19+K19+N19)</f>
        <v>0</v>
      </c>
      <c r="Q19" s="210">
        <f>SUM(E19+I19)</f>
        <v>0</v>
      </c>
      <c r="R19" s="260" t="s">
        <v>162</v>
      </c>
    </row>
    <row r="20" spans="1:23" ht="21" thickBot="1">
      <c r="A20" s="367" t="s">
        <v>172</v>
      </c>
      <c r="B20" s="368"/>
      <c r="C20" s="223" t="e">
        <f t="shared" ref="C20:H20" si="8">SUM(C9:C19)</f>
        <v>#REF!</v>
      </c>
      <c r="D20" s="224" t="e">
        <f t="shared" si="8"/>
        <v>#REF!</v>
      </c>
      <c r="E20" s="224" t="e">
        <f t="shared" si="8"/>
        <v>#REF!</v>
      </c>
      <c r="F20" s="224" t="e">
        <f t="shared" si="8"/>
        <v>#REF!</v>
      </c>
      <c r="G20" s="224" t="e">
        <f t="shared" si="8"/>
        <v>#REF!</v>
      </c>
      <c r="H20" s="224" t="e">
        <f t="shared" si="8"/>
        <v>#REF!</v>
      </c>
      <c r="I20" s="224" t="e">
        <f t="shared" ref="I20:P20" si="9">SUM(I9:I19)</f>
        <v>#REF!</v>
      </c>
      <c r="J20" s="224">
        <f t="shared" si="9"/>
        <v>0</v>
      </c>
      <c r="K20" s="224">
        <f t="shared" si="9"/>
        <v>0</v>
      </c>
      <c r="L20" s="224">
        <f t="shared" si="9"/>
        <v>0</v>
      </c>
      <c r="M20" s="224">
        <f t="shared" si="9"/>
        <v>981800336.62000012</v>
      </c>
      <c r="N20" s="224">
        <f t="shared" si="9"/>
        <v>971982333.25340009</v>
      </c>
      <c r="O20" s="224">
        <f t="shared" si="9"/>
        <v>9818003.3699999992</v>
      </c>
      <c r="P20" s="224" t="e">
        <f t="shared" si="9"/>
        <v>#REF!</v>
      </c>
      <c r="Q20" s="224" t="e">
        <f>SUM(Q9:Q19)</f>
        <v>#REF!</v>
      </c>
      <c r="S20" s="141" t="e">
        <f>C20+F20-P20-Q20+M20</f>
        <v>#REF!</v>
      </c>
      <c r="T20" s="214" t="e">
        <f>#REF!-'H400'!Q20</f>
        <v>#REF!</v>
      </c>
      <c r="U20" s="214"/>
    </row>
    <row r="21" spans="1:23" ht="21" thickTop="1">
      <c r="A21" s="225"/>
      <c r="B21" s="214"/>
      <c r="C21" s="226"/>
      <c r="D21" s="227"/>
      <c r="E21" s="227"/>
      <c r="F21" s="228"/>
      <c r="G21" s="229"/>
      <c r="H21" s="227"/>
      <c r="I21" s="227"/>
      <c r="J21" s="227"/>
      <c r="K21" s="227"/>
      <c r="L21" s="227"/>
      <c r="M21" s="230"/>
      <c r="N21" s="227"/>
      <c r="O21" s="227"/>
      <c r="P21" s="244" t="s">
        <v>173</v>
      </c>
      <c r="Q21" s="227" t="e">
        <f>+#REF!</f>
        <v>#REF!</v>
      </c>
      <c r="R21" s="261"/>
      <c r="S21" s="231"/>
    </row>
    <row r="22" spans="1:23" ht="20.399999999999999" thickBot="1">
      <c r="A22" s="225"/>
      <c r="B22" s="214"/>
      <c r="C22" s="141"/>
      <c r="D22" s="214"/>
      <c r="E22" s="214"/>
      <c r="F22" s="141"/>
      <c r="G22" s="229"/>
      <c r="H22" s="227"/>
      <c r="I22" s="227"/>
      <c r="J22" s="227"/>
      <c r="K22" s="227"/>
      <c r="L22" s="227"/>
      <c r="M22" s="227"/>
      <c r="N22" s="227"/>
      <c r="O22" s="227"/>
      <c r="P22" s="244" t="s">
        <v>174</v>
      </c>
      <c r="Q22" s="232" t="e">
        <f>Q20-Q21</f>
        <v>#REF!</v>
      </c>
      <c r="R22" s="261"/>
      <c r="S22" s="231"/>
      <c r="U22" s="214"/>
      <c r="V22" s="214"/>
      <c r="W22" s="233"/>
    </row>
    <row r="23" spans="1:23" ht="21" thickTop="1">
      <c r="A23" s="225"/>
      <c r="B23" s="214"/>
      <c r="C23" s="228"/>
      <c r="D23" s="234"/>
      <c r="E23" s="235"/>
      <c r="F23" s="229"/>
      <c r="G23" s="229"/>
      <c r="H23" s="227"/>
      <c r="I23" s="227"/>
      <c r="J23" s="227"/>
      <c r="K23" s="227"/>
      <c r="L23" s="227"/>
      <c r="M23" s="227"/>
      <c r="N23" s="227"/>
      <c r="O23" s="227"/>
      <c r="P23" s="227"/>
      <c r="Q23" s="236" t="s">
        <v>175</v>
      </c>
      <c r="R23" s="261"/>
      <c r="S23" s="231"/>
      <c r="U23" s="214"/>
      <c r="V23" s="214"/>
    </row>
    <row r="24" spans="1:23" ht="20.399999999999999">
      <c r="A24" s="225"/>
      <c r="B24" s="214"/>
      <c r="C24" s="228"/>
      <c r="D24" s="227"/>
      <c r="E24" s="227"/>
      <c r="F24" s="229"/>
      <c r="G24" s="229"/>
      <c r="H24" s="227"/>
      <c r="I24" s="227"/>
      <c r="J24" s="227"/>
      <c r="K24" s="227"/>
      <c r="L24" s="227"/>
      <c r="M24" s="227"/>
      <c r="N24" s="227"/>
      <c r="O24" s="227"/>
      <c r="P24" s="227"/>
      <c r="Q24" s="236" t="s">
        <v>198</v>
      </c>
      <c r="R24" s="261"/>
      <c r="S24" s="231"/>
      <c r="U24" s="214"/>
      <c r="V24" s="214"/>
    </row>
    <row r="25" spans="1:23" ht="20.399999999999999">
      <c r="A25" s="225"/>
      <c r="B25" s="214"/>
      <c r="C25" s="228"/>
      <c r="D25" s="227"/>
      <c r="E25" s="227"/>
      <c r="F25" s="229"/>
      <c r="G25" s="229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61"/>
      <c r="S25" s="231"/>
      <c r="U25" s="214"/>
      <c r="V25" s="214"/>
    </row>
    <row r="26" spans="1:23" ht="20.399999999999999">
      <c r="A26" s="225"/>
      <c r="B26" s="182" t="s">
        <v>176</v>
      </c>
      <c r="C26" s="228"/>
      <c r="D26" s="227"/>
      <c r="E26" s="227"/>
      <c r="F26" s="229"/>
      <c r="G26" s="229"/>
      <c r="H26" s="227"/>
      <c r="I26" s="227"/>
      <c r="J26" s="227"/>
      <c r="K26" s="227"/>
      <c r="L26" s="227"/>
      <c r="M26" s="227"/>
      <c r="N26" s="227"/>
      <c r="O26" s="227"/>
      <c r="P26" s="227"/>
      <c r="Q26" s="227">
        <f>FS_T!H67</f>
        <v>9985166.7200000007</v>
      </c>
      <c r="R26" s="261"/>
      <c r="S26" s="231"/>
    </row>
    <row r="27" spans="1:23" ht="21" thickBot="1">
      <c r="A27" s="225"/>
      <c r="B27" s="187" t="s">
        <v>177</v>
      </c>
      <c r="C27" s="228"/>
      <c r="D27" s="227"/>
      <c r="E27" s="237">
        <f>+E9+E11+E14+E13</f>
        <v>1544451.6389689669</v>
      </c>
      <c r="F27" s="229"/>
      <c r="G27" s="229"/>
      <c r="H27" s="227"/>
      <c r="I27" s="237">
        <f>+I9+I11+I14</f>
        <v>87377.810000000056</v>
      </c>
      <c r="J27" s="227"/>
      <c r="K27" s="227"/>
      <c r="L27" s="227"/>
      <c r="M27" s="227"/>
      <c r="N27" s="227"/>
      <c r="O27" s="237">
        <f>+O9+O11+O14</f>
        <v>12463994.879999999</v>
      </c>
      <c r="P27" s="227"/>
      <c r="Q27" s="227">
        <f>SUM(E27:P27)</f>
        <v>14095824.328968966</v>
      </c>
      <c r="R27" s="261"/>
      <c r="S27" s="231"/>
    </row>
    <row r="28" spans="1:23" ht="21.6" thickTop="1" thickBot="1">
      <c r="A28" s="225"/>
      <c r="B28" s="214"/>
      <c r="C28" s="228"/>
      <c r="D28" s="227"/>
      <c r="E28" s="236" t="s">
        <v>178</v>
      </c>
      <c r="F28" s="229"/>
      <c r="G28" s="229"/>
      <c r="H28" s="227"/>
      <c r="I28" s="236" t="s">
        <v>178</v>
      </c>
      <c r="J28" s="227"/>
      <c r="K28" s="227"/>
      <c r="L28" s="227"/>
      <c r="M28" s="170"/>
      <c r="N28" s="227"/>
      <c r="O28" s="236" t="s">
        <v>178</v>
      </c>
      <c r="P28" s="227"/>
      <c r="Q28" s="238">
        <f>Q27-Q26</f>
        <v>4110657.6089689657</v>
      </c>
      <c r="R28" s="261"/>
      <c r="S28" s="231"/>
    </row>
    <row r="29" spans="1:23" ht="21" thickTop="1">
      <c r="A29" s="239" t="s">
        <v>179</v>
      </c>
      <c r="E29" s="240"/>
      <c r="M29" s="141"/>
      <c r="Q29" s="236" t="s">
        <v>175</v>
      </c>
    </row>
    <row r="30" spans="1:23" ht="20.399999999999999">
      <c r="A30" s="236" t="s">
        <v>162</v>
      </c>
      <c r="B30" s="241" t="s">
        <v>180</v>
      </c>
      <c r="C30" s="242"/>
      <c r="D30" s="242"/>
      <c r="E30" s="240"/>
      <c r="M30" s="141"/>
      <c r="Q30" s="236" t="s">
        <v>200</v>
      </c>
    </row>
    <row r="31" spans="1:23" ht="21" hidden="1" customHeight="1">
      <c r="A31" s="236" t="s">
        <v>181</v>
      </c>
      <c r="B31" s="241" t="s">
        <v>182</v>
      </c>
      <c r="C31" s="242"/>
      <c r="D31" s="242"/>
      <c r="E31" s="240"/>
    </row>
    <row r="32" spans="1:23" ht="20.399999999999999">
      <c r="A32" s="236" t="s">
        <v>183</v>
      </c>
      <c r="B32" s="154" t="s">
        <v>184</v>
      </c>
      <c r="C32" s="242"/>
      <c r="D32" s="242"/>
      <c r="E32" s="240"/>
    </row>
    <row r="33" spans="1:5" ht="20.399999999999999">
      <c r="E33" s="228"/>
    </row>
    <row r="34" spans="1:5" ht="20.399999999999999">
      <c r="A34" s="239" t="s">
        <v>185</v>
      </c>
      <c r="E34" s="228"/>
    </row>
    <row r="35" spans="1:5" ht="20.399999999999999">
      <c r="A35" s="182" t="s">
        <v>186</v>
      </c>
      <c r="E35" s="228"/>
    </row>
    <row r="36" spans="1:5" ht="20.399999999999999">
      <c r="A36" s="182" t="s">
        <v>187</v>
      </c>
      <c r="E36" s="228"/>
    </row>
  </sheetData>
  <protectedRanges>
    <protectedRange sqref="Q4" name="Range2_2_1_1_1_1"/>
    <protectedRange sqref="Q3" name="Range2_2_1_1_1_1_1"/>
  </protectedRanges>
  <mergeCells count="14">
    <mergeCell ref="A20:B20"/>
    <mergeCell ref="P1:Q1"/>
    <mergeCell ref="A6:B8"/>
    <mergeCell ref="C6:E6"/>
    <mergeCell ref="F6:I6"/>
    <mergeCell ref="K6:L6"/>
    <mergeCell ref="M6:O6"/>
    <mergeCell ref="P6:Q6"/>
    <mergeCell ref="C7:C8"/>
    <mergeCell ref="F7:F8"/>
    <mergeCell ref="J7:J8"/>
    <mergeCell ref="M7:M8"/>
    <mergeCell ref="P7:P8"/>
    <mergeCell ref="Q7:Q8"/>
  </mergeCells>
  <pageMargins left="0.31496062992125984" right="0" top="0.51181102362204722" bottom="0.51181102362204722" header="0.23622047244094491" footer="0.23622047244094491"/>
  <pageSetup paperSize="9" scale="73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FS_T</vt:lpstr>
      <vt:lpstr>FS_T_PL(3M)</vt:lpstr>
      <vt:lpstr>FS_T_PL(9M)</vt:lpstr>
      <vt:lpstr>SOE_T_Conso</vt:lpstr>
      <vt:lpstr>SOE_T_Only </vt:lpstr>
      <vt:lpstr>CF_T</vt:lpstr>
      <vt:lpstr>H400</vt:lpstr>
      <vt:lpstr>CF_T!Print_Area</vt:lpstr>
      <vt:lpstr>FS_T!Print_Area</vt:lpstr>
      <vt:lpstr>'FS_T_PL(3M)'!Print_Area</vt:lpstr>
      <vt:lpstr>'FS_T_PL(9M)'!Print_Area</vt:lpstr>
      <vt:lpstr>'H400'!Print_Area</vt:lpstr>
      <vt:lpstr>SOE_T_Conso!Print_Area</vt:lpstr>
      <vt:lpstr>'SOE_T_Only '!Print_Area</vt:lpstr>
      <vt:lpstr>CF_T!Print_Titles</vt:lpstr>
      <vt:lpstr>FS_T!Print_Titles</vt:lpstr>
      <vt:lpstr>'FS_T_PL(3M)'!Print_Titles</vt:lpstr>
      <vt:lpstr>'FS_T_PL(9M)'!Print_Titles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User</cp:lastModifiedBy>
  <cp:lastPrinted>2022-11-14T01:45:15Z</cp:lastPrinted>
  <dcterms:created xsi:type="dcterms:W3CDTF">2021-01-22T06:30:40Z</dcterms:created>
  <dcterms:modified xsi:type="dcterms:W3CDTF">2022-11-14T14:59:31Z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