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showInkAnnotation="0"/>
  <mc:AlternateContent xmlns:mc="http://schemas.openxmlformats.org/markup-compatibility/2006">
    <mc:Choice Requires="x15">
      <x15ac:absPath xmlns:x15ac="http://schemas.microsoft.com/office/spreadsheetml/2010/11/ac" url="H:\Account_SSC_65\3. 65=KPMG\YE 2022\4_FS\3_SET Files\"/>
    </mc:Choice>
  </mc:AlternateContent>
  <xr:revisionPtr revIDLastSave="0" documentId="13_ncr:1_{F2773647-2863-4D16-832F-8216535ABDF7}" xr6:coauthVersionLast="47" xr6:coauthVersionMax="47" xr10:uidLastSave="{00000000-0000-0000-0000-000000000000}"/>
  <bookViews>
    <workbookView xWindow="19090" yWindow="-110" windowWidth="19420" windowHeight="10300" tabRatio="878" xr2:uid="{00000000-000D-0000-FFFF-FFFF00000000}"/>
  </bookViews>
  <sheets>
    <sheet name="BS-7-8" sheetId="2" r:id="rId1"/>
    <sheet name="PL9" sheetId="3" r:id="rId2"/>
    <sheet name="Share conso10-11" sheetId="8" r:id="rId3"/>
    <sheet name="Share-Separate12-13" sheetId="9" r:id="rId4"/>
    <sheet name="CF-14-15" sheetId="1" r:id="rId5"/>
  </sheets>
  <definedNames>
    <definedName name="_xlnm.Print_Area" localSheetId="0">'BS-7-8'!$A$1:$L$80</definedName>
    <definedName name="_xlnm.Print_Area" localSheetId="4">'CF-14-15'!$A$1:$L$89</definedName>
    <definedName name="_xlnm.Print_Area" localSheetId="1">'PL9'!$A$1:$L$57</definedName>
    <definedName name="_xlnm.Print_Area" localSheetId="2">'Share conso10-11'!$A$1:$W$51</definedName>
    <definedName name="_xlnm.Print_Area" localSheetId="3">'Share-Separate12-13'!$A$1:$T$52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5" i="3" l="1"/>
  <c r="L53" i="3" s="1"/>
  <c r="J55" i="3"/>
  <c r="F55" i="3" s="1"/>
  <c r="F53" i="3" s="1"/>
  <c r="H55" i="3" l="1"/>
  <c r="H53" i="3" s="1"/>
  <c r="J53" i="3"/>
  <c r="J23" i="1" l="1"/>
  <c r="F23" i="1"/>
  <c r="L88" i="1"/>
  <c r="H88" i="1"/>
  <c r="Q48" i="8" l="1"/>
  <c r="L49" i="9" l="1"/>
  <c r="P49" i="9"/>
  <c r="Q49" i="8" l="1"/>
  <c r="P50" i="9" l="1"/>
  <c r="L44" i="9" l="1"/>
  <c r="F55" i="2" l="1"/>
  <c r="J88" i="1" l="1"/>
  <c r="J80" i="1" l="1"/>
  <c r="F80" i="1"/>
  <c r="L77" i="1" l="1"/>
  <c r="L67" i="1"/>
  <c r="H77" i="1"/>
  <c r="H67" i="1"/>
  <c r="L45" i="9"/>
  <c r="T44" i="9"/>
  <c r="T45" i="9" s="1"/>
  <c r="K44" i="8"/>
  <c r="W43" i="8"/>
  <c r="W44" i="8" s="1"/>
  <c r="L43" i="3"/>
  <c r="L44" i="3" s="1"/>
  <c r="L35" i="3"/>
  <c r="L20" i="3"/>
  <c r="L14" i="3"/>
  <c r="H43" i="3"/>
  <c r="H44" i="3" s="1"/>
  <c r="H35" i="3"/>
  <c r="H20" i="3"/>
  <c r="H14" i="3"/>
  <c r="L60" i="2"/>
  <c r="L52" i="2"/>
  <c r="L62" i="2" s="1"/>
  <c r="H60" i="2"/>
  <c r="H52" i="2"/>
  <c r="L31" i="2"/>
  <c r="L18" i="2"/>
  <c r="H31" i="2"/>
  <c r="H18" i="2"/>
  <c r="L26" i="3" l="1"/>
  <c r="L51" i="3" s="1"/>
  <c r="L54" i="3" s="1"/>
  <c r="L56" i="3" s="1"/>
  <c r="H33" i="2"/>
  <c r="L33" i="2"/>
  <c r="H26" i="3"/>
  <c r="H45" i="3"/>
  <c r="L45" i="3"/>
  <c r="H62" i="2"/>
  <c r="L22" i="3"/>
  <c r="H22" i="3"/>
  <c r="O24" i="8"/>
  <c r="L46" i="3" l="1"/>
  <c r="L28" i="3"/>
  <c r="L10" i="1" s="1"/>
  <c r="L31" i="1" s="1"/>
  <c r="L46" i="1" s="1"/>
  <c r="L48" i="1" s="1"/>
  <c r="L79" i="1" s="1"/>
  <c r="L83" i="1" s="1"/>
  <c r="L48" i="3"/>
  <c r="H28" i="3"/>
  <c r="H10" i="1" s="1"/>
  <c r="H31" i="1" s="1"/>
  <c r="H46" i="1" s="1"/>
  <c r="H48" i="1" s="1"/>
  <c r="H79" i="1" s="1"/>
  <c r="H83" i="1" s="1"/>
  <c r="H51" i="3"/>
  <c r="H54" i="3" s="1"/>
  <c r="H56" i="3" s="1"/>
  <c r="J31" i="2"/>
  <c r="H48" i="3" l="1"/>
  <c r="H46" i="3"/>
  <c r="J35" i="3" l="1"/>
  <c r="J20" i="3" l="1"/>
  <c r="J14" i="3"/>
  <c r="J26" i="3" l="1"/>
  <c r="W12" i="8"/>
  <c r="W13" i="8"/>
  <c r="J28" i="3" l="1"/>
  <c r="J10" i="1" s="1"/>
  <c r="J51" i="3"/>
  <c r="J54" i="3" s="1"/>
  <c r="J56" i="3" s="1"/>
  <c r="L48" i="9"/>
  <c r="U13" i="8"/>
  <c r="U12" i="8"/>
  <c r="J48" i="3" l="1"/>
  <c r="L50" i="9"/>
  <c r="T48" i="9"/>
  <c r="P14" i="9"/>
  <c r="N14" i="9"/>
  <c r="L14" i="9"/>
  <c r="J14" i="9"/>
  <c r="H14" i="9"/>
  <c r="F14" i="9"/>
  <c r="D14" i="9"/>
  <c r="T13" i="9"/>
  <c r="T12" i="9"/>
  <c r="R13" i="9"/>
  <c r="R12" i="9"/>
  <c r="S14" i="8"/>
  <c r="Q14" i="8"/>
  <c r="O14" i="8"/>
  <c r="M14" i="8"/>
  <c r="K14" i="8"/>
  <c r="I14" i="8"/>
  <c r="G14" i="8"/>
  <c r="E14" i="8"/>
  <c r="C14" i="8"/>
  <c r="P26" i="9" l="1"/>
  <c r="P40" i="9" s="1"/>
  <c r="P52" i="9" s="1"/>
  <c r="J26" i="9"/>
  <c r="H26" i="9"/>
  <c r="F26" i="9"/>
  <c r="F40" i="9" s="1"/>
  <c r="F52" i="9" s="1"/>
  <c r="J70" i="2" s="1"/>
  <c r="D26" i="9"/>
  <c r="D40" i="9" s="1"/>
  <c r="L19" i="9"/>
  <c r="T18" i="9"/>
  <c r="T19" i="9" s="1"/>
  <c r="T14" i="9"/>
  <c r="R14" i="9"/>
  <c r="S26" i="8"/>
  <c r="S39" i="8" s="1"/>
  <c r="S51" i="8" s="1"/>
  <c r="Q26" i="8"/>
  <c r="Q39" i="8" s="1"/>
  <c r="Q51" i="8" s="1"/>
  <c r="M26" i="8"/>
  <c r="M39" i="8" s="1"/>
  <c r="I26" i="8"/>
  <c r="G26" i="8"/>
  <c r="E26" i="8"/>
  <c r="E39" i="8" s="1"/>
  <c r="E51" i="8" s="1"/>
  <c r="F70" i="2" s="1"/>
  <c r="C26" i="8"/>
  <c r="C39" i="8" s="1"/>
  <c r="K19" i="8"/>
  <c r="W18" i="8"/>
  <c r="W19" i="8" s="1"/>
  <c r="W14" i="8"/>
  <c r="U14" i="8"/>
  <c r="D52" i="9" l="1"/>
  <c r="J69" i="2" s="1"/>
  <c r="H74" i="2"/>
  <c r="I39" i="8"/>
  <c r="I51" i="8" s="1"/>
  <c r="F74" i="2" s="1"/>
  <c r="L73" i="2"/>
  <c r="H40" i="9"/>
  <c r="H52" i="9" s="1"/>
  <c r="J73" i="2" s="1"/>
  <c r="H73" i="2"/>
  <c r="G39" i="8"/>
  <c r="G51" i="8" s="1"/>
  <c r="F73" i="2" s="1"/>
  <c r="L74" i="2"/>
  <c r="J40" i="9"/>
  <c r="J52" i="9" s="1"/>
  <c r="J74" i="2" s="1"/>
  <c r="M51" i="8"/>
  <c r="C51" i="8"/>
  <c r="F69" i="2" s="1"/>
  <c r="N24" i="9" l="1"/>
  <c r="N26" i="9" s="1"/>
  <c r="N40" i="9" s="1"/>
  <c r="R40" i="9" s="1"/>
  <c r="R23" i="9"/>
  <c r="R24" i="9" l="1"/>
  <c r="R26" i="9" s="1"/>
  <c r="L76" i="2" s="1"/>
  <c r="T23" i="9"/>
  <c r="F35" i="3" l="1"/>
  <c r="J22" i="3" l="1"/>
  <c r="U23" i="8" l="1"/>
  <c r="O26" i="8"/>
  <c r="O39" i="8" s="1"/>
  <c r="U39" i="8" s="1"/>
  <c r="U24" i="8" l="1"/>
  <c r="U26" i="8" s="1"/>
  <c r="H76" i="2" s="1"/>
  <c r="W23" i="8"/>
  <c r="J60" i="2"/>
  <c r="L24" i="9" l="1"/>
  <c r="L26" i="9" s="1"/>
  <c r="T22" i="9"/>
  <c r="T24" i="9" s="1"/>
  <c r="T26" i="9" s="1"/>
  <c r="L75" i="2" l="1"/>
  <c r="L40" i="9"/>
  <c r="L77" i="2"/>
  <c r="L79" i="2" s="1"/>
  <c r="L52" i="9" l="1"/>
  <c r="J75" i="2" s="1"/>
  <c r="T40" i="9"/>
  <c r="J52" i="2"/>
  <c r="J62" i="2" s="1"/>
  <c r="J18" i="2" l="1"/>
  <c r="J33" i="2" l="1"/>
  <c r="K24" i="8" l="1"/>
  <c r="W22" i="8"/>
  <c r="W24" i="8" l="1"/>
  <c r="W26" i="8" s="1"/>
  <c r="K26" i="8"/>
  <c r="H75" i="2" l="1"/>
  <c r="K39" i="8"/>
  <c r="W39" i="8" s="1"/>
  <c r="H77" i="2"/>
  <c r="H79" i="2" s="1"/>
  <c r="J44" i="3" l="1"/>
  <c r="J45" i="3" s="1"/>
  <c r="J46" i="3" s="1"/>
  <c r="O48" i="8"/>
  <c r="N49" i="9"/>
  <c r="R49" i="9" l="1"/>
  <c r="N50" i="9"/>
  <c r="N52" i="9" s="1"/>
  <c r="O49" i="8"/>
  <c r="O51" i="8" s="1"/>
  <c r="U48" i="8"/>
  <c r="U49" i="8" l="1"/>
  <c r="R50" i="9"/>
  <c r="R52" i="9" s="1"/>
  <c r="J76" i="2" s="1"/>
  <c r="T49" i="9"/>
  <c r="T50" i="9" s="1"/>
  <c r="T52" i="9" s="1"/>
  <c r="J77" i="2" l="1"/>
  <c r="J79" i="2" s="1"/>
  <c r="U51" i="8"/>
  <c r="F76" i="2" s="1"/>
  <c r="F88" i="1" l="1"/>
  <c r="F60" i="2" l="1"/>
  <c r="F20" i="3" l="1"/>
  <c r="F14" i="3" l="1"/>
  <c r="F22" i="3" l="1"/>
  <c r="F26" i="3"/>
  <c r="F51" i="3" s="1"/>
  <c r="F54" i="3" s="1"/>
  <c r="F56" i="3" s="1"/>
  <c r="F31" i="2" l="1"/>
  <c r="F52" i="2" l="1"/>
  <c r="F62" i="2" s="1"/>
  <c r="F18" i="2" l="1"/>
  <c r="F33" i="2" s="1"/>
  <c r="F28" i="3"/>
  <c r="F10" i="1" s="1"/>
  <c r="F48" i="3" l="1"/>
  <c r="K47" i="8"/>
  <c r="W47" i="8" l="1"/>
  <c r="J77" i="1" l="1"/>
  <c r="J67" i="1" l="1"/>
  <c r="F67" i="1" l="1"/>
  <c r="F77" i="1" l="1"/>
  <c r="J31" i="1" l="1"/>
  <c r="J46" i="1" s="1"/>
  <c r="J48" i="1" s="1"/>
  <c r="J79" i="1" s="1"/>
  <c r="J83" i="1" s="1"/>
  <c r="F44" i="3" l="1"/>
  <c r="F45" i="3" s="1"/>
  <c r="F46" i="3" s="1"/>
  <c r="W48" i="8" l="1"/>
  <c r="K49" i="8"/>
  <c r="K51" i="8" l="1"/>
  <c r="F75" i="2" s="1"/>
  <c r="W49" i="8"/>
  <c r="W51" i="8" s="1"/>
  <c r="F77" i="2" l="1"/>
  <c r="F79" i="2" s="1"/>
  <c r="F31" i="1" l="1"/>
  <c r="F46" i="1" s="1"/>
  <c r="F48" i="1" s="1"/>
  <c r="F79" i="1" s="1"/>
  <c r="F83" i="1" s="1"/>
</calcChain>
</file>

<file path=xl/sharedStrings.xml><?xml version="1.0" encoding="utf-8"?>
<sst xmlns="http://schemas.openxmlformats.org/spreadsheetml/2006/main" count="402" uniqueCount="213">
  <si>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</si>
  <si>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</si>
  <si>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</si>
  <si>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</si>
  <si>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</si>
  <si>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</si>
  <si>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</si>
  <si>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</si>
  <si>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</si>
  <si>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</si>
  <si>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(สุทธิจากภาษีเงินได้)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</si>
  <si>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</si>
  <si>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</si>
  <si>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</si>
  <si>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</si>
  <si>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</si>
  <si>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</si>
  <si>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</si>
  <si>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</si>
  <si>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</si>
  <si>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</si>
  <si>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</si>
  <si>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</si>
  <si>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</si>
  <si>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</si>
  <si>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</si>
  <si>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</si>
  <si>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</si>
  <si>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</si>
  <si>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</si>
  <si>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รายการที่ไม่ใช่เงินสด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</si>
  <si>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</si>
  <si>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</si>
  <si>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</si>
  <si>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</si>
  <si>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</si>
  <si>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</si>
  <si>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</si>
  <si>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</si>
  <si>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</si>
  <si>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</si>
  <si>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</si>
  <si>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</si>
  <si>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</si>
  <si>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</si>
  <si>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</si>
  <si>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</si>
  <si>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</si>
  <si>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</si>
  <si>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</si>
  <si>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</si>
  <si>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</si>
  <si>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</si>
  <si>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</si>
  <si>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</si>
  <si>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</si>
  <si>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</si>
  <si>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</si>
  <si>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</si>
  <si>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</si>
  <si>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</si>
  <si>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</si>
  <si>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</si>
  <si>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</si>
  <si>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</si>
  <si>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</si>
  <si>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</si>
  <si>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</si>
  <si>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</si>
  <si>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</si>
  <si>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</si>
  <si>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</si>
  <si>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</si>
  <si>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</si>
  <si>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</si>
  <si>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</si>
  <si>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</si>
  <si>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</si>
  <si>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</si>
  <si>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</si>
  <si>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</si>
  <si>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</si>
  <si>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</si>
  <si>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 xml:space="preserve">     -</t>
  </si>
  <si>
    <t>กำไรสะสม</t>
  </si>
  <si>
    <t>รวม</t>
  </si>
  <si>
    <t>องค์ประกอบอื่น</t>
  </si>
  <si>
    <t>ที่ออกและ</t>
  </si>
  <si>
    <t>ส่วนเกิน</t>
  </si>
  <si>
    <t>ทุนสำรอง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</si>
  <si>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</si>
  <si>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</si>
  <si>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</si>
  <si>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</si>
  <si>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</si>
  <si>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</si>
  <si>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</si>
  <si>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ควบคุมเดียวกัน</t>
  </si>
  <si>
    <t>ผู้ถือหุ้น</t>
  </si>
  <si>
    <t xml:space="preserve">งบแสดงการเปลี่ยนแปลงส่วนของผู้ถือหุ้น </t>
  </si>
  <si>
    <t xml:space="preserve">งบการเงินรวม </t>
  </si>
  <si>
    <t xml:space="preserve">  กำไรขาดทุนเบ็ดเสร็จอื่น</t>
  </si>
  <si>
    <t xml:space="preserve">งบการเงินเฉพาะกิจการ </t>
  </si>
  <si>
    <t>เจ้าหนี้อื่นบุคคลหรือกิจการที่เกี่ยวข้องกัน</t>
  </si>
  <si>
    <t>หุ้นสามัญ</t>
  </si>
  <si>
    <t>ส่วนเกินมูลค่า</t>
  </si>
  <si>
    <t xml:space="preserve">   </t>
  </si>
  <si>
    <t xml:space="preserve"> 30 กันยายน </t>
  </si>
  <si>
    <t>รวมกำไรขาดทุนเบ็ดเสร็จสำหรับปี</t>
  </si>
  <si>
    <t>กำไรขาดทุนเบ็ดเสร็จสำหรับปี</t>
  </si>
  <si>
    <t>สำหรับปีสิ้นสุดวันที่</t>
  </si>
  <si>
    <t>กำไรขาดทุนเบ็ดเสร็จรวมสำหรับปี</t>
  </si>
  <si>
    <t xml:space="preserve">   ของอสังหาริมทรัพย์เพื่อการลงทุน</t>
  </si>
  <si>
    <t xml:space="preserve">   (สุทธิจากภาษีเงินได้)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</si>
  <si>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</si>
  <si>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</si>
  <si>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เจ้าหนี้อื่นกิจการที่เกี่ยวข้องกัน</t>
  </si>
  <si>
    <t>จ่ายประมาณการหนี้สินสำหรับผลประโยชน์พนักงาน</t>
  </si>
  <si>
    <t>กำไร</t>
  </si>
  <si>
    <t>ประมาณการหนี้สินไม่หมุนเวียน</t>
  </si>
  <si>
    <t>ภาษีเงินได้รายการที่จะไม่ถูกจัดประเภทรายการใหม่ไว้ใน</t>
  </si>
  <si>
    <t>ภาษีเงินได้รายการที่อาจถูกจัดประเภทรายการใหม่ไว้ใน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</si>
  <si>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</si>
  <si>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</si>
  <si>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สุทธิจากภาษีเงินได้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</si>
  <si>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</si>
  <si>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</si>
  <si>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</si>
  <si>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เงินสดจ่ายเพื่อซื้ออาคาร เครื่องจักรและอุปกรณ์</t>
  </si>
  <si>
    <t>เงินสดจ่ายเพื่อซื้อสินทรัพย์ไม่มีตัวตน</t>
  </si>
  <si>
    <t xml:space="preserve">ยังไม่ได้จัดสรร </t>
  </si>
  <si>
    <t>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</si>
  <si>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</si>
  <si>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</si>
  <si>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 xml:space="preserve">  กำไร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</si>
  <si>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</si>
  <si>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</si>
  <si>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</si>
  <si>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</si>
  <si>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</si>
  <si>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</si>
  <si>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</si>
  <si>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กำไรจากการปรับมูลค่ายุติธรรม</t>
  </si>
  <si>
    <t>(หุ้นสามัญจำนวน 265,900,484 หุ้น มูลค่า 1 บาทต่อหุ้น)</t>
  </si>
  <si>
    <t>สำหรับปีสิ้นสุดวันที่ 30 กันยายน 2564</t>
  </si>
  <si>
    <t>ยอดคงเหลือ ณ วันที่ 1 ตุลาคม 2563</t>
  </si>
  <si>
    <t>ยอดคงเหลือ ณ วันที่ 30 กันยายน 2564</t>
  </si>
  <si>
    <t>ยอดคงเหลือ ณ วันที่ 30 กันยายน 2563 ตามที่รายงานในงวดก่อน</t>
  </si>
  <si>
    <t>ผลกระทบจากการเปลี่ยนแปลงนโยบายบัญชี</t>
  </si>
  <si>
    <t>ส่วนต่ำกว่าทุน</t>
  </si>
  <si>
    <t>จากการรวมธุรกิจ</t>
  </si>
  <si>
    <t>ต้นทุนทางการเงิน</t>
  </si>
  <si>
    <t>กำไรก่อนภาษีเงินได้</t>
  </si>
  <si>
    <t>กำไรสำหรับปี</t>
  </si>
  <si>
    <t>ขาดทุนจากอัตราแลกเปลี่ยนที่ยังไม่เกิดขึ้น</t>
  </si>
  <si>
    <t xml:space="preserve">ส่วนแบ่งกำไรของเงินลงทุนในบริษัทร่วมที่ใช้วิธีส่วนได้เสีย </t>
  </si>
  <si>
    <t xml:space="preserve">(กลับรายการ) ขาดทุนจากการปรับมูลค่าสินค้า </t>
  </si>
  <si>
    <t>ผลขาดทุนจากการด้อยค่าที่รับรู้ในกำไรหรือขาดทุน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</si>
  <si>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</si>
  <si>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</si>
  <si>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เงินสดจ่ายดอกเบี้ย</t>
  </si>
  <si>
    <t>เงินสดจ่ายเพื่อซื้อเงินลงทุนชั่วคราว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</si>
  <si>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</si>
  <si>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</si>
  <si>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</si>
  <si>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</si>
  <si>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ผลกำไรจากการวัดมูลค่าสินทรัพย์ทางการเงิน</t>
  </si>
  <si>
    <t>สินทรัพย์ทางการเงินหมุนเวียนอื่น</t>
  </si>
  <si>
    <t xml:space="preserve">   มูลค่ายุติธรรมผ่านกำไรขาดทุนเบ็ดเสร็จอื่น</t>
  </si>
  <si>
    <t>ภาษีเงินได้นิติบุคคลค้างจ่าย</t>
  </si>
  <si>
    <t>รวมรายการที่จะไม่ถูกจัดประเภทใหม่ไว้ในกำไรหรือขาดทุนในภายหลัง</t>
  </si>
  <si>
    <t>สำรองการแปลงค่า</t>
  </si>
  <si>
    <t>งบการเงิน</t>
  </si>
  <si>
    <t>สำรอง</t>
  </si>
  <si>
    <t>สินทรัพย์ใหม่</t>
  </si>
  <si>
    <t>สำรองการตีราคา</t>
  </si>
  <si>
    <t>การเปลี่ยนแปลง</t>
  </si>
  <si>
    <t>ในมูลค่ายุติธรรม</t>
  </si>
  <si>
    <t>เงินสดรับจากการขายตราสารทุนของกิจการอื่น</t>
  </si>
  <si>
    <t>กำไรจากการจำหน่ายสินทรัพย์ไม่มีตัวตน</t>
  </si>
  <si>
    <t>เงินสดรับจากการขายสินทรัพย์ไม่มีตัวตน</t>
  </si>
  <si>
    <t>เงินสดและรายการเทียบเท่าเงินสดเพิ่มขึ้น (ลดลง) สุทธิ</t>
  </si>
  <si>
    <t>กำไรจากการจำหน่ายตราสารทุน</t>
  </si>
  <si>
    <t>สำหรับปีสิ้นสุดวันที่ 30 กันยายน 2565</t>
  </si>
  <si>
    <t>ยอดคงเหลือ ณ วันที่ 1 ตุลาคม 2564</t>
  </si>
  <si>
    <t>ยอดคงเหลือ ณ วันที่ 30 กันยายน 2565</t>
  </si>
  <si>
    <t>สินทรัพย์ทางการเงินไม่หมุนเวียนอื่น</t>
  </si>
  <si>
    <t>ส่วนแบ่งกำไรของบริษัทร่วมที่ใช้วิธีส่วนได้เสีย</t>
  </si>
  <si>
    <t>ผลกำไร (ขาดทุน) จากเครื่องมือทางการเงินที่กำหนดให้วัดมูลค่าด้วย</t>
  </si>
  <si>
    <t>ปรับรายการที่กระทบกำไรเป็นเงินสดรับ (จ่าย)</t>
  </si>
  <si>
    <t>กำไรจากการปรับมูลค่ายุติธรรมของ</t>
  </si>
  <si>
    <t>เจ้าหนี้ค่าซื้อเครื่องจักร และอุปกรณ์</t>
  </si>
  <si>
    <t>กำไรต่อหุ้น</t>
  </si>
  <si>
    <t>ผลกำไรจากการวัดมูลค่าใหม่ของผลประโยชน์พนักงานที่กำหนดไว้</t>
  </si>
  <si>
    <t xml:space="preserve">กระแสเงินสดสุทธิได้มาจากการดำเนินงาน </t>
  </si>
  <si>
    <t>เงินสดรับจากการขายเครื่องจักรและอุปกรณ์</t>
  </si>
  <si>
    <t>เงินปันผลค้างรับ</t>
  </si>
  <si>
    <t>ผลกำไรจากการตีมูลค่าที่ดินใหม่</t>
  </si>
  <si>
    <t>ค่าใช้จ่ายภาษีเงินได้</t>
  </si>
  <si>
    <t>ผลขาดทุนด้านเครดิตที่คาดว่าจะเกิดขึ้น</t>
  </si>
  <si>
    <t>กำไรจากการจำหน่ายและตัดจำหน่ายเครื่องจักรและอุปกรณ์</t>
  </si>
  <si>
    <t>กำไรจากกิจกรรมดำเนินงาน</t>
  </si>
  <si>
    <t>กระแสเงินสดสุทธิได้มาจาก (ใช้ไปใน) กิจกรรมลงทุน</t>
  </si>
  <si>
    <t>4, 6</t>
  </si>
  <si>
    <t>4, 17</t>
  </si>
  <si>
    <t>4, 8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</si>
  <si>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</si>
  <si>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</si>
  <si>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</si>
  <si>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8, 19</t>
  </si>
  <si>
    <t>ค่าใช้จ่ายภาษีเงินได้ที่เกิดจากกำไรจากการจำหน่ายตราสารทุน</t>
  </si>
  <si>
    <t>(ค่าใช้จ่าย) ผลประโยชน์ภาษีเงินได้ที่ไม่รวมภาษีจาก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</si>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</sst>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.00\ ;\(#,##0.00\)"/>
  </numFmts>
  <fonts count="12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187" fontId="4" fillId="0" borderId="0" xfId="2" applyNumberFormat="1" applyFont="1" applyFill="1"/>
    <xf numFmtId="37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" fontId="4" fillId="0" borderId="0" xfId="0" applyNumberFormat="1" applyFont="1"/>
    <xf numFmtId="192" fontId="4" fillId="0" borderId="0" xfId="0" applyNumberFormat="1" applyFont="1"/>
    <xf numFmtId="192" fontId="0" fillId="0" borderId="0" xfId="2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2" fontId="11" fillId="0" borderId="0" xfId="2" applyNumberFormat="1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0" quotePrefix="1" applyFont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192" fontId="4" fillId="0" borderId="0" xfId="2" applyNumberFormat="1" applyFont="1" applyFill="1" applyBorder="1" applyAlignment="1"/>
    <xf numFmtId="192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37" fontId="4" fillId="0" borderId="0" xfId="0" applyNumberFormat="1" applyFont="1"/>
    <xf numFmtId="187" fontId="4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/>
    <xf numFmtId="187" fontId="6" fillId="0" borderId="0" xfId="2" applyNumberFormat="1" applyFont="1" applyFill="1"/>
    <xf numFmtId="189" fontId="4" fillId="0" borderId="0" xfId="2" applyNumberFormat="1" applyFont="1" applyFill="1"/>
    <xf numFmtId="187" fontId="4" fillId="0" borderId="1" xfId="2" applyNumberFormat="1" applyFont="1" applyFill="1" applyBorder="1" applyAlignment="1">
      <alignment horizontal="right"/>
    </xf>
    <xf numFmtId="192" fontId="0" fillId="0" borderId="1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4" applyFont="1"/>
    <xf numFmtId="0" fontId="9" fillId="0" borderId="0" xfId="4" applyFont="1"/>
    <xf numFmtId="0" fontId="10" fillId="0" borderId="0" xfId="4" applyFont="1"/>
    <xf numFmtId="0" fontId="3" fillId="0" borderId="0" xfId="4" applyFont="1" applyAlignment="1">
      <alignment horizontal="left"/>
    </xf>
    <xf numFmtId="0" fontId="9" fillId="0" borderId="0" xfId="4" applyFont="1" applyAlignment="1">
      <alignment horizontal="centerContinuous"/>
    </xf>
    <xf numFmtId="0" fontId="4" fillId="0" borderId="0" xfId="4"/>
    <xf numFmtId="0" fontId="5" fillId="0" borderId="0" xfId="4" applyFont="1"/>
    <xf numFmtId="0" fontId="4" fillId="0" borderId="0" xfId="4" applyAlignment="1">
      <alignment horizontal="center"/>
    </xf>
    <xf numFmtId="0" fontId="5" fillId="0" borderId="0" xfId="4" applyFont="1" applyAlignment="1">
      <alignment horizontal="center"/>
    </xf>
    <xf numFmtId="0" fontId="4" fillId="0" borderId="0" xfId="4" applyAlignment="1">
      <alignment horizontal="left"/>
    </xf>
    <xf numFmtId="0" fontId="6" fillId="0" borderId="0" xfId="4" applyFont="1"/>
    <xf numFmtId="187" fontId="4" fillId="0" borderId="0" xfId="2" applyNumberFormat="1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6" fillId="0" borderId="3" xfId="2" applyNumberFormat="1" applyFont="1" applyFill="1" applyBorder="1" applyAlignment="1">
      <alignment horizontal="right"/>
    </xf>
    <xf numFmtId="187" fontId="6" fillId="0" borderId="4" xfId="2" applyNumberFormat="1" applyFont="1" applyFill="1" applyBorder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/>
    </xf>
    <xf numFmtId="192" fontId="4" fillId="0" borderId="5" xfId="2" applyNumberFormat="1" applyFont="1" applyFill="1" applyBorder="1" applyAlignment="1"/>
    <xf numFmtId="188" fontId="4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/>
    <xf numFmtId="0" fontId="5" fillId="0" borderId="0" xfId="0" applyFont="1" applyAlignment="1">
      <alignment horizontal="left"/>
    </xf>
    <xf numFmtId="189" fontId="4" fillId="0" borderId="0" xfId="0" applyNumberFormat="1" applyFont="1"/>
    <xf numFmtId="0" fontId="11" fillId="0" borderId="0" xfId="0" applyFont="1" applyAlignment="1">
      <alignment horizontal="center"/>
    </xf>
    <xf numFmtId="188" fontId="4" fillId="0" borderId="0" xfId="7" applyFont="1" applyFill="1"/>
    <xf numFmtId="37" fontId="6" fillId="0" borderId="3" xfId="2" applyNumberFormat="1" applyFont="1" applyFill="1" applyBorder="1"/>
    <xf numFmtId="187" fontId="4" fillId="0" borderId="0" xfId="2" applyNumberFormat="1" applyFont="1" applyFill="1" applyBorder="1"/>
    <xf numFmtId="187" fontId="4" fillId="0" borderId="0" xfId="0" applyNumberFormat="1" applyFont="1"/>
    <xf numFmtId="187" fontId="6" fillId="0" borderId="5" xfId="2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93" fontId="6" fillId="0" borderId="5" xfId="2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vertical="center"/>
    </xf>
    <xf numFmtId="190" fontId="4" fillId="0" borderId="0" xfId="7" applyNumberFormat="1" applyFont="1" applyFill="1"/>
    <xf numFmtId="0" fontId="6" fillId="0" borderId="0" xfId="4" applyFont="1" applyAlignment="1">
      <alignment horizontal="left"/>
    </xf>
    <xf numFmtId="0" fontId="4" fillId="0" borderId="0" xfId="4" applyAlignment="1">
      <alignment horizontal="centerContinuous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1"/>
    <xf numFmtId="0" fontId="5" fillId="0" borderId="0" xfId="1" applyFont="1" applyAlignment="1">
      <alignment horizontal="center"/>
    </xf>
    <xf numFmtId="189" fontId="4" fillId="0" borderId="0" xfId="1" applyNumberFormat="1"/>
    <xf numFmtId="190" fontId="4" fillId="0" borderId="0" xfId="1" applyNumberFormat="1"/>
    <xf numFmtId="0" fontId="5" fillId="0" borderId="0" xfId="1" applyFont="1"/>
    <xf numFmtId="190" fontId="4" fillId="0" borderId="0" xfId="1" applyNumberFormat="1" applyAlignment="1">
      <alignment horizontal="center"/>
    </xf>
    <xf numFmtId="190" fontId="4" fillId="0" borderId="0" xfId="2" applyNumberFormat="1" applyFont="1" applyFill="1"/>
    <xf numFmtId="0" fontId="6" fillId="0" borderId="0" xfId="1" applyFont="1"/>
    <xf numFmtId="0" fontId="7" fillId="0" borderId="0" xfId="1" applyFont="1" applyAlignment="1">
      <alignment horizontal="center"/>
    </xf>
    <xf numFmtId="189" fontId="4" fillId="0" borderId="2" xfId="1" applyNumberFormat="1" applyBorder="1"/>
    <xf numFmtId="0" fontId="4" fillId="0" borderId="0" xfId="1" applyAlignment="1">
      <alignment horizontal="left"/>
    </xf>
    <xf numFmtId="0" fontId="6" fillId="0" borderId="0" xfId="1" quotePrefix="1" applyFont="1" applyAlignment="1">
      <alignment horizontal="left"/>
    </xf>
    <xf numFmtId="0" fontId="7" fillId="0" borderId="0" xfId="1" quotePrefix="1" applyFont="1" applyAlignment="1">
      <alignment horizontal="center"/>
    </xf>
    <xf numFmtId="190" fontId="6" fillId="0" borderId="3" xfId="1" applyNumberFormat="1" applyFont="1" applyBorder="1"/>
    <xf numFmtId="189" fontId="6" fillId="0" borderId="0" xfId="1" applyNumberFormat="1" applyFont="1"/>
    <xf numFmtId="0" fontId="6" fillId="0" borderId="0" xfId="1" applyFont="1" applyAlignment="1">
      <alignment horizontal="left"/>
    </xf>
    <xf numFmtId="0" fontId="4" fillId="0" borderId="0" xfId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1" applyFont="1"/>
    <xf numFmtId="191" fontId="4" fillId="0" borderId="0" xfId="1" applyNumberFormat="1"/>
    <xf numFmtId="190" fontId="6" fillId="0" borderId="3" xfId="2" applyNumberFormat="1" applyFont="1" applyFill="1" applyBorder="1"/>
    <xf numFmtId="37" fontId="6" fillId="0" borderId="0" xfId="2" applyNumberFormat="1" applyFont="1" applyFill="1"/>
    <xf numFmtId="190" fontId="6" fillId="0" borderId="0" xfId="2" applyNumberFormat="1" applyFont="1" applyFill="1"/>
    <xf numFmtId="190" fontId="4" fillId="0" borderId="0" xfId="7" applyNumberFormat="1" applyFont="1" applyFill="1" applyAlignment="1">
      <alignment horizontal="center"/>
    </xf>
    <xf numFmtId="0" fontId="4" fillId="0" borderId="0" xfId="3" applyFont="1"/>
    <xf numFmtId="189" fontId="6" fillId="0" borderId="4" xfId="1" applyNumberFormat="1" applyFont="1" applyBorder="1"/>
    <xf numFmtId="192" fontId="4" fillId="0" borderId="0" xfId="1" applyNumberFormat="1"/>
    <xf numFmtId="0" fontId="7" fillId="0" borderId="0" xfId="3" applyFont="1" applyAlignment="1">
      <alignment horizontal="left"/>
    </xf>
    <xf numFmtId="43" fontId="4" fillId="0" borderId="0" xfId="2" applyFont="1" applyFill="1"/>
    <xf numFmtId="190" fontId="4" fillId="0" borderId="0" xfId="0" applyNumberFormat="1" applyFont="1"/>
    <xf numFmtId="0" fontId="9" fillId="0" borderId="0" xfId="0" applyFont="1" applyAlignment="1">
      <alignment horizontal="center"/>
    </xf>
    <xf numFmtId="0" fontId="3" fillId="0" borderId="0" xfId="1" applyFont="1"/>
    <xf numFmtId="0" fontId="9" fillId="0" borderId="0" xfId="1" applyFont="1"/>
    <xf numFmtId="0" fontId="10" fillId="0" borderId="0" xfId="1" applyFont="1"/>
    <xf numFmtId="190" fontId="9" fillId="0" borderId="0" xfId="1" applyNumberFormat="1" applyFont="1"/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188" fontId="4" fillId="0" borderId="0" xfId="7" applyFont="1" applyFill="1" applyAlignment="1">
      <alignment horizontal="center"/>
    </xf>
    <xf numFmtId="0" fontId="4" fillId="0" borderId="0" xfId="1" applyAlignment="1">
      <alignment vertical="center"/>
    </xf>
    <xf numFmtId="187" fontId="6" fillId="0" borderId="0" xfId="0" applyNumberFormat="1" applyFont="1"/>
    <xf numFmtId="0" fontId="7" fillId="0" borderId="0" xfId="0" applyFont="1" applyAlignment="1">
      <alignment horizontal="left"/>
    </xf>
    <xf numFmtId="37" fontId="6" fillId="0" borderId="0" xfId="4" applyNumberFormat="1" applyFont="1"/>
    <xf numFmtId="0" fontId="7" fillId="0" borderId="0" xfId="4" applyFont="1"/>
    <xf numFmtId="189" fontId="4" fillId="0" borderId="0" xfId="7" applyNumberFormat="1" applyFont="1" applyFill="1"/>
    <xf numFmtId="189" fontId="6" fillId="0" borderId="3" xfId="2" applyNumberFormat="1" applyFont="1" applyFill="1" applyBorder="1"/>
    <xf numFmtId="189" fontId="5" fillId="0" borderId="0" xfId="1" applyNumberFormat="1" applyFont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89" fontId="6" fillId="0" borderId="3" xfId="7" applyNumberFormat="1" applyFont="1" applyFill="1" applyBorder="1"/>
    <xf numFmtId="188" fontId="4" fillId="0" borderId="0" xfId="7" applyFont="1" applyFill="1" applyBorder="1" applyAlignment="1">
      <alignment horizontal="center"/>
    </xf>
    <xf numFmtId="190" fontId="4" fillId="2" borderId="0" xfId="7" applyNumberFormat="1" applyFont="1" applyFill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/>
    </xf>
    <xf numFmtId="187" fontId="4" fillId="0" borderId="1" xfId="2" applyNumberFormat="1" applyFont="1" applyFill="1" applyBorder="1" applyAlignment="1">
      <alignment horizontal="center"/>
    </xf>
    <xf numFmtId="37" fontId="6" fillId="0" borderId="0" xfId="2" quotePrefix="1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left" indent="2"/>
    </xf>
    <xf numFmtId="190" fontId="4" fillId="0" borderId="0" xfId="7" applyNumberFormat="1" applyFont="1" applyFill="1" applyAlignment="1"/>
    <xf numFmtId="190" fontId="6" fillId="0" borderId="0" xfId="7" applyNumberFormat="1" applyFont="1" applyFill="1"/>
    <xf numFmtId="0" fontId="6" fillId="0" borderId="0" xfId="4" applyFont="1" applyAlignment="1">
      <alignment horizontal="center"/>
    </xf>
    <xf numFmtId="37" fontId="6" fillId="0" borderId="1" xfId="4" applyNumberFormat="1" applyFont="1" applyBorder="1"/>
    <xf numFmtId="190" fontId="6" fillId="0" borderId="0" xfId="7" applyNumberFormat="1" applyFont="1" applyFill="1" applyAlignment="1">
      <alignment horizontal="center"/>
    </xf>
    <xf numFmtId="190" fontId="4" fillId="0" borderId="1" xfId="7" applyNumberFormat="1" applyFont="1" applyFill="1" applyBorder="1" applyAlignment="1">
      <alignment horizontal="center"/>
    </xf>
    <xf numFmtId="187" fontId="6" fillId="0" borderId="0" xfId="2" quotePrefix="1" applyNumberFormat="1" applyFont="1" applyFill="1" applyBorder="1" applyAlignment="1">
      <alignment horizontal="center"/>
    </xf>
    <xf numFmtId="188" fontId="4" fillId="0" borderId="1" xfId="7" applyFont="1" applyFill="1" applyBorder="1" applyAlignment="1">
      <alignment horizontal="center"/>
    </xf>
    <xf numFmtId="37" fontId="4" fillId="0" borderId="1" xfId="4" applyNumberFormat="1" applyBorder="1"/>
    <xf numFmtId="43" fontId="4" fillId="0" borderId="0" xfId="4" applyNumberFormat="1"/>
    <xf numFmtId="192" fontId="6" fillId="0" borderId="3" xfId="7" applyNumberFormat="1" applyFont="1" applyFill="1" applyBorder="1" applyAlignment="1">
      <alignment horizontal="right"/>
    </xf>
    <xf numFmtId="192" fontId="6" fillId="0" borderId="5" xfId="2" applyNumberFormat="1" applyFont="1" applyFill="1" applyBorder="1" applyAlignment="1">
      <alignment horizontal="right"/>
    </xf>
    <xf numFmtId="187" fontId="6" fillId="0" borderId="3" xfId="7" applyNumberFormat="1" applyFont="1" applyFill="1" applyBorder="1" applyAlignment="1">
      <alignment horizontal="right"/>
    </xf>
    <xf numFmtId="188" fontId="4" fillId="0" borderId="0" xfId="7" applyFont="1" applyFill="1" applyAlignment="1">
      <alignment horizontal="right"/>
    </xf>
    <xf numFmtId="188" fontId="6" fillId="0" borderId="3" xfId="7" applyFont="1" applyFill="1" applyBorder="1" applyAlignment="1">
      <alignment horizontal="right"/>
    </xf>
    <xf numFmtId="37" fontId="4" fillId="0" borderId="1" xfId="2" applyNumberFormat="1" applyFont="1" applyFill="1" applyBorder="1" applyAlignment="1">
      <alignment horizontal="right"/>
    </xf>
    <xf numFmtId="188" fontId="4" fillId="2" borderId="0" xfId="7" applyFont="1" applyFill="1"/>
    <xf numFmtId="190" fontId="4" fillId="0" borderId="0" xfId="7" applyNumberFormat="1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188" fontId="6" fillId="0" borderId="1" xfId="7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right"/>
    </xf>
    <xf numFmtId="190" fontId="6" fillId="0" borderId="0" xfId="7" applyNumberFormat="1" applyFont="1" applyFill="1" applyAlignment="1">
      <alignment horizontal="right"/>
    </xf>
    <xf numFmtId="190" fontId="4" fillId="0" borderId="0" xfId="7" applyNumberFormat="1" applyFont="1" applyFill="1" applyBorder="1" applyAlignment="1">
      <alignment horizontal="right"/>
    </xf>
    <xf numFmtId="190" fontId="6" fillId="0" borderId="0" xfId="7" applyNumberFormat="1" applyFont="1" applyFill="1" applyBorder="1" applyAlignment="1">
      <alignment horizontal="center"/>
    </xf>
    <xf numFmtId="190" fontId="6" fillId="0" borderId="3" xfId="7" applyNumberFormat="1" applyFont="1" applyFill="1" applyBorder="1" applyAlignment="1">
      <alignment horizontal="right"/>
    </xf>
    <xf numFmtId="190" fontId="6" fillId="0" borderId="3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right"/>
    </xf>
    <xf numFmtId="190" fontId="6" fillId="0" borderId="0" xfId="7" applyNumberFormat="1" applyFont="1" applyFill="1" applyAlignment="1"/>
    <xf numFmtId="190" fontId="4" fillId="0" borderId="0" xfId="7" quotePrefix="1" applyNumberFormat="1" applyFont="1" applyFill="1" applyBorder="1" applyAlignment="1">
      <alignment horizontal="center"/>
    </xf>
    <xf numFmtId="190" fontId="0" fillId="0" borderId="0" xfId="7" applyNumberFormat="1" applyFont="1" applyFill="1"/>
    <xf numFmtId="190" fontId="6" fillId="0" borderId="0" xfId="7" quotePrefix="1" applyNumberFormat="1" applyFont="1" applyFill="1" applyBorder="1" applyAlignment="1">
      <alignment horizontal="right"/>
    </xf>
    <xf numFmtId="190" fontId="4" fillId="0" borderId="0" xfId="7" applyNumberFormat="1" applyFont="1" applyFill="1" applyBorder="1"/>
    <xf numFmtId="190" fontId="4" fillId="0" borderId="0" xfId="7" applyNumberFormat="1" applyFont="1" applyFill="1" applyBorder="1" applyAlignment="1">
      <alignment horizontal="left" indent="2"/>
    </xf>
    <xf numFmtId="190" fontId="5" fillId="0" borderId="0" xfId="7" applyNumberFormat="1" applyFont="1" applyFill="1" applyAlignment="1">
      <alignment horizontal="center"/>
    </xf>
    <xf numFmtId="190" fontId="4" fillId="0" borderId="1" xfId="7" applyNumberFormat="1" applyFont="1" applyFill="1" applyBorder="1"/>
    <xf numFmtId="190" fontId="6" fillId="0" borderId="0" xfId="7" applyNumberFormat="1" applyFont="1" applyFill="1" applyBorder="1" applyAlignment="1"/>
    <xf numFmtId="190" fontId="0" fillId="0" borderId="0" xfId="0" applyNumberFormat="1"/>
    <xf numFmtId="188" fontId="4" fillId="0" borderId="0" xfId="7" applyFont="1"/>
    <xf numFmtId="188" fontId="4" fillId="0" borderId="0" xfId="7" applyFont="1" applyAlignment="1">
      <alignment horizontal="right"/>
    </xf>
    <xf numFmtId="190" fontId="4" fillId="2" borderId="0" xfId="1" applyNumberFormat="1" applyFill="1"/>
    <xf numFmtId="190" fontId="4" fillId="2" borderId="0" xfId="7" applyNumberFormat="1" applyFont="1" applyFill="1" applyAlignment="1">
      <alignment horizontal="center"/>
    </xf>
    <xf numFmtId="0" fontId="4" fillId="2" borderId="0" xfId="0" applyFont="1" applyFill="1"/>
    <xf numFmtId="192" fontId="6" fillId="0" borderId="0" xfId="0" applyNumberFormat="1" applyFont="1"/>
    <xf numFmtId="187" fontId="4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0" fontId="4" fillId="0" borderId="1" xfId="4" applyBorder="1" applyAlignment="1">
      <alignment horizontal="center"/>
    </xf>
    <xf numFmtId="0" fontId="5" fillId="0" borderId="0" xfId="4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8">
    <cellStyle name="Comma" xfId="7" builtinId="3"/>
    <cellStyle name="Comma 2 2" xfId="2" xr:uid="{00000000-0005-0000-0000-000001000000}"/>
    <cellStyle name="Comma 3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Normal 4" xfId="3" xr:uid="{00000000-0005-0000-0000-000006000000}"/>
    <cellStyle name="Normal_ser009a061a-12t-1 Rev 1" xfId="4" xr:uid="{00000000-0005-0000-0000-000007000000}"/>
  </cellStyles>
  <dxfs count="0"/>
  <tableStyles count="0" defaultTableStyle="TableStyleMedium2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0"/>
  <sheetViews>
    <sheetView showGridLines="0" tabSelected="1" view="pageBreakPreview" zoomScaleNormal="80" zoomScaleSheetLayoutView="100" workbookViewId="0"/>
  </sheetViews>
  <sheetFormatPr defaultColWidth="9.35546875" defaultRowHeight="22.5" customHeight="1"/>
  <cols>
    <col min="1" max="3" width="2.140625" style="2" customWidth="1"/>
    <col min="4" max="4" width="52.2109375" style="2" customWidth="1"/>
    <col min="5" max="5" width="23.85546875" style="6" customWidth="1"/>
    <col min="6" max="6" width="23.85546875" style="2" customWidth="1"/>
    <col min="7" max="7" width="1.35546875" style="2" customWidth="1"/>
    <col min="8" max="8" width="23.85546875" style="2" customWidth="1"/>
    <col min="9" max="9" width="1.35546875" style="2" customWidth="1"/>
    <col min="10" max="10" width="23.85546875" style="2" customWidth="1"/>
    <col min="11" max="11" width="1.35546875" style="2" customWidth="1"/>
    <col min="12" max="12" width="23.85546875" style="2" customWidth="1"/>
    <col min="13" max="13" width="7.35546875" style="2" customWidth="1"/>
    <col min="14" max="14" width="16.42578125" style="2" bestFit="1" customWidth="1"/>
    <col min="15" max="15" width="9.35546875" style="2"/>
    <col min="16" max="16" width="18.85546875" style="2" bestFit="1" customWidth="1"/>
    <col min="17" max="17" width="9.35546875" style="2"/>
    <col min="18" max="18" width="13.85546875" style="2" bestFit="1" customWidth="1"/>
    <col min="19" max="19" width="2.85546875" style="2" bestFit="1" customWidth="1"/>
    <col min="20" max="20" width="17.35546875" style="2" customWidth="1"/>
    <col min="21" max="16384" width="9.35546875" style="2"/>
  </cols>
  <sheetData>
    <row r="1" spans="1:16" s="11" customFormat="1" ht="22.5" customHeight="1">
      <c r="A1" s="1" t="s">
        <v>0</v>
      </c>
      <c r="E1" s="12"/>
    </row>
    <row r="2" spans="1:16" s="11" customFormat="1" ht="22.5" customHeight="1">
      <c r="A2" s="3" t="s">
        <v>31</v>
      </c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</row>
    <row r="3" spans="1:16" ht="22.5" customHeight="1">
      <c r="A3" s="3"/>
      <c r="E3" s="15"/>
      <c r="P3" s="72"/>
    </row>
    <row r="4" spans="1:16" ht="22.5" customHeight="1">
      <c r="A4" s="144"/>
      <c r="B4" s="144"/>
      <c r="C4" s="144"/>
      <c r="D4" s="144"/>
      <c r="F4" s="195" t="s">
        <v>2</v>
      </c>
      <c r="G4" s="195"/>
      <c r="H4" s="195"/>
      <c r="I4" s="5"/>
      <c r="J4" s="195" t="s">
        <v>3</v>
      </c>
      <c r="K4" s="195"/>
      <c r="L4" s="195"/>
    </row>
    <row r="5" spans="1:16" ht="22.5" customHeight="1">
      <c r="A5" s="3"/>
      <c r="B5" s="5"/>
      <c r="C5" s="5"/>
      <c r="D5" s="5"/>
      <c r="E5" s="5"/>
      <c r="F5" s="196" t="s">
        <v>33</v>
      </c>
      <c r="G5" s="196"/>
      <c r="H5" s="196"/>
      <c r="I5" s="4"/>
      <c r="J5" s="196" t="s">
        <v>33</v>
      </c>
      <c r="K5" s="196"/>
      <c r="L5" s="196"/>
      <c r="P5" s="72"/>
    </row>
    <row r="6" spans="1:16" ht="22.5" customHeight="1">
      <c r="A6" s="3" t="s">
        <v>32</v>
      </c>
      <c r="B6" s="5"/>
      <c r="C6" s="5"/>
      <c r="D6" s="5"/>
      <c r="E6" s="6" t="s">
        <v>4</v>
      </c>
      <c r="F6" s="4">
        <v>2565</v>
      </c>
      <c r="G6" s="4"/>
      <c r="H6" s="4">
        <v>2564</v>
      </c>
      <c r="I6" s="4"/>
      <c r="J6" s="4">
        <v>2565</v>
      </c>
      <c r="K6" s="4"/>
      <c r="L6" s="4">
        <v>2564</v>
      </c>
    </row>
    <row r="7" spans="1:16" ht="22.5" customHeight="1">
      <c r="E7" s="15"/>
      <c r="F7" s="194" t="s">
        <v>5</v>
      </c>
      <c r="G7" s="194"/>
      <c r="H7" s="194"/>
      <c r="I7" s="194"/>
      <c r="J7" s="194"/>
      <c r="K7" s="194"/>
      <c r="L7" s="194"/>
    </row>
    <row r="8" spans="1:16" ht="22.5" customHeight="1">
      <c r="A8" s="74" t="s">
        <v>34</v>
      </c>
      <c r="F8" s="17"/>
      <c r="G8" s="17"/>
      <c r="H8" s="17"/>
      <c r="I8" s="17"/>
      <c r="J8" s="17"/>
      <c r="K8" s="17"/>
      <c r="L8" s="17"/>
    </row>
    <row r="9" spans="1:16" ht="22.5" customHeight="1">
      <c r="A9" s="73" t="s">
        <v>35</v>
      </c>
      <c r="D9" s="4"/>
      <c r="E9" s="6">
        <v>5</v>
      </c>
      <c r="F9" s="18">
        <v>1321038298</v>
      </c>
      <c r="G9" s="10"/>
      <c r="H9" s="18">
        <v>1067421700</v>
      </c>
      <c r="I9" s="10"/>
      <c r="J9" s="18">
        <v>1276279725</v>
      </c>
      <c r="K9" s="10"/>
      <c r="L9" s="18">
        <v>1002928686</v>
      </c>
    </row>
    <row r="10" spans="1:16" ht="22.5" customHeight="1">
      <c r="A10" s="73" t="s">
        <v>167</v>
      </c>
      <c r="D10" s="4"/>
      <c r="E10" s="6">
        <v>22</v>
      </c>
      <c r="F10" s="18">
        <v>654295020</v>
      </c>
      <c r="G10" s="10"/>
      <c r="H10" s="18">
        <v>651845516</v>
      </c>
      <c r="I10" s="10"/>
      <c r="J10" s="18">
        <v>654295020</v>
      </c>
      <c r="K10" s="10"/>
      <c r="L10" s="18">
        <v>651845516</v>
      </c>
    </row>
    <row r="11" spans="1:16" ht="22.5" customHeight="1">
      <c r="A11" s="73" t="s">
        <v>12</v>
      </c>
      <c r="E11" s="6" t="s">
        <v>203</v>
      </c>
      <c r="F11" s="18">
        <v>584201553</v>
      </c>
      <c r="G11" s="25"/>
      <c r="H11" s="18">
        <v>411479627</v>
      </c>
      <c r="I11" s="10"/>
      <c r="J11" s="18">
        <v>579653082</v>
      </c>
      <c r="K11" s="25"/>
      <c r="L11" s="18">
        <v>408234657</v>
      </c>
    </row>
    <row r="12" spans="1:16" ht="22.5" customHeight="1">
      <c r="A12" s="2" t="s">
        <v>13</v>
      </c>
      <c r="E12" s="6">
        <v>4</v>
      </c>
      <c r="F12" s="18">
        <v>142068774</v>
      </c>
      <c r="G12" s="10"/>
      <c r="H12" s="18">
        <v>94906420</v>
      </c>
      <c r="I12" s="10"/>
      <c r="J12" s="18">
        <v>130717443</v>
      </c>
      <c r="K12" s="10"/>
      <c r="L12" s="18">
        <v>94142860</v>
      </c>
    </row>
    <row r="13" spans="1:16" ht="22.5" customHeight="1">
      <c r="A13" s="2" t="s">
        <v>14</v>
      </c>
      <c r="F13" s="18">
        <v>116389466</v>
      </c>
      <c r="G13" s="10"/>
      <c r="H13" s="18">
        <v>47756205</v>
      </c>
      <c r="I13" s="10"/>
      <c r="J13" s="18">
        <v>115928085</v>
      </c>
      <c r="K13" s="10"/>
      <c r="L13" s="18">
        <v>47451122</v>
      </c>
    </row>
    <row r="14" spans="1:16" ht="22.5" customHeight="1">
      <c r="A14" s="73" t="s">
        <v>36</v>
      </c>
      <c r="E14" s="6">
        <v>4</v>
      </c>
      <c r="F14" s="18">
        <v>0</v>
      </c>
      <c r="G14" s="20"/>
      <c r="H14" s="18">
        <v>0</v>
      </c>
      <c r="I14" s="19"/>
      <c r="J14" s="18">
        <v>1260000000</v>
      </c>
      <c r="K14" s="10"/>
      <c r="L14" s="18">
        <v>460000000</v>
      </c>
    </row>
    <row r="15" spans="1:16" ht="22.5" customHeight="1">
      <c r="A15" s="2" t="s">
        <v>15</v>
      </c>
      <c r="C15" s="73"/>
      <c r="E15" s="6">
        <v>7</v>
      </c>
      <c r="F15" s="18">
        <v>663275084</v>
      </c>
      <c r="G15" s="25"/>
      <c r="H15" s="18">
        <v>617449391</v>
      </c>
      <c r="I15" s="10"/>
      <c r="J15" s="18">
        <v>628675319</v>
      </c>
      <c r="K15" s="10"/>
      <c r="L15" s="18">
        <v>581108058</v>
      </c>
    </row>
    <row r="16" spans="1:16" ht="22.5" customHeight="1">
      <c r="A16" s="2" t="s">
        <v>16</v>
      </c>
      <c r="F16" s="18">
        <v>853946</v>
      </c>
      <c r="G16" s="10"/>
      <c r="H16" s="18">
        <v>314408</v>
      </c>
      <c r="I16" s="10"/>
      <c r="J16" s="18">
        <v>539538</v>
      </c>
      <c r="K16" s="10"/>
      <c r="L16" s="18">
        <v>0</v>
      </c>
    </row>
    <row r="17" spans="1:20" ht="22.5" customHeight="1">
      <c r="A17" s="2" t="s">
        <v>17</v>
      </c>
      <c r="F17" s="18">
        <v>24758562</v>
      </c>
      <c r="G17" s="10"/>
      <c r="H17" s="18">
        <v>33497553</v>
      </c>
      <c r="I17" s="10"/>
      <c r="J17" s="18">
        <v>23225281</v>
      </c>
      <c r="K17" s="10"/>
      <c r="L17" s="18">
        <v>32770169</v>
      </c>
    </row>
    <row r="18" spans="1:20" ht="22.5" customHeight="1">
      <c r="A18" s="5" t="s">
        <v>37</v>
      </c>
      <c r="B18" s="5"/>
      <c r="C18" s="5"/>
      <c r="D18" s="5"/>
      <c r="F18" s="21">
        <f>SUM(F9:F17)</f>
        <v>3506880703</v>
      </c>
      <c r="G18" s="22"/>
      <c r="H18" s="21">
        <f>SUM(H9:H17)</f>
        <v>2924670820</v>
      </c>
      <c r="I18" s="22"/>
      <c r="J18" s="21">
        <f>SUM(J9:J17)</f>
        <v>4669313493</v>
      </c>
      <c r="K18" s="22"/>
      <c r="L18" s="21">
        <f>SUM(L9:L17)</f>
        <v>3278481068</v>
      </c>
      <c r="N18" s="38"/>
      <c r="O18" s="38"/>
      <c r="P18" s="38"/>
      <c r="Q18" s="38"/>
      <c r="R18" s="38"/>
      <c r="S18" s="38"/>
      <c r="T18" s="38"/>
    </row>
    <row r="19" spans="1:20" ht="22.5" customHeight="1">
      <c r="A19" s="5"/>
      <c r="B19" s="5"/>
      <c r="C19" s="5"/>
      <c r="D19" s="5"/>
      <c r="F19" s="23"/>
      <c r="G19" s="23"/>
      <c r="H19" s="23"/>
      <c r="I19" s="23"/>
      <c r="J19" s="23"/>
      <c r="K19" s="23"/>
      <c r="L19" s="23"/>
    </row>
    <row r="20" spans="1:20" ht="22.5" customHeight="1">
      <c r="A20" s="74" t="s">
        <v>38</v>
      </c>
      <c r="D20" s="4"/>
      <c r="F20" s="24"/>
      <c r="G20" s="10"/>
      <c r="H20" s="24"/>
      <c r="I20" s="24"/>
      <c r="J20" s="24"/>
      <c r="K20" s="10"/>
      <c r="L20" s="24"/>
    </row>
    <row r="21" spans="1:20" ht="22.5" customHeight="1">
      <c r="A21" s="73" t="s">
        <v>39</v>
      </c>
      <c r="D21" s="4"/>
      <c r="E21" s="6">
        <v>8</v>
      </c>
      <c r="F21" s="9">
        <v>961908628</v>
      </c>
      <c r="G21" s="9"/>
      <c r="H21" s="9">
        <v>863403350</v>
      </c>
      <c r="I21" s="9"/>
      <c r="J21" s="9">
        <v>7500000</v>
      </c>
      <c r="K21" s="9"/>
      <c r="L21" s="9">
        <v>21000000</v>
      </c>
      <c r="N21" s="187"/>
    </row>
    <row r="22" spans="1:20" ht="22.5" customHeight="1">
      <c r="A22" s="73" t="s">
        <v>40</v>
      </c>
      <c r="D22" s="4"/>
      <c r="E22" s="6">
        <v>9</v>
      </c>
      <c r="F22" s="9">
        <v>0</v>
      </c>
      <c r="G22" s="10"/>
      <c r="H22" s="9">
        <v>0</v>
      </c>
      <c r="I22" s="19"/>
      <c r="J22" s="9">
        <v>606634068</v>
      </c>
      <c r="K22" s="10"/>
      <c r="L22" s="9">
        <v>606634068</v>
      </c>
      <c r="N22" s="72"/>
    </row>
    <row r="23" spans="1:20" ht="22.5" customHeight="1">
      <c r="A23" s="2" t="s">
        <v>186</v>
      </c>
      <c r="E23" s="6">
        <v>22</v>
      </c>
      <c r="F23" s="9">
        <v>195711356</v>
      </c>
      <c r="G23" s="25"/>
      <c r="H23" s="9">
        <v>194837623</v>
      </c>
      <c r="I23" s="9"/>
      <c r="J23" s="9">
        <v>195711356</v>
      </c>
      <c r="K23" s="25"/>
      <c r="L23" s="9">
        <v>194837623</v>
      </c>
    </row>
    <row r="24" spans="1:20" ht="22.5" hidden="1" customHeight="1">
      <c r="A24" s="2" t="s">
        <v>41</v>
      </c>
      <c r="E24" s="6">
        <v>5</v>
      </c>
      <c r="F24" s="9">
        <v>0</v>
      </c>
      <c r="G24" s="25"/>
      <c r="H24" s="9">
        <v>0</v>
      </c>
      <c r="I24" s="9"/>
      <c r="J24" s="9">
        <v>0</v>
      </c>
      <c r="K24" s="25"/>
      <c r="L24" s="9">
        <v>0</v>
      </c>
      <c r="N24" s="18"/>
    </row>
    <row r="25" spans="1:20" ht="22.5" customHeight="1">
      <c r="A25" s="2" t="s">
        <v>42</v>
      </c>
      <c r="E25" s="6">
        <v>10</v>
      </c>
      <c r="F25" s="9">
        <v>344901825</v>
      </c>
      <c r="G25" s="25"/>
      <c r="H25" s="9">
        <v>341443845</v>
      </c>
      <c r="I25" s="9"/>
      <c r="J25" s="9">
        <v>344901825</v>
      </c>
      <c r="K25" s="25"/>
      <c r="L25" s="9">
        <v>341443845</v>
      </c>
      <c r="N25" s="18"/>
    </row>
    <row r="26" spans="1:20" ht="22.5" customHeight="1">
      <c r="A26" s="2" t="s">
        <v>43</v>
      </c>
      <c r="E26" s="6">
        <v>11</v>
      </c>
      <c r="F26" s="9">
        <v>8066129770</v>
      </c>
      <c r="G26" s="10"/>
      <c r="H26" s="9">
        <v>7902257726</v>
      </c>
      <c r="I26" s="9"/>
      <c r="J26" s="9">
        <v>7576618494</v>
      </c>
      <c r="K26" s="10"/>
      <c r="L26" s="9">
        <v>7395339885</v>
      </c>
    </row>
    <row r="27" spans="1:20" ht="22.5" customHeight="1">
      <c r="A27" s="2" t="s">
        <v>162</v>
      </c>
      <c r="E27" s="6">
        <v>12</v>
      </c>
      <c r="F27" s="9">
        <v>397009009</v>
      </c>
      <c r="G27" s="10"/>
      <c r="H27" s="9">
        <v>359442326</v>
      </c>
      <c r="I27" s="9"/>
      <c r="J27" s="9">
        <v>394418528</v>
      </c>
      <c r="K27" s="10"/>
      <c r="L27" s="9">
        <v>355711988</v>
      </c>
    </row>
    <row r="28" spans="1:20" ht="22.5" customHeight="1">
      <c r="A28" s="2" t="s">
        <v>44</v>
      </c>
      <c r="B28" s="26"/>
      <c r="E28" s="6">
        <v>13</v>
      </c>
      <c r="F28" s="9">
        <v>41493514</v>
      </c>
      <c r="G28" s="10"/>
      <c r="H28" s="9">
        <v>46256086</v>
      </c>
      <c r="I28" s="9"/>
      <c r="J28" s="9">
        <v>39416735</v>
      </c>
      <c r="K28" s="10"/>
      <c r="L28" s="9">
        <v>44045545</v>
      </c>
    </row>
    <row r="29" spans="1:20" ht="22.5" customHeight="1">
      <c r="A29" s="2" t="s">
        <v>45</v>
      </c>
      <c r="B29" s="26"/>
      <c r="E29" s="6">
        <v>19</v>
      </c>
      <c r="F29" s="9">
        <v>21345</v>
      </c>
      <c r="G29" s="10"/>
      <c r="H29" s="9">
        <v>21345</v>
      </c>
      <c r="I29" s="9"/>
      <c r="J29" s="9">
        <v>0</v>
      </c>
      <c r="K29" s="20"/>
      <c r="L29" s="9">
        <v>0</v>
      </c>
    </row>
    <row r="30" spans="1:20" ht="22.5" customHeight="1">
      <c r="A30" s="2" t="s">
        <v>18</v>
      </c>
      <c r="F30" s="9">
        <v>157087450</v>
      </c>
      <c r="G30" s="10"/>
      <c r="H30" s="9">
        <v>149358652</v>
      </c>
      <c r="I30" s="9"/>
      <c r="J30" s="9">
        <v>155646273</v>
      </c>
      <c r="K30" s="10"/>
      <c r="L30" s="9">
        <v>147677070</v>
      </c>
    </row>
    <row r="31" spans="1:20" ht="22.5" customHeight="1">
      <c r="A31" s="5" t="s">
        <v>46</v>
      </c>
      <c r="B31" s="5"/>
      <c r="C31" s="5"/>
      <c r="D31" s="5"/>
      <c r="F31" s="21">
        <f>SUM(F21:F30)</f>
        <v>10164262897</v>
      </c>
      <c r="G31" s="22"/>
      <c r="H31" s="21">
        <f>SUM(H21:H30)</f>
        <v>9857020953</v>
      </c>
      <c r="I31" s="22"/>
      <c r="J31" s="21">
        <f>SUM(J21:J30)</f>
        <v>9320847279</v>
      </c>
      <c r="K31" s="22"/>
      <c r="L31" s="21">
        <f>SUM(L21:L30)</f>
        <v>9106690024</v>
      </c>
    </row>
    <row r="32" spans="1:20" ht="22.5" customHeight="1">
      <c r="A32" s="5"/>
      <c r="B32" s="5"/>
      <c r="C32" s="5"/>
      <c r="D32" s="5"/>
      <c r="F32" s="22"/>
      <c r="G32" s="22"/>
      <c r="H32" s="22"/>
      <c r="I32" s="22"/>
      <c r="J32" s="22"/>
      <c r="K32" s="22"/>
      <c r="L32" s="22"/>
    </row>
    <row r="33" spans="1:16" ht="22.5" customHeight="1" thickBot="1">
      <c r="A33" s="5" t="s">
        <v>47</v>
      </c>
      <c r="B33" s="5"/>
      <c r="C33" s="5"/>
      <c r="D33" s="5"/>
      <c r="F33" s="27">
        <f>SUM(F18,F31)</f>
        <v>13671143600</v>
      </c>
      <c r="G33" s="29"/>
      <c r="H33" s="27">
        <f>SUM(H18,H31)</f>
        <v>12781691773</v>
      </c>
      <c r="I33" s="22"/>
      <c r="J33" s="27">
        <f>SUM(J18,J31)</f>
        <v>13990160772</v>
      </c>
      <c r="K33" s="29"/>
      <c r="L33" s="27">
        <f>SUM(L18,L31)</f>
        <v>12385171092</v>
      </c>
    </row>
    <row r="34" spans="1:16" ht="22.5" customHeight="1" thickTop="1">
      <c r="A34" s="5"/>
      <c r="B34" s="5"/>
      <c r="C34" s="5"/>
      <c r="D34" s="5"/>
      <c r="F34" s="22"/>
      <c r="G34" s="29"/>
      <c r="H34" s="22"/>
      <c r="I34" s="22"/>
      <c r="J34" s="22"/>
      <c r="K34" s="29"/>
      <c r="L34" s="22"/>
    </row>
    <row r="35" spans="1:16" ht="22.5" customHeight="1">
      <c r="A35" s="1" t="s">
        <v>0</v>
      </c>
      <c r="E35" s="15"/>
      <c r="I35" s="38"/>
      <c r="J35" s="38"/>
      <c r="K35" s="38"/>
      <c r="L35" s="38"/>
    </row>
    <row r="36" spans="1:16" ht="22.5" customHeight="1">
      <c r="A36" s="3" t="s">
        <v>31</v>
      </c>
      <c r="E36" s="15"/>
    </row>
    <row r="37" spans="1:16" ht="22.5" customHeight="1">
      <c r="A37" s="3"/>
      <c r="E37" s="15"/>
    </row>
    <row r="38" spans="1:16" ht="20.25" customHeight="1">
      <c r="A38" s="144"/>
      <c r="B38" s="144"/>
      <c r="C38" s="144"/>
      <c r="D38" s="144"/>
      <c r="F38" s="195" t="s">
        <v>2</v>
      </c>
      <c r="G38" s="195"/>
      <c r="H38" s="195"/>
      <c r="I38" s="5"/>
      <c r="J38" s="195" t="s">
        <v>3</v>
      </c>
      <c r="K38" s="195"/>
      <c r="L38" s="195"/>
    </row>
    <row r="39" spans="1:16" ht="24.75" customHeight="1">
      <c r="A39" s="3"/>
      <c r="B39" s="5"/>
      <c r="C39" s="5"/>
      <c r="D39" s="5"/>
      <c r="E39" s="5"/>
      <c r="F39" s="196" t="s">
        <v>33</v>
      </c>
      <c r="G39" s="196"/>
      <c r="H39" s="196"/>
      <c r="I39" s="4"/>
      <c r="J39" s="196" t="s">
        <v>33</v>
      </c>
      <c r="K39" s="196"/>
      <c r="L39" s="196"/>
    </row>
    <row r="40" spans="1:16" ht="22.5" customHeight="1">
      <c r="A40" s="3" t="s">
        <v>48</v>
      </c>
      <c r="B40" s="5"/>
      <c r="C40" s="5"/>
      <c r="D40" s="5"/>
      <c r="E40" s="6" t="s">
        <v>4</v>
      </c>
      <c r="F40" s="4">
        <v>2565</v>
      </c>
      <c r="G40" s="4"/>
      <c r="H40" s="4">
        <v>2564</v>
      </c>
      <c r="I40" s="4"/>
      <c r="J40" s="4">
        <v>2565</v>
      </c>
      <c r="K40" s="4"/>
      <c r="L40" s="4">
        <v>2564</v>
      </c>
    </row>
    <row r="41" spans="1:16" ht="22.5" customHeight="1">
      <c r="A41" s="5"/>
      <c r="B41" s="5"/>
      <c r="C41" s="5"/>
      <c r="D41" s="5"/>
      <c r="E41" s="15"/>
      <c r="F41" s="194" t="s">
        <v>5</v>
      </c>
      <c r="G41" s="194"/>
      <c r="H41" s="194"/>
      <c r="I41" s="194"/>
      <c r="J41" s="194"/>
      <c r="K41" s="194"/>
      <c r="L41" s="194"/>
    </row>
    <row r="42" spans="1:16" ht="22.5" customHeight="1">
      <c r="A42" s="74" t="s">
        <v>49</v>
      </c>
      <c r="F42" s="28"/>
      <c r="G42" s="28"/>
      <c r="H42" s="28"/>
      <c r="I42" s="28"/>
      <c r="J42" s="28"/>
      <c r="K42" s="28"/>
      <c r="L42" s="28"/>
    </row>
    <row r="43" spans="1:16" ht="22.5" customHeight="1">
      <c r="A43" s="2" t="s">
        <v>19</v>
      </c>
      <c r="C43" s="73"/>
      <c r="E43" s="6">
        <v>4</v>
      </c>
      <c r="F43" s="9">
        <v>801988205</v>
      </c>
      <c r="G43" s="9"/>
      <c r="H43" s="9">
        <v>489099304</v>
      </c>
      <c r="I43" s="9"/>
      <c r="J43" s="9">
        <v>1119274037</v>
      </c>
      <c r="K43" s="10"/>
      <c r="L43" s="9">
        <v>736729561</v>
      </c>
      <c r="P43" s="87"/>
    </row>
    <row r="44" spans="1:16" ht="22.5" customHeight="1">
      <c r="A44" s="2" t="s">
        <v>103</v>
      </c>
      <c r="C44" s="73"/>
      <c r="E44" s="6">
        <v>4</v>
      </c>
      <c r="F44" s="9">
        <v>101256400</v>
      </c>
      <c r="G44" s="9"/>
      <c r="H44" s="9">
        <v>186188546</v>
      </c>
      <c r="I44" s="9"/>
      <c r="J44" s="9">
        <v>103268410</v>
      </c>
      <c r="K44" s="10"/>
      <c r="L44" s="9">
        <v>187531371</v>
      </c>
      <c r="P44" s="87"/>
    </row>
    <row r="45" spans="1:16" ht="22.5" customHeight="1">
      <c r="A45" s="2" t="s">
        <v>20</v>
      </c>
      <c r="C45" s="73"/>
      <c r="F45" s="9">
        <v>727549956</v>
      </c>
      <c r="G45" s="9"/>
      <c r="H45" s="9">
        <v>602657948</v>
      </c>
      <c r="I45" s="9"/>
      <c r="J45" s="9">
        <v>704563900</v>
      </c>
      <c r="K45" s="10"/>
      <c r="L45" s="9">
        <v>587223041</v>
      </c>
      <c r="P45" s="87"/>
    </row>
    <row r="46" spans="1:16" ht="22.5" customHeight="1">
      <c r="A46" s="2" t="s">
        <v>50</v>
      </c>
      <c r="F46" s="9">
        <v>72563257</v>
      </c>
      <c r="G46" s="9"/>
      <c r="H46" s="9">
        <v>72545968</v>
      </c>
      <c r="I46" s="9"/>
      <c r="J46" s="9">
        <v>72563257</v>
      </c>
      <c r="K46" s="10"/>
      <c r="L46" s="9">
        <v>72545968</v>
      </c>
      <c r="N46" s="9"/>
    </row>
    <row r="47" spans="1:16" ht="22.5" customHeight="1">
      <c r="A47" s="2" t="s">
        <v>51</v>
      </c>
      <c r="C47" s="73"/>
      <c r="F47" s="9">
        <v>457680367</v>
      </c>
      <c r="G47" s="9"/>
      <c r="H47" s="9">
        <v>455630868</v>
      </c>
      <c r="I47" s="9"/>
      <c r="J47" s="9">
        <v>457680367</v>
      </c>
      <c r="K47" s="10"/>
      <c r="L47" s="9">
        <v>455630868</v>
      </c>
      <c r="N47" s="9"/>
    </row>
    <row r="48" spans="1:16" ht="22.5" customHeight="1">
      <c r="A48" s="2" t="s">
        <v>163</v>
      </c>
      <c r="C48" s="73"/>
      <c r="F48" s="9"/>
      <c r="G48" s="9"/>
      <c r="H48" s="9"/>
      <c r="I48" s="9"/>
      <c r="J48" s="9"/>
      <c r="K48" s="10"/>
      <c r="L48" s="9"/>
      <c r="N48" s="9"/>
    </row>
    <row r="49" spans="1:20" ht="22.5" customHeight="1">
      <c r="B49" s="2" t="s">
        <v>164</v>
      </c>
      <c r="C49" s="73"/>
      <c r="E49" s="6">
        <v>14</v>
      </c>
      <c r="F49" s="9">
        <v>99007018</v>
      </c>
      <c r="G49" s="9"/>
      <c r="H49" s="9">
        <v>98150583</v>
      </c>
      <c r="I49" s="9"/>
      <c r="J49" s="9">
        <v>97856459</v>
      </c>
      <c r="K49" s="10"/>
      <c r="L49" s="9">
        <v>96995527</v>
      </c>
      <c r="N49" s="9"/>
      <c r="P49" s="9"/>
      <c r="R49" s="9"/>
      <c r="T49" s="9"/>
    </row>
    <row r="50" spans="1:20" ht="22.5" customHeight="1">
      <c r="A50" s="2" t="s">
        <v>169</v>
      </c>
      <c r="C50" s="73"/>
      <c r="F50" s="9">
        <v>49087</v>
      </c>
      <c r="G50" s="9"/>
      <c r="H50" s="9">
        <v>9597</v>
      </c>
      <c r="I50" s="9"/>
      <c r="J50" s="9">
        <v>0</v>
      </c>
      <c r="K50" s="10"/>
      <c r="L50" s="9">
        <v>0</v>
      </c>
      <c r="N50" s="9"/>
    </row>
    <row r="51" spans="1:20" ht="22.5" customHeight="1">
      <c r="A51" s="2" t="s">
        <v>22</v>
      </c>
      <c r="F51" s="9">
        <v>33624499</v>
      </c>
      <c r="G51" s="9"/>
      <c r="H51" s="9">
        <v>17162252</v>
      </c>
      <c r="I51" s="9"/>
      <c r="J51" s="9">
        <v>32920715</v>
      </c>
      <c r="K51" s="10"/>
      <c r="L51" s="9">
        <v>15524903</v>
      </c>
      <c r="P51" s="18"/>
    </row>
    <row r="52" spans="1:20" ht="22.5" customHeight="1">
      <c r="A52" s="5" t="s">
        <v>52</v>
      </c>
      <c r="B52" s="5"/>
      <c r="C52" s="5"/>
      <c r="D52" s="5"/>
      <c r="F52" s="21">
        <f>SUM(F43:F51)</f>
        <v>2293718789</v>
      </c>
      <c r="G52" s="29"/>
      <c r="H52" s="21">
        <f>SUM(H43:H51)</f>
        <v>1921445066</v>
      </c>
      <c r="I52" s="22"/>
      <c r="J52" s="21">
        <f>SUM(J43:J51)</f>
        <v>2588127145</v>
      </c>
      <c r="K52" s="29"/>
      <c r="L52" s="21">
        <f>SUM(L43:L51)</f>
        <v>2152181239</v>
      </c>
    </row>
    <row r="53" spans="1:20" ht="18.75" customHeight="1">
      <c r="A53" s="5"/>
      <c r="B53" s="5"/>
      <c r="C53" s="5"/>
      <c r="D53" s="5"/>
      <c r="F53" s="30"/>
      <c r="G53" s="62"/>
      <c r="H53" s="30"/>
      <c r="I53" s="30"/>
      <c r="J53" s="30"/>
      <c r="K53" s="62"/>
      <c r="L53" s="30"/>
    </row>
    <row r="54" spans="1:20" ht="22.5" customHeight="1">
      <c r="A54" s="74" t="s">
        <v>53</v>
      </c>
      <c r="F54" s="31"/>
      <c r="G54" s="9"/>
      <c r="H54" s="31"/>
      <c r="I54" s="31"/>
      <c r="J54" s="31"/>
      <c r="K54" s="9"/>
      <c r="L54" s="31"/>
    </row>
    <row r="55" spans="1:20" ht="22.5" customHeight="1">
      <c r="A55" s="2" t="s">
        <v>54</v>
      </c>
      <c r="C55" s="73"/>
      <c r="E55" s="6" t="s">
        <v>212</v>
      </c>
      <c r="F55" s="131">
        <f>H55</f>
        <v>0</v>
      </c>
      <c r="G55" s="9"/>
      <c r="H55" s="131">
        <v>0</v>
      </c>
      <c r="I55" s="19"/>
      <c r="J55" s="9">
        <v>30968165</v>
      </c>
      <c r="K55" s="10"/>
      <c r="L55" s="9">
        <v>30968165</v>
      </c>
    </row>
    <row r="56" spans="1:20" ht="22.5" customHeight="1">
      <c r="A56" s="2" t="s">
        <v>165</v>
      </c>
      <c r="C56" s="73"/>
      <c r="E56" s="6">
        <v>14</v>
      </c>
      <c r="F56" s="31">
        <v>300930736</v>
      </c>
      <c r="G56" s="9"/>
      <c r="H56" s="31">
        <v>258230175</v>
      </c>
      <c r="I56" s="19"/>
      <c r="J56" s="9">
        <v>299429579</v>
      </c>
      <c r="K56" s="10"/>
      <c r="L56" s="9">
        <v>255610051</v>
      </c>
    </row>
    <row r="57" spans="1:20" ht="22.5" customHeight="1">
      <c r="A57" s="2" t="s">
        <v>55</v>
      </c>
      <c r="E57" s="6">
        <v>19</v>
      </c>
      <c r="F57" s="31">
        <v>840448298</v>
      </c>
      <c r="G57" s="9"/>
      <c r="H57" s="31">
        <v>583714556</v>
      </c>
      <c r="I57" s="31"/>
      <c r="J57" s="31">
        <v>802023226</v>
      </c>
      <c r="K57" s="9"/>
      <c r="L57" s="31">
        <v>548658194</v>
      </c>
      <c r="N57" s="18"/>
      <c r="P57" s="18"/>
    </row>
    <row r="58" spans="1:20" ht="22.5" customHeight="1">
      <c r="A58" s="2" t="s">
        <v>119</v>
      </c>
      <c r="F58" s="31"/>
      <c r="G58" s="9"/>
      <c r="H58" s="31"/>
      <c r="I58" s="31"/>
      <c r="J58" s="31"/>
      <c r="K58" s="9"/>
      <c r="L58" s="31"/>
      <c r="N58" s="18"/>
      <c r="P58" s="18"/>
    </row>
    <row r="59" spans="1:20" ht="22.5" customHeight="1">
      <c r="B59" s="2" t="s">
        <v>131</v>
      </c>
      <c r="E59" s="6">
        <v>15</v>
      </c>
      <c r="F59" s="32">
        <v>920927259</v>
      </c>
      <c r="G59" s="31"/>
      <c r="H59" s="32">
        <v>1016834129</v>
      </c>
      <c r="I59" s="31"/>
      <c r="J59" s="32">
        <v>907104581</v>
      </c>
      <c r="K59" s="10"/>
      <c r="L59" s="32">
        <v>1001191407</v>
      </c>
    </row>
    <row r="60" spans="1:20" ht="22.5" customHeight="1">
      <c r="A60" s="5" t="s">
        <v>56</v>
      </c>
      <c r="B60" s="5"/>
      <c r="C60" s="5"/>
      <c r="D60" s="5"/>
      <c r="F60" s="21">
        <f>SUM(F55:F59)</f>
        <v>2062306293</v>
      </c>
      <c r="G60" s="29"/>
      <c r="H60" s="21">
        <f>SUM(H55:H59)</f>
        <v>1858778860</v>
      </c>
      <c r="I60" s="22"/>
      <c r="J60" s="21">
        <f>SUM(J55:J59)</f>
        <v>2039525551</v>
      </c>
      <c r="K60" s="29"/>
      <c r="L60" s="21">
        <f>SUM(L55:L59)</f>
        <v>1836427817</v>
      </c>
    </row>
    <row r="61" spans="1:20" ht="14.25" customHeight="1">
      <c r="A61" s="5"/>
      <c r="B61" s="5"/>
      <c r="C61" s="5"/>
      <c r="D61" s="5"/>
      <c r="F61" s="22"/>
      <c r="G61" s="29"/>
      <c r="H61" s="22"/>
      <c r="I61" s="22"/>
      <c r="J61" s="22"/>
      <c r="K61" s="29"/>
      <c r="L61" s="22"/>
      <c r="N61" s="18"/>
    </row>
    <row r="62" spans="1:20" ht="22.5" customHeight="1">
      <c r="A62" s="5" t="s">
        <v>57</v>
      </c>
      <c r="B62" s="5"/>
      <c r="C62" s="5"/>
      <c r="D62" s="5"/>
      <c r="F62" s="69">
        <f>F52+F60</f>
        <v>4356025082</v>
      </c>
      <c r="G62" s="22"/>
      <c r="H62" s="69">
        <f>H52+H60</f>
        <v>3780223926</v>
      </c>
      <c r="I62" s="22"/>
      <c r="J62" s="69">
        <f>J52+J60</f>
        <v>4627652696</v>
      </c>
      <c r="K62" s="22"/>
      <c r="L62" s="69">
        <f>L52+L60</f>
        <v>3988609056</v>
      </c>
      <c r="P62" s="72"/>
    </row>
    <row r="63" spans="1:20" ht="14.25" customHeight="1">
      <c r="A63" s="5"/>
      <c r="B63" s="5"/>
      <c r="C63" s="5"/>
      <c r="D63" s="5"/>
      <c r="F63" s="33"/>
      <c r="G63" s="33"/>
      <c r="H63" s="33"/>
      <c r="I63" s="33"/>
      <c r="J63" s="33"/>
      <c r="K63" s="33"/>
      <c r="L63" s="33"/>
    </row>
    <row r="64" spans="1:20" ht="22.5" customHeight="1">
      <c r="A64" s="74" t="s">
        <v>58</v>
      </c>
      <c r="B64" s="5"/>
      <c r="C64" s="5"/>
      <c r="D64" s="5"/>
      <c r="F64" s="34"/>
      <c r="G64" s="70"/>
      <c r="H64" s="34"/>
      <c r="I64" s="34"/>
      <c r="J64" s="34"/>
      <c r="K64" s="34"/>
      <c r="L64" s="34"/>
    </row>
    <row r="65" spans="1:16" ht="22.5" customHeight="1">
      <c r="A65" s="2" t="s">
        <v>59</v>
      </c>
      <c r="D65" s="5"/>
      <c r="F65" s="34"/>
      <c r="G65" s="70"/>
      <c r="H65" s="34"/>
      <c r="I65" s="34"/>
      <c r="J65" s="34"/>
      <c r="K65" s="34"/>
      <c r="L65" s="34"/>
    </row>
    <row r="66" spans="1:16" ht="22.5" customHeight="1">
      <c r="B66" s="2" t="s">
        <v>60</v>
      </c>
      <c r="D66" s="5"/>
      <c r="F66" s="34"/>
      <c r="G66" s="70"/>
      <c r="H66" s="34"/>
      <c r="I66" s="34"/>
      <c r="J66" s="34"/>
      <c r="K66" s="34"/>
      <c r="L66" s="34"/>
    </row>
    <row r="67" spans="1:16" ht="22.5" customHeight="1" thickBot="1">
      <c r="B67" s="15" t="s">
        <v>143</v>
      </c>
      <c r="D67" s="5"/>
      <c r="F67" s="71">
        <v>265900484</v>
      </c>
      <c r="G67" s="36"/>
      <c r="H67" s="71">
        <v>265900484</v>
      </c>
      <c r="I67" s="35"/>
      <c r="J67" s="71">
        <v>265900484</v>
      </c>
      <c r="K67" s="25"/>
      <c r="L67" s="71">
        <v>265900484</v>
      </c>
    </row>
    <row r="68" spans="1:16" ht="22.5" customHeight="1" thickTop="1">
      <c r="B68" s="2" t="s">
        <v>62</v>
      </c>
      <c r="D68" s="5"/>
      <c r="F68" s="35"/>
      <c r="G68" s="36"/>
      <c r="H68" s="35"/>
      <c r="I68" s="35"/>
      <c r="J68" s="35"/>
      <c r="K68" s="25"/>
      <c r="L68" s="35"/>
    </row>
    <row r="69" spans="1:16" ht="22.5" customHeight="1">
      <c r="B69" s="15" t="s">
        <v>143</v>
      </c>
      <c r="D69" s="5"/>
      <c r="F69" s="35">
        <f>'Share conso10-11'!C51</f>
        <v>265900484</v>
      </c>
      <c r="G69" s="36"/>
      <c r="H69" s="35">
        <v>265900484</v>
      </c>
      <c r="I69" s="35"/>
      <c r="J69" s="35">
        <f>'Share-Separate12-13'!D52</f>
        <v>265900484</v>
      </c>
      <c r="K69" s="25"/>
      <c r="L69" s="35">
        <v>265900484</v>
      </c>
    </row>
    <row r="70" spans="1:16" ht="27" customHeight="1">
      <c r="A70" s="2" t="s">
        <v>63</v>
      </c>
      <c r="C70" s="5"/>
      <c r="D70" s="5"/>
      <c r="F70" s="35">
        <f>'Share conso10-11'!E51</f>
        <v>1342448425</v>
      </c>
      <c r="G70" s="36"/>
      <c r="H70" s="35">
        <v>1342448425</v>
      </c>
      <c r="I70" s="35"/>
      <c r="J70" s="35">
        <f>'Share-Separate12-13'!F52</f>
        <v>1342448425</v>
      </c>
      <c r="K70" s="25"/>
      <c r="L70" s="35">
        <v>1342448425</v>
      </c>
    </row>
    <row r="71" spans="1:16" ht="22.5" customHeight="1">
      <c r="A71" s="2" t="s">
        <v>84</v>
      </c>
      <c r="C71" s="26"/>
      <c r="D71" s="5"/>
      <c r="F71" s="35"/>
      <c r="G71" s="36"/>
      <c r="H71" s="35"/>
      <c r="I71" s="35"/>
      <c r="J71" s="5"/>
      <c r="K71" s="36"/>
      <c r="L71" s="5"/>
    </row>
    <row r="72" spans="1:16" ht="22.5" customHeight="1">
      <c r="B72" s="2" t="s">
        <v>64</v>
      </c>
      <c r="C72" s="26"/>
      <c r="D72" s="5"/>
      <c r="F72" s="35"/>
      <c r="G72" s="36"/>
      <c r="H72" s="35"/>
      <c r="I72" s="35"/>
      <c r="J72" s="5"/>
      <c r="K72" s="36"/>
      <c r="L72" s="5"/>
    </row>
    <row r="73" spans="1:16" ht="22.5" customHeight="1">
      <c r="C73" s="73" t="s">
        <v>65</v>
      </c>
      <c r="D73" s="5"/>
      <c r="E73" s="6">
        <v>16</v>
      </c>
      <c r="F73" s="35">
        <f>'Share conso10-11'!G51</f>
        <v>26795766</v>
      </c>
      <c r="G73" s="36"/>
      <c r="H73" s="35">
        <f>'Share conso10-11'!G26</f>
        <v>26795766</v>
      </c>
      <c r="I73" s="35"/>
      <c r="J73" s="35">
        <f>'Share-Separate12-13'!H52</f>
        <v>26795766</v>
      </c>
      <c r="K73" s="25"/>
      <c r="L73" s="35">
        <f>'Share-Separate12-13'!H26</f>
        <v>26795766</v>
      </c>
    </row>
    <row r="74" spans="1:16" ht="22.5" customHeight="1">
      <c r="B74" s="5"/>
      <c r="C74" s="2" t="s">
        <v>66</v>
      </c>
      <c r="D74" s="5"/>
      <c r="F74" s="35">
        <f>'Share conso10-11'!I51</f>
        <v>2285000000</v>
      </c>
      <c r="G74" s="36"/>
      <c r="H74" s="35">
        <f>'Share conso10-11'!I26</f>
        <v>2285000000</v>
      </c>
      <c r="I74" s="35"/>
      <c r="J74" s="35">
        <f>'Share-Separate12-13'!J52</f>
        <v>2285000000</v>
      </c>
      <c r="K74" s="25"/>
      <c r="L74" s="35">
        <f>'Share-Separate12-13'!J26</f>
        <v>2285000000</v>
      </c>
    </row>
    <row r="75" spans="1:16" ht="22.5" customHeight="1">
      <c r="A75" s="2" t="s">
        <v>67</v>
      </c>
      <c r="B75" s="2" t="s">
        <v>130</v>
      </c>
      <c r="D75" s="5"/>
      <c r="F75" s="35">
        <f>'Share conso10-11'!K51</f>
        <v>1317643920</v>
      </c>
      <c r="G75" s="36"/>
      <c r="H75" s="35">
        <f>'Share conso10-11'!K26</f>
        <v>1335513582</v>
      </c>
      <c r="I75" s="35"/>
      <c r="J75" s="45">
        <f>'Share-Separate12-13'!L52</f>
        <v>1532717907</v>
      </c>
      <c r="K75" s="25"/>
      <c r="L75" s="45">
        <f>'Share-Separate12-13'!L26</f>
        <v>894847601</v>
      </c>
    </row>
    <row r="76" spans="1:16" ht="22.5" customHeight="1">
      <c r="A76" s="2" t="s">
        <v>68</v>
      </c>
      <c r="D76" s="5"/>
      <c r="F76" s="35">
        <f>'Share conso10-11'!U51</f>
        <v>4077329923</v>
      </c>
      <c r="G76" s="36"/>
      <c r="H76" s="35">
        <f>'Share conso10-11'!U26</f>
        <v>3745809590</v>
      </c>
      <c r="I76" s="35"/>
      <c r="J76" s="36">
        <f>'Share-Separate12-13'!R52</f>
        <v>3909645494</v>
      </c>
      <c r="K76" s="25"/>
      <c r="L76" s="36">
        <f>'Share-Separate12-13'!R26</f>
        <v>3581569760</v>
      </c>
    </row>
    <row r="77" spans="1:16" ht="22.5" customHeight="1">
      <c r="A77" s="16" t="s">
        <v>69</v>
      </c>
      <c r="B77" s="5"/>
      <c r="C77" s="5"/>
      <c r="D77" s="5"/>
      <c r="F77" s="160">
        <f>SUM(F69:F76)</f>
        <v>9315118518</v>
      </c>
      <c r="G77" s="22"/>
      <c r="H77" s="160">
        <f>SUM(H69:H76)</f>
        <v>9001467847</v>
      </c>
      <c r="I77" s="22"/>
      <c r="J77" s="21">
        <f>SUM(J69:J76)</f>
        <v>9362508076</v>
      </c>
      <c r="K77" s="22"/>
      <c r="L77" s="21">
        <f>SUM(L69:L76)</f>
        <v>8396562036</v>
      </c>
      <c r="P77" s="72"/>
    </row>
    <row r="78" spans="1:16" ht="14.25" customHeight="1">
      <c r="A78" s="16"/>
      <c r="B78" s="5"/>
      <c r="C78" s="5"/>
      <c r="D78" s="5"/>
      <c r="F78" s="30"/>
      <c r="G78" s="22"/>
      <c r="H78" s="30"/>
      <c r="I78" s="22"/>
      <c r="J78" s="22"/>
      <c r="K78" s="22"/>
      <c r="L78" s="22"/>
    </row>
    <row r="79" spans="1:16" ht="22.5" customHeight="1" thickBot="1">
      <c r="A79" s="5" t="s">
        <v>70</v>
      </c>
      <c r="B79" s="5"/>
      <c r="C79" s="5"/>
      <c r="D79" s="5"/>
      <c r="F79" s="161">
        <f>SUM(F62,F77)</f>
        <v>13671143600</v>
      </c>
      <c r="G79" s="22"/>
      <c r="H79" s="161">
        <f>SUM(H62,H77)</f>
        <v>12781691773</v>
      </c>
      <c r="I79" s="22"/>
      <c r="J79" s="27">
        <f>SUM(J62,J77)</f>
        <v>13990160772</v>
      </c>
      <c r="K79" s="22"/>
      <c r="L79" s="27">
        <f>SUM(L62,L77)</f>
        <v>12385171092</v>
      </c>
      <c r="P79" s="72"/>
    </row>
    <row r="80" spans="1:16" ht="22.5" customHeight="1" thickTop="1">
      <c r="C80" s="26"/>
      <c r="D80" s="5"/>
      <c r="F80" s="35"/>
      <c r="G80" s="36"/>
      <c r="H80" s="35"/>
      <c r="I80" s="36"/>
      <c r="J80" s="5"/>
      <c r="K80" s="36"/>
      <c r="L80" s="5"/>
      <c r="P80" s="72"/>
    </row>
    <row r="81" spans="1:12" ht="22.5" customHeight="1">
      <c r="B81" s="5"/>
      <c r="D81" s="5"/>
      <c r="F81" s="87"/>
      <c r="H81" s="87"/>
      <c r="J81" s="87"/>
      <c r="L81" s="87"/>
    </row>
    <row r="82" spans="1:12" ht="22.5" customHeight="1">
      <c r="D82" s="5"/>
      <c r="E82" s="5"/>
      <c r="F82" s="5"/>
      <c r="G82" s="5"/>
      <c r="H82" s="5"/>
      <c r="I82" s="5"/>
      <c r="J82" s="5"/>
      <c r="K82" s="25"/>
      <c r="L82" s="5"/>
    </row>
    <row r="83" spans="1:12" ht="22.5" customHeight="1">
      <c r="D83" s="5"/>
      <c r="E83" s="5"/>
      <c r="F83" s="5"/>
      <c r="G83" s="5"/>
      <c r="H83" s="5"/>
      <c r="I83" s="5"/>
      <c r="J83" s="5"/>
      <c r="K83" s="25"/>
      <c r="L83" s="5"/>
    </row>
    <row r="84" spans="1:12" ht="22.5" customHeight="1">
      <c r="A84" s="16"/>
      <c r="B84" s="5"/>
      <c r="C84" s="5"/>
      <c r="D84" s="5"/>
      <c r="E84" s="5"/>
      <c r="F84" s="5"/>
      <c r="G84" s="5"/>
      <c r="H84" s="5"/>
      <c r="I84" s="5"/>
      <c r="J84" s="5"/>
      <c r="K84" s="22"/>
      <c r="L84" s="5"/>
    </row>
    <row r="85" spans="1:12" ht="22.5" customHeight="1">
      <c r="A85" s="16"/>
      <c r="B85" s="5"/>
      <c r="C85" s="5"/>
      <c r="D85" s="5"/>
      <c r="E85" s="5"/>
      <c r="F85" s="5"/>
      <c r="G85" s="5"/>
      <c r="H85" s="5"/>
      <c r="I85" s="5"/>
      <c r="J85" s="5"/>
      <c r="K85" s="22"/>
      <c r="L85" s="5"/>
    </row>
    <row r="86" spans="1:12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22"/>
      <c r="L86" s="5"/>
    </row>
    <row r="87" spans="1:12" ht="22.5" customHeight="1">
      <c r="E87" s="5"/>
      <c r="F87" s="5"/>
      <c r="G87" s="5"/>
      <c r="H87" s="5"/>
      <c r="I87" s="5"/>
      <c r="J87" s="5"/>
      <c r="L87" s="5"/>
    </row>
    <row r="88" spans="1:12" ht="22.5" customHeight="1">
      <c r="E88" s="5"/>
      <c r="F88" s="5"/>
      <c r="G88" s="5"/>
      <c r="H88" s="5"/>
      <c r="I88" s="5"/>
      <c r="J88" s="5"/>
      <c r="L88" s="5"/>
    </row>
    <row r="90" spans="1:12" ht="22.5" customHeight="1">
      <c r="F90" s="38"/>
      <c r="H90" s="38"/>
      <c r="J90" s="38"/>
      <c r="L90" s="38"/>
    </row>
  </sheetData>
  <mergeCells count="10">
    <mergeCell ref="F41:L41"/>
    <mergeCell ref="F4:H4"/>
    <mergeCell ref="J4:L4"/>
    <mergeCell ref="F7:L7"/>
    <mergeCell ref="F38:H38"/>
    <mergeCell ref="J38:L38"/>
    <mergeCell ref="J5:L5"/>
    <mergeCell ref="F5:H5"/>
    <mergeCell ref="F39:H39"/>
    <mergeCell ref="J39:L39"/>
  </mergeCells>
  <pageMargins left="0.70866141732283461" right="0.51181102362204722" top="0.74803149606299213" bottom="0.74803149606299213" header="0.31496062992125984" footer="0.31496062992125984"/>
  <pageSetup paperSize="9" scale="39" firstPageNumber="7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3"/>
  <sheetViews>
    <sheetView showGridLines="0" view="pageBreakPreview" zoomScaleNormal="66" zoomScaleSheetLayoutView="100" workbookViewId="0"/>
  </sheetViews>
  <sheetFormatPr defaultColWidth="13.140625" defaultRowHeight="22.5" customHeight="1"/>
  <cols>
    <col min="1" max="2" width="2.140625" style="2" customWidth="1"/>
    <col min="3" max="3" width="3.35546875" style="2" customWidth="1"/>
    <col min="4" max="4" width="54" style="2" customWidth="1"/>
    <col min="5" max="5" width="16.140625" style="6" customWidth="1"/>
    <col min="6" max="6" width="24.35546875" style="2" customWidth="1"/>
    <col min="7" max="7" width="1.35546875" style="2" customWidth="1"/>
    <col min="8" max="8" width="24.35546875" style="2" customWidth="1"/>
    <col min="9" max="9" width="1.35546875" style="2" customWidth="1"/>
    <col min="10" max="10" width="24.35546875" style="2" customWidth="1"/>
    <col min="11" max="11" width="1" style="2" customWidth="1"/>
    <col min="12" max="12" width="24.35546875" style="2" customWidth="1"/>
    <col min="13" max="233" width="9.35546875" style="2" customWidth="1"/>
    <col min="234" max="235" width="2.140625" style="2" customWidth="1"/>
    <col min="236" max="236" width="3.35546875" style="2" customWidth="1"/>
    <col min="237" max="237" width="38.85546875" style="2" customWidth="1"/>
    <col min="238" max="238" width="9.35546875" style="2" customWidth="1"/>
    <col min="239" max="239" width="13.140625" style="2" customWidth="1"/>
    <col min="240" max="240" width="1.35546875" style="2" customWidth="1"/>
    <col min="241" max="16384" width="13.140625" style="2"/>
  </cols>
  <sheetData>
    <row r="1" spans="1:12" ht="21.75" customHeight="1">
      <c r="A1" s="1" t="s">
        <v>0</v>
      </c>
      <c r="B1" s="73"/>
      <c r="C1" s="73"/>
      <c r="D1" s="73"/>
      <c r="E1" s="75"/>
      <c r="F1" s="76"/>
      <c r="H1" s="76"/>
      <c r="J1" s="76"/>
      <c r="L1" s="76"/>
    </row>
    <row r="2" spans="1:12" s="5" customFormat="1" ht="21.75" customHeight="1">
      <c r="A2" s="3" t="s">
        <v>71</v>
      </c>
      <c r="B2" s="73"/>
      <c r="C2" s="73"/>
      <c r="D2" s="73"/>
      <c r="E2" s="75"/>
      <c r="F2" s="73"/>
      <c r="G2" s="73"/>
      <c r="H2" s="73"/>
      <c r="I2" s="73"/>
      <c r="J2" s="73"/>
      <c r="K2" s="73"/>
      <c r="L2" s="73"/>
    </row>
    <row r="3" spans="1:12" s="5" customFormat="1" ht="7.5" customHeight="1">
      <c r="A3" s="73"/>
      <c r="B3" s="73"/>
      <c r="C3" s="73"/>
      <c r="D3" s="73"/>
      <c r="E3" s="75"/>
      <c r="F3" s="73"/>
      <c r="G3" s="73"/>
      <c r="H3" s="73"/>
      <c r="I3" s="73"/>
      <c r="J3" s="73"/>
      <c r="K3" s="73"/>
      <c r="L3" s="73"/>
    </row>
    <row r="4" spans="1:12" ht="21.75" customHeight="1">
      <c r="A4" s="5"/>
      <c r="B4" s="5"/>
      <c r="C4" s="5"/>
      <c r="D4" s="5"/>
      <c r="F4" s="195" t="s">
        <v>2</v>
      </c>
      <c r="G4" s="195"/>
      <c r="H4" s="195"/>
      <c r="I4" s="5"/>
      <c r="J4" s="195" t="s">
        <v>3</v>
      </c>
      <c r="K4" s="195"/>
      <c r="L4" s="195"/>
    </row>
    <row r="5" spans="1:12" ht="21.75" customHeight="1">
      <c r="A5" s="5"/>
      <c r="B5" s="5"/>
      <c r="C5" s="5"/>
      <c r="D5" s="5"/>
      <c r="F5" s="197" t="s">
        <v>110</v>
      </c>
      <c r="G5" s="197"/>
      <c r="H5" s="197"/>
      <c r="I5" s="144"/>
      <c r="J5" s="197" t="s">
        <v>110</v>
      </c>
      <c r="K5" s="197"/>
      <c r="L5" s="197"/>
    </row>
    <row r="6" spans="1:12" ht="21.75" customHeight="1">
      <c r="A6" s="5"/>
      <c r="B6" s="5"/>
      <c r="C6" s="5"/>
      <c r="D6" s="5"/>
      <c r="F6" s="196" t="s">
        <v>107</v>
      </c>
      <c r="G6" s="196"/>
      <c r="H6" s="196"/>
      <c r="I6" s="4"/>
      <c r="J6" s="196" t="s">
        <v>107</v>
      </c>
      <c r="K6" s="196"/>
      <c r="L6" s="196"/>
    </row>
    <row r="7" spans="1:12" ht="21.75" customHeight="1">
      <c r="A7" s="5"/>
      <c r="B7" s="5"/>
      <c r="C7" s="5"/>
      <c r="D7" s="133"/>
      <c r="E7" s="6" t="s">
        <v>4</v>
      </c>
      <c r="F7" s="4">
        <v>2565</v>
      </c>
      <c r="G7" s="4"/>
      <c r="H7" s="4">
        <v>2564</v>
      </c>
      <c r="I7" s="4"/>
      <c r="J7" s="4">
        <v>2565</v>
      </c>
      <c r="K7" s="4"/>
      <c r="L7" s="4">
        <v>2564</v>
      </c>
    </row>
    <row r="8" spans="1:12" ht="21.75" customHeight="1">
      <c r="A8" s="5"/>
      <c r="B8" s="5"/>
      <c r="C8" s="5"/>
      <c r="D8" s="5"/>
      <c r="F8" s="194" t="s">
        <v>5</v>
      </c>
      <c r="G8" s="194"/>
      <c r="H8" s="194"/>
      <c r="I8" s="194"/>
      <c r="J8" s="194"/>
      <c r="K8" s="194"/>
      <c r="L8" s="194"/>
    </row>
    <row r="9" spans="1:12" ht="21.75" customHeight="1">
      <c r="A9" s="74" t="s">
        <v>72</v>
      </c>
      <c r="E9" s="6" t="s">
        <v>204</v>
      </c>
      <c r="F9" s="77"/>
      <c r="G9" s="4"/>
      <c r="H9" s="77"/>
      <c r="I9" s="4"/>
      <c r="J9" s="77"/>
      <c r="K9" s="4"/>
      <c r="L9" s="77"/>
    </row>
    <row r="10" spans="1:12" ht="21.75" customHeight="1">
      <c r="A10" s="2" t="s">
        <v>73</v>
      </c>
      <c r="F10" s="39">
        <v>10904848411</v>
      </c>
      <c r="G10" s="39"/>
      <c r="H10" s="39">
        <v>9618494964</v>
      </c>
      <c r="I10" s="39"/>
      <c r="J10" s="39">
        <v>10880938711</v>
      </c>
      <c r="K10" s="39"/>
      <c r="L10" s="39">
        <v>9566266133</v>
      </c>
    </row>
    <row r="11" spans="1:12" ht="21.5" customHeight="1">
      <c r="A11" s="2" t="s">
        <v>9</v>
      </c>
      <c r="E11" s="6">
        <v>8</v>
      </c>
      <c r="F11" s="39">
        <v>5458500</v>
      </c>
      <c r="G11" s="39"/>
      <c r="H11" s="39">
        <v>6846032</v>
      </c>
      <c r="I11" s="39"/>
      <c r="J11" s="39">
        <v>37558500</v>
      </c>
      <c r="K11" s="39"/>
      <c r="L11" s="39">
        <v>90846032</v>
      </c>
    </row>
    <row r="12" spans="1:12" ht="21.5" customHeight="1">
      <c r="A12" s="2" t="s">
        <v>182</v>
      </c>
      <c r="E12" s="6" t="s">
        <v>205</v>
      </c>
      <c r="F12" s="163">
        <v>0</v>
      </c>
      <c r="G12" s="163"/>
      <c r="H12" s="163">
        <v>0</v>
      </c>
      <c r="I12" s="39"/>
      <c r="J12" s="39">
        <v>782325000</v>
      </c>
      <c r="K12" s="39"/>
      <c r="L12" s="39">
        <v>448785000</v>
      </c>
    </row>
    <row r="13" spans="1:12" s="5" customFormat="1" ht="21.75" customHeight="1">
      <c r="A13" s="2" t="s">
        <v>74</v>
      </c>
      <c r="B13" s="73"/>
      <c r="C13" s="2"/>
      <c r="D13" s="2"/>
      <c r="E13" s="6"/>
      <c r="F13" s="39">
        <v>148505808</v>
      </c>
      <c r="G13" s="39"/>
      <c r="H13" s="39">
        <v>135481175</v>
      </c>
      <c r="I13" s="39"/>
      <c r="J13" s="39">
        <v>170247590</v>
      </c>
      <c r="K13" s="39"/>
      <c r="L13" s="39">
        <v>143674650</v>
      </c>
    </row>
    <row r="14" spans="1:12" s="5" customFormat="1" ht="21.75" customHeight="1">
      <c r="A14" s="5" t="s">
        <v>75</v>
      </c>
      <c r="E14" s="6"/>
      <c r="F14" s="21">
        <f>SUM(F10:F13)</f>
        <v>11058812719</v>
      </c>
      <c r="G14" s="29"/>
      <c r="H14" s="21">
        <f>SUM(H10:H13)</f>
        <v>9760822171</v>
      </c>
      <c r="I14" s="29"/>
      <c r="J14" s="21">
        <f>SUM(J10:J13)</f>
        <v>11871069801</v>
      </c>
      <c r="K14" s="22"/>
      <c r="L14" s="21">
        <f>SUM(L10:L13)</f>
        <v>10249571815</v>
      </c>
    </row>
    <row r="15" spans="1:12" ht="7.5" customHeight="1">
      <c r="A15" s="5"/>
      <c r="B15" s="5"/>
      <c r="C15" s="5"/>
      <c r="D15" s="5"/>
      <c r="F15" s="40"/>
      <c r="G15" s="41"/>
      <c r="H15" s="40"/>
      <c r="I15" s="41"/>
      <c r="J15" s="40"/>
      <c r="K15" s="40"/>
      <c r="L15" s="40"/>
    </row>
    <row r="16" spans="1:12" ht="21.75" customHeight="1">
      <c r="A16" s="74" t="s">
        <v>76</v>
      </c>
      <c r="E16" s="6" t="s">
        <v>204</v>
      </c>
      <c r="F16" s="7"/>
      <c r="G16" s="7"/>
      <c r="H16" s="7"/>
      <c r="I16" s="7"/>
      <c r="J16" s="7"/>
      <c r="K16" s="7"/>
      <c r="L16" s="7"/>
    </row>
    <row r="17" spans="1:12" ht="21.75" customHeight="1">
      <c r="A17" s="2" t="s">
        <v>77</v>
      </c>
      <c r="E17" s="6">
        <v>7</v>
      </c>
      <c r="F17" s="42">
        <v>7823541043</v>
      </c>
      <c r="G17" s="7"/>
      <c r="H17" s="42">
        <v>6643944219</v>
      </c>
      <c r="I17" s="7"/>
      <c r="J17" s="42">
        <v>7831018438</v>
      </c>
      <c r="K17" s="7"/>
      <c r="L17" s="42">
        <v>6634802567</v>
      </c>
    </row>
    <row r="18" spans="1:12" ht="21.75" customHeight="1">
      <c r="A18" s="2" t="s">
        <v>114</v>
      </c>
      <c r="F18" s="42">
        <v>2559921562</v>
      </c>
      <c r="G18" s="7"/>
      <c r="H18" s="42">
        <v>2351043953</v>
      </c>
      <c r="I18" s="7"/>
      <c r="J18" s="42">
        <v>2560220129</v>
      </c>
      <c r="K18" s="7"/>
      <c r="L18" s="42">
        <v>2344126358</v>
      </c>
    </row>
    <row r="19" spans="1:12" ht="21.75" customHeight="1">
      <c r="A19" s="2" t="s">
        <v>78</v>
      </c>
      <c r="F19" s="42">
        <v>657632061</v>
      </c>
      <c r="G19" s="7"/>
      <c r="H19" s="42">
        <v>736346794</v>
      </c>
      <c r="I19" s="7"/>
      <c r="J19" s="42">
        <v>638586213</v>
      </c>
      <c r="K19" s="7"/>
      <c r="L19" s="42">
        <v>706793969</v>
      </c>
    </row>
    <row r="20" spans="1:12" ht="21.75" customHeight="1">
      <c r="A20" s="5" t="s">
        <v>79</v>
      </c>
      <c r="B20" s="5"/>
      <c r="C20" s="5"/>
      <c r="D20" s="5"/>
      <c r="F20" s="79">
        <f>SUM(F17:F19)</f>
        <v>11041094666</v>
      </c>
      <c r="G20" s="29"/>
      <c r="H20" s="79">
        <f>SUM(H17:H19)</f>
        <v>9731334966</v>
      </c>
      <c r="I20" s="29"/>
      <c r="J20" s="79">
        <f>SUM(J17:J19)</f>
        <v>11029824780</v>
      </c>
      <c r="K20" s="29"/>
      <c r="L20" s="79">
        <f>SUM(L17:L19)</f>
        <v>9685722894</v>
      </c>
    </row>
    <row r="21" spans="1:12" ht="21.75" customHeight="1">
      <c r="A21" s="16"/>
      <c r="F21" s="80"/>
      <c r="G21" s="80"/>
      <c r="H21" s="80"/>
      <c r="I21" s="80"/>
      <c r="J21" s="80"/>
      <c r="K21" s="80"/>
      <c r="L21" s="80"/>
    </row>
    <row r="22" spans="1:12" ht="21.75" customHeight="1">
      <c r="A22" s="16" t="s">
        <v>201</v>
      </c>
      <c r="F22" s="40">
        <f>F14-F20</f>
        <v>17718053</v>
      </c>
      <c r="G22" s="40"/>
      <c r="H22" s="40">
        <f>H14-H20</f>
        <v>29487205</v>
      </c>
      <c r="I22" s="40"/>
      <c r="J22" s="40">
        <f>J14-J20</f>
        <v>841245021</v>
      </c>
      <c r="K22" s="40"/>
      <c r="L22" s="40">
        <f>L14-L20</f>
        <v>563848921</v>
      </c>
    </row>
    <row r="23" spans="1:12" ht="21.75" customHeight="1">
      <c r="A23" s="73" t="s">
        <v>151</v>
      </c>
      <c r="F23" s="80">
        <v>-13026750</v>
      </c>
      <c r="G23" s="80"/>
      <c r="H23" s="80">
        <v>-11550345</v>
      </c>
      <c r="I23" s="80"/>
      <c r="J23" s="80">
        <v>-12950812</v>
      </c>
      <c r="K23" s="80"/>
      <c r="L23" s="80">
        <v>-11448017</v>
      </c>
    </row>
    <row r="24" spans="1:12" ht="21.75" customHeight="1">
      <c r="A24" s="73" t="s">
        <v>187</v>
      </c>
      <c r="F24" s="80"/>
      <c r="G24" s="80"/>
      <c r="H24" s="80"/>
      <c r="I24" s="80"/>
      <c r="J24" s="80"/>
      <c r="K24" s="80"/>
      <c r="L24" s="80"/>
    </row>
    <row r="25" spans="1:12" ht="21.5" customHeight="1">
      <c r="A25" s="73"/>
      <c r="B25" s="73" t="s">
        <v>10</v>
      </c>
      <c r="E25" s="6">
        <v>8</v>
      </c>
      <c r="F25" s="43">
        <v>167505278</v>
      </c>
      <c r="G25" s="80"/>
      <c r="H25" s="43">
        <v>154123410</v>
      </c>
      <c r="I25" s="80"/>
      <c r="J25" s="44">
        <v>0</v>
      </c>
      <c r="K25" s="80"/>
      <c r="L25" s="44">
        <v>0</v>
      </c>
    </row>
    <row r="26" spans="1:12" s="5" customFormat="1" ht="21.75" customHeight="1">
      <c r="A26" s="16" t="s">
        <v>152</v>
      </c>
      <c r="F26" s="61">
        <f>F14-F20+F23+F25</f>
        <v>172196581</v>
      </c>
      <c r="G26" s="22"/>
      <c r="H26" s="61">
        <f>H14-H20+H23+H25</f>
        <v>172060270</v>
      </c>
      <c r="I26" s="22"/>
      <c r="J26" s="61">
        <f>J14-J20+J23+J25</f>
        <v>828294209</v>
      </c>
      <c r="K26" s="22"/>
      <c r="L26" s="61">
        <f>L14-L20+L23+L25</f>
        <v>552400904</v>
      </c>
    </row>
    <row r="27" spans="1:12" ht="21.5" customHeight="1">
      <c r="A27" s="73" t="s">
        <v>198</v>
      </c>
      <c r="E27" s="6" t="s">
        <v>209</v>
      </c>
      <c r="F27" s="39">
        <v>-159535042</v>
      </c>
      <c r="G27" s="37"/>
      <c r="H27" s="39">
        <v>-88824993</v>
      </c>
      <c r="I27" s="37"/>
      <c r="J27" s="39">
        <v>-157080768</v>
      </c>
      <c r="K27" s="37"/>
      <c r="L27" s="39">
        <v>-87518336</v>
      </c>
    </row>
    <row r="28" spans="1:12" ht="21.75" customHeight="1" thickBot="1">
      <c r="A28" s="16" t="s">
        <v>153</v>
      </c>
      <c r="B28" s="5"/>
      <c r="C28" s="5"/>
      <c r="D28" s="5"/>
      <c r="F28" s="68">
        <f>F26+F27</f>
        <v>12661539</v>
      </c>
      <c r="G28" s="22"/>
      <c r="H28" s="68">
        <f>H26+H27</f>
        <v>83235277</v>
      </c>
      <c r="I28" s="22"/>
      <c r="J28" s="68">
        <f>J26+J27</f>
        <v>671213441</v>
      </c>
      <c r="K28" s="22"/>
      <c r="L28" s="68">
        <f>L26+L27</f>
        <v>464882568</v>
      </c>
    </row>
    <row r="29" spans="1:12" ht="11.5" customHeight="1" thickTop="1">
      <c r="F29" s="37"/>
      <c r="G29" s="37"/>
      <c r="H29" s="37"/>
      <c r="I29" s="37"/>
      <c r="J29" s="37"/>
      <c r="K29" s="37"/>
      <c r="L29" s="37"/>
    </row>
    <row r="30" spans="1:12" ht="21.5" customHeight="1">
      <c r="A30" s="5" t="s">
        <v>80</v>
      </c>
      <c r="F30" s="8"/>
      <c r="G30" s="8"/>
      <c r="H30" s="8"/>
      <c r="I30" s="8"/>
      <c r="J30" s="8"/>
      <c r="K30" s="8"/>
      <c r="L30" s="8"/>
    </row>
    <row r="31" spans="1:12" s="5" customFormat="1" ht="21.75" hidden="1" customHeight="1">
      <c r="A31" s="134" t="s">
        <v>122</v>
      </c>
      <c r="B31" s="2"/>
      <c r="C31" s="2"/>
      <c r="D31" s="2"/>
      <c r="E31" s="6"/>
      <c r="F31" s="8"/>
      <c r="G31" s="8"/>
      <c r="H31" s="8"/>
      <c r="I31" s="8"/>
      <c r="J31" s="8"/>
      <c r="K31" s="8"/>
      <c r="L31" s="8"/>
    </row>
    <row r="32" spans="1:12" ht="21.75" hidden="1" customHeight="1">
      <c r="A32" s="2" t="s">
        <v>166</v>
      </c>
      <c r="F32" s="163"/>
      <c r="G32" s="39"/>
      <c r="H32" s="163">
        <v>0</v>
      </c>
      <c r="I32" s="39"/>
      <c r="J32" s="163"/>
      <c r="K32" s="39"/>
      <c r="L32" s="163">
        <v>0</v>
      </c>
    </row>
    <row r="33" spans="1:12" ht="21.75" hidden="1" customHeight="1">
      <c r="A33" s="2" t="s">
        <v>121</v>
      </c>
      <c r="F33" s="163"/>
      <c r="G33" s="39"/>
      <c r="H33" s="163"/>
      <c r="I33" s="39"/>
      <c r="J33" s="163"/>
      <c r="K33" s="39"/>
      <c r="L33" s="163"/>
    </row>
    <row r="34" spans="1:12" ht="21.75" hidden="1" customHeight="1">
      <c r="A34" s="2" t="s">
        <v>106</v>
      </c>
      <c r="B34" s="2" t="s">
        <v>133</v>
      </c>
      <c r="E34" s="6">
        <v>22</v>
      </c>
      <c r="F34" s="163"/>
      <c r="G34" s="39"/>
      <c r="H34" s="163">
        <v>0</v>
      </c>
      <c r="I34" s="39"/>
      <c r="J34" s="163"/>
      <c r="K34" s="39"/>
      <c r="L34" s="163">
        <v>0</v>
      </c>
    </row>
    <row r="35" spans="1:12" ht="21.75" hidden="1" customHeight="1">
      <c r="A35" s="5" t="s">
        <v>123</v>
      </c>
      <c r="B35" s="5"/>
      <c r="C35" s="5"/>
      <c r="D35" s="5"/>
      <c r="E35" s="46"/>
      <c r="F35" s="164">
        <f>SUM(F32:F34)</f>
        <v>0</v>
      </c>
      <c r="G35" s="29"/>
      <c r="H35" s="164">
        <f>SUM(H32:H34)</f>
        <v>0</v>
      </c>
      <c r="I35" s="29"/>
      <c r="J35" s="164">
        <f>SUM(J32:J34)</f>
        <v>0</v>
      </c>
      <c r="K35" s="29"/>
      <c r="L35" s="164">
        <f>SUM(L32:L34)</f>
        <v>0</v>
      </c>
    </row>
    <row r="36" spans="1:12" ht="7.25" customHeight="1">
      <c r="A36" s="5"/>
      <c r="B36" s="5"/>
      <c r="C36" s="5"/>
      <c r="D36" s="5"/>
      <c r="E36" s="46"/>
      <c r="F36" s="61"/>
      <c r="G36" s="29"/>
      <c r="H36" s="61"/>
      <c r="I36" s="29"/>
      <c r="J36" s="61"/>
      <c r="K36" s="29"/>
      <c r="L36" s="61"/>
    </row>
    <row r="37" spans="1:12" ht="21.65" customHeight="1">
      <c r="A37" s="134" t="s">
        <v>132</v>
      </c>
      <c r="F37" s="8"/>
      <c r="G37" s="8"/>
      <c r="H37" s="8"/>
      <c r="I37" s="8"/>
      <c r="J37" s="8"/>
      <c r="K37" s="8"/>
      <c r="L37" s="8"/>
    </row>
    <row r="38" spans="1:12" ht="21.5" customHeight="1">
      <c r="A38" s="2" t="s">
        <v>188</v>
      </c>
      <c r="F38" s="39"/>
      <c r="G38" s="39"/>
      <c r="H38" s="39"/>
      <c r="I38" s="39"/>
      <c r="J38" s="39"/>
      <c r="K38" s="39"/>
      <c r="L38" s="39"/>
    </row>
    <row r="39" spans="1:12" ht="21" customHeight="1">
      <c r="A39" s="2" t="s">
        <v>168</v>
      </c>
      <c r="F39" s="39">
        <v>-971783</v>
      </c>
      <c r="G39" s="39"/>
      <c r="H39" s="39">
        <v>799395</v>
      </c>
      <c r="I39" s="39"/>
      <c r="J39" s="39">
        <v>-971783</v>
      </c>
      <c r="K39" s="39"/>
      <c r="L39" s="39">
        <v>799395</v>
      </c>
    </row>
    <row r="40" spans="1:12" s="191" customFormat="1" ht="21" customHeight="1">
      <c r="A40" s="2" t="s">
        <v>197</v>
      </c>
      <c r="B40" s="2"/>
      <c r="C40" s="2"/>
      <c r="D40" s="2"/>
      <c r="E40" s="6">
        <v>11</v>
      </c>
      <c r="F40" s="39">
        <v>415372200</v>
      </c>
      <c r="G40" s="39"/>
      <c r="H40" s="188">
        <v>0</v>
      </c>
      <c r="I40" s="39"/>
      <c r="J40" s="39">
        <v>411066450</v>
      </c>
      <c r="K40" s="39"/>
      <c r="L40" s="188">
        <v>0</v>
      </c>
    </row>
    <row r="41" spans="1:12" ht="21.75" customHeight="1">
      <c r="A41" s="2" t="s">
        <v>193</v>
      </c>
      <c r="E41" s="6">
        <v>15</v>
      </c>
      <c r="F41" s="39">
        <v>74602672</v>
      </c>
      <c r="G41" s="39"/>
      <c r="H41" s="39">
        <v>65057660</v>
      </c>
      <c r="I41" s="39"/>
      <c r="J41" s="39">
        <v>71326658</v>
      </c>
      <c r="K41" s="39"/>
      <c r="L41" s="39">
        <v>65408988</v>
      </c>
    </row>
    <row r="42" spans="1:12" ht="21.75" customHeight="1">
      <c r="A42" s="2" t="s">
        <v>120</v>
      </c>
      <c r="F42" s="39"/>
      <c r="G42" s="39"/>
      <c r="H42" s="39"/>
      <c r="I42" s="39"/>
      <c r="J42" s="39"/>
      <c r="K42" s="39"/>
      <c r="L42" s="39"/>
    </row>
    <row r="43" spans="1:12" ht="21.75" customHeight="1">
      <c r="A43" s="2" t="s">
        <v>106</v>
      </c>
      <c r="B43" s="2" t="s">
        <v>133</v>
      </c>
      <c r="E43" s="6">
        <v>19</v>
      </c>
      <c r="F43" s="45">
        <v>-97609496</v>
      </c>
      <c r="G43" s="39"/>
      <c r="H43" s="45">
        <f>-13119489-159879</f>
        <v>-13279368</v>
      </c>
      <c r="I43" s="39"/>
      <c r="J43" s="45">
        <v>-96284265</v>
      </c>
      <c r="K43" s="39"/>
      <c r="L43" s="45">
        <f>-13081798-159879</f>
        <v>-13241677</v>
      </c>
    </row>
    <row r="44" spans="1:12" ht="21.75" customHeight="1">
      <c r="A44" s="5" t="s">
        <v>170</v>
      </c>
      <c r="F44" s="21">
        <f>SUM(F39:F43)</f>
        <v>391393593</v>
      </c>
      <c r="G44" s="8"/>
      <c r="H44" s="21">
        <f>SUM(H39:H43)</f>
        <v>52577687</v>
      </c>
      <c r="I44" s="8"/>
      <c r="J44" s="21">
        <f>SUM(J39:J43)</f>
        <v>385137060</v>
      </c>
      <c r="K44" s="8"/>
      <c r="L44" s="21">
        <f>SUM(L39:L43)</f>
        <v>52966706</v>
      </c>
    </row>
    <row r="45" spans="1:12" ht="21.75" customHeight="1">
      <c r="A45" s="5" t="s">
        <v>124</v>
      </c>
      <c r="B45" s="5"/>
      <c r="C45" s="5"/>
      <c r="D45" s="5"/>
      <c r="E45" s="46"/>
      <c r="F45" s="22">
        <f>SUM(F44,F35)</f>
        <v>391393593</v>
      </c>
      <c r="G45" s="22"/>
      <c r="H45" s="22">
        <f>SUM(H44,H35)</f>
        <v>52577687</v>
      </c>
      <c r="I45" s="22"/>
      <c r="J45" s="22">
        <f>SUM(J44,J35)</f>
        <v>385137060</v>
      </c>
      <c r="K45" s="22"/>
      <c r="L45" s="22">
        <f>SUM(L44,L35)</f>
        <v>52966706</v>
      </c>
    </row>
    <row r="46" spans="1:12" ht="21.75" customHeight="1" thickBot="1">
      <c r="A46" s="5" t="s">
        <v>111</v>
      </c>
      <c r="B46" s="5"/>
      <c r="C46" s="5"/>
      <c r="D46" s="5"/>
      <c r="E46" s="46"/>
      <c r="F46" s="68">
        <f>SUM(F28,F45)</f>
        <v>404055132</v>
      </c>
      <c r="G46" s="29"/>
      <c r="H46" s="68">
        <f>SUM(H28,H45)</f>
        <v>135812964</v>
      </c>
      <c r="I46" s="29"/>
      <c r="J46" s="68">
        <f>SUM(J28,J45)</f>
        <v>1056350501</v>
      </c>
      <c r="K46" s="29"/>
      <c r="L46" s="68">
        <f>SUM(L28,L45)</f>
        <v>517849274</v>
      </c>
    </row>
    <row r="47" spans="1:12" ht="7.5" customHeight="1" thickTop="1"/>
    <row r="48" spans="1:12" s="84" customFormat="1" ht="21.75" customHeight="1" thickBot="1">
      <c r="A48" s="83" t="s">
        <v>192</v>
      </c>
      <c r="E48" s="145">
        <v>20</v>
      </c>
      <c r="F48" s="85">
        <f>F28/'BS-7-8'!F67</f>
        <v>4.7617585382055939E-2</v>
      </c>
      <c r="G48" s="86"/>
      <c r="H48" s="85">
        <f>H28/'BS-7-8'!H67</f>
        <v>0.31303168669674175</v>
      </c>
      <c r="I48" s="86"/>
      <c r="J48" s="85">
        <f>J28/'BS-7-8'!J67</f>
        <v>2.5243031938219413</v>
      </c>
      <c r="K48" s="86"/>
      <c r="L48" s="85">
        <f>L28/'BS-7-8'!L67</f>
        <v>1.7483329139032331</v>
      </c>
    </row>
    <row r="49" spans="1:12" ht="22.5" customHeight="1" thickTop="1"/>
    <row r="50" spans="1:12" ht="22.5" customHeight="1">
      <c r="A50" s="74" t="s">
        <v>208</v>
      </c>
      <c r="F50" s="78"/>
      <c r="H50" s="78"/>
    </row>
    <row r="51" spans="1:12" ht="22.5" customHeight="1">
      <c r="A51" s="73" t="s">
        <v>152</v>
      </c>
      <c r="F51" s="18">
        <f>F26</f>
        <v>172196581</v>
      </c>
      <c r="G51" s="18"/>
      <c r="H51" s="18">
        <f>H26</f>
        <v>172060270</v>
      </c>
      <c r="I51" s="18"/>
      <c r="J51" s="18">
        <f>J26</f>
        <v>828294209</v>
      </c>
      <c r="K51" s="18"/>
      <c r="L51" s="18">
        <f>L26</f>
        <v>552400904</v>
      </c>
    </row>
    <row r="52" spans="1:12" ht="22.5" customHeight="1">
      <c r="A52" s="2" t="s">
        <v>211</v>
      </c>
    </row>
    <row r="53" spans="1:12" ht="22.5" customHeight="1">
      <c r="B53" s="2" t="s">
        <v>182</v>
      </c>
      <c r="F53" s="193">
        <f>F27-F55</f>
        <v>-3070042</v>
      </c>
      <c r="H53" s="193">
        <f>H27-H55</f>
        <v>932007</v>
      </c>
      <c r="J53" s="193">
        <f>J27-J55</f>
        <v>-615768</v>
      </c>
      <c r="L53" s="193">
        <f>L27-L55</f>
        <v>2238664</v>
      </c>
    </row>
    <row r="54" spans="1:12" ht="22.5" customHeight="1">
      <c r="F54" s="192">
        <f>F51+F53</f>
        <v>169126539</v>
      </c>
      <c r="H54" s="192">
        <f>H51+H53</f>
        <v>172992277</v>
      </c>
      <c r="J54" s="192">
        <f>J51+J53</f>
        <v>827678441</v>
      </c>
      <c r="L54" s="192">
        <f>L51+L53</f>
        <v>554639568</v>
      </c>
    </row>
    <row r="55" spans="1:12" ht="22.5" customHeight="1">
      <c r="A55" s="2" t="s">
        <v>210</v>
      </c>
      <c r="E55" s="6">
        <v>8</v>
      </c>
      <c r="F55" s="81">
        <f>J55</f>
        <v>-156465000</v>
      </c>
      <c r="H55" s="81">
        <f>L55</f>
        <v>-89757000</v>
      </c>
      <c r="J55" s="81">
        <f>-J12*20%</f>
        <v>-156465000</v>
      </c>
      <c r="L55" s="81">
        <f>-L12*20%</f>
        <v>-89757000</v>
      </c>
    </row>
    <row r="56" spans="1:12" ht="22.5" customHeight="1" thickBot="1">
      <c r="A56" s="16" t="s">
        <v>153</v>
      </c>
      <c r="F56" s="68">
        <f>F54+F55</f>
        <v>12661539</v>
      </c>
      <c r="H56" s="68">
        <f>H54+H55</f>
        <v>83235277</v>
      </c>
      <c r="J56" s="68">
        <f>J54+J55</f>
        <v>671213441</v>
      </c>
      <c r="L56" s="68">
        <f>L54+L55</f>
        <v>464882568</v>
      </c>
    </row>
    <row r="57" spans="1:12" ht="22.5" customHeight="1" thickTop="1"/>
    <row r="123" spans="5:5" ht="22.5" customHeight="1">
      <c r="E123" s="2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70866141732283505" right="0.511811023622047" top="0.74803149606299202" bottom="0.74803149606299202" header="0.31496062992126" footer="0.31496062992126"/>
  <pageSetup paperSize="9" scale="39" firstPageNumber="9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ignoredErrors>
    <ignoredError sqref="E10 E13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2"/>
  <sheetViews>
    <sheetView showGridLines="0" view="pageBreakPreview" zoomScaleNormal="70" zoomScaleSheetLayoutView="100" workbookViewId="0"/>
  </sheetViews>
  <sheetFormatPr defaultColWidth="8.85546875" defaultRowHeight="18"/>
  <cols>
    <col min="1" max="1" width="59.140625" customWidth="1"/>
    <col min="2" max="2" width="9.85546875" customWidth="1"/>
    <col min="3" max="3" width="18.140625" bestFit="1" customWidth="1"/>
    <col min="4" max="4" width="1.140625" customWidth="1"/>
    <col min="5" max="5" width="20.35546875" bestFit="1" customWidth="1"/>
    <col min="6" max="6" width="1.140625" customWidth="1"/>
    <col min="7" max="7" width="16.35546875" bestFit="1" customWidth="1"/>
    <col min="8" max="8" width="1.140625" customWidth="1"/>
    <col min="9" max="9" width="20.35546875" bestFit="1" customWidth="1"/>
    <col min="10" max="10" width="1.140625" customWidth="1"/>
    <col min="11" max="11" width="20.35546875" bestFit="1" customWidth="1"/>
    <col min="12" max="12" width="1.140625" customWidth="1"/>
    <col min="13" max="13" width="17.35546875" bestFit="1" customWidth="1"/>
    <col min="14" max="14" width="1.140625" customWidth="1"/>
    <col min="15" max="15" width="16.35546875" customWidth="1"/>
    <col min="16" max="16" width="1.140625" customWidth="1"/>
    <col min="17" max="17" width="20.35546875" bestFit="1" customWidth="1"/>
    <col min="18" max="18" width="1.140625" customWidth="1"/>
    <col min="19" max="19" width="17.85546875" bestFit="1" customWidth="1"/>
    <col min="20" max="20" width="1.140625" customWidth="1"/>
    <col min="21" max="21" width="20.35546875" bestFit="1" customWidth="1"/>
    <col min="22" max="22" width="1.140625" customWidth="1"/>
    <col min="23" max="23" width="18.35546875" bestFit="1" customWidth="1"/>
    <col min="24" max="24" width="11.140625" customWidth="1"/>
  </cols>
  <sheetData>
    <row r="1" spans="1:23" ht="23.25" customHeight="1">
      <c r="A1" s="47" t="s">
        <v>0</v>
      </c>
      <c r="B1" s="47"/>
      <c r="C1" s="48"/>
      <c r="D1" s="49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W1" s="65"/>
    </row>
    <row r="2" spans="1:23" ht="23.25" customHeight="1">
      <c r="A2" s="50" t="s">
        <v>99</v>
      </c>
      <c r="B2" s="50"/>
      <c r="C2" s="48"/>
      <c r="D2" s="49"/>
      <c r="E2" s="48"/>
      <c r="F2" s="48"/>
      <c r="G2" s="48"/>
      <c r="H2" s="48"/>
      <c r="I2" s="51"/>
      <c r="J2" s="51"/>
      <c r="K2" s="51"/>
      <c r="L2" s="51"/>
      <c r="M2" s="48"/>
      <c r="N2" s="48"/>
      <c r="O2" s="48"/>
      <c r="P2" s="48"/>
      <c r="Q2" s="48"/>
      <c r="R2" s="48"/>
      <c r="S2" s="48"/>
      <c r="T2" s="48"/>
      <c r="U2" s="48"/>
    </row>
    <row r="3" spans="1:23" ht="23.25" customHeight="1">
      <c r="A3" s="3"/>
      <c r="B3" s="3"/>
      <c r="C3" s="48"/>
      <c r="D3" s="49"/>
      <c r="E3" s="48"/>
      <c r="F3" s="48"/>
      <c r="G3" s="48"/>
      <c r="H3" s="48"/>
      <c r="I3" s="51"/>
      <c r="J3" s="51"/>
      <c r="K3" s="51"/>
      <c r="L3" s="51"/>
      <c r="M3" s="48"/>
      <c r="N3" s="48"/>
      <c r="O3" s="48"/>
      <c r="P3" s="48"/>
      <c r="Q3" s="48"/>
      <c r="R3" s="48"/>
      <c r="S3" s="48"/>
      <c r="T3" s="48"/>
      <c r="U3" s="48"/>
    </row>
    <row r="4" spans="1:23" ht="23.25" customHeight="1">
      <c r="A4" s="52"/>
      <c r="B4" s="52"/>
      <c r="C4" s="198" t="s">
        <v>100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</row>
    <row r="5" spans="1:23" ht="23.25" customHeight="1">
      <c r="A5" s="52"/>
      <c r="B5" s="52"/>
      <c r="C5" s="152"/>
      <c r="D5" s="152"/>
      <c r="E5" s="152"/>
      <c r="F5" s="152"/>
      <c r="G5" s="199" t="s">
        <v>84</v>
      </c>
      <c r="H5" s="199"/>
      <c r="I5" s="199"/>
      <c r="J5" s="199"/>
      <c r="K5" s="199"/>
      <c r="L5" s="152"/>
      <c r="M5" s="199" t="s">
        <v>68</v>
      </c>
      <c r="N5" s="199"/>
      <c r="O5" s="199"/>
      <c r="P5" s="199"/>
      <c r="Q5" s="199"/>
      <c r="R5" s="199"/>
      <c r="S5" s="199"/>
      <c r="T5" s="199"/>
      <c r="U5" s="199"/>
      <c r="V5" s="152"/>
      <c r="W5" s="152"/>
    </row>
    <row r="6" spans="1:23" ht="23.25" customHeight="1">
      <c r="A6" s="52"/>
      <c r="B6" s="52"/>
      <c r="C6" s="54"/>
      <c r="D6" s="152"/>
      <c r="E6" s="55"/>
      <c r="F6" s="55"/>
      <c r="G6" s="55"/>
      <c r="H6" s="55"/>
      <c r="I6" s="55"/>
      <c r="J6" s="55"/>
      <c r="K6" s="55"/>
      <c r="L6" s="152"/>
      <c r="M6" s="54"/>
      <c r="N6" s="2"/>
      <c r="O6" s="54"/>
      <c r="P6" s="54"/>
      <c r="Q6" s="54"/>
      <c r="R6" s="55"/>
      <c r="S6" s="54" t="s">
        <v>149</v>
      </c>
      <c r="T6" s="55"/>
      <c r="U6" s="54" t="s">
        <v>85</v>
      </c>
      <c r="V6" s="55"/>
      <c r="W6" s="144"/>
    </row>
    <row r="7" spans="1:23" ht="23.25" customHeight="1">
      <c r="A7" s="52"/>
      <c r="B7" s="52"/>
      <c r="C7" s="54" t="s">
        <v>59</v>
      </c>
      <c r="D7" s="54"/>
      <c r="E7" s="52"/>
      <c r="F7" s="52"/>
      <c r="G7" s="54"/>
      <c r="H7" s="52"/>
      <c r="I7" s="52"/>
      <c r="J7" s="52"/>
      <c r="K7" s="52"/>
      <c r="L7" s="53"/>
      <c r="M7" s="54"/>
      <c r="N7" s="2"/>
      <c r="O7" s="54" t="s">
        <v>173</v>
      </c>
      <c r="P7" s="54"/>
      <c r="Q7" s="54"/>
      <c r="R7" s="52"/>
      <c r="S7" s="54" t="s">
        <v>150</v>
      </c>
      <c r="T7" s="52"/>
      <c r="U7" s="54" t="s">
        <v>86</v>
      </c>
      <c r="V7" s="52"/>
      <c r="W7" s="2"/>
    </row>
    <row r="8" spans="1:23" ht="23.25" customHeight="1">
      <c r="A8" s="56"/>
      <c r="B8" s="56"/>
      <c r="C8" s="54" t="s">
        <v>87</v>
      </c>
      <c r="D8" s="54"/>
      <c r="E8" s="54" t="s">
        <v>105</v>
      </c>
      <c r="F8" s="54"/>
      <c r="G8" s="54" t="s">
        <v>89</v>
      </c>
      <c r="H8" s="54"/>
      <c r="I8" s="54"/>
      <c r="J8" s="54"/>
      <c r="K8" s="54"/>
      <c r="L8" s="53"/>
      <c r="M8" s="54" t="s">
        <v>171</v>
      </c>
      <c r="N8" s="2"/>
      <c r="O8" s="54" t="s">
        <v>176</v>
      </c>
      <c r="P8" s="54"/>
      <c r="Q8" s="54" t="s">
        <v>175</v>
      </c>
      <c r="R8" s="54"/>
      <c r="S8" s="54" t="s">
        <v>90</v>
      </c>
      <c r="T8" s="54"/>
      <c r="U8" s="54" t="s">
        <v>91</v>
      </c>
      <c r="V8" s="54"/>
      <c r="W8" s="4" t="s">
        <v>92</v>
      </c>
    </row>
    <row r="9" spans="1:23" ht="23.25" customHeight="1">
      <c r="A9" s="56"/>
      <c r="B9" s="55" t="s">
        <v>4</v>
      </c>
      <c r="C9" s="54" t="s">
        <v>93</v>
      </c>
      <c r="D9" s="54" t="s">
        <v>61</v>
      </c>
      <c r="E9" s="54" t="s">
        <v>104</v>
      </c>
      <c r="F9" s="54"/>
      <c r="G9" s="54" t="s">
        <v>95</v>
      </c>
      <c r="H9" s="54"/>
      <c r="I9" s="54" t="s">
        <v>66</v>
      </c>
      <c r="J9" s="54"/>
      <c r="K9" s="54" t="s">
        <v>96</v>
      </c>
      <c r="L9" s="54"/>
      <c r="M9" s="54" t="s">
        <v>172</v>
      </c>
      <c r="N9" s="2"/>
      <c r="O9" s="54" t="s">
        <v>177</v>
      </c>
      <c r="P9" s="54"/>
      <c r="Q9" s="54" t="s">
        <v>174</v>
      </c>
      <c r="R9" s="54"/>
      <c r="S9" s="54" t="s">
        <v>97</v>
      </c>
      <c r="T9" s="54"/>
      <c r="U9" s="54" t="s">
        <v>58</v>
      </c>
      <c r="V9" s="54"/>
      <c r="W9" s="4" t="s">
        <v>98</v>
      </c>
    </row>
    <row r="10" spans="1:23" ht="23.25" customHeight="1">
      <c r="A10" s="57"/>
      <c r="B10" s="57"/>
      <c r="C10" s="200" t="s">
        <v>5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</row>
    <row r="11" spans="1:23" ht="23.25" customHeight="1">
      <c r="A11" s="57" t="s">
        <v>144</v>
      </c>
      <c r="B11" s="5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</row>
    <row r="12" spans="1:23" ht="23.25" customHeight="1">
      <c r="A12" s="57" t="s">
        <v>147</v>
      </c>
      <c r="B12" s="55"/>
      <c r="C12" s="154">
        <v>265900484</v>
      </c>
      <c r="D12" s="154"/>
      <c r="E12" s="154">
        <v>1342448425</v>
      </c>
      <c r="F12" s="154"/>
      <c r="G12" s="154">
        <v>26795766</v>
      </c>
      <c r="H12" s="154"/>
      <c r="I12" s="154">
        <v>2285000000</v>
      </c>
      <c r="J12" s="154"/>
      <c r="K12" s="154">
        <v>1281212464</v>
      </c>
      <c r="L12" s="154"/>
      <c r="M12" s="154">
        <v>31118966</v>
      </c>
      <c r="N12" s="154"/>
      <c r="O12" s="154">
        <v>16712324</v>
      </c>
      <c r="P12" s="154"/>
      <c r="Q12" s="154">
        <v>3680502336</v>
      </c>
      <c r="R12" s="154"/>
      <c r="S12" s="154">
        <v>-32332915</v>
      </c>
      <c r="T12" s="154"/>
      <c r="U12" s="154">
        <f>SUM(M12:S12)</f>
        <v>3696000711</v>
      </c>
      <c r="V12" s="154"/>
      <c r="W12" s="135">
        <f>SUM(C12:S12)</f>
        <v>8897357850</v>
      </c>
    </row>
    <row r="13" spans="1:23" ht="23.25" customHeight="1">
      <c r="A13" s="52" t="s">
        <v>148</v>
      </c>
      <c r="B13" s="55"/>
      <c r="C13" s="155">
        <v>0</v>
      </c>
      <c r="D13" s="117"/>
      <c r="E13" s="155">
        <v>0</v>
      </c>
      <c r="F13" s="117"/>
      <c r="G13" s="155">
        <v>0</v>
      </c>
      <c r="H13" s="117"/>
      <c r="I13" s="155">
        <v>0</v>
      </c>
      <c r="J13" s="117"/>
      <c r="K13" s="155">
        <v>4214222</v>
      </c>
      <c r="L13" s="117"/>
      <c r="M13" s="155">
        <v>0</v>
      </c>
      <c r="N13" s="117"/>
      <c r="O13" s="155">
        <v>49169363</v>
      </c>
      <c r="P13" s="117"/>
      <c r="Q13" s="155">
        <v>0</v>
      </c>
      <c r="R13" s="117"/>
      <c r="S13" s="155">
        <v>0</v>
      </c>
      <c r="T13" s="117"/>
      <c r="U13" s="155">
        <f>SUM(M13:S13)</f>
        <v>49169363</v>
      </c>
      <c r="V13" s="117"/>
      <c r="W13" s="158">
        <f>SUM(C13:S13)</f>
        <v>53383585</v>
      </c>
    </row>
    <row r="14" spans="1:23" ht="23.25" customHeight="1">
      <c r="A14" s="57" t="s">
        <v>145</v>
      </c>
      <c r="B14" s="57"/>
      <c r="C14" s="69">
        <f>SUM(C12:C13)</f>
        <v>265900484</v>
      </c>
      <c r="D14" s="22"/>
      <c r="E14" s="69">
        <f>SUM(E12:E13)</f>
        <v>1342448425</v>
      </c>
      <c r="F14" s="22"/>
      <c r="G14" s="69">
        <f>SUM(G12:G13)</f>
        <v>26795766</v>
      </c>
      <c r="H14" s="22"/>
      <c r="I14" s="69">
        <f>SUM(I12:I13)</f>
        <v>2285000000</v>
      </c>
      <c r="J14" s="22"/>
      <c r="K14" s="69">
        <f>SUM(K12:K13)</f>
        <v>1285426686</v>
      </c>
      <c r="L14" s="22"/>
      <c r="M14" s="69">
        <f>SUM(M12:M13)</f>
        <v>31118966</v>
      </c>
      <c r="N14" s="22"/>
      <c r="O14" s="69">
        <f>SUM(O12:O13)</f>
        <v>65881687</v>
      </c>
      <c r="P14" s="22"/>
      <c r="Q14" s="69">
        <f>SUM(Q12:Q13)</f>
        <v>3680502336</v>
      </c>
      <c r="R14" s="22"/>
      <c r="S14" s="69">
        <f>SUM(S12:S13)</f>
        <v>-32332915</v>
      </c>
      <c r="T14" s="22"/>
      <c r="U14" s="69">
        <f>SUM(M14:S14)</f>
        <v>3745170074</v>
      </c>
      <c r="V14" s="22"/>
      <c r="W14" s="153">
        <f>SUM(C14:S14)</f>
        <v>8950741435</v>
      </c>
    </row>
    <row r="15" spans="1:23" ht="23.25" customHeight="1">
      <c r="A15" s="57"/>
      <c r="B15" s="57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61"/>
      <c r="R15" s="22"/>
      <c r="S15" s="61"/>
      <c r="T15" s="22"/>
      <c r="U15" s="22"/>
      <c r="V15" s="22"/>
      <c r="W15" s="135"/>
    </row>
    <row r="16" spans="1:23" ht="23.25" customHeight="1">
      <c r="A16" s="57" t="s">
        <v>135</v>
      </c>
      <c r="B16" s="57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61"/>
      <c r="R16" s="22"/>
      <c r="S16" s="61"/>
      <c r="T16" s="22"/>
      <c r="U16" s="22"/>
      <c r="V16" s="22"/>
      <c r="W16" s="135"/>
    </row>
    <row r="17" spans="1:23" ht="23.25" customHeight="1">
      <c r="A17" s="136" t="s">
        <v>136</v>
      </c>
      <c r="B17" s="136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61"/>
      <c r="R17" s="22"/>
      <c r="S17" s="61"/>
      <c r="T17" s="22"/>
      <c r="U17" s="22"/>
      <c r="V17" s="22"/>
      <c r="W17" s="135"/>
    </row>
    <row r="18" spans="1:23" ht="23.25" customHeight="1">
      <c r="A18" s="52" t="s">
        <v>137</v>
      </c>
      <c r="B18" s="55">
        <v>21</v>
      </c>
      <c r="C18" s="155">
        <v>0</v>
      </c>
      <c r="D18" s="58"/>
      <c r="E18" s="155">
        <v>0</v>
      </c>
      <c r="F18" s="58"/>
      <c r="G18" s="155">
        <v>0</v>
      </c>
      <c r="H18" s="58"/>
      <c r="I18" s="155">
        <v>0</v>
      </c>
      <c r="J18" s="58"/>
      <c r="K18" s="147">
        <v>-85086552</v>
      </c>
      <c r="L18" s="45"/>
      <c r="M18" s="155">
        <v>0</v>
      </c>
      <c r="N18" s="2"/>
      <c r="O18" s="155">
        <v>0</v>
      </c>
      <c r="P18" s="58"/>
      <c r="Q18" s="155">
        <v>0</v>
      </c>
      <c r="R18" s="58"/>
      <c r="S18" s="155">
        <v>0</v>
      </c>
      <c r="T18" s="58"/>
      <c r="U18" s="155">
        <v>0</v>
      </c>
      <c r="V18" s="58"/>
      <c r="W18" s="45">
        <f>SUM(C18:K18,U18)</f>
        <v>-85086552</v>
      </c>
    </row>
    <row r="19" spans="1:23" ht="23.25" customHeight="1">
      <c r="A19" s="136" t="s">
        <v>138</v>
      </c>
      <c r="B19" s="136"/>
      <c r="C19" s="168">
        <v>0</v>
      </c>
      <c r="D19" s="60"/>
      <c r="E19" s="168">
        <v>0</v>
      </c>
      <c r="F19" s="60"/>
      <c r="G19" s="168">
        <v>0</v>
      </c>
      <c r="H19" s="60"/>
      <c r="I19" s="168">
        <v>0</v>
      </c>
      <c r="J19" s="61">
        <v>112186477</v>
      </c>
      <c r="K19" s="162">
        <f>SUM(K17,K18)</f>
        <v>-85086552</v>
      </c>
      <c r="L19" s="22"/>
      <c r="M19" s="168">
        <v>0</v>
      </c>
      <c r="N19" s="5"/>
      <c r="O19" s="168">
        <v>0</v>
      </c>
      <c r="P19" s="22"/>
      <c r="Q19" s="168">
        <v>0</v>
      </c>
      <c r="R19" s="60"/>
      <c r="S19" s="168">
        <v>0</v>
      </c>
      <c r="T19" s="22"/>
      <c r="U19" s="168">
        <v>0</v>
      </c>
      <c r="V19" s="22"/>
      <c r="W19" s="67">
        <f>SUM(W18)</f>
        <v>-85086552</v>
      </c>
    </row>
    <row r="20" spans="1:23" ht="23.25" customHeight="1">
      <c r="A20" s="136"/>
      <c r="B20" s="136"/>
      <c r="C20" s="22"/>
      <c r="D20" s="22"/>
      <c r="E20" s="22"/>
      <c r="F20" s="22"/>
      <c r="G20" s="22"/>
      <c r="H20" s="22"/>
      <c r="I20" s="22"/>
      <c r="J20" s="22"/>
      <c r="K20" s="61"/>
      <c r="L20" s="22"/>
      <c r="M20" s="22"/>
      <c r="N20" s="22"/>
      <c r="O20" s="22"/>
      <c r="P20" s="22"/>
      <c r="Q20" s="61"/>
      <c r="R20" s="22"/>
      <c r="S20" s="61"/>
      <c r="T20" s="22"/>
      <c r="U20" s="22"/>
      <c r="V20" s="22"/>
      <c r="W20" s="135"/>
    </row>
    <row r="21" spans="1:23" ht="23.25" customHeight="1">
      <c r="A21" s="57" t="s">
        <v>109</v>
      </c>
      <c r="B21" s="57"/>
      <c r="C21" s="64"/>
      <c r="D21" s="45"/>
      <c r="E21" s="64"/>
      <c r="F21" s="58"/>
      <c r="G21" s="64"/>
      <c r="H21" s="58"/>
      <c r="I21" s="64"/>
      <c r="J21" s="58"/>
      <c r="K21" s="64"/>
      <c r="L21" s="45"/>
      <c r="M21" s="64"/>
      <c r="N21" s="2"/>
      <c r="O21" s="64"/>
      <c r="P21" s="64"/>
      <c r="Q21" s="64"/>
      <c r="R21" s="64"/>
      <c r="S21" s="64"/>
      <c r="T21" s="64"/>
      <c r="U21" s="64"/>
      <c r="V21" s="64"/>
      <c r="W21" s="64"/>
    </row>
    <row r="22" spans="1:23" ht="23.25" customHeight="1">
      <c r="A22" s="52" t="s">
        <v>134</v>
      </c>
      <c r="B22" s="52"/>
      <c r="C22" s="167">
        <v>0</v>
      </c>
      <c r="D22" s="178"/>
      <c r="E22" s="167">
        <v>0</v>
      </c>
      <c r="F22" s="178"/>
      <c r="G22" s="167">
        <v>0</v>
      </c>
      <c r="H22" s="178"/>
      <c r="I22" s="167">
        <v>0</v>
      </c>
      <c r="J22" s="167"/>
      <c r="K22" s="117">
        <v>83235277</v>
      </c>
      <c r="L22" s="172"/>
      <c r="M22" s="167">
        <v>0</v>
      </c>
      <c r="N22" s="179"/>
      <c r="O22" s="167">
        <v>0</v>
      </c>
      <c r="P22" s="167"/>
      <c r="Q22" s="167">
        <v>0</v>
      </c>
      <c r="R22" s="167"/>
      <c r="S22" s="167">
        <v>0</v>
      </c>
      <c r="T22" s="167"/>
      <c r="U22" s="167">
        <v>0</v>
      </c>
      <c r="V22" s="167"/>
      <c r="W22" s="172">
        <f>SUM(C22:K22,U22)</f>
        <v>83235277</v>
      </c>
    </row>
    <row r="23" spans="1:23" ht="23.25" customHeight="1">
      <c r="A23" s="52" t="s">
        <v>101</v>
      </c>
      <c r="B23" s="52"/>
      <c r="C23" s="155">
        <v>0</v>
      </c>
      <c r="D23" s="178"/>
      <c r="E23" s="155">
        <v>0</v>
      </c>
      <c r="F23" s="178"/>
      <c r="G23" s="155">
        <v>0</v>
      </c>
      <c r="H23" s="178"/>
      <c r="I23" s="155">
        <v>0</v>
      </c>
      <c r="J23" s="167"/>
      <c r="K23" s="172">
        <v>51938171</v>
      </c>
      <c r="L23" s="172"/>
      <c r="M23" s="155">
        <v>0</v>
      </c>
      <c r="N23" s="87"/>
      <c r="O23" s="178">
        <v>639516</v>
      </c>
      <c r="P23" s="167"/>
      <c r="Q23" s="155">
        <v>0</v>
      </c>
      <c r="R23" s="167"/>
      <c r="S23" s="155">
        <v>0</v>
      </c>
      <c r="T23" s="167"/>
      <c r="U23" s="167">
        <f>SUM(M23:S23)</f>
        <v>639516</v>
      </c>
      <c r="V23" s="167"/>
      <c r="W23" s="172">
        <f>SUM(C23:K23,U23)</f>
        <v>52577687</v>
      </c>
    </row>
    <row r="24" spans="1:23" ht="23.25" customHeight="1">
      <c r="A24" s="57" t="s">
        <v>108</v>
      </c>
      <c r="B24" s="57"/>
      <c r="C24" s="168">
        <v>0</v>
      </c>
      <c r="D24" s="60"/>
      <c r="E24" s="168">
        <v>0</v>
      </c>
      <c r="F24" s="60"/>
      <c r="G24" s="168">
        <v>0</v>
      </c>
      <c r="H24" s="60"/>
      <c r="I24" s="168">
        <v>0</v>
      </c>
      <c r="J24" s="61">
        <v>112186477</v>
      </c>
      <c r="K24" s="67">
        <f>SUM(K22,K23)</f>
        <v>135173448</v>
      </c>
      <c r="L24" s="22"/>
      <c r="M24" s="168">
        <v>0</v>
      </c>
      <c r="N24" s="5"/>
      <c r="O24" s="67">
        <f>SUM(O22,O23)</f>
        <v>639516</v>
      </c>
      <c r="P24" s="22"/>
      <c r="Q24" s="168">
        <v>0</v>
      </c>
      <c r="R24" s="60"/>
      <c r="S24" s="168">
        <v>0</v>
      </c>
      <c r="T24" s="22"/>
      <c r="U24" s="67">
        <f>SUM(U22,U23)</f>
        <v>639516</v>
      </c>
      <c r="V24" s="22"/>
      <c r="W24" s="67">
        <f>K24+U24</f>
        <v>135812964</v>
      </c>
    </row>
    <row r="25" spans="1:23" ht="23.25" customHeight="1">
      <c r="A25" s="57"/>
      <c r="B25" s="57"/>
      <c r="C25" s="146"/>
      <c r="D25" s="60"/>
      <c r="E25" s="58"/>
      <c r="F25" s="60"/>
      <c r="G25" s="58"/>
      <c r="H25" s="60"/>
      <c r="I25" s="58"/>
      <c r="J25" s="61"/>
      <c r="K25" s="22"/>
      <c r="L25" s="22"/>
      <c r="M25" s="148"/>
      <c r="N25" s="2"/>
      <c r="O25" s="22"/>
      <c r="P25" s="22"/>
      <c r="Q25" s="149"/>
      <c r="R25" s="58"/>
      <c r="S25" s="58"/>
      <c r="T25" s="22"/>
      <c r="U25" s="22"/>
      <c r="V25" s="22"/>
      <c r="W25" s="22"/>
    </row>
    <row r="26" spans="1:23" ht="23.25" customHeight="1" thickBot="1">
      <c r="A26" s="57" t="s">
        <v>146</v>
      </c>
      <c r="B26" s="57"/>
      <c r="C26" s="27">
        <f>SUM(C14,C24,C19)</f>
        <v>265900484</v>
      </c>
      <c r="D26" s="22"/>
      <c r="E26" s="27">
        <f>SUM(E14,E24,E19)</f>
        <v>1342448425</v>
      </c>
      <c r="F26" s="22"/>
      <c r="G26" s="27">
        <f>SUM(G14,G24,G19)</f>
        <v>26795766</v>
      </c>
      <c r="H26" s="22"/>
      <c r="I26" s="27">
        <f>SUM(I14,I24,I19)</f>
        <v>2285000000</v>
      </c>
      <c r="J26" s="22"/>
      <c r="K26" s="27">
        <f>SUM(K14,K24,K19)</f>
        <v>1335513582</v>
      </c>
      <c r="L26" s="22"/>
      <c r="M26" s="27">
        <f>SUM(M14,M24,M19)</f>
        <v>31118966</v>
      </c>
      <c r="N26" s="2"/>
      <c r="O26" s="27">
        <f>SUM(O14,O24,O19)</f>
        <v>66521203</v>
      </c>
      <c r="P26" s="22"/>
      <c r="Q26" s="27">
        <f>SUM(Q14,Q24,Q19)</f>
        <v>3680502336</v>
      </c>
      <c r="R26" s="22"/>
      <c r="S26" s="82">
        <f>SUM(S14,S24,S19)</f>
        <v>-32332915</v>
      </c>
      <c r="T26" s="22"/>
      <c r="U26" s="27">
        <f>SUM(U14,U24,U19)</f>
        <v>3745809590</v>
      </c>
      <c r="V26" s="22"/>
      <c r="W26" s="27">
        <f>SUM(W14,W24,W19)</f>
        <v>9001467847</v>
      </c>
    </row>
    <row r="27" spans="1:23" ht="18.5" thickTop="1"/>
    <row r="28" spans="1:23" ht="20.5">
      <c r="A28" s="47" t="s">
        <v>0</v>
      </c>
      <c r="B28" s="47"/>
      <c r="C28" s="48"/>
      <c r="D28" s="49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W28" s="65"/>
    </row>
    <row r="29" spans="1:23" ht="20.5">
      <c r="A29" s="50" t="s">
        <v>99</v>
      </c>
      <c r="B29" s="50"/>
      <c r="C29" s="48"/>
      <c r="D29" s="49"/>
      <c r="E29" s="48"/>
      <c r="F29" s="48"/>
      <c r="G29" s="48"/>
      <c r="H29" s="48"/>
      <c r="I29" s="51"/>
      <c r="J29" s="51"/>
      <c r="K29" s="51"/>
      <c r="L29" s="51"/>
      <c r="M29" s="48"/>
      <c r="N29" s="48"/>
      <c r="O29" s="48"/>
      <c r="P29" s="48"/>
      <c r="Q29" s="48"/>
      <c r="R29" s="48"/>
      <c r="S29" s="48"/>
      <c r="T29" s="48"/>
      <c r="U29" s="48"/>
    </row>
    <row r="30" spans="1:23" ht="20.5">
      <c r="A30" s="3"/>
      <c r="B30" s="3"/>
      <c r="C30" s="48"/>
      <c r="D30" s="49"/>
      <c r="E30" s="48"/>
      <c r="F30" s="48"/>
      <c r="G30" s="48"/>
      <c r="H30" s="48"/>
      <c r="I30" s="51"/>
      <c r="J30" s="51"/>
      <c r="K30" s="51"/>
      <c r="L30" s="51"/>
      <c r="M30" s="48"/>
      <c r="N30" s="48"/>
      <c r="O30" s="48"/>
      <c r="P30" s="48"/>
      <c r="Q30" s="48"/>
      <c r="R30" s="48"/>
      <c r="S30" s="48"/>
      <c r="T30" s="48"/>
      <c r="U30" s="48"/>
    </row>
    <row r="31" spans="1:23" ht="19">
      <c r="A31" s="52"/>
      <c r="B31" s="52"/>
      <c r="C31" s="198" t="s">
        <v>100</v>
      </c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</row>
    <row r="32" spans="1:23" ht="19">
      <c r="A32" s="52"/>
      <c r="B32" s="52"/>
      <c r="C32" s="152"/>
      <c r="D32" s="152"/>
      <c r="E32" s="152"/>
      <c r="F32" s="152"/>
      <c r="G32" s="199" t="s">
        <v>84</v>
      </c>
      <c r="H32" s="199"/>
      <c r="I32" s="199"/>
      <c r="J32" s="199"/>
      <c r="K32" s="199"/>
      <c r="L32" s="152"/>
      <c r="M32" s="199" t="s">
        <v>68</v>
      </c>
      <c r="N32" s="199"/>
      <c r="O32" s="199"/>
      <c r="P32" s="199"/>
      <c r="Q32" s="199"/>
      <c r="R32" s="199"/>
      <c r="S32" s="199"/>
      <c r="T32" s="199"/>
      <c r="U32" s="199"/>
      <c r="V32" s="152"/>
      <c r="W32" s="152"/>
    </row>
    <row r="33" spans="1:24" ht="19">
      <c r="A33" s="52"/>
      <c r="B33" s="52"/>
      <c r="C33" s="54"/>
      <c r="D33" s="152"/>
      <c r="E33" s="55"/>
      <c r="F33" s="55"/>
      <c r="G33" s="55"/>
      <c r="H33" s="55"/>
      <c r="I33" s="55"/>
      <c r="J33" s="55"/>
      <c r="K33" s="55"/>
      <c r="L33" s="152"/>
      <c r="M33" s="54"/>
      <c r="N33" s="2"/>
      <c r="O33" s="54"/>
      <c r="P33" s="54"/>
      <c r="Q33" s="54"/>
      <c r="R33" s="55"/>
      <c r="S33" s="54" t="s">
        <v>149</v>
      </c>
      <c r="T33" s="55"/>
      <c r="U33" s="54" t="s">
        <v>85</v>
      </c>
      <c r="V33" s="55"/>
      <c r="W33" s="144"/>
    </row>
    <row r="34" spans="1:24" ht="19">
      <c r="A34" s="52"/>
      <c r="B34" s="52"/>
      <c r="C34" s="54" t="s">
        <v>59</v>
      </c>
      <c r="D34" s="54"/>
      <c r="E34" s="52"/>
      <c r="F34" s="52"/>
      <c r="G34" s="54"/>
      <c r="H34" s="52"/>
      <c r="I34" s="52"/>
      <c r="J34" s="52"/>
      <c r="K34" s="52"/>
      <c r="L34" s="53"/>
      <c r="M34" s="54"/>
      <c r="N34" s="2"/>
      <c r="O34" s="54" t="s">
        <v>173</v>
      </c>
      <c r="P34" s="54"/>
      <c r="Q34" s="54"/>
      <c r="R34" s="52"/>
      <c r="S34" s="54" t="s">
        <v>150</v>
      </c>
      <c r="T34" s="52"/>
      <c r="U34" s="54" t="s">
        <v>86</v>
      </c>
      <c r="V34" s="52"/>
      <c r="W34" s="2"/>
    </row>
    <row r="35" spans="1:24" ht="19">
      <c r="A35" s="56"/>
      <c r="B35" s="56"/>
      <c r="C35" s="54" t="s">
        <v>87</v>
      </c>
      <c r="D35" s="54"/>
      <c r="E35" s="54" t="s">
        <v>105</v>
      </c>
      <c r="F35" s="54"/>
      <c r="G35" s="54" t="s">
        <v>89</v>
      </c>
      <c r="H35" s="54"/>
      <c r="I35" s="54"/>
      <c r="J35" s="54"/>
      <c r="K35" s="54"/>
      <c r="L35" s="53"/>
      <c r="M35" s="54" t="s">
        <v>171</v>
      </c>
      <c r="N35" s="2"/>
      <c r="O35" s="54" t="s">
        <v>176</v>
      </c>
      <c r="P35" s="54"/>
      <c r="Q35" s="54" t="s">
        <v>175</v>
      </c>
      <c r="R35" s="54"/>
      <c r="S35" s="54" t="s">
        <v>90</v>
      </c>
      <c r="T35" s="54"/>
      <c r="U35" s="54" t="s">
        <v>91</v>
      </c>
      <c r="V35" s="54"/>
      <c r="W35" s="4" t="s">
        <v>92</v>
      </c>
    </row>
    <row r="36" spans="1:24" ht="19">
      <c r="A36" s="56"/>
      <c r="B36" s="55" t="s">
        <v>4</v>
      </c>
      <c r="C36" s="54" t="s">
        <v>93</v>
      </c>
      <c r="D36" s="54" t="s">
        <v>61</v>
      </c>
      <c r="E36" s="54" t="s">
        <v>104</v>
      </c>
      <c r="F36" s="54"/>
      <c r="G36" s="54" t="s">
        <v>95</v>
      </c>
      <c r="H36" s="54"/>
      <c r="I36" s="54" t="s">
        <v>66</v>
      </c>
      <c r="J36" s="54"/>
      <c r="K36" s="54" t="s">
        <v>96</v>
      </c>
      <c r="L36" s="54"/>
      <c r="M36" s="54" t="s">
        <v>172</v>
      </c>
      <c r="N36" s="2"/>
      <c r="O36" s="54" t="s">
        <v>177</v>
      </c>
      <c r="P36" s="54"/>
      <c r="Q36" s="54" t="s">
        <v>174</v>
      </c>
      <c r="R36" s="54"/>
      <c r="S36" s="54" t="s">
        <v>97</v>
      </c>
      <c r="T36" s="54"/>
      <c r="U36" s="54" t="s">
        <v>58</v>
      </c>
      <c r="V36" s="54"/>
      <c r="W36" s="4" t="s">
        <v>98</v>
      </c>
    </row>
    <row r="37" spans="1:24" ht="19">
      <c r="A37" s="57"/>
      <c r="B37" s="57"/>
      <c r="C37" s="200" t="s">
        <v>5</v>
      </c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</row>
    <row r="38" spans="1:24" ht="19">
      <c r="A38" s="57" t="s">
        <v>183</v>
      </c>
      <c r="B38" s="57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4" ht="19">
      <c r="A39" s="57" t="s">
        <v>184</v>
      </c>
      <c r="B39" s="57"/>
      <c r="C39" s="170">
        <f>C26</f>
        <v>265900484</v>
      </c>
      <c r="D39" s="170"/>
      <c r="E39" s="170">
        <f>E26</f>
        <v>1342448425</v>
      </c>
      <c r="F39" s="170"/>
      <c r="G39" s="170">
        <f>G26</f>
        <v>26795766</v>
      </c>
      <c r="H39" s="170"/>
      <c r="I39" s="170">
        <f>I26</f>
        <v>2285000000</v>
      </c>
      <c r="J39" s="170"/>
      <c r="K39" s="170">
        <f>K26</f>
        <v>1335513582</v>
      </c>
      <c r="L39" s="170"/>
      <c r="M39" s="170">
        <f>M26</f>
        <v>31118966</v>
      </c>
      <c r="N39" s="170"/>
      <c r="O39" s="170">
        <f>O26</f>
        <v>66521203</v>
      </c>
      <c r="P39" s="170"/>
      <c r="Q39" s="170">
        <f>Q26</f>
        <v>3680502336</v>
      </c>
      <c r="R39" s="170"/>
      <c r="S39" s="170">
        <f>S26</f>
        <v>-32332915</v>
      </c>
      <c r="T39" s="170"/>
      <c r="U39" s="170">
        <f>SUM(M39:S39)</f>
        <v>3745809590</v>
      </c>
      <c r="V39" s="170"/>
      <c r="W39" s="185">
        <f>SUM(C39:S39)</f>
        <v>9001467847</v>
      </c>
    </row>
    <row r="40" spans="1:24" ht="19">
      <c r="A40" s="57"/>
      <c r="B40" s="57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7"/>
    </row>
    <row r="41" spans="1:24" ht="19">
      <c r="A41" s="57" t="s">
        <v>135</v>
      </c>
      <c r="B41" s="57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7"/>
    </row>
    <row r="42" spans="1:24" ht="19">
      <c r="A42" s="136" t="s">
        <v>136</v>
      </c>
      <c r="B42" s="136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7"/>
    </row>
    <row r="43" spans="1:24" ht="19">
      <c r="A43" s="52" t="s">
        <v>137</v>
      </c>
      <c r="B43" s="55">
        <v>21</v>
      </c>
      <c r="C43" s="155">
        <v>0</v>
      </c>
      <c r="D43" s="167"/>
      <c r="E43" s="155">
        <v>0</v>
      </c>
      <c r="F43" s="167"/>
      <c r="G43" s="155">
        <v>0</v>
      </c>
      <c r="H43" s="167"/>
      <c r="I43" s="155">
        <v>0</v>
      </c>
      <c r="J43" s="167"/>
      <c r="K43" s="155">
        <v>-90404461</v>
      </c>
      <c r="L43" s="172"/>
      <c r="M43" s="155">
        <v>0</v>
      </c>
      <c r="N43" s="87"/>
      <c r="O43" s="155">
        <v>0</v>
      </c>
      <c r="P43" s="167"/>
      <c r="Q43" s="155">
        <v>0</v>
      </c>
      <c r="R43" s="167"/>
      <c r="S43" s="155">
        <v>0</v>
      </c>
      <c r="T43" s="167"/>
      <c r="U43" s="155">
        <v>0</v>
      </c>
      <c r="V43" s="167"/>
      <c r="W43" s="172">
        <f>SUM(C43:K43,U43)</f>
        <v>-90404461</v>
      </c>
    </row>
    <row r="44" spans="1:24" ht="19">
      <c r="A44" s="136" t="s">
        <v>138</v>
      </c>
      <c r="B44" s="136"/>
      <c r="C44" s="168">
        <v>0</v>
      </c>
      <c r="D44" s="173"/>
      <c r="E44" s="168">
        <v>0</v>
      </c>
      <c r="F44" s="173"/>
      <c r="G44" s="168">
        <v>0</v>
      </c>
      <c r="H44" s="173"/>
      <c r="I44" s="168">
        <v>0</v>
      </c>
      <c r="J44" s="170">
        <v>112186477</v>
      </c>
      <c r="K44" s="174">
        <f>SUM(K42,K43)</f>
        <v>-90404461</v>
      </c>
      <c r="L44" s="170"/>
      <c r="M44" s="168">
        <v>0</v>
      </c>
      <c r="N44" s="151"/>
      <c r="O44" s="168">
        <v>0</v>
      </c>
      <c r="P44" s="170"/>
      <c r="Q44" s="168">
        <v>0</v>
      </c>
      <c r="R44" s="173"/>
      <c r="S44" s="168">
        <v>0</v>
      </c>
      <c r="T44" s="170"/>
      <c r="U44" s="168">
        <v>0</v>
      </c>
      <c r="V44" s="170"/>
      <c r="W44" s="174">
        <f>SUM(W43)</f>
        <v>-90404461</v>
      </c>
    </row>
    <row r="45" spans="1:24" ht="19">
      <c r="A45" s="136"/>
      <c r="B45" s="136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7"/>
    </row>
    <row r="46" spans="1:24" ht="19">
      <c r="A46" s="57" t="s">
        <v>109</v>
      </c>
      <c r="B46" s="57"/>
      <c r="C46" s="117"/>
      <c r="D46" s="172"/>
      <c r="E46" s="117"/>
      <c r="F46" s="167"/>
      <c r="G46" s="117"/>
      <c r="H46" s="167"/>
      <c r="I46" s="117"/>
      <c r="J46" s="167"/>
      <c r="K46" s="117"/>
      <c r="L46" s="172"/>
      <c r="M46" s="117"/>
      <c r="N46" s="87"/>
      <c r="O46" s="117"/>
      <c r="P46" s="117"/>
      <c r="Q46" s="117"/>
      <c r="R46" s="117"/>
      <c r="S46" s="117"/>
      <c r="T46" s="117"/>
      <c r="U46" s="117"/>
      <c r="V46" s="117"/>
      <c r="W46" s="117"/>
    </row>
    <row r="47" spans="1:24" ht="19">
      <c r="A47" s="52" t="s">
        <v>134</v>
      </c>
      <c r="B47" s="52"/>
      <c r="C47" s="167"/>
      <c r="D47" s="178"/>
      <c r="E47" s="167"/>
      <c r="F47" s="178"/>
      <c r="G47" s="167"/>
      <c r="H47" s="178"/>
      <c r="I47" s="167"/>
      <c r="J47" s="167"/>
      <c r="K47" s="117">
        <f>'PL9'!F28</f>
        <v>12661539</v>
      </c>
      <c r="L47" s="172"/>
      <c r="M47" s="167"/>
      <c r="N47" s="179"/>
      <c r="O47" s="167"/>
      <c r="P47" s="167"/>
      <c r="Q47" s="167"/>
      <c r="R47" s="167"/>
      <c r="S47" s="167"/>
      <c r="T47" s="167"/>
      <c r="U47" s="167">
        <v>0</v>
      </c>
      <c r="V47" s="167"/>
      <c r="W47" s="172">
        <f>SUM(C47:K47,U47)</f>
        <v>12661539</v>
      </c>
    </row>
    <row r="48" spans="1:24" ht="19">
      <c r="A48" s="52" t="s">
        <v>101</v>
      </c>
      <c r="B48" s="52"/>
      <c r="C48" s="155">
        <v>0</v>
      </c>
      <c r="D48" s="178"/>
      <c r="E48" s="155">
        <v>0</v>
      </c>
      <c r="F48" s="178"/>
      <c r="G48" s="155">
        <v>0</v>
      </c>
      <c r="H48" s="178"/>
      <c r="I48" s="155">
        <v>0</v>
      </c>
      <c r="J48" s="167"/>
      <c r="K48" s="172">
        <v>59873260</v>
      </c>
      <c r="L48" s="172"/>
      <c r="M48" s="155">
        <v>0</v>
      </c>
      <c r="N48" s="87"/>
      <c r="O48" s="178">
        <f>ROUND('PL9'!F39*80%,0)</f>
        <v>-777426</v>
      </c>
      <c r="P48" s="167"/>
      <c r="Q48" s="155">
        <f>ROUND('PL9'!F40*80%,0)-1</f>
        <v>332297759</v>
      </c>
      <c r="R48" s="167"/>
      <c r="S48" s="155">
        <v>0</v>
      </c>
      <c r="T48" s="167"/>
      <c r="U48" s="167">
        <f>SUM(M48:S48)</f>
        <v>331520333</v>
      </c>
      <c r="V48" s="167"/>
      <c r="W48" s="172">
        <f>SUM(C48:K48,U48)</f>
        <v>391393593</v>
      </c>
      <c r="X48" s="186"/>
    </row>
    <row r="49" spans="1:23" ht="19">
      <c r="A49" s="57" t="s">
        <v>108</v>
      </c>
      <c r="B49" s="57"/>
      <c r="C49" s="168">
        <v>0</v>
      </c>
      <c r="D49" s="173"/>
      <c r="E49" s="168">
        <v>0</v>
      </c>
      <c r="F49" s="173"/>
      <c r="G49" s="168">
        <v>0</v>
      </c>
      <c r="H49" s="173"/>
      <c r="I49" s="168">
        <v>0</v>
      </c>
      <c r="J49" s="170">
        <v>112186477</v>
      </c>
      <c r="K49" s="174">
        <f>SUM(K47,K48)</f>
        <v>72534799</v>
      </c>
      <c r="L49" s="170"/>
      <c r="M49" s="168">
        <v>0</v>
      </c>
      <c r="N49" s="151"/>
      <c r="O49" s="174">
        <f>SUM(O47,O48)</f>
        <v>-777426</v>
      </c>
      <c r="P49" s="170"/>
      <c r="Q49" s="174">
        <f>SUM(Q47,Q48)</f>
        <v>332297759</v>
      </c>
      <c r="R49" s="173"/>
      <c r="S49" s="168">
        <v>0</v>
      </c>
      <c r="T49" s="170"/>
      <c r="U49" s="174">
        <f>SUM(U47,U48)</f>
        <v>331520333</v>
      </c>
      <c r="V49" s="170"/>
      <c r="W49" s="174">
        <f>K49+U49</f>
        <v>404055132</v>
      </c>
    </row>
    <row r="50" spans="1:23" ht="19">
      <c r="A50" s="57"/>
      <c r="B50" s="57"/>
      <c r="C50" s="178"/>
      <c r="D50" s="173"/>
      <c r="E50" s="167"/>
      <c r="F50" s="173"/>
      <c r="G50" s="167"/>
      <c r="H50" s="173"/>
      <c r="I50" s="167"/>
      <c r="J50" s="170"/>
      <c r="K50" s="170"/>
      <c r="L50" s="170"/>
      <c r="M50" s="180"/>
      <c r="N50" s="181"/>
      <c r="O50" s="170"/>
      <c r="P50" s="170"/>
      <c r="Q50" s="182"/>
      <c r="R50" s="167"/>
      <c r="S50" s="167"/>
      <c r="T50" s="170"/>
      <c r="U50" s="170"/>
      <c r="V50" s="170"/>
      <c r="W50" s="170"/>
    </row>
    <row r="51" spans="1:23" ht="19.5" thickBot="1">
      <c r="A51" s="57" t="s">
        <v>185</v>
      </c>
      <c r="B51" s="57"/>
      <c r="C51" s="176">
        <f>SUM(C39,C49,C44)</f>
        <v>265900484</v>
      </c>
      <c r="D51" s="170"/>
      <c r="E51" s="176">
        <f>SUM(E39,E49,E44)</f>
        <v>1342448425</v>
      </c>
      <c r="F51" s="170"/>
      <c r="G51" s="176">
        <f>SUM(G39,G49,G44)</f>
        <v>26795766</v>
      </c>
      <c r="H51" s="170"/>
      <c r="I51" s="176">
        <f>SUM(I39,I49,I44)</f>
        <v>2285000000</v>
      </c>
      <c r="J51" s="170"/>
      <c r="K51" s="176">
        <f>SUM(K39,K49,K44)</f>
        <v>1317643920</v>
      </c>
      <c r="L51" s="170"/>
      <c r="M51" s="176">
        <f>SUM(M39,M49,M44)</f>
        <v>31118966</v>
      </c>
      <c r="N51" s="87"/>
      <c r="O51" s="176">
        <f>SUM(O39,O49,O44)</f>
        <v>65743777</v>
      </c>
      <c r="P51" s="170"/>
      <c r="Q51" s="176">
        <f>SUM(Q39,Q49,Q44)</f>
        <v>4012800095</v>
      </c>
      <c r="R51" s="170"/>
      <c r="S51" s="176">
        <f>SUM(S39,S49,S44)</f>
        <v>-32332915</v>
      </c>
      <c r="T51" s="170"/>
      <c r="U51" s="176">
        <f>SUM(U39,U49,U44)</f>
        <v>4077329923</v>
      </c>
      <c r="V51" s="170"/>
      <c r="W51" s="176">
        <f>SUM(W39,W49,W44)</f>
        <v>9315118518</v>
      </c>
    </row>
    <row r="52" spans="1:23" ht="18.5" thickTop="1"/>
  </sheetData>
  <mergeCells count="8">
    <mergeCell ref="C31:W31"/>
    <mergeCell ref="G32:K32"/>
    <mergeCell ref="M32:U32"/>
    <mergeCell ref="C37:W37"/>
    <mergeCell ref="C4:W4"/>
    <mergeCell ref="G5:K5"/>
    <mergeCell ref="M5:U5"/>
    <mergeCell ref="C10:W10"/>
  </mergeCells>
  <pageMargins left="0.8" right="0.8" top="0.48" bottom="0.5" header="0.5" footer="0.5"/>
  <pageSetup paperSize="9" scale="3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53"/>
  <sheetViews>
    <sheetView showGridLines="0" view="pageBreakPreview" zoomScaleNormal="80" zoomScaleSheetLayoutView="100" workbookViewId="0"/>
  </sheetViews>
  <sheetFormatPr defaultColWidth="10.640625" defaultRowHeight="21.75" customHeight="1"/>
  <cols>
    <col min="1" max="1" width="2.140625" style="52" customWidth="1"/>
    <col min="2" max="2" width="54.35546875" style="52" customWidth="1"/>
    <col min="3" max="3" width="9.85546875" style="52" customWidth="1"/>
    <col min="4" max="4" width="16.140625" style="52" bestFit="1" customWidth="1"/>
    <col min="5" max="5" width="1.140625" style="53" customWidth="1"/>
    <col min="6" max="6" width="18.35546875" style="52" bestFit="1" customWidth="1"/>
    <col min="7" max="7" width="1.140625" style="52" customWidth="1"/>
    <col min="8" max="8" width="14.85546875" style="52" bestFit="1" customWidth="1"/>
    <col min="9" max="9" width="1.140625" style="52" customWidth="1"/>
    <col min="10" max="10" width="18.35546875" style="52" bestFit="1" customWidth="1"/>
    <col min="11" max="11" width="1.140625" style="52" customWidth="1"/>
    <col min="12" max="12" width="16.140625" style="52" bestFit="1" customWidth="1"/>
    <col min="13" max="13" width="1.140625" style="52" customWidth="1"/>
    <col min="14" max="14" width="16" style="52" customWidth="1"/>
    <col min="15" max="15" width="1.140625" style="52" customWidth="1"/>
    <col min="16" max="16" width="18.35546875" style="52" bestFit="1" customWidth="1"/>
    <col min="17" max="17" width="1.140625" style="52" customWidth="1"/>
    <col min="18" max="18" width="18.35546875" style="52" bestFit="1" customWidth="1"/>
    <col min="19" max="19" width="1.140625" style="52" customWidth="1"/>
    <col min="20" max="20" width="18.35546875" style="52" bestFit="1" customWidth="1"/>
    <col min="21" max="21" width="10.640625" style="52"/>
    <col min="22" max="22" width="16.140625" style="52" bestFit="1" customWidth="1"/>
    <col min="23" max="16384" width="10.640625" style="52"/>
  </cols>
  <sheetData>
    <row r="1" spans="1:22" s="48" customFormat="1" ht="21.75" customHeight="1">
      <c r="A1" s="47" t="s">
        <v>0</v>
      </c>
      <c r="E1" s="49"/>
      <c r="T1" s="65"/>
    </row>
    <row r="2" spans="1:22" s="48" customFormat="1" ht="21.75" customHeight="1">
      <c r="A2" s="50" t="s">
        <v>99</v>
      </c>
      <c r="E2" s="49"/>
      <c r="J2" s="51"/>
      <c r="K2" s="51"/>
      <c r="L2" s="51"/>
      <c r="M2" s="51"/>
    </row>
    <row r="3" spans="1:22" ht="21.75" customHeight="1">
      <c r="A3" s="88"/>
      <c r="J3" s="89"/>
      <c r="K3" s="89"/>
      <c r="L3" s="89"/>
      <c r="M3" s="89"/>
    </row>
    <row r="4" spans="1:22" ht="21.75" customHeight="1">
      <c r="D4" s="198" t="s">
        <v>102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</row>
    <row r="5" spans="1:22" ht="21.75" customHeight="1">
      <c r="E5" s="52"/>
      <c r="F5" s="54"/>
      <c r="G5" s="54"/>
      <c r="H5" s="199" t="s">
        <v>84</v>
      </c>
      <c r="I5" s="199"/>
      <c r="J5" s="199"/>
      <c r="K5" s="199"/>
      <c r="L5" s="199"/>
      <c r="M5" s="152"/>
      <c r="N5" s="199" t="s">
        <v>68</v>
      </c>
      <c r="O5" s="199"/>
      <c r="P5" s="199"/>
      <c r="Q5" s="199"/>
      <c r="R5" s="199"/>
    </row>
    <row r="6" spans="1:22" ht="21.75" customHeight="1">
      <c r="D6" s="54"/>
      <c r="E6" s="152"/>
      <c r="F6" s="55"/>
      <c r="G6" s="55"/>
      <c r="H6" s="55"/>
      <c r="I6" s="55"/>
      <c r="J6" s="55"/>
      <c r="K6" s="55"/>
      <c r="L6" s="55"/>
      <c r="M6" s="152"/>
      <c r="N6" s="54"/>
      <c r="O6" s="54"/>
      <c r="P6" s="54"/>
      <c r="Q6" s="54"/>
      <c r="R6" s="54" t="s">
        <v>85</v>
      </c>
      <c r="T6" s="144"/>
    </row>
    <row r="7" spans="1:22" ht="21.75" customHeight="1">
      <c r="D7" s="54" t="s">
        <v>59</v>
      </c>
      <c r="E7" s="54"/>
      <c r="H7" s="54"/>
      <c r="M7" s="53"/>
      <c r="N7" s="54" t="s">
        <v>173</v>
      </c>
      <c r="O7" s="54"/>
      <c r="P7" s="54"/>
      <c r="Q7" s="54"/>
      <c r="R7" s="54" t="s">
        <v>86</v>
      </c>
      <c r="S7" s="144"/>
      <c r="T7" s="2"/>
    </row>
    <row r="8" spans="1:22" ht="21.75" customHeight="1">
      <c r="A8" s="56"/>
      <c r="D8" s="54" t="s">
        <v>87</v>
      </c>
      <c r="E8" s="54"/>
      <c r="F8" s="54" t="s">
        <v>88</v>
      </c>
      <c r="G8" s="54"/>
      <c r="H8" s="54" t="s">
        <v>89</v>
      </c>
      <c r="I8" s="54"/>
      <c r="J8" s="54"/>
      <c r="K8" s="54"/>
      <c r="L8" s="54"/>
      <c r="M8" s="53"/>
      <c r="N8" s="54" t="s">
        <v>176</v>
      </c>
      <c r="O8" s="54"/>
      <c r="P8" s="54" t="s">
        <v>175</v>
      </c>
      <c r="Q8" s="54"/>
      <c r="R8" s="54" t="s">
        <v>91</v>
      </c>
      <c r="S8" s="4"/>
      <c r="T8" s="4" t="s">
        <v>92</v>
      </c>
    </row>
    <row r="9" spans="1:22" ht="21.75" customHeight="1">
      <c r="A9" s="56"/>
      <c r="C9" s="55" t="s">
        <v>4</v>
      </c>
      <c r="D9" s="54" t="s">
        <v>93</v>
      </c>
      <c r="E9" s="54"/>
      <c r="F9" s="54" t="s">
        <v>94</v>
      </c>
      <c r="G9" s="54"/>
      <c r="H9" s="54" t="s">
        <v>95</v>
      </c>
      <c r="I9" s="54"/>
      <c r="J9" s="54" t="s">
        <v>66</v>
      </c>
      <c r="K9" s="54"/>
      <c r="L9" s="54" t="s">
        <v>96</v>
      </c>
      <c r="M9" s="54"/>
      <c r="N9" s="54" t="s">
        <v>177</v>
      </c>
      <c r="O9" s="54"/>
      <c r="P9" s="54" t="s">
        <v>174</v>
      </c>
      <c r="Q9" s="54"/>
      <c r="R9" s="54" t="s">
        <v>58</v>
      </c>
      <c r="S9" s="4"/>
      <c r="T9" s="4" t="s">
        <v>98</v>
      </c>
    </row>
    <row r="10" spans="1:22" ht="21.75" customHeight="1">
      <c r="A10" s="57"/>
      <c r="D10" s="200" t="s">
        <v>5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</row>
    <row r="11" spans="1:22" ht="21.75" customHeight="1">
      <c r="A11" s="57" t="s">
        <v>144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22" ht="21.75" customHeight="1">
      <c r="A12" s="57" t="s">
        <v>147</v>
      </c>
      <c r="C12" s="55"/>
      <c r="D12" s="22">
        <v>265900484</v>
      </c>
      <c r="E12" s="22"/>
      <c r="F12" s="22">
        <v>1342448425</v>
      </c>
      <c r="G12" s="22"/>
      <c r="H12" s="22">
        <v>26795766</v>
      </c>
      <c r="I12" s="22"/>
      <c r="J12" s="22">
        <v>2285000000</v>
      </c>
      <c r="K12" s="55"/>
      <c r="L12" s="156">
        <v>458510173</v>
      </c>
      <c r="N12" s="62">
        <v>16712324</v>
      </c>
      <c r="O12" s="62"/>
      <c r="P12" s="62">
        <v>3515048557</v>
      </c>
      <c r="Q12" s="55"/>
      <c r="R12" s="30">
        <f t="shared" ref="R12:R13" si="0">SUM(N12:P12)</f>
        <v>3531760881</v>
      </c>
      <c r="S12" s="55"/>
      <c r="T12" s="22">
        <f>SUM(D12:P12)</f>
        <v>7910415729</v>
      </c>
    </row>
    <row r="13" spans="1:22" ht="21.75" customHeight="1">
      <c r="A13" s="52" t="s">
        <v>148</v>
      </c>
      <c r="C13" s="55"/>
      <c r="D13" s="157">
        <v>0</v>
      </c>
      <c r="E13" s="52"/>
      <c r="F13" s="157">
        <v>0</v>
      </c>
      <c r="H13" s="157">
        <v>0</v>
      </c>
      <c r="J13" s="157">
        <v>0</v>
      </c>
      <c r="L13" s="155">
        <v>4214222</v>
      </c>
      <c r="N13" s="155">
        <v>49169363</v>
      </c>
      <c r="P13" s="157">
        <v>0</v>
      </c>
      <c r="Q13" s="117"/>
      <c r="R13" s="32">
        <f t="shared" si="0"/>
        <v>49169363</v>
      </c>
      <c r="S13" s="117"/>
      <c r="T13" s="165">
        <f>SUM(D13:P13)</f>
        <v>53383585</v>
      </c>
      <c r="V13" s="159"/>
    </row>
    <row r="14" spans="1:22" ht="21.75" customHeight="1">
      <c r="A14" s="57" t="s">
        <v>145</v>
      </c>
      <c r="D14" s="69">
        <f>SUM(D12:D13)</f>
        <v>265900484</v>
      </c>
      <c r="E14" s="22"/>
      <c r="F14" s="69">
        <f>SUM(F12:F13)</f>
        <v>1342448425</v>
      </c>
      <c r="G14" s="22"/>
      <c r="H14" s="69">
        <f>SUM(H12:H13)</f>
        <v>26795766</v>
      </c>
      <c r="I14" s="22"/>
      <c r="J14" s="69">
        <f>SUM(J12:J13)</f>
        <v>2285000000</v>
      </c>
      <c r="K14" s="22"/>
      <c r="L14" s="69">
        <f>SUM(L12:L13)</f>
        <v>462724395</v>
      </c>
      <c r="M14" s="22"/>
      <c r="N14" s="69">
        <f>SUM(N12:N13)</f>
        <v>65881687</v>
      </c>
      <c r="O14" s="22"/>
      <c r="P14" s="69">
        <f>SUM(P12:P13)</f>
        <v>3515048557</v>
      </c>
      <c r="Q14" s="22"/>
      <c r="R14" s="69">
        <f>SUM(N14:P14)</f>
        <v>3580930244</v>
      </c>
      <c r="S14" s="22"/>
      <c r="T14" s="69">
        <f>SUM(D14:P14)</f>
        <v>7963799314</v>
      </c>
    </row>
    <row r="15" spans="1:22" ht="21.75" customHeight="1">
      <c r="A15" s="57"/>
      <c r="D15" s="30"/>
      <c r="E15" s="30"/>
      <c r="F15" s="30"/>
      <c r="G15" s="30"/>
      <c r="H15" s="30"/>
      <c r="I15" s="30"/>
      <c r="J15" s="30"/>
      <c r="K15" s="30"/>
      <c r="L15" s="61"/>
      <c r="M15" s="30"/>
      <c r="N15" s="30"/>
      <c r="O15" s="30"/>
      <c r="P15" s="30"/>
      <c r="Q15" s="30"/>
      <c r="R15" s="30"/>
      <c r="S15" s="62"/>
      <c r="T15" s="22"/>
    </row>
    <row r="16" spans="1:22" ht="21.75" customHeight="1">
      <c r="A16" s="57" t="s">
        <v>135</v>
      </c>
      <c r="D16" s="30"/>
      <c r="E16" s="30"/>
      <c r="F16" s="30"/>
      <c r="G16" s="30"/>
      <c r="H16" s="30"/>
      <c r="I16" s="30"/>
      <c r="J16" s="30"/>
      <c r="K16" s="30"/>
      <c r="L16" s="61"/>
      <c r="M16" s="30"/>
      <c r="N16" s="30"/>
      <c r="O16" s="30"/>
      <c r="P16" s="30"/>
      <c r="Q16" s="30"/>
      <c r="R16" s="30"/>
      <c r="S16" s="62"/>
      <c r="T16" s="22"/>
    </row>
    <row r="17" spans="1:20" ht="21.75" customHeight="1">
      <c r="A17" s="57"/>
      <c r="B17" s="136" t="s">
        <v>139</v>
      </c>
      <c r="C17" s="136"/>
      <c r="D17" s="30"/>
      <c r="E17" s="30"/>
      <c r="F17" s="30"/>
      <c r="G17" s="30"/>
      <c r="H17" s="30"/>
      <c r="I17" s="30"/>
      <c r="J17" s="30"/>
      <c r="K17" s="30"/>
      <c r="L17" s="61"/>
      <c r="M17" s="30"/>
      <c r="N17" s="30"/>
      <c r="O17" s="30"/>
      <c r="P17" s="30"/>
      <c r="Q17" s="30"/>
      <c r="R17" s="30"/>
      <c r="S17" s="62"/>
      <c r="T17" s="22"/>
    </row>
    <row r="18" spans="1:20" ht="21.75" customHeight="1">
      <c r="A18" s="57"/>
      <c r="B18" s="52" t="s">
        <v>140</v>
      </c>
      <c r="C18" s="55">
        <v>21</v>
      </c>
      <c r="D18" s="155">
        <v>0</v>
      </c>
      <c r="E18" s="167"/>
      <c r="F18" s="155">
        <v>0</v>
      </c>
      <c r="G18" s="167"/>
      <c r="H18" s="155">
        <v>0</v>
      </c>
      <c r="I18" s="167"/>
      <c r="J18" s="155">
        <v>0</v>
      </c>
      <c r="K18" s="58"/>
      <c r="L18" s="58">
        <v>-85086552</v>
      </c>
      <c r="M18" s="45"/>
      <c r="N18" s="155">
        <v>0</v>
      </c>
      <c r="O18" s="167"/>
      <c r="P18" s="155">
        <v>0</v>
      </c>
      <c r="Q18" s="167"/>
      <c r="R18" s="155">
        <v>0</v>
      </c>
      <c r="S18" s="58"/>
      <c r="T18" s="45">
        <f>SUM(D18:L18,R18)</f>
        <v>-85086552</v>
      </c>
    </row>
    <row r="19" spans="1:20" ht="21.75" customHeight="1">
      <c r="A19" s="57"/>
      <c r="B19" s="136" t="s">
        <v>141</v>
      </c>
      <c r="C19" s="136"/>
      <c r="D19" s="168">
        <v>0</v>
      </c>
      <c r="E19" s="173"/>
      <c r="F19" s="168">
        <v>0</v>
      </c>
      <c r="G19" s="173"/>
      <c r="H19" s="168">
        <v>0</v>
      </c>
      <c r="I19" s="173"/>
      <c r="J19" s="168">
        <v>0</v>
      </c>
      <c r="K19" s="61"/>
      <c r="L19" s="67">
        <f>SUM(L17,L18)</f>
        <v>-85086552</v>
      </c>
      <c r="M19" s="60"/>
      <c r="N19" s="168">
        <v>0</v>
      </c>
      <c r="O19" s="170"/>
      <c r="P19" s="168">
        <v>0</v>
      </c>
      <c r="Q19" s="173"/>
      <c r="R19" s="168">
        <v>0</v>
      </c>
      <c r="S19" s="22"/>
      <c r="T19" s="67">
        <f>SUM(T17:T18)</f>
        <v>-85086552</v>
      </c>
    </row>
    <row r="20" spans="1:20" ht="21.75" customHeight="1">
      <c r="A20" s="57"/>
      <c r="B20" s="136"/>
      <c r="C20" s="136"/>
      <c r="D20" s="30"/>
      <c r="E20" s="30"/>
      <c r="F20" s="30"/>
      <c r="G20" s="30"/>
      <c r="H20" s="30"/>
      <c r="I20" s="30"/>
      <c r="J20" s="30"/>
      <c r="K20" s="30"/>
      <c r="L20" s="61"/>
      <c r="M20" s="30"/>
      <c r="N20" s="30"/>
      <c r="O20" s="30"/>
      <c r="P20" s="30"/>
      <c r="Q20" s="30"/>
      <c r="R20" s="30"/>
      <c r="S20" s="62"/>
      <c r="T20" s="22"/>
    </row>
    <row r="21" spans="1:20" ht="21.75" customHeight="1">
      <c r="A21" s="57" t="s">
        <v>109</v>
      </c>
      <c r="D21" s="64"/>
      <c r="E21" s="45"/>
      <c r="F21" s="64"/>
      <c r="G21" s="58"/>
      <c r="H21" s="63"/>
      <c r="I21" s="63"/>
      <c r="J21" s="63"/>
      <c r="K21" s="63"/>
      <c r="L21" s="63"/>
      <c r="M21" s="45"/>
      <c r="N21" s="64"/>
      <c r="O21" s="64"/>
      <c r="P21" s="64"/>
      <c r="Q21" s="64"/>
      <c r="R21" s="64"/>
      <c r="S21" s="64"/>
      <c r="T21" s="58"/>
    </row>
    <row r="22" spans="1:20" ht="21.75" customHeight="1">
      <c r="B22" s="52" t="s">
        <v>118</v>
      </c>
      <c r="D22" s="167">
        <v>0</v>
      </c>
      <c r="E22" s="167"/>
      <c r="F22" s="167">
        <v>0</v>
      </c>
      <c r="G22" s="167"/>
      <c r="H22" s="167">
        <v>0</v>
      </c>
      <c r="I22" s="167"/>
      <c r="J22" s="167">
        <v>0</v>
      </c>
      <c r="K22" s="167"/>
      <c r="L22" s="150">
        <v>464882568</v>
      </c>
      <c r="M22" s="167"/>
      <c r="N22" s="167">
        <v>0</v>
      </c>
      <c r="O22" s="167"/>
      <c r="P22" s="167">
        <v>0</v>
      </c>
      <c r="Q22" s="167"/>
      <c r="R22" s="167">
        <v>0</v>
      </c>
      <c r="S22" s="167"/>
      <c r="T22" s="172">
        <f>SUM(D22:L22,R22)</f>
        <v>464882568</v>
      </c>
    </row>
    <row r="23" spans="1:20" ht="21.75" customHeight="1">
      <c r="A23" s="57"/>
      <c r="B23" s="52" t="s">
        <v>80</v>
      </c>
      <c r="D23" s="157">
        <v>0</v>
      </c>
      <c r="E23" s="58"/>
      <c r="F23" s="157">
        <v>0</v>
      </c>
      <c r="G23" s="58"/>
      <c r="H23" s="157">
        <v>0</v>
      </c>
      <c r="I23" s="58"/>
      <c r="J23" s="157">
        <v>0</v>
      </c>
      <c r="K23" s="58"/>
      <c r="L23" s="45">
        <v>52327190</v>
      </c>
      <c r="M23" s="45"/>
      <c r="N23" s="45">
        <v>639516</v>
      </c>
      <c r="O23" s="58"/>
      <c r="P23" s="157">
        <v>0</v>
      </c>
      <c r="Q23" s="58"/>
      <c r="R23" s="58">
        <f>SUM(N23:P23)</f>
        <v>639516</v>
      </c>
      <c r="S23" s="58"/>
      <c r="T23" s="45">
        <f>SUM(D23:L23,R23)</f>
        <v>52966706</v>
      </c>
    </row>
    <row r="24" spans="1:20" ht="21.75" customHeight="1">
      <c r="A24" s="57" t="s">
        <v>108</v>
      </c>
      <c r="D24" s="169">
        <v>0</v>
      </c>
      <c r="E24" s="60"/>
      <c r="F24" s="169">
        <v>0</v>
      </c>
      <c r="G24" s="60"/>
      <c r="H24" s="169">
        <v>0</v>
      </c>
      <c r="I24" s="60"/>
      <c r="J24" s="169">
        <v>0</v>
      </c>
      <c r="K24" s="61"/>
      <c r="L24" s="67">
        <f>SUM(L22,L23)</f>
        <v>517209758</v>
      </c>
      <c r="M24" s="60"/>
      <c r="N24" s="67">
        <f>SUM(N22,N23)</f>
        <v>639516</v>
      </c>
      <c r="O24" s="22"/>
      <c r="P24" s="169">
        <v>0</v>
      </c>
      <c r="Q24" s="60"/>
      <c r="R24" s="59">
        <f>SUM(R22,R23)</f>
        <v>639516</v>
      </c>
      <c r="S24" s="22"/>
      <c r="T24" s="67">
        <f>SUM(T22:T23)</f>
        <v>517849274</v>
      </c>
    </row>
    <row r="25" spans="1:20" ht="21.75" customHeight="1">
      <c r="A25" s="57"/>
      <c r="D25" s="58"/>
      <c r="E25" s="58"/>
      <c r="F25" s="45"/>
      <c r="G25" s="58"/>
      <c r="H25" s="58"/>
      <c r="I25" s="58"/>
      <c r="J25" s="58"/>
      <c r="K25" s="61"/>
      <c r="L25" s="22"/>
      <c r="M25" s="22"/>
      <c r="N25" s="22"/>
      <c r="O25" s="22"/>
      <c r="P25" s="58"/>
      <c r="Q25" s="58"/>
      <c r="R25" s="22"/>
      <c r="S25" s="22"/>
      <c r="T25" s="22"/>
    </row>
    <row r="26" spans="1:20" ht="21.75" customHeight="1" thickBot="1">
      <c r="A26" s="57" t="s">
        <v>146</v>
      </c>
      <c r="D26" s="82">
        <f>SUM(D14,D24,D19)</f>
        <v>265900484</v>
      </c>
      <c r="E26" s="22"/>
      <c r="F26" s="82">
        <f>SUM(F14,F24,F19)</f>
        <v>1342448425</v>
      </c>
      <c r="G26" s="22"/>
      <c r="H26" s="82">
        <f>SUM(H14,H24,H19)</f>
        <v>26795766</v>
      </c>
      <c r="I26" s="22"/>
      <c r="J26" s="82">
        <f>SUM(J14,J24,J19)</f>
        <v>2285000000</v>
      </c>
      <c r="K26" s="22"/>
      <c r="L26" s="82">
        <f>SUM(L14,L24,L19)</f>
        <v>894847601</v>
      </c>
      <c r="M26" s="58"/>
      <c r="N26" s="82">
        <f>SUM(N14,N24,N19)</f>
        <v>66521203</v>
      </c>
      <c r="O26" s="22"/>
      <c r="P26" s="82">
        <f>SUM(P14,P24,P19)</f>
        <v>3515048557</v>
      </c>
      <c r="Q26" s="22"/>
      <c r="R26" s="82">
        <f>SUM(R14,R24,R19)</f>
        <v>3581569760</v>
      </c>
      <c r="S26" s="22"/>
      <c r="T26" s="82">
        <f>SUM(T14,T24,T19)</f>
        <v>8396562036</v>
      </c>
    </row>
    <row r="27" spans="1:20" ht="21.75" customHeight="1" thickTop="1"/>
    <row r="29" spans="1:20" ht="21.75" customHeight="1">
      <c r="A29" s="47" t="s">
        <v>0</v>
      </c>
      <c r="B29" s="48"/>
      <c r="C29" s="48"/>
      <c r="D29" s="48"/>
      <c r="E29" s="49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65"/>
    </row>
    <row r="30" spans="1:20" ht="21.75" customHeight="1">
      <c r="A30" s="50" t="s">
        <v>99</v>
      </c>
      <c r="B30" s="48"/>
      <c r="C30" s="48"/>
      <c r="D30" s="48"/>
      <c r="E30" s="49"/>
      <c r="F30" s="48"/>
      <c r="G30" s="48"/>
      <c r="H30" s="48"/>
      <c r="I30" s="48"/>
      <c r="J30" s="51"/>
      <c r="K30" s="51"/>
      <c r="L30" s="51"/>
      <c r="M30" s="51"/>
      <c r="N30" s="48"/>
      <c r="O30" s="48"/>
      <c r="P30" s="48"/>
      <c r="Q30" s="48"/>
      <c r="R30" s="48"/>
      <c r="S30" s="48"/>
      <c r="T30" s="48"/>
    </row>
    <row r="31" spans="1:20" ht="21.75" customHeight="1">
      <c r="A31" s="88"/>
      <c r="J31" s="89"/>
      <c r="K31" s="89"/>
      <c r="L31" s="89"/>
      <c r="M31" s="89"/>
    </row>
    <row r="32" spans="1:20" ht="21.75" customHeight="1">
      <c r="D32" s="198" t="s">
        <v>102</v>
      </c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</row>
    <row r="33" spans="1:20" ht="21.75" customHeight="1">
      <c r="E33" s="52"/>
      <c r="F33" s="54"/>
      <c r="G33" s="54"/>
      <c r="H33" s="199" t="s">
        <v>84</v>
      </c>
      <c r="I33" s="199"/>
      <c r="J33" s="199"/>
      <c r="K33" s="199"/>
      <c r="L33" s="199"/>
      <c r="M33" s="152"/>
      <c r="N33" s="199" t="s">
        <v>68</v>
      </c>
      <c r="O33" s="199"/>
      <c r="P33" s="199"/>
      <c r="Q33" s="199"/>
      <c r="R33" s="199"/>
    </row>
    <row r="34" spans="1:20" ht="21.75" customHeight="1">
      <c r="D34" s="54"/>
      <c r="E34" s="152"/>
      <c r="F34" s="55"/>
      <c r="G34" s="55"/>
      <c r="H34" s="55"/>
      <c r="I34" s="55"/>
      <c r="J34" s="55"/>
      <c r="K34" s="55"/>
      <c r="L34" s="55"/>
      <c r="M34" s="152"/>
      <c r="N34" s="54"/>
      <c r="O34" s="54"/>
      <c r="P34" s="54"/>
      <c r="Q34" s="54"/>
      <c r="R34" s="54" t="s">
        <v>85</v>
      </c>
      <c r="T34" s="144"/>
    </row>
    <row r="35" spans="1:20" ht="21.75" customHeight="1">
      <c r="D35" s="54" t="s">
        <v>59</v>
      </c>
      <c r="E35" s="54"/>
      <c r="H35" s="54"/>
      <c r="M35" s="53"/>
      <c r="N35" s="54" t="s">
        <v>173</v>
      </c>
      <c r="O35" s="54"/>
      <c r="P35" s="54"/>
      <c r="Q35" s="54"/>
      <c r="R35" s="54" t="s">
        <v>86</v>
      </c>
      <c r="S35" s="144"/>
      <c r="T35" s="2"/>
    </row>
    <row r="36" spans="1:20" ht="21.75" customHeight="1">
      <c r="A36" s="56"/>
      <c r="D36" s="54" t="s">
        <v>87</v>
      </c>
      <c r="E36" s="54"/>
      <c r="F36" s="54" t="s">
        <v>88</v>
      </c>
      <c r="G36" s="54"/>
      <c r="H36" s="54" t="s">
        <v>89</v>
      </c>
      <c r="I36" s="54"/>
      <c r="J36" s="54"/>
      <c r="K36" s="54"/>
      <c r="L36" s="54"/>
      <c r="M36" s="53"/>
      <c r="N36" s="54" t="s">
        <v>176</v>
      </c>
      <c r="O36" s="54"/>
      <c r="P36" s="54" t="s">
        <v>175</v>
      </c>
      <c r="Q36" s="54"/>
      <c r="R36" s="54" t="s">
        <v>91</v>
      </c>
      <c r="S36" s="4"/>
      <c r="T36" s="4" t="s">
        <v>92</v>
      </c>
    </row>
    <row r="37" spans="1:20" ht="21.75" customHeight="1">
      <c r="A37" s="56"/>
      <c r="C37" s="55" t="s">
        <v>4</v>
      </c>
      <c r="D37" s="54" t="s">
        <v>93</v>
      </c>
      <c r="E37" s="54"/>
      <c r="F37" s="54" t="s">
        <v>94</v>
      </c>
      <c r="G37" s="54"/>
      <c r="H37" s="54" t="s">
        <v>95</v>
      </c>
      <c r="I37" s="54"/>
      <c r="J37" s="54" t="s">
        <v>66</v>
      </c>
      <c r="K37" s="54"/>
      <c r="L37" s="54" t="s">
        <v>96</v>
      </c>
      <c r="M37" s="54"/>
      <c r="N37" s="54" t="s">
        <v>177</v>
      </c>
      <c r="O37" s="54"/>
      <c r="P37" s="54" t="s">
        <v>174</v>
      </c>
      <c r="Q37" s="54"/>
      <c r="R37" s="54" t="s">
        <v>58</v>
      </c>
      <c r="S37" s="4"/>
      <c r="T37" s="4" t="s">
        <v>98</v>
      </c>
    </row>
    <row r="38" spans="1:20" ht="21.75" customHeight="1">
      <c r="A38" s="57"/>
      <c r="D38" s="200" t="s">
        <v>5</v>
      </c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</row>
    <row r="39" spans="1:20" ht="21.75" customHeight="1">
      <c r="A39" s="57" t="s">
        <v>183</v>
      </c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</row>
    <row r="40" spans="1:20" ht="21.75" customHeight="1">
      <c r="A40" s="57" t="s">
        <v>184</v>
      </c>
      <c r="D40" s="170">
        <f>D26</f>
        <v>265900484</v>
      </c>
      <c r="E40" s="170"/>
      <c r="F40" s="170">
        <f>F26</f>
        <v>1342448425</v>
      </c>
      <c r="G40" s="170"/>
      <c r="H40" s="170">
        <f>H26</f>
        <v>26795766</v>
      </c>
      <c r="I40" s="170"/>
      <c r="J40" s="170">
        <f>J26</f>
        <v>2285000000</v>
      </c>
      <c r="K40" s="170"/>
      <c r="L40" s="170">
        <f>L26</f>
        <v>894847601</v>
      </c>
      <c r="M40" s="170"/>
      <c r="N40" s="170">
        <f>N26</f>
        <v>66521203</v>
      </c>
      <c r="O40" s="170"/>
      <c r="P40" s="170">
        <f>P26</f>
        <v>3515048557</v>
      </c>
      <c r="Q40" s="170"/>
      <c r="R40" s="170">
        <f>SUM(N40:P40)</f>
        <v>3581569760</v>
      </c>
      <c r="S40" s="170"/>
      <c r="T40" s="170">
        <f>SUM(D40:P40)</f>
        <v>8396562036</v>
      </c>
    </row>
    <row r="41" spans="1:20" ht="21.75" customHeight="1">
      <c r="A41" s="57"/>
      <c r="D41" s="30"/>
      <c r="E41" s="30"/>
      <c r="F41" s="30"/>
      <c r="G41" s="30"/>
      <c r="H41" s="30"/>
      <c r="I41" s="30"/>
      <c r="J41" s="30"/>
      <c r="K41" s="30"/>
      <c r="L41" s="61"/>
      <c r="M41" s="30"/>
      <c r="N41" s="30"/>
      <c r="O41" s="30"/>
      <c r="P41" s="30"/>
      <c r="Q41" s="30"/>
      <c r="R41" s="30"/>
      <c r="S41" s="62"/>
      <c r="T41" s="22"/>
    </row>
    <row r="42" spans="1:20" ht="21.75" customHeight="1">
      <c r="A42" s="57" t="s">
        <v>135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1"/>
      <c r="T42" s="170"/>
    </row>
    <row r="43" spans="1:20" ht="21.75" customHeight="1">
      <c r="A43" s="57"/>
      <c r="B43" s="136" t="s">
        <v>139</v>
      </c>
      <c r="C43" s="136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1"/>
      <c r="T43" s="170"/>
    </row>
    <row r="44" spans="1:20" ht="21.75" customHeight="1">
      <c r="A44" s="57"/>
      <c r="B44" s="52" t="s">
        <v>140</v>
      </c>
      <c r="C44" s="55">
        <v>21</v>
      </c>
      <c r="D44" s="155">
        <v>0</v>
      </c>
      <c r="E44" s="167"/>
      <c r="F44" s="155">
        <v>0</v>
      </c>
      <c r="G44" s="167"/>
      <c r="H44" s="155">
        <v>0</v>
      </c>
      <c r="I44" s="167"/>
      <c r="J44" s="155">
        <v>0</v>
      </c>
      <c r="K44" s="167"/>
      <c r="L44" s="167">
        <f>'Share conso10-11'!K43</f>
        <v>-90404461</v>
      </c>
      <c r="M44" s="172"/>
      <c r="N44" s="155">
        <v>0</v>
      </c>
      <c r="O44" s="167"/>
      <c r="P44" s="155">
        <v>0</v>
      </c>
      <c r="Q44" s="167"/>
      <c r="R44" s="155">
        <v>0</v>
      </c>
      <c r="S44" s="167"/>
      <c r="T44" s="172">
        <f>SUM(D44:L44,R44)</f>
        <v>-90404461</v>
      </c>
    </row>
    <row r="45" spans="1:20" ht="21.75" customHeight="1">
      <c r="A45" s="57"/>
      <c r="B45" s="136" t="s">
        <v>141</v>
      </c>
      <c r="C45" s="136"/>
      <c r="D45" s="168">
        <v>0</v>
      </c>
      <c r="E45" s="173"/>
      <c r="F45" s="168">
        <v>0</v>
      </c>
      <c r="G45" s="173"/>
      <c r="H45" s="168">
        <v>0</v>
      </c>
      <c r="I45" s="173"/>
      <c r="J45" s="168">
        <v>0</v>
      </c>
      <c r="K45" s="170"/>
      <c r="L45" s="174">
        <f>SUM(L43,L44)</f>
        <v>-90404461</v>
      </c>
      <c r="M45" s="173"/>
      <c r="N45" s="168">
        <v>0</v>
      </c>
      <c r="O45" s="170"/>
      <c r="P45" s="168">
        <v>0</v>
      </c>
      <c r="Q45" s="173"/>
      <c r="R45" s="168">
        <v>0</v>
      </c>
      <c r="S45" s="170"/>
      <c r="T45" s="174">
        <f>SUM(T43:T44)</f>
        <v>-90404461</v>
      </c>
    </row>
    <row r="46" spans="1:20" ht="21.75" customHeight="1">
      <c r="A46" s="57"/>
      <c r="B46" s="136"/>
      <c r="C46" s="136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70"/>
    </row>
    <row r="47" spans="1:20" ht="21.75" customHeight="1">
      <c r="A47" s="57" t="s">
        <v>109</v>
      </c>
      <c r="D47" s="117"/>
      <c r="E47" s="172"/>
      <c r="F47" s="117"/>
      <c r="G47" s="167"/>
      <c r="H47" s="150"/>
      <c r="I47" s="150"/>
      <c r="J47" s="150"/>
      <c r="K47" s="150"/>
      <c r="L47" s="150"/>
      <c r="M47" s="172"/>
      <c r="N47" s="117"/>
      <c r="O47" s="117"/>
      <c r="P47" s="117"/>
      <c r="Q47" s="117"/>
      <c r="R47" s="117"/>
      <c r="S47" s="117"/>
      <c r="T47" s="167"/>
    </row>
    <row r="48" spans="1:20" ht="21.75" customHeight="1">
      <c r="B48" s="52" t="s">
        <v>118</v>
      </c>
      <c r="D48" s="167">
        <v>0</v>
      </c>
      <c r="E48" s="167"/>
      <c r="F48" s="167">
        <v>0</v>
      </c>
      <c r="G48" s="167"/>
      <c r="H48" s="167">
        <v>0</v>
      </c>
      <c r="I48" s="167"/>
      <c r="J48" s="167">
        <v>0</v>
      </c>
      <c r="K48" s="167"/>
      <c r="L48" s="150">
        <f>'PL9'!J28</f>
        <v>671213441</v>
      </c>
      <c r="M48" s="167"/>
      <c r="N48" s="167">
        <v>0</v>
      </c>
      <c r="O48" s="167"/>
      <c r="P48" s="167">
        <v>0</v>
      </c>
      <c r="Q48" s="167"/>
      <c r="R48" s="167">
        <v>0</v>
      </c>
      <c r="S48" s="167"/>
      <c r="T48" s="172">
        <f>SUM(D48:L48,R48)</f>
        <v>671213441</v>
      </c>
    </row>
    <row r="49" spans="1:20" ht="21.75" customHeight="1">
      <c r="A49" s="57"/>
      <c r="B49" s="52" t="s">
        <v>80</v>
      </c>
      <c r="D49" s="155">
        <v>0</v>
      </c>
      <c r="E49" s="167"/>
      <c r="F49" s="155">
        <v>0</v>
      </c>
      <c r="G49" s="167"/>
      <c r="H49" s="155">
        <v>0</v>
      </c>
      <c r="I49" s="167"/>
      <c r="J49" s="155">
        <v>0</v>
      </c>
      <c r="K49" s="167"/>
      <c r="L49" s="172">
        <f>ROUND('PL9'!J41*80%,0)</f>
        <v>57061326</v>
      </c>
      <c r="M49" s="172"/>
      <c r="N49" s="172">
        <f>ROUND('PL9'!J39*80%,0)</f>
        <v>-777426</v>
      </c>
      <c r="O49" s="167"/>
      <c r="P49" s="155">
        <f>ROUND('PL9'!J40*80%,0)</f>
        <v>328853160</v>
      </c>
      <c r="Q49" s="167"/>
      <c r="R49" s="167">
        <f>SUM(N49:P49)</f>
        <v>328075734</v>
      </c>
      <c r="S49" s="167"/>
      <c r="T49" s="172">
        <f>SUM(D49:L49,R49)</f>
        <v>385137060</v>
      </c>
    </row>
    <row r="50" spans="1:20" ht="21.75" customHeight="1">
      <c r="A50" s="57" t="s">
        <v>108</v>
      </c>
      <c r="D50" s="168">
        <v>0</v>
      </c>
      <c r="E50" s="173"/>
      <c r="F50" s="168">
        <v>0</v>
      </c>
      <c r="G50" s="173"/>
      <c r="H50" s="168">
        <v>0</v>
      </c>
      <c r="I50" s="173"/>
      <c r="J50" s="168">
        <v>0</v>
      </c>
      <c r="K50" s="170"/>
      <c r="L50" s="174">
        <f>SUM(L48,L49)</f>
        <v>728274767</v>
      </c>
      <c r="M50" s="173"/>
      <c r="N50" s="174">
        <f>SUM(N48,N49)</f>
        <v>-777426</v>
      </c>
      <c r="O50" s="170"/>
      <c r="P50" s="174">
        <f>SUM(P48,P49)</f>
        <v>328853160</v>
      </c>
      <c r="Q50" s="173"/>
      <c r="R50" s="175">
        <f>SUM(R48,R49)</f>
        <v>328075734</v>
      </c>
      <c r="S50" s="170"/>
      <c r="T50" s="174">
        <f>SUM(T48:T49)</f>
        <v>1056350501</v>
      </c>
    </row>
    <row r="51" spans="1:20" ht="21.75" customHeight="1">
      <c r="A51" s="57"/>
      <c r="D51" s="58"/>
      <c r="E51" s="58"/>
      <c r="F51" s="45"/>
      <c r="G51" s="58"/>
      <c r="H51" s="58"/>
      <c r="I51" s="58"/>
      <c r="J51" s="58"/>
      <c r="K51" s="61"/>
      <c r="L51" s="22"/>
      <c r="M51" s="22"/>
      <c r="N51" s="22"/>
      <c r="O51" s="22"/>
      <c r="P51" s="58"/>
      <c r="Q51" s="58"/>
      <c r="R51" s="22"/>
      <c r="S51" s="22"/>
      <c r="T51" s="22"/>
    </row>
    <row r="52" spans="1:20" ht="21.75" customHeight="1" thickBot="1">
      <c r="A52" s="57" t="s">
        <v>185</v>
      </c>
      <c r="D52" s="176">
        <f>SUM(D40,D50,D45)</f>
        <v>265900484</v>
      </c>
      <c r="E52" s="170"/>
      <c r="F52" s="176">
        <f>SUM(F40,F50,F45)</f>
        <v>1342448425</v>
      </c>
      <c r="G52" s="170"/>
      <c r="H52" s="176">
        <f>SUM(H40,H50,H45)</f>
        <v>26795766</v>
      </c>
      <c r="I52" s="170"/>
      <c r="J52" s="176">
        <f>SUM(J40,J50,J45)</f>
        <v>2285000000</v>
      </c>
      <c r="K52" s="170"/>
      <c r="L52" s="176">
        <f>SUM(L40,L50,L45)</f>
        <v>1532717907</v>
      </c>
      <c r="M52" s="167"/>
      <c r="N52" s="176">
        <f>SUM(N40,N50,N45)</f>
        <v>65743777</v>
      </c>
      <c r="O52" s="170"/>
      <c r="P52" s="176">
        <f>SUM(P40,P50,P45)</f>
        <v>3843901717</v>
      </c>
      <c r="Q52" s="170"/>
      <c r="R52" s="176">
        <f>SUM(R40,R50,R45)</f>
        <v>3909645494</v>
      </c>
      <c r="S52" s="170"/>
      <c r="T52" s="176">
        <f>SUM(T40,T50,T45)</f>
        <v>9362508076</v>
      </c>
    </row>
    <row r="53" spans="1:20" ht="21.75" customHeight="1" thickTop="1"/>
  </sheetData>
  <mergeCells count="8">
    <mergeCell ref="D32:T32"/>
    <mergeCell ref="H33:L33"/>
    <mergeCell ref="N33:R33"/>
    <mergeCell ref="D38:T38"/>
    <mergeCell ref="D4:T4"/>
    <mergeCell ref="H5:L5"/>
    <mergeCell ref="N5:R5"/>
    <mergeCell ref="D10:T10"/>
  </mergeCells>
  <pageMargins left="0.8" right="0.8" top="0.48" bottom="0.5" header="0.5" footer="0.5"/>
  <pageSetup paperSize="9" scale="44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00"/>
  <sheetViews>
    <sheetView showGridLines="0" view="pageBreakPreview" zoomScaleNormal="80" zoomScaleSheetLayoutView="100" workbookViewId="0"/>
  </sheetViews>
  <sheetFormatPr defaultColWidth="9.35546875" defaultRowHeight="22.5" customHeight="1"/>
  <cols>
    <col min="1" max="1" width="3.35546875" style="2" customWidth="1"/>
    <col min="2" max="3" width="2.140625" style="2" customWidth="1"/>
    <col min="4" max="4" width="58.42578125" style="2" customWidth="1"/>
    <col min="5" max="5" width="17.85546875" style="6" customWidth="1"/>
    <col min="6" max="6" width="18.42578125" style="2" customWidth="1"/>
    <col min="7" max="7" width="1.35546875" style="2" customWidth="1"/>
    <col min="8" max="8" width="18.42578125" style="2" customWidth="1"/>
    <col min="9" max="9" width="1.35546875" style="2" customWidth="1"/>
    <col min="10" max="10" width="18.42578125" style="2" customWidth="1"/>
    <col min="11" max="11" width="1.35546875" style="2" customWidth="1"/>
    <col min="12" max="12" width="18.42578125" style="2" customWidth="1"/>
    <col min="13" max="16384" width="9.35546875" style="2"/>
  </cols>
  <sheetData>
    <row r="1" spans="1:12" s="11" customFormat="1" ht="22.5" customHeight="1">
      <c r="A1" s="1" t="s">
        <v>0</v>
      </c>
      <c r="E1" s="66"/>
    </row>
    <row r="2" spans="1:12" s="11" customFormat="1" ht="22.25" customHeight="1">
      <c r="A2" s="3" t="s">
        <v>1</v>
      </c>
      <c r="E2" s="66"/>
      <c r="G2" s="124"/>
      <c r="I2" s="124"/>
      <c r="J2" s="124"/>
      <c r="K2" s="124"/>
      <c r="L2" s="124"/>
    </row>
    <row r="3" spans="1:12" s="11" customFormat="1" ht="22.25" customHeight="1">
      <c r="A3" s="3"/>
      <c r="E3" s="66"/>
      <c r="G3" s="124"/>
      <c r="I3" s="124"/>
      <c r="J3" s="124"/>
      <c r="K3" s="124"/>
      <c r="L3" s="124"/>
    </row>
    <row r="4" spans="1:12" s="5" customFormat="1" ht="22.25" customHeight="1">
      <c r="E4" s="46"/>
      <c r="F4" s="195" t="s">
        <v>2</v>
      </c>
      <c r="G4" s="195"/>
      <c r="H4" s="195"/>
      <c r="J4" s="195" t="s">
        <v>3</v>
      </c>
      <c r="K4" s="195"/>
      <c r="L4" s="195"/>
    </row>
    <row r="5" spans="1:12" s="90" customFormat="1" ht="22.25" customHeight="1">
      <c r="E5" s="91"/>
      <c r="F5" s="205" t="s">
        <v>110</v>
      </c>
      <c r="G5" s="205"/>
      <c r="H5" s="205"/>
      <c r="I5" s="92"/>
      <c r="J5" s="205" t="s">
        <v>110</v>
      </c>
      <c r="K5" s="205"/>
      <c r="L5" s="205"/>
    </row>
    <row r="6" spans="1:12" s="90" customFormat="1" ht="22.25" customHeight="1">
      <c r="F6" s="206" t="s">
        <v>107</v>
      </c>
      <c r="G6" s="206"/>
      <c r="H6" s="206"/>
      <c r="I6" s="93"/>
      <c r="J6" s="206" t="s">
        <v>107</v>
      </c>
      <c r="K6" s="206"/>
      <c r="L6" s="206"/>
    </row>
    <row r="7" spans="1:12" s="5" customFormat="1" ht="22.25" customHeight="1">
      <c r="E7" s="6" t="s">
        <v>4</v>
      </c>
      <c r="F7" s="4">
        <v>2565</v>
      </c>
      <c r="G7" s="4"/>
      <c r="H7" s="4">
        <v>2564</v>
      </c>
      <c r="I7" s="4"/>
      <c r="J7" s="4">
        <v>2565</v>
      </c>
      <c r="K7" s="4"/>
      <c r="L7" s="4">
        <v>2564</v>
      </c>
    </row>
    <row r="8" spans="1:12" s="5" customFormat="1" ht="22.25" customHeight="1">
      <c r="E8" s="46"/>
      <c r="F8" s="204" t="s">
        <v>5</v>
      </c>
      <c r="G8" s="204"/>
      <c r="H8" s="204"/>
      <c r="I8" s="204"/>
      <c r="J8" s="204"/>
      <c r="K8" s="204"/>
      <c r="L8" s="204"/>
    </row>
    <row r="9" spans="1:12" s="74" customFormat="1" ht="19.5" customHeight="1">
      <c r="A9" s="201" t="s">
        <v>6</v>
      </c>
      <c r="B9" s="201"/>
      <c r="C9" s="201"/>
      <c r="D9" s="201"/>
    </row>
    <row r="10" spans="1:12" ht="19.5" customHeight="1">
      <c r="A10" s="94" t="s">
        <v>153</v>
      </c>
      <c r="B10" s="94"/>
      <c r="C10" s="94"/>
      <c r="D10" s="94"/>
      <c r="E10" s="95"/>
      <c r="F10" s="189">
        <f>'PL9'!F28</f>
        <v>12661539</v>
      </c>
      <c r="G10" s="96"/>
      <c r="H10" s="87">
        <f>'PL9'!H28</f>
        <v>83235277</v>
      </c>
      <c r="I10" s="97"/>
      <c r="J10" s="189">
        <f>'PL9'!J28</f>
        <v>671213441</v>
      </c>
      <c r="K10" s="97"/>
      <c r="L10" s="97">
        <f>'PL9'!L28</f>
        <v>464882568</v>
      </c>
    </row>
    <row r="11" spans="1:12" ht="19.5" customHeight="1">
      <c r="A11" s="98" t="s">
        <v>189</v>
      </c>
      <c r="B11" s="94"/>
      <c r="C11" s="94"/>
      <c r="D11" s="94"/>
      <c r="E11" s="95"/>
      <c r="F11" s="97"/>
      <c r="G11" s="96"/>
      <c r="H11" s="87"/>
      <c r="I11" s="97"/>
      <c r="J11" s="97"/>
      <c r="K11" s="97"/>
      <c r="L11" s="97"/>
    </row>
    <row r="12" spans="1:12" ht="22.25" customHeight="1">
      <c r="A12" s="94" t="s">
        <v>198</v>
      </c>
      <c r="B12" s="94"/>
      <c r="C12" s="94"/>
      <c r="D12" s="94"/>
      <c r="E12" s="95">
        <v>19</v>
      </c>
      <c r="F12" s="97">
        <v>159535042</v>
      </c>
      <c r="G12" s="94"/>
      <c r="H12" s="87">
        <v>88824993</v>
      </c>
      <c r="I12" s="97"/>
      <c r="J12" s="97">
        <v>157080768</v>
      </c>
      <c r="K12" s="97"/>
      <c r="L12" s="97">
        <v>87518336</v>
      </c>
    </row>
    <row r="13" spans="1:12" ht="19.5" customHeight="1">
      <c r="A13" s="94" t="s">
        <v>151</v>
      </c>
      <c r="B13" s="94"/>
      <c r="C13" s="94"/>
      <c r="D13" s="94"/>
      <c r="E13" s="95"/>
      <c r="F13" s="97">
        <v>13026750</v>
      </c>
      <c r="G13" s="96"/>
      <c r="H13" s="87">
        <v>11550345</v>
      </c>
      <c r="I13" s="97"/>
      <c r="J13" s="97">
        <v>12950812</v>
      </c>
      <c r="K13" s="97"/>
      <c r="L13" s="97">
        <v>11448017</v>
      </c>
    </row>
    <row r="14" spans="1:12" ht="19">
      <c r="A14" s="2" t="s">
        <v>7</v>
      </c>
      <c r="B14" s="94"/>
      <c r="C14" s="94"/>
      <c r="D14" s="94"/>
      <c r="E14" s="95"/>
      <c r="F14" s="97">
        <v>560508940</v>
      </c>
      <c r="G14" s="96"/>
      <c r="H14" s="87">
        <v>624566687</v>
      </c>
      <c r="I14" s="97"/>
      <c r="J14" s="97">
        <v>530131485</v>
      </c>
      <c r="K14" s="97"/>
      <c r="L14" s="97">
        <v>593861698</v>
      </c>
    </row>
    <row r="15" spans="1:12" ht="19">
      <c r="A15" s="2" t="s">
        <v>157</v>
      </c>
      <c r="B15" s="94"/>
      <c r="C15" s="94"/>
      <c r="D15" s="94"/>
      <c r="E15" s="95"/>
      <c r="F15" s="97">
        <v>16569909</v>
      </c>
      <c r="G15" s="96"/>
      <c r="H15" s="87">
        <v>10226028</v>
      </c>
      <c r="I15" s="97"/>
      <c r="J15" s="97">
        <v>15973923</v>
      </c>
      <c r="K15" s="97"/>
      <c r="L15" s="97">
        <v>10226028</v>
      </c>
    </row>
    <row r="16" spans="1:12" ht="19">
      <c r="A16" s="2" t="s">
        <v>115</v>
      </c>
      <c r="B16" s="94"/>
      <c r="C16" s="94"/>
      <c r="D16" s="94"/>
      <c r="E16" s="95"/>
      <c r="F16" s="97">
        <v>61443737</v>
      </c>
      <c r="G16" s="96"/>
      <c r="H16" s="87">
        <v>61940943</v>
      </c>
      <c r="I16" s="97"/>
      <c r="J16" s="97">
        <v>59946816</v>
      </c>
      <c r="K16" s="97"/>
      <c r="L16" s="97">
        <v>60427837</v>
      </c>
    </row>
    <row r="17" spans="1:12" ht="19">
      <c r="A17" s="2" t="s">
        <v>154</v>
      </c>
      <c r="B17" s="94"/>
      <c r="C17" s="94"/>
      <c r="D17" s="94"/>
      <c r="E17" s="95"/>
      <c r="F17" s="97">
        <v>1151512</v>
      </c>
      <c r="G17" s="96"/>
      <c r="H17" s="87">
        <v>280308</v>
      </c>
      <c r="I17" s="97"/>
      <c r="J17" s="97">
        <v>1151512</v>
      </c>
      <c r="K17" s="97"/>
      <c r="L17" s="97">
        <v>280308</v>
      </c>
    </row>
    <row r="18" spans="1:12" ht="19">
      <c r="A18" s="2" t="s">
        <v>190</v>
      </c>
      <c r="D18" s="94"/>
      <c r="E18" s="95"/>
      <c r="F18" s="97"/>
      <c r="G18" s="96"/>
      <c r="H18" s="87"/>
      <c r="I18" s="97"/>
      <c r="J18" s="97"/>
      <c r="K18" s="97"/>
      <c r="L18" s="97"/>
    </row>
    <row r="19" spans="1:12" ht="19">
      <c r="B19" s="2" t="s">
        <v>167</v>
      </c>
      <c r="D19" s="94"/>
      <c r="E19" s="95"/>
      <c r="F19" s="97">
        <v>-4295020</v>
      </c>
      <c r="G19" s="96"/>
      <c r="H19" s="87">
        <v>0</v>
      </c>
      <c r="I19" s="97"/>
      <c r="J19" s="97">
        <v>-4295020</v>
      </c>
      <c r="K19" s="97"/>
      <c r="L19" s="97">
        <v>0</v>
      </c>
    </row>
    <row r="20" spans="1:12" ht="19">
      <c r="A20" s="94" t="s">
        <v>142</v>
      </c>
      <c r="B20" s="94"/>
      <c r="C20" s="94"/>
      <c r="D20" s="94"/>
      <c r="E20" s="95"/>
      <c r="F20" s="97"/>
      <c r="G20" s="96"/>
      <c r="H20" s="87"/>
      <c r="I20" s="97"/>
      <c r="J20" s="97"/>
      <c r="K20" s="97"/>
      <c r="L20" s="97"/>
    </row>
    <row r="21" spans="1:12" ht="19.5" customHeight="1">
      <c r="A21" s="94" t="s">
        <v>112</v>
      </c>
      <c r="C21" s="94"/>
      <c r="D21" s="94"/>
      <c r="E21" s="95">
        <v>10</v>
      </c>
      <c r="F21" s="99">
        <v>-3457980</v>
      </c>
      <c r="G21" s="96"/>
      <c r="H21" s="87">
        <v>-17793500</v>
      </c>
      <c r="I21" s="97"/>
      <c r="J21" s="99">
        <v>-3457980</v>
      </c>
      <c r="K21" s="100"/>
      <c r="L21" s="99">
        <v>-17793500</v>
      </c>
    </row>
    <row r="22" spans="1:12" ht="19.5" customHeight="1">
      <c r="A22" s="94" t="s">
        <v>155</v>
      </c>
      <c r="B22" s="94"/>
      <c r="C22" s="94"/>
      <c r="D22" s="94"/>
      <c r="E22" s="95"/>
      <c r="F22" s="97"/>
      <c r="G22" s="94"/>
      <c r="H22" s="87"/>
      <c r="I22" s="97"/>
      <c r="J22" s="97"/>
      <c r="K22" s="100"/>
      <c r="L22" s="97"/>
    </row>
    <row r="23" spans="1:12" ht="19.5" customHeight="1">
      <c r="A23" s="94" t="s">
        <v>113</v>
      </c>
      <c r="C23" s="94"/>
      <c r="D23" s="94"/>
      <c r="E23" s="95">
        <v>8</v>
      </c>
      <c r="F23" s="189">
        <f>-'PL9'!F25</f>
        <v>-167505278</v>
      </c>
      <c r="G23" s="96"/>
      <c r="H23" s="87">
        <v>-154123410</v>
      </c>
      <c r="I23" s="97"/>
      <c r="J23" s="189">
        <f>-'PL9'!J25</f>
        <v>0</v>
      </c>
      <c r="K23" s="97"/>
      <c r="L23" s="97">
        <v>0</v>
      </c>
    </row>
    <row r="24" spans="1:12" ht="19">
      <c r="A24" s="2" t="s">
        <v>199</v>
      </c>
      <c r="B24" s="94"/>
      <c r="C24" s="94"/>
      <c r="D24" s="94"/>
      <c r="E24" s="95"/>
      <c r="F24" s="97">
        <v>2377357</v>
      </c>
      <c r="G24" s="96"/>
      <c r="H24" s="87">
        <v>480651</v>
      </c>
      <c r="I24" s="97"/>
      <c r="J24" s="97">
        <v>2377357</v>
      </c>
      <c r="K24" s="97"/>
      <c r="L24" s="97">
        <v>480651</v>
      </c>
    </row>
    <row r="25" spans="1:12" ht="19">
      <c r="A25" s="2" t="s">
        <v>156</v>
      </c>
      <c r="B25" s="94"/>
      <c r="C25" s="94"/>
      <c r="D25" s="94"/>
      <c r="E25" s="95"/>
      <c r="F25" s="97">
        <v>5881134</v>
      </c>
      <c r="G25" s="96"/>
      <c r="H25" s="87">
        <v>-30002989</v>
      </c>
      <c r="I25" s="97"/>
      <c r="J25" s="97">
        <v>4434124</v>
      </c>
      <c r="K25" s="97"/>
      <c r="L25" s="97">
        <v>-30147682</v>
      </c>
    </row>
    <row r="26" spans="1:12" ht="19">
      <c r="A26" s="2" t="s">
        <v>182</v>
      </c>
      <c r="B26" s="94"/>
      <c r="C26" s="94"/>
      <c r="D26" s="94"/>
      <c r="E26" s="95">
        <v>8</v>
      </c>
      <c r="F26" s="97">
        <v>0</v>
      </c>
      <c r="G26" s="96"/>
      <c r="H26" s="87">
        <v>0</v>
      </c>
      <c r="I26" s="97"/>
      <c r="J26" s="97">
        <v>-782325000</v>
      </c>
      <c r="K26" s="97"/>
      <c r="L26" s="97">
        <v>-448785000</v>
      </c>
    </row>
    <row r="27" spans="1:12" ht="19">
      <c r="A27" s="2" t="s">
        <v>200</v>
      </c>
      <c r="B27" s="94"/>
      <c r="C27" s="94"/>
      <c r="D27" s="94"/>
      <c r="E27" s="95"/>
      <c r="F27" s="97">
        <v>-18541933</v>
      </c>
      <c r="G27" s="96"/>
      <c r="H27" s="87">
        <v>-591054</v>
      </c>
      <c r="I27" s="97"/>
      <c r="J27" s="97">
        <v>-18558183</v>
      </c>
      <c r="K27" s="97"/>
      <c r="L27" s="97">
        <v>-779701</v>
      </c>
    </row>
    <row r="28" spans="1:12" ht="19">
      <c r="A28" s="2" t="s">
        <v>179</v>
      </c>
      <c r="B28" s="94"/>
      <c r="C28" s="94"/>
      <c r="D28" s="94"/>
      <c r="E28" s="95"/>
      <c r="F28" s="97">
        <v>0</v>
      </c>
      <c r="G28" s="96"/>
      <c r="H28" s="87">
        <v>0</v>
      </c>
      <c r="I28" s="97"/>
      <c r="J28" s="97">
        <v>0</v>
      </c>
      <c r="K28" s="97"/>
      <c r="L28" s="97">
        <v>-999</v>
      </c>
    </row>
    <row r="29" spans="1:12" ht="19">
      <c r="A29" s="2" t="s">
        <v>9</v>
      </c>
      <c r="B29" s="94"/>
      <c r="C29" s="94"/>
      <c r="D29" s="94"/>
      <c r="E29" s="95"/>
      <c r="F29" s="97">
        <v>-5458500</v>
      </c>
      <c r="G29" s="96"/>
      <c r="H29" s="87">
        <v>-6846032</v>
      </c>
      <c r="I29" s="97"/>
      <c r="J29" s="97">
        <v>-37558500</v>
      </c>
      <c r="K29" s="97"/>
      <c r="L29" s="97">
        <v>-90846032</v>
      </c>
    </row>
    <row r="30" spans="1:12" ht="19">
      <c r="A30" s="2" t="s">
        <v>8</v>
      </c>
      <c r="B30" s="94"/>
      <c r="C30" s="94"/>
      <c r="D30" s="94"/>
      <c r="E30" s="95"/>
      <c r="F30" s="97">
        <v>-4758943</v>
      </c>
      <c r="G30" s="96"/>
      <c r="H30" s="87">
        <v>-4735971</v>
      </c>
      <c r="I30" s="97"/>
      <c r="J30" s="97">
        <v>-16064735</v>
      </c>
      <c r="K30" s="97"/>
      <c r="L30" s="97">
        <v>-6508241</v>
      </c>
    </row>
    <row r="31" spans="1:12" ht="19.5" customHeight="1">
      <c r="A31" s="101"/>
      <c r="B31" s="101"/>
      <c r="C31" s="101"/>
      <c r="D31" s="101"/>
      <c r="E31" s="102"/>
      <c r="F31" s="103">
        <f>SUM(F10:F30)</f>
        <v>629138266</v>
      </c>
      <c r="G31" s="94"/>
      <c r="H31" s="103">
        <f>SUM(H10:H30)</f>
        <v>667012276</v>
      </c>
      <c r="I31" s="94"/>
      <c r="J31" s="103">
        <f>SUM(J10:J30)</f>
        <v>593000820</v>
      </c>
      <c r="K31" s="94"/>
      <c r="L31" s="103">
        <f>SUM(L10:L30)</f>
        <v>634264288</v>
      </c>
    </row>
    <row r="32" spans="1:12" ht="23" customHeight="1">
      <c r="A32" s="98" t="s">
        <v>11</v>
      </c>
      <c r="B32" s="101"/>
      <c r="C32" s="94"/>
      <c r="D32" s="94"/>
      <c r="E32" s="95"/>
      <c r="F32" s="96"/>
      <c r="G32" s="96"/>
      <c r="H32" s="96"/>
      <c r="I32" s="96"/>
      <c r="J32" s="96"/>
      <c r="K32" s="96"/>
      <c r="L32" s="96"/>
    </row>
    <row r="33" spans="1:12" ht="21" customHeight="1">
      <c r="A33" s="104" t="s">
        <v>12</v>
      </c>
      <c r="B33" s="94"/>
      <c r="C33" s="94"/>
      <c r="D33" s="94"/>
      <c r="E33" s="95"/>
      <c r="F33" s="97">
        <v>-181537686</v>
      </c>
      <c r="G33" s="97"/>
      <c r="H33" s="97">
        <v>143019568</v>
      </c>
      <c r="I33" s="97"/>
      <c r="J33" s="97">
        <v>-180234185</v>
      </c>
      <c r="K33" s="97"/>
      <c r="L33" s="97">
        <v>137962996</v>
      </c>
    </row>
    <row r="34" spans="1:12" ht="21" customHeight="1">
      <c r="A34" s="104" t="s">
        <v>13</v>
      </c>
      <c r="B34" s="94"/>
      <c r="C34" s="94"/>
      <c r="D34" s="94"/>
      <c r="E34" s="95"/>
      <c r="F34" s="97">
        <v>-41162354</v>
      </c>
      <c r="G34" s="97"/>
      <c r="H34" s="97">
        <v>18635109</v>
      </c>
      <c r="I34" s="97"/>
      <c r="J34" s="97">
        <v>-48574583</v>
      </c>
      <c r="K34" s="97"/>
      <c r="L34" s="97">
        <v>55169122</v>
      </c>
    </row>
    <row r="35" spans="1:12" ht="21" customHeight="1">
      <c r="A35" s="104" t="s">
        <v>14</v>
      </c>
      <c r="B35" s="94"/>
      <c r="C35" s="94"/>
      <c r="D35" s="94"/>
      <c r="E35" s="95"/>
      <c r="F35" s="97">
        <v>-62194858</v>
      </c>
      <c r="G35" s="97"/>
      <c r="H35" s="97">
        <v>16431529</v>
      </c>
      <c r="I35" s="97"/>
      <c r="J35" s="97">
        <v>-62038560</v>
      </c>
      <c r="K35" s="97"/>
      <c r="L35" s="97">
        <v>16351922</v>
      </c>
    </row>
    <row r="36" spans="1:12" ht="19.5" customHeight="1">
      <c r="A36" s="104" t="s">
        <v>15</v>
      </c>
      <c r="B36" s="94"/>
      <c r="C36" s="94"/>
      <c r="D36" s="94"/>
      <c r="E36" s="95"/>
      <c r="F36" s="97">
        <v>-51706827</v>
      </c>
      <c r="G36" s="97"/>
      <c r="H36" s="97">
        <v>-362810</v>
      </c>
      <c r="I36" s="97"/>
      <c r="J36" s="97">
        <v>-52001385</v>
      </c>
      <c r="K36" s="97"/>
      <c r="L36" s="97">
        <v>-16413588</v>
      </c>
    </row>
    <row r="37" spans="1:12" ht="19.5" customHeight="1">
      <c r="A37" s="104" t="s">
        <v>16</v>
      </c>
      <c r="B37" s="94"/>
      <c r="C37" s="94"/>
      <c r="D37" s="94"/>
      <c r="E37" s="95"/>
      <c r="F37" s="97">
        <v>-539538</v>
      </c>
      <c r="G37" s="97"/>
      <c r="H37" s="97">
        <v>289128</v>
      </c>
      <c r="I37" s="97"/>
      <c r="J37" s="97">
        <v>-539538</v>
      </c>
      <c r="K37" s="97"/>
      <c r="L37" s="97">
        <v>289129</v>
      </c>
    </row>
    <row r="38" spans="1:12" ht="21" customHeight="1">
      <c r="A38" s="104" t="s">
        <v>17</v>
      </c>
      <c r="B38" s="94"/>
      <c r="C38" s="94"/>
      <c r="D38" s="94"/>
      <c r="E38" s="95"/>
      <c r="F38" s="97">
        <v>8738991</v>
      </c>
      <c r="G38" s="97"/>
      <c r="H38" s="97">
        <v>-4119899</v>
      </c>
      <c r="I38" s="97"/>
      <c r="J38" s="97">
        <v>9544888</v>
      </c>
      <c r="K38" s="97"/>
      <c r="L38" s="97">
        <v>-4256170</v>
      </c>
    </row>
    <row r="39" spans="1:12" ht="19.5" customHeight="1">
      <c r="A39" s="104" t="s">
        <v>18</v>
      </c>
      <c r="B39" s="94"/>
      <c r="C39" s="94"/>
      <c r="D39" s="94"/>
      <c r="E39" s="95"/>
      <c r="F39" s="97">
        <v>-7728798</v>
      </c>
      <c r="G39" s="97"/>
      <c r="H39" s="100">
        <v>29719337</v>
      </c>
      <c r="I39" s="97"/>
      <c r="J39" s="97">
        <v>-7969203</v>
      </c>
      <c r="K39" s="97"/>
      <c r="L39" s="97">
        <v>29493986</v>
      </c>
    </row>
    <row r="40" spans="1:12" ht="19">
      <c r="A40" s="94" t="s">
        <v>19</v>
      </c>
      <c r="B40" s="94"/>
      <c r="C40" s="94"/>
      <c r="D40" s="94"/>
      <c r="E40" s="95"/>
      <c r="F40" s="97">
        <v>312888901</v>
      </c>
      <c r="G40" s="97"/>
      <c r="H40" s="97">
        <v>-87307236</v>
      </c>
      <c r="I40" s="97"/>
      <c r="J40" s="97">
        <v>382544476</v>
      </c>
      <c r="K40" s="97"/>
      <c r="L40" s="97">
        <v>-244392603</v>
      </c>
    </row>
    <row r="41" spans="1:12" ht="19">
      <c r="A41" s="94" t="s">
        <v>116</v>
      </c>
      <c r="B41" s="94"/>
      <c r="C41" s="94"/>
      <c r="D41" s="94"/>
      <c r="E41" s="95"/>
      <c r="F41" s="97">
        <v>-84932146</v>
      </c>
      <c r="G41" s="97"/>
      <c r="H41" s="97">
        <v>17018759</v>
      </c>
      <c r="I41" s="97"/>
      <c r="J41" s="97">
        <v>-84262961</v>
      </c>
      <c r="K41" s="97"/>
      <c r="L41" s="97">
        <v>14869025</v>
      </c>
    </row>
    <row r="42" spans="1:12" ht="19">
      <c r="A42" s="94" t="s">
        <v>20</v>
      </c>
      <c r="B42" s="94"/>
      <c r="C42" s="94"/>
      <c r="D42" s="94"/>
      <c r="E42" s="95"/>
      <c r="F42" s="97">
        <v>111023169</v>
      </c>
      <c r="G42" s="97"/>
      <c r="H42" s="97">
        <v>-74380224</v>
      </c>
      <c r="I42" s="97"/>
      <c r="J42" s="97">
        <v>103211420</v>
      </c>
      <c r="K42" s="97"/>
      <c r="L42" s="97">
        <v>-66276193</v>
      </c>
    </row>
    <row r="43" spans="1:12" ht="19.5" customHeight="1">
      <c r="A43" s="104" t="s">
        <v>21</v>
      </c>
      <c r="B43" s="94"/>
      <c r="C43" s="94"/>
      <c r="D43" s="94"/>
      <c r="E43" s="95"/>
      <c r="F43" s="97">
        <v>2049499</v>
      </c>
      <c r="G43" s="97"/>
      <c r="H43" s="97">
        <v>2051473</v>
      </c>
      <c r="I43" s="97"/>
      <c r="J43" s="97">
        <v>2049499</v>
      </c>
      <c r="K43" s="97"/>
      <c r="L43" s="97">
        <v>2051473</v>
      </c>
    </row>
    <row r="44" spans="1:12" ht="19">
      <c r="A44" s="94" t="s">
        <v>22</v>
      </c>
      <c r="B44" s="94"/>
      <c r="C44" s="94"/>
      <c r="D44" s="94"/>
      <c r="E44" s="95"/>
      <c r="F44" s="97">
        <v>16462247</v>
      </c>
      <c r="G44" s="97"/>
      <c r="H44" s="97">
        <v>-14143966</v>
      </c>
      <c r="I44" s="97"/>
      <c r="J44" s="97">
        <v>17395812</v>
      </c>
      <c r="K44" s="97"/>
      <c r="L44" s="97">
        <v>-12803855</v>
      </c>
    </row>
    <row r="45" spans="1:12" ht="19">
      <c r="A45" s="94" t="s">
        <v>117</v>
      </c>
      <c r="B45" s="94"/>
      <c r="C45" s="94"/>
      <c r="D45" s="132"/>
      <c r="E45" s="95"/>
      <c r="F45" s="184">
        <v>-82747935</v>
      </c>
      <c r="G45" s="87"/>
      <c r="H45" s="184">
        <v>-118800902</v>
      </c>
      <c r="I45" s="87"/>
      <c r="J45" s="184">
        <v>-82706985</v>
      </c>
      <c r="K45" s="87"/>
      <c r="L45" s="184">
        <v>-118800902</v>
      </c>
    </row>
    <row r="46" spans="1:12" ht="19">
      <c r="A46" s="94" t="s">
        <v>194</v>
      </c>
      <c r="B46" s="94"/>
      <c r="C46" s="94"/>
      <c r="D46" s="132"/>
      <c r="E46" s="95"/>
      <c r="F46" s="87">
        <f>SUM(F31:F45)</f>
        <v>567750931</v>
      </c>
      <c r="G46" s="87"/>
      <c r="H46" s="87">
        <f>SUM(H31:H45)</f>
        <v>595062142</v>
      </c>
      <c r="I46" s="87"/>
      <c r="J46" s="87">
        <f>SUM(J31:J45)</f>
        <v>589419515</v>
      </c>
      <c r="K46" s="87"/>
      <c r="L46" s="87">
        <f>SUM(L31:L45)</f>
        <v>427508630</v>
      </c>
    </row>
    <row r="47" spans="1:12" ht="21.65" customHeight="1">
      <c r="A47" s="94" t="s">
        <v>24</v>
      </c>
      <c r="B47" s="94"/>
      <c r="C47" s="94"/>
      <c r="D47" s="94"/>
      <c r="E47" s="95"/>
      <c r="F47" s="97">
        <v>-371306</v>
      </c>
      <c r="G47" s="97"/>
      <c r="H47" s="97">
        <v>0</v>
      </c>
      <c r="I47" s="97"/>
      <c r="J47" s="97">
        <v>0</v>
      </c>
      <c r="K47" s="97"/>
      <c r="L47" s="97">
        <v>0</v>
      </c>
    </row>
    <row r="48" spans="1:12" ht="21.65" customHeight="1">
      <c r="A48" s="101" t="s">
        <v>125</v>
      </c>
      <c r="B48" s="101"/>
      <c r="C48" s="101"/>
      <c r="D48" s="105"/>
      <c r="E48" s="106"/>
      <c r="F48" s="107">
        <f>SUM(F46:F47)</f>
        <v>567379625</v>
      </c>
      <c r="G48" s="108"/>
      <c r="H48" s="107">
        <f>SUM(H46:H47)</f>
        <v>595062142</v>
      </c>
      <c r="I48" s="108"/>
      <c r="J48" s="107">
        <f>SUM(J46:J47)</f>
        <v>589419515</v>
      </c>
      <c r="K48" s="108"/>
      <c r="L48" s="107">
        <f>SUM(L46:L47)</f>
        <v>427508630</v>
      </c>
    </row>
    <row r="49" spans="1:12" s="11" customFormat="1" ht="22.5" customHeight="1">
      <c r="A49" s="125" t="s">
        <v>0</v>
      </c>
      <c r="B49" s="126"/>
      <c r="C49" s="126"/>
      <c r="D49" s="126"/>
      <c r="E49" s="127"/>
      <c r="F49" s="126"/>
      <c r="G49" s="126"/>
      <c r="H49" s="126"/>
      <c r="I49" s="126"/>
      <c r="J49" s="128"/>
      <c r="K49" s="126"/>
      <c r="L49" s="128"/>
    </row>
    <row r="50" spans="1:12" s="11" customFormat="1" ht="22.5" customHeight="1">
      <c r="A50" s="129" t="s">
        <v>23</v>
      </c>
      <c r="B50" s="126"/>
      <c r="C50" s="126"/>
      <c r="D50" s="126"/>
      <c r="E50" s="127"/>
      <c r="F50" s="126"/>
      <c r="G50" s="130"/>
      <c r="H50" s="126"/>
      <c r="I50" s="130"/>
      <c r="J50" s="130"/>
      <c r="K50" s="130"/>
      <c r="L50" s="130"/>
    </row>
    <row r="51" spans="1:12" ht="22.25" customHeight="1">
      <c r="A51" s="109"/>
      <c r="B51" s="94"/>
      <c r="C51" s="94"/>
      <c r="D51" s="94"/>
      <c r="E51" s="98"/>
      <c r="F51" s="94"/>
      <c r="G51" s="94"/>
      <c r="H51" s="94"/>
      <c r="I51" s="110"/>
      <c r="J51" s="110"/>
      <c r="K51" s="110"/>
      <c r="L51" s="110"/>
    </row>
    <row r="52" spans="1:12" ht="22.25" customHeight="1">
      <c r="A52" s="101"/>
      <c r="B52" s="101"/>
      <c r="C52" s="101"/>
      <c r="D52" s="101"/>
      <c r="E52" s="102"/>
      <c r="F52" s="202" t="s">
        <v>2</v>
      </c>
      <c r="G52" s="202"/>
      <c r="H52" s="202"/>
      <c r="I52" s="101"/>
      <c r="J52" s="202" t="s">
        <v>3</v>
      </c>
      <c r="K52" s="202"/>
      <c r="L52" s="202"/>
    </row>
    <row r="53" spans="1:12" ht="22.25" customHeight="1">
      <c r="A53" s="101"/>
      <c r="B53" s="101"/>
      <c r="C53" s="101"/>
      <c r="D53" s="101"/>
      <c r="E53" s="102"/>
      <c r="F53" s="205" t="s">
        <v>110</v>
      </c>
      <c r="G53" s="205"/>
      <c r="H53" s="205"/>
      <c r="I53" s="92"/>
      <c r="J53" s="205" t="s">
        <v>110</v>
      </c>
      <c r="K53" s="205"/>
      <c r="L53" s="205"/>
    </row>
    <row r="54" spans="1:12" ht="22.25" customHeight="1">
      <c r="A54" s="101"/>
      <c r="B54" s="101"/>
      <c r="C54" s="101"/>
      <c r="D54" s="101"/>
      <c r="E54" s="102"/>
      <c r="F54" s="206" t="s">
        <v>107</v>
      </c>
      <c r="G54" s="206"/>
      <c r="H54" s="206"/>
      <c r="I54" s="93"/>
      <c r="J54" s="206" t="s">
        <v>107</v>
      </c>
      <c r="K54" s="206"/>
      <c r="L54" s="206"/>
    </row>
    <row r="55" spans="1:12" s="5" customFormat="1" ht="22.25" customHeight="1">
      <c r="A55" s="101"/>
      <c r="B55" s="101"/>
      <c r="C55" s="101"/>
      <c r="D55" s="101"/>
      <c r="E55" s="111" t="s">
        <v>4</v>
      </c>
      <c r="F55" s="4">
        <v>2565</v>
      </c>
      <c r="G55" s="4"/>
      <c r="H55" s="4">
        <v>2564</v>
      </c>
      <c r="I55" s="4"/>
      <c r="J55" s="4">
        <v>2565</v>
      </c>
      <c r="K55" s="4"/>
      <c r="L55" s="4">
        <v>2564</v>
      </c>
    </row>
    <row r="56" spans="1:12" s="5" customFormat="1" ht="22.5" customHeight="1">
      <c r="A56" s="101"/>
      <c r="B56" s="101"/>
      <c r="C56" s="101"/>
      <c r="D56" s="101"/>
      <c r="E56" s="95"/>
      <c r="F56" s="203" t="s">
        <v>5</v>
      </c>
      <c r="G56" s="203"/>
      <c r="H56" s="203"/>
      <c r="I56" s="203"/>
      <c r="J56" s="203"/>
      <c r="K56" s="203"/>
      <c r="L56" s="203"/>
    </row>
    <row r="57" spans="1:12" ht="22.5" customHeight="1">
      <c r="A57" s="112" t="s">
        <v>25</v>
      </c>
      <c r="B57" s="94"/>
      <c r="C57" s="94"/>
      <c r="D57" s="94"/>
      <c r="E57" s="95"/>
      <c r="F57" s="113"/>
      <c r="G57" s="113"/>
      <c r="H57" s="113"/>
      <c r="I57" s="113"/>
      <c r="J57" s="113"/>
      <c r="K57" s="113"/>
      <c r="L57" s="113"/>
    </row>
    <row r="58" spans="1:12" ht="22.5" customHeight="1">
      <c r="A58" s="94" t="s">
        <v>195</v>
      </c>
      <c r="B58" s="94"/>
      <c r="C58" s="94"/>
      <c r="D58" s="94"/>
      <c r="E58" s="95"/>
      <c r="F58" s="87">
        <v>23941736</v>
      </c>
      <c r="G58" s="143"/>
      <c r="H58" s="137">
        <v>28928411</v>
      </c>
      <c r="I58" s="87"/>
      <c r="J58" s="87">
        <v>23940752</v>
      </c>
      <c r="K58" s="87"/>
      <c r="L58" s="87">
        <v>28679765</v>
      </c>
    </row>
    <row r="59" spans="1:12" ht="22.5" customHeight="1">
      <c r="A59" s="94" t="s">
        <v>180</v>
      </c>
      <c r="B59" s="94"/>
      <c r="C59" s="94"/>
      <c r="D59" s="94"/>
      <c r="E59" s="95"/>
      <c r="F59" s="87">
        <v>0</v>
      </c>
      <c r="G59" s="166"/>
      <c r="H59" s="78">
        <v>0</v>
      </c>
      <c r="I59" s="87"/>
      <c r="J59" s="87">
        <v>0</v>
      </c>
      <c r="K59" s="87"/>
      <c r="L59" s="87">
        <v>1000</v>
      </c>
    </row>
    <row r="60" spans="1:12" ht="22.5" customHeight="1">
      <c r="A60" s="94" t="s">
        <v>128</v>
      </c>
      <c r="B60" s="94"/>
      <c r="C60" s="94"/>
      <c r="D60" s="94"/>
      <c r="E60" s="95"/>
      <c r="F60" s="87">
        <v>-224909258</v>
      </c>
      <c r="G60" s="87"/>
      <c r="H60" s="137">
        <v>-213071388</v>
      </c>
      <c r="I60" s="87"/>
      <c r="J60" s="87">
        <v>-216649916</v>
      </c>
      <c r="K60" s="87"/>
      <c r="L60" s="87">
        <v>-199293877</v>
      </c>
    </row>
    <row r="61" spans="1:12" ht="22.5" customHeight="1">
      <c r="A61" s="94" t="s">
        <v>129</v>
      </c>
      <c r="B61" s="94"/>
      <c r="C61" s="94"/>
      <c r="D61" s="94"/>
      <c r="E61" s="95"/>
      <c r="F61" s="87">
        <v>-1398950</v>
      </c>
      <c r="G61" s="87"/>
      <c r="H61" s="137">
        <v>-2188114</v>
      </c>
      <c r="I61" s="87"/>
      <c r="J61" s="87">
        <v>-1392950</v>
      </c>
      <c r="K61" s="87"/>
      <c r="L61" s="87">
        <v>-2182115</v>
      </c>
    </row>
    <row r="62" spans="1:12" ht="22.5" customHeight="1">
      <c r="A62" s="94" t="s">
        <v>161</v>
      </c>
      <c r="B62" s="94"/>
      <c r="C62" s="94"/>
      <c r="D62" s="94"/>
      <c r="E62" s="95"/>
      <c r="F62" s="87">
        <v>0</v>
      </c>
      <c r="G62" s="78"/>
      <c r="H62" s="87">
        <v>-650000000</v>
      </c>
      <c r="I62" s="78"/>
      <c r="J62" s="87">
        <v>0</v>
      </c>
      <c r="K62" s="78"/>
      <c r="L62" s="87">
        <v>-650000000</v>
      </c>
    </row>
    <row r="63" spans="1:12" ht="22.5" customHeight="1">
      <c r="A63" s="94" t="s">
        <v>178</v>
      </c>
      <c r="B63" s="94"/>
      <c r="C63" s="94"/>
      <c r="D63" s="94"/>
      <c r="E63" s="95"/>
      <c r="F63" s="87">
        <v>0</v>
      </c>
      <c r="G63" s="78"/>
      <c r="H63" s="78">
        <v>0</v>
      </c>
      <c r="I63" s="78"/>
      <c r="J63" s="87">
        <v>795825000</v>
      </c>
      <c r="K63" s="78"/>
      <c r="L63" s="87">
        <v>457785000</v>
      </c>
    </row>
    <row r="64" spans="1:12" ht="22.25" customHeight="1">
      <c r="A64" s="94" t="s">
        <v>8</v>
      </c>
      <c r="B64" s="94"/>
      <c r="C64" s="94"/>
      <c r="D64" s="94"/>
      <c r="E64" s="95"/>
      <c r="F64" s="87">
        <v>4758943</v>
      </c>
      <c r="G64" s="87"/>
      <c r="H64" s="137">
        <v>4735971</v>
      </c>
      <c r="I64" s="87"/>
      <c r="J64" s="87">
        <v>16064735</v>
      </c>
      <c r="K64" s="87"/>
      <c r="L64" s="87">
        <v>6508241</v>
      </c>
    </row>
    <row r="65" spans="1:12" ht="22.5" customHeight="1">
      <c r="A65" s="94" t="s">
        <v>9</v>
      </c>
      <c r="B65" s="94"/>
      <c r="C65" s="94"/>
      <c r="D65" s="94"/>
      <c r="E65" s="95"/>
      <c r="F65" s="87">
        <v>68458500</v>
      </c>
      <c r="G65" s="87"/>
      <c r="H65" s="137">
        <v>69846032</v>
      </c>
      <c r="I65" s="87"/>
      <c r="J65" s="87">
        <v>49558500</v>
      </c>
      <c r="K65" s="87"/>
      <c r="L65" s="87">
        <v>69846032</v>
      </c>
    </row>
    <row r="66" spans="1:12" ht="22.5" customHeight="1">
      <c r="A66" s="94" t="s">
        <v>26</v>
      </c>
      <c r="B66" s="94"/>
      <c r="C66" s="94"/>
      <c r="D66" s="94"/>
      <c r="E66" s="95"/>
      <c r="F66" s="87">
        <v>0</v>
      </c>
      <c r="G66" s="87"/>
      <c r="H66" s="137">
        <v>524446</v>
      </c>
      <c r="I66" s="87"/>
      <c r="J66" s="87">
        <v>0</v>
      </c>
      <c r="K66" s="87"/>
      <c r="L66" s="87">
        <v>524446</v>
      </c>
    </row>
    <row r="67" spans="1:12" ht="22.5" customHeight="1">
      <c r="A67" s="101" t="s">
        <v>202</v>
      </c>
      <c r="B67" s="101"/>
      <c r="C67" s="101"/>
      <c r="D67" s="105"/>
      <c r="E67" s="106"/>
      <c r="F67" s="138">
        <f>SUM(F58:F66)</f>
        <v>-129149029</v>
      </c>
      <c r="G67" s="115"/>
      <c r="H67" s="138">
        <f>SUM(H58:H66)</f>
        <v>-761224642</v>
      </c>
      <c r="I67" s="116"/>
      <c r="J67" s="114">
        <f>SUM(J58:J66)</f>
        <v>667346121</v>
      </c>
      <c r="K67" s="116"/>
      <c r="L67" s="114">
        <f>SUM(L58:L66)</f>
        <v>-288131508</v>
      </c>
    </row>
    <row r="68" spans="1:12" ht="22.5" customHeight="1">
      <c r="A68" s="101"/>
      <c r="B68" s="101"/>
      <c r="C68" s="101"/>
      <c r="D68" s="105"/>
      <c r="E68" s="106"/>
      <c r="F68" s="139"/>
      <c r="G68" s="95"/>
      <c r="H68" s="139"/>
      <c r="I68" s="95"/>
      <c r="J68" s="95"/>
      <c r="K68" s="95"/>
      <c r="L68" s="95"/>
    </row>
    <row r="69" spans="1:12" ht="22.5" customHeight="1">
      <c r="A69" s="112" t="s">
        <v>27</v>
      </c>
      <c r="B69" s="94"/>
      <c r="C69" s="94"/>
      <c r="D69" s="94"/>
      <c r="E69" s="95"/>
      <c r="F69" s="96"/>
      <c r="G69" s="96"/>
      <c r="H69" s="96"/>
      <c r="I69" s="96"/>
      <c r="J69" s="96"/>
      <c r="K69" s="96"/>
      <c r="L69" s="96"/>
    </row>
    <row r="70" spans="1:12" ht="22.5" customHeight="1">
      <c r="A70" s="94" t="s">
        <v>36</v>
      </c>
      <c r="B70" s="94"/>
      <c r="C70" s="94"/>
      <c r="D70" s="94"/>
      <c r="E70" s="95"/>
      <c r="F70" s="87">
        <v>0</v>
      </c>
      <c r="G70" s="78"/>
      <c r="H70" s="142">
        <v>0</v>
      </c>
      <c r="I70" s="131"/>
      <c r="J70" s="87">
        <v>-800000000</v>
      </c>
      <c r="K70" s="131"/>
      <c r="L70" s="117">
        <v>-460000000</v>
      </c>
    </row>
    <row r="71" spans="1:12" ht="22.5" customHeight="1">
      <c r="A71" s="94" t="s">
        <v>158</v>
      </c>
      <c r="B71" s="94"/>
      <c r="C71" s="94"/>
      <c r="D71" s="94"/>
      <c r="E71" s="95"/>
      <c r="F71" s="87">
        <v>0</v>
      </c>
      <c r="G71" s="78"/>
      <c r="H71" s="137">
        <v>3000000</v>
      </c>
      <c r="I71" s="131"/>
      <c r="J71" s="87">
        <v>0</v>
      </c>
      <c r="K71" s="131"/>
      <c r="L71" s="117">
        <v>128000000</v>
      </c>
    </row>
    <row r="72" spans="1:12" ht="22.5" customHeight="1">
      <c r="A72" s="94" t="s">
        <v>159</v>
      </c>
      <c r="B72" s="94"/>
      <c r="C72" s="94"/>
      <c r="D72" s="94"/>
      <c r="E72" s="95"/>
      <c r="F72" s="87">
        <v>-81200076</v>
      </c>
      <c r="G72" s="87"/>
      <c r="H72" s="137">
        <v>-76306407</v>
      </c>
      <c r="I72" s="117"/>
      <c r="J72" s="87">
        <v>-80076613</v>
      </c>
      <c r="K72" s="117"/>
      <c r="L72" s="117">
        <v>-75209336</v>
      </c>
    </row>
    <row r="73" spans="1:12" ht="22.5" customHeight="1">
      <c r="A73" s="94" t="s">
        <v>160</v>
      </c>
      <c r="B73" s="94"/>
      <c r="C73" s="94"/>
      <c r="D73" s="94"/>
      <c r="E73" s="95"/>
      <c r="F73" s="87">
        <v>-13026750</v>
      </c>
      <c r="G73" s="87"/>
      <c r="H73" s="137">
        <v>-11550345</v>
      </c>
      <c r="I73" s="117"/>
      <c r="J73" s="87">
        <v>-12950812</v>
      </c>
      <c r="K73" s="117"/>
      <c r="L73" s="117">
        <v>-11448017</v>
      </c>
    </row>
    <row r="74" spans="1:12" ht="22.5" customHeight="1">
      <c r="A74" s="94" t="s">
        <v>126</v>
      </c>
      <c r="B74" s="94"/>
      <c r="C74" s="94"/>
      <c r="D74" s="94"/>
      <c r="E74" s="95"/>
      <c r="F74" s="87">
        <v>-90387172</v>
      </c>
      <c r="G74" s="87"/>
      <c r="H74" s="137">
        <v>-85057818</v>
      </c>
      <c r="I74" s="87"/>
      <c r="J74" s="87">
        <v>-90387172</v>
      </c>
      <c r="K74" s="87"/>
      <c r="L74" s="117">
        <v>-85057818</v>
      </c>
    </row>
    <row r="75" spans="1:12" ht="22.5" hidden="1" customHeight="1">
      <c r="A75" s="94" t="s">
        <v>28</v>
      </c>
      <c r="B75" s="94"/>
      <c r="C75" s="94"/>
      <c r="D75" s="94"/>
      <c r="E75" s="95"/>
      <c r="F75" s="140" t="s">
        <v>83</v>
      </c>
      <c r="G75" s="87"/>
      <c r="H75" s="140" t="s">
        <v>83</v>
      </c>
      <c r="I75" s="87"/>
      <c r="J75" s="117">
        <v>0</v>
      </c>
      <c r="K75" s="87"/>
      <c r="L75" s="117">
        <v>0</v>
      </c>
    </row>
    <row r="76" spans="1:12" ht="22.5" hidden="1" customHeight="1">
      <c r="A76" s="94" t="s">
        <v>29</v>
      </c>
      <c r="B76" s="94"/>
      <c r="C76" s="94"/>
      <c r="D76" s="94"/>
      <c r="E76" s="95"/>
      <c r="F76" s="140" t="s">
        <v>83</v>
      </c>
      <c r="G76" s="87"/>
      <c r="H76" s="140" t="s">
        <v>83</v>
      </c>
      <c r="I76" s="87"/>
      <c r="J76" s="117">
        <v>0</v>
      </c>
      <c r="K76" s="87"/>
      <c r="L76" s="117">
        <v>0</v>
      </c>
    </row>
    <row r="77" spans="1:12" ht="22.5" customHeight="1">
      <c r="A77" s="101" t="s">
        <v>127</v>
      </c>
      <c r="B77" s="101"/>
      <c r="C77" s="101"/>
      <c r="D77" s="101"/>
      <c r="E77" s="102"/>
      <c r="F77" s="141">
        <f>SUM(F70:F76)</f>
        <v>-184613998</v>
      </c>
      <c r="G77" s="108"/>
      <c r="H77" s="141">
        <f>SUM(H70:H76)</f>
        <v>-169914570</v>
      </c>
      <c r="I77" s="108"/>
      <c r="J77" s="141">
        <f>SUM(J70:J76)</f>
        <v>-983414597</v>
      </c>
      <c r="K77" s="108"/>
      <c r="L77" s="141">
        <f>SUM(L70:L76)</f>
        <v>-503715171</v>
      </c>
    </row>
    <row r="78" spans="1:12" ht="22.5" customHeight="1">
      <c r="A78" s="101"/>
      <c r="B78" s="101"/>
      <c r="C78" s="101"/>
      <c r="D78" s="101"/>
      <c r="E78" s="102"/>
      <c r="F78" s="108"/>
      <c r="G78" s="108"/>
      <c r="H78" s="108"/>
      <c r="I78" s="108"/>
      <c r="J78" s="108"/>
      <c r="K78" s="108"/>
      <c r="L78" s="108"/>
    </row>
    <row r="79" spans="1:12" ht="22.5" customHeight="1">
      <c r="A79" s="109" t="s">
        <v>181</v>
      </c>
      <c r="B79" s="101"/>
      <c r="C79" s="101"/>
      <c r="D79" s="101"/>
      <c r="E79" s="102"/>
      <c r="F79" s="108">
        <f>SUM(F48,F67,F77)</f>
        <v>253616598</v>
      </c>
      <c r="G79" s="108"/>
      <c r="H79" s="108">
        <f>SUM(H48,H67,H77)</f>
        <v>-336077070</v>
      </c>
      <c r="I79" s="108"/>
      <c r="J79" s="108">
        <f>SUM(J48,J67,J77)</f>
        <v>273351039</v>
      </c>
      <c r="K79" s="108"/>
      <c r="L79" s="108">
        <f>SUM(L48,L67,L77)</f>
        <v>-364338049</v>
      </c>
    </row>
    <row r="80" spans="1:12" ht="22.5" customHeight="1">
      <c r="A80" s="94" t="s">
        <v>206</v>
      </c>
      <c r="B80" s="94"/>
      <c r="C80" s="94"/>
      <c r="D80" s="94"/>
      <c r="E80" s="95"/>
      <c r="F80" s="96">
        <f>'BS-7-8'!H9</f>
        <v>1067421700</v>
      </c>
      <c r="G80" s="96"/>
      <c r="H80" s="96">
        <v>1403498770</v>
      </c>
      <c r="I80" s="96"/>
      <c r="J80" s="96">
        <f>'BS-7-8'!L9</f>
        <v>1002928686</v>
      </c>
      <c r="K80" s="96"/>
      <c r="L80" s="96">
        <v>1367266735</v>
      </c>
    </row>
    <row r="81" spans="1:12" ht="22.5" hidden="1" customHeight="1">
      <c r="A81" s="118" t="s">
        <v>81</v>
      </c>
      <c r="B81" s="118"/>
      <c r="C81" s="118"/>
      <c r="D81" s="118"/>
      <c r="E81" s="111"/>
      <c r="F81" s="76"/>
      <c r="H81" s="76"/>
    </row>
    <row r="82" spans="1:12" ht="22.5" hidden="1" customHeight="1">
      <c r="A82" s="118"/>
      <c r="B82" s="118" t="s">
        <v>82</v>
      </c>
      <c r="C82" s="118"/>
      <c r="D82" s="118"/>
      <c r="E82" s="111"/>
      <c r="F82" s="140" t="s">
        <v>83</v>
      </c>
      <c r="G82" s="96"/>
      <c r="H82" s="140" t="s">
        <v>83</v>
      </c>
      <c r="I82" s="96"/>
      <c r="J82" s="58" t="s">
        <v>83</v>
      </c>
      <c r="K82" s="96"/>
      <c r="L82" s="58" t="s">
        <v>83</v>
      </c>
    </row>
    <row r="83" spans="1:12" ht="22.5" customHeight="1" thickBot="1">
      <c r="A83" s="101" t="s">
        <v>207</v>
      </c>
      <c r="B83" s="101"/>
      <c r="C83" s="101"/>
      <c r="D83" s="118"/>
      <c r="E83" s="95">
        <v>5</v>
      </c>
      <c r="F83" s="119">
        <f>SUM(F79:F82)</f>
        <v>1321038298</v>
      </c>
      <c r="G83" s="108"/>
      <c r="H83" s="119">
        <f>SUM(H79:H82)</f>
        <v>1067421700</v>
      </c>
      <c r="I83" s="108"/>
      <c r="J83" s="119">
        <f>SUM(J79:J82)</f>
        <v>1276279725</v>
      </c>
      <c r="K83" s="108"/>
      <c r="L83" s="119">
        <f>SUM(L79:L82)</f>
        <v>1002928686</v>
      </c>
    </row>
    <row r="84" spans="1:12" ht="22.5" customHeight="1" thickTop="1">
      <c r="A84" s="94"/>
      <c r="B84" s="94"/>
      <c r="C84" s="94"/>
      <c r="D84" s="94"/>
      <c r="E84" s="95"/>
      <c r="F84" s="78"/>
      <c r="G84" s="94"/>
      <c r="H84" s="78"/>
      <c r="I84" s="94"/>
      <c r="J84" s="120"/>
      <c r="K84" s="94"/>
      <c r="L84" s="120"/>
    </row>
    <row r="85" spans="1:12" ht="22.5" customHeight="1">
      <c r="A85" s="121" t="s">
        <v>30</v>
      </c>
      <c r="B85" s="118"/>
      <c r="C85" s="118"/>
      <c r="D85" s="118"/>
      <c r="E85" s="111"/>
      <c r="F85" s="118"/>
      <c r="G85" s="118"/>
      <c r="H85" s="118"/>
      <c r="I85" s="118"/>
      <c r="J85" s="118"/>
      <c r="K85" s="118"/>
      <c r="L85" s="118"/>
    </row>
    <row r="86" spans="1:12" ht="22.5" customHeight="1">
      <c r="A86" s="118" t="s">
        <v>196</v>
      </c>
      <c r="B86" s="118"/>
      <c r="C86" s="118"/>
      <c r="D86" s="118"/>
      <c r="E86" s="111"/>
      <c r="F86" s="87">
        <v>-36000000</v>
      </c>
      <c r="G86" s="87"/>
      <c r="H86" s="87">
        <v>-30000000</v>
      </c>
      <c r="I86" s="87"/>
      <c r="J86" s="87">
        <v>-9000000</v>
      </c>
      <c r="K86" s="87"/>
      <c r="L86" s="87">
        <v>-21000000</v>
      </c>
    </row>
    <row r="87" spans="1:12" ht="22.5" customHeight="1">
      <c r="A87" s="118" t="s">
        <v>191</v>
      </c>
      <c r="B87" s="118"/>
      <c r="C87" s="118"/>
      <c r="D87" s="118"/>
      <c r="E87" s="111"/>
      <c r="F87" s="117">
        <v>35868546</v>
      </c>
      <c r="G87" s="122"/>
      <c r="H87" s="117">
        <v>23151219</v>
      </c>
      <c r="I87" s="122"/>
      <c r="J87" s="190">
        <v>33849281</v>
      </c>
      <c r="K87" s="122"/>
      <c r="L87" s="117">
        <v>20871354</v>
      </c>
    </row>
    <row r="88" spans="1:12" ht="22.5" customHeight="1">
      <c r="A88" s="118" t="s">
        <v>165</v>
      </c>
      <c r="B88" s="118"/>
      <c r="C88" s="118"/>
      <c r="D88" s="118"/>
      <c r="E88" s="111"/>
      <c r="F88" s="117">
        <f>'BS-7-8'!F49+'BS-7-8'!F56</f>
        <v>399937754</v>
      </c>
      <c r="G88" s="122"/>
      <c r="H88" s="117">
        <f>'BS-7-8'!H49+'BS-7-8'!H56</f>
        <v>356380758</v>
      </c>
      <c r="I88" s="122"/>
      <c r="J88" s="117">
        <f>'BS-7-8'!J49+'BS-7-8'!J56</f>
        <v>397286038</v>
      </c>
      <c r="K88" s="122"/>
      <c r="L88" s="117">
        <f>'BS-7-8'!L49+'BS-7-8'!L56</f>
        <v>352605578</v>
      </c>
    </row>
    <row r="89" spans="1:12" ht="22.5" customHeight="1">
      <c r="A89" s="118"/>
      <c r="B89" s="118"/>
      <c r="C89" s="118"/>
      <c r="D89" s="118"/>
      <c r="E89" s="111"/>
      <c r="F89" s="117"/>
      <c r="G89" s="122"/>
      <c r="H89" s="117"/>
      <c r="I89" s="122"/>
      <c r="J89" s="117"/>
      <c r="K89" s="122"/>
      <c r="L89" s="117"/>
    </row>
    <row r="90" spans="1:12" ht="22.5" customHeight="1">
      <c r="F90" s="78"/>
      <c r="G90" s="78"/>
      <c r="H90" s="78"/>
      <c r="I90" s="78"/>
      <c r="J90" s="78"/>
      <c r="K90" s="78"/>
      <c r="L90" s="78"/>
    </row>
    <row r="91" spans="1:12" ht="22.5" customHeight="1">
      <c r="F91" s="78"/>
      <c r="H91" s="78"/>
      <c r="J91" s="78"/>
      <c r="L91" s="78"/>
    </row>
    <row r="92" spans="1:12" ht="22.5" customHeight="1">
      <c r="F92" s="123"/>
      <c r="H92" s="123"/>
      <c r="J92" s="123"/>
      <c r="L92" s="123"/>
    </row>
    <row r="100" spans="10:12" ht="22.5" customHeight="1">
      <c r="J100" s="123"/>
      <c r="L100" s="123"/>
    </row>
  </sheetData>
  <mergeCells count="15">
    <mergeCell ref="A9:D9"/>
    <mergeCell ref="F52:H52"/>
    <mergeCell ref="J52:L52"/>
    <mergeCell ref="F56:L56"/>
    <mergeCell ref="F4:H4"/>
    <mergeCell ref="J4:L4"/>
    <mergeCell ref="F8:L8"/>
    <mergeCell ref="F53:H53"/>
    <mergeCell ref="J53:L53"/>
    <mergeCell ref="F54:H54"/>
    <mergeCell ref="J54:L54"/>
    <mergeCell ref="F5:H5"/>
    <mergeCell ref="F6:H6"/>
    <mergeCell ref="J5:L5"/>
    <mergeCell ref="J6:L6"/>
  </mergeCells>
  <pageMargins left="0.8" right="0.8" top="0.48" bottom="0.5" header="0.5" footer="0.5"/>
  <pageSetup paperSize="9" scale="4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48" min="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094DEDD8A1DB41BF8291D7B5E8C95D" ma:contentTypeVersion="2" ma:contentTypeDescription="Create a new document." ma:contentTypeScope="" ma:versionID="fb50f3305e0c45eb3ddff14c482d6f1d">
  <xsd:schema xmlns:xsd="http://www.w3.org/2001/XMLSchema" xmlns:xs="http://www.w3.org/2001/XMLSchema" xmlns:p="http://schemas.microsoft.com/office/2006/metadata/properties" xmlns:ns2="61ebaab1-ce7c-4b99-bcac-00c7e09a3772" targetNamespace="http://schemas.microsoft.com/office/2006/metadata/properties" ma:root="true" ma:fieldsID="7f1f40b088d53477252c7a060ab7b58d" ns2:_="">
    <xsd:import namespace="61ebaab1-ce7c-4b99-bcac-00c7e09a3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aab1-ce7c-4b99-bcac-00c7e09a3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25A8FD-465E-4064-8BB5-4EBB0A81F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aab1-ce7c-4b99-bcac-00c7e09a3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664EE2-7C97-4B88-B5B9-6DC989157E3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61ebaab1-ce7c-4b99-bcac-00c7e09a3772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5AFA96-C903-4014-872C-1CBEE248F2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BS-7-8</vt:lpstr>
      <vt:lpstr>PL9</vt:lpstr>
      <vt:lpstr>Share conso10-11</vt:lpstr>
      <vt:lpstr>Share-Separate12-13</vt:lpstr>
      <vt:lpstr>CF-14-15</vt:lpstr>
      <vt:lpstr>'BS-7-8'!Print_Area</vt:lpstr>
      <vt:lpstr>'CF-14-15'!Print_Area</vt:lpstr>
      <vt:lpstr>'PL9'!Print_Area</vt:lpstr>
      <vt:lpstr>'Share conso10-11'!Print_Area</vt:lpstr>
      <vt:lpstr>'Share-Separate12-13'!Print_Area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Nicharee Ha-ngam (ณิชารีย์ หางาม)</cp:lastModifiedBy>
  <cp:lastPrinted>2022-11-16T09:03:21Z</cp:lastPrinted>
  <dcterms:created xsi:type="dcterms:W3CDTF">2016-11-04T15:54:09Z</dcterms:created>
  <dcterms:modified xsi:type="dcterms:W3CDTF">2022-11-16T09:58:45Z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0x010100AE094DEDD8A1DB41BF8291D7B5E8C95D</vt:lpwstr>
  </property>
</Properties>
</file>