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2\YE2022\"/>
    </mc:Choice>
  </mc:AlternateContent>
  <xr:revisionPtr revIDLastSave="0" documentId="8_{EA7FA587-911C-4220-91C1-A676BCD07E1C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S-8-10" sheetId="16" r:id="rId1"/>
    <sheet name="Sheet1" sheetId="18" state="hidden" r:id="rId2"/>
    <sheet name="PL-11-12" sheetId="15" r:id="rId3"/>
    <sheet name="SH-13" sheetId="17" r:id="rId4"/>
    <sheet name="SH-14" sheetId="19" r:id="rId5"/>
    <sheet name="SH15-16" sheetId="11" r:id="rId6"/>
    <sheet name="CF17-19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'BS-8-10'!$A$1:$J$99</definedName>
    <definedName name="_xlnm.Print_Area" localSheetId="6">'CF17-19'!$A$1:$J$121</definedName>
    <definedName name="_xlnm.Print_Area" localSheetId="2">'PL-11-12'!$A$1:$J$76</definedName>
    <definedName name="_xlnm.Print_Area" localSheetId="4">'SH-14'!$A$1:$X$31</definedName>
    <definedName name="_xlnm.Print_Area" localSheetId="5">'SH15-16'!$A$1:$L$45</definedName>
    <definedName name="wrn.Cashflow." hidden="1">{"Cashflow",#N/A,FALSE,"Rochor"}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18" l="1"/>
  <c r="J16" i="18" s="1"/>
  <c r="P16" i="18"/>
  <c r="N16" i="18"/>
  <c r="L16" i="18"/>
  <c r="D12" i="18"/>
  <c r="L17" i="18" s="1"/>
  <c r="B12" i="18"/>
  <c r="J17" i="18" s="1"/>
  <c r="D11" i="18"/>
  <c r="B11" i="18"/>
  <c r="D13" i="18" l="1"/>
  <c r="B13" i="18"/>
  <c r="J18" i="18"/>
  <c r="L18" i="18"/>
  <c r="P17" i="18" l="1"/>
  <c r="P18" i="18" s="1"/>
  <c r="N17" i="18"/>
  <c r="N18" i="18" s="1"/>
</calcChain>
</file>

<file path=xl/sharedStrings.xml><?xml version="1.0" encoding="utf-8"?>
<sst xmlns="http://schemas.openxmlformats.org/spreadsheetml/2006/main" count="508" uniqueCount="288">
  <si>
    <t>บริษัท ยูนิเวนเจอร์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</si>
  <si>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</si>
  <si>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</si>
  <si>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</si>
  <si>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</si>
  <si>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</si>
  <si>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</si>
  <si>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</si>
  <si>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</si>
  <si>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</si>
  <si>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 xml:space="preserve">8, 21 </t>
  </si>
  <si>
    <t>ลูกหนี้การค้า</t>
  </si>
  <si>
    <t>6, 9</t>
  </si>
  <si>
    <t>ลูกหนี้หมุนเวียนอื่น</t>
  </si>
  <si>
    <t xml:space="preserve">6, 10, 26 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</si>
  <si>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</si>
  <si>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</si>
  <si>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</si>
  <si>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</si>
  <si>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</si>
  <si>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</si>
  <si>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</si>
  <si>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</si>
  <si>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</si>
  <si>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</si>
  <si>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</si>
  <si>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</si>
  <si>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</si>
  <si>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</si>
  <si>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</si>
  <si>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</si>
  <si>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</si>
  <si>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</si>
  <si>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</si>
  <si>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</si>
  <si>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สินทรัพย์อนุพันธ์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</si>
  <si>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</si>
  <si>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</si>
  <si>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</si>
  <si>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</si>
  <si>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</si>
  <si>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</si>
  <si>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</si>
  <si>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</si>
  <si>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</si>
  <si>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</si>
  <si>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</si>
  <si>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6, 21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</si>
  <si>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</si>
  <si>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</si>
  <si>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21, 22</t>
  </si>
  <si>
    <t>ภาษีเงินได้นิติบุคคลค้างจ่าย</t>
  </si>
  <si>
    <t>เงินรับล่วงหน้าจากลูกค้า</t>
  </si>
  <si>
    <t>6, 26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</si>
  <si>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</si>
  <si>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</si>
  <si>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</si>
  <si>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</si>
  <si>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</si>
  <si>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</si>
  <si>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</si>
  <si>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หุ้นกู้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</si>
  <si>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</si>
  <si>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</si>
  <si>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</si>
  <si>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</si>
  <si>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</si>
  <si>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</si>
  <si>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</si>
  <si>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</si>
  <si>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</si>
  <si>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</si>
  <si>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</si>
  <si>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</si>
  <si>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</si>
  <si>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</si>
  <si>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</si>
  <si>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</si>
  <si>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</si>
  <si>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</si>
  <si>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</si>
  <si>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</si>
  <si>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</si>
  <si>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ค่าซื้อที่ดินและงานก่อสร้างระหว่างปี</t>
  </si>
  <si>
    <t xml:space="preserve">           -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</si>
  <si>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</si>
  <si>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</si>
  <si>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</si>
  <si>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</si>
  <si>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ค่าเสื่อมราคาและค่าตัดจำหน่าย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</si>
  <si>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</si>
  <si>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</si>
  <si>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</si>
  <si>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>ค่าธรรมเนียมวิชาชีพ</t>
  </si>
  <si>
    <t xml:space="preserve">   และงานระหว่างทำ</t>
  </si>
  <si>
    <t>ค่าเช่าและค่าบริการ</t>
  </si>
  <si>
    <t>ค่าสาธารณูปโภค</t>
  </si>
  <si>
    <t xml:space="preserve">  การเปลี่ยนแปลงในสินค้าสำเร็จรูป และงานระหว่างทำ</t>
  </si>
  <si>
    <t>ค่านายหน้า</t>
  </si>
  <si>
    <t>อื่น ๆ</t>
  </si>
  <si>
    <t>รวมต้นทุนขาย ต้นทุนในการจัดจำหน่ายและค่าใช้จ่ายในการบริหาร</t>
  </si>
  <si>
    <t>งบกำไรขาดทุนเบ็ดเสร็จ</t>
  </si>
  <si>
    <t>สำหรับปีสิ้นสุดวันที่ 
30 กันยายน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</si>
  <si>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</si>
  <si>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</si>
  <si>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</si>
  <si>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</si>
  <si>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</si>
  <si>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กำไรจากการขายเงินลงทุนในบริษัทร่วมและบริษัทย่อย</t>
  </si>
  <si>
    <t>รายได้เงินปันผล</t>
  </si>
  <si>
    <t>6, 14</t>
  </si>
  <si>
    <t>รายได้ดอกเบี้ย</t>
  </si>
  <si>
    <t>กำไรจากการเปลี่ยนแปลงมูลค่ายุติธรรมของ</t>
  </si>
  <si>
    <t xml:space="preserve">    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</si>
  <si>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</si>
  <si>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</si>
  <si>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</si>
  <si>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</si>
  <si>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</si>
  <si>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</si>
  <si>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</si>
  <si>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</si>
  <si>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ต้นทุนที่เกี่ยวข้องกับการซื้อบริษัทย่อย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</si>
  <si>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</si>
  <si>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</si>
  <si>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</si>
  <si>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</si>
  <si>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6, 28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</si>
  <si>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</si>
  <si>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</si>
  <si>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</si>
  <si>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</si>
  <si>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</si>
  <si>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</si>
  <si>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</si>
  <si>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</si>
  <si>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</si>
  <si>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</si>
  <si>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 ขาดทุนในภายหลัง</t>
  </si>
  <si>
    <t>ผลกำไรจากการวัดมูลค่าใหม่ของผลประโยชน์</t>
  </si>
  <si>
    <t xml:space="preserve">    พนักงานที่กำหนดไว้</t>
  </si>
  <si>
    <t>ส่วนเกินทุนจากการตีราคาสินทรัพย์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</si>
  <si>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</si>
  <si>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</si>
  <si>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</si>
  <si>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</si>
  <si>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</si>
  <si>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</si>
  <si>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</si>
  <si>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</si>
  <si>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</t>
  </si>
  <si>
    <t>กำไรต่อหุ้น</t>
  </si>
  <si>
    <t>งบแสดงการเปลี่ยนแปลงส่วนของผู้ถือหุ้น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</si>
  <si>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</si>
  <si>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</si>
  <si>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</si>
  <si>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</si>
  <si>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ส่วนเกิน</t>
  </si>
  <si>
    <t>การเปลี่ยนแปลง</t>
  </si>
  <si>
    <t>ส่วนเกินทุน</t>
  </si>
  <si>
    <t>ประกอบอื่น</t>
  </si>
  <si>
    <t>รวมส่วน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</si>
  <si>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</si>
  <si>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</si>
  <si>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</si>
  <si>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</si>
  <si>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</si>
  <si>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จากการตี</t>
  </si>
  <si>
    <t>ของส่วนของ</t>
  </si>
  <si>
    <t>ของผู้ถือหุ้น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</si>
  <si>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</si>
  <si>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</si>
  <si>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</si>
  <si>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</si>
  <si>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</si>
  <si>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</si>
  <si>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ราคาสินทรัพย์</t>
  </si>
  <si>
    <t>ผู้ถือหุ้น</t>
  </si>
  <si>
    <t>ของบริษัทใหญ่</t>
  </si>
  <si>
    <t>ควบคุม</t>
  </si>
  <si>
    <t>สำหรับปีสิ้นสุดวันที่ 30 กันยายน 2564</t>
  </si>
  <si>
    <t>ยอดคงเหลือ ณ วันที่ 1 ตุลาคม 2563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</si>
  <si>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</si>
  <si>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</si>
  <si>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</si>
  <si>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</si>
  <si>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</si>
  <si>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</si>
  <si>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การลดทุนของบริษัทย่อย</t>
  </si>
  <si>
    <t xml:space="preserve">    การจำหน่ายส่วนได้เสียในบริษัทย่อยซึ่งอำนาจควบคุมเปลี่ยนแปลง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</si>
  <si>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</si>
  <si>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</si>
  <si>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</si>
  <si>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 (ขาดทุน) 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</si>
  <si>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</si>
  <si>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</si>
  <si>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ยอดคงเหลือ ณ วันที่ 30 กันยายน 2564</t>
  </si>
  <si>
    <t>การป้องกัน</t>
  </si>
  <si>
    <t>ความเสี่ยง</t>
  </si>
  <si>
    <t>กระแสเงินสด</t>
  </si>
  <si>
    <t>สำหรับปีสิ้นสุดวันที่ 30 กันยายน 2565</t>
  </si>
  <si>
    <t xml:space="preserve">ยอดคงเหลือ ณ วันที่ 1 ตุลาคม 2564 </t>
  </si>
  <si>
    <t xml:space="preserve">    การซื้อบริษัทย่อย </t>
  </si>
  <si>
    <t>ยอดคงเหลือ ณ วันที่ 30 กันยายน 2565</t>
  </si>
  <si>
    <t xml:space="preserve">งบการเงินเฉพาะกิจการ </t>
  </si>
  <si>
    <t>ของบริษัท</t>
  </si>
  <si>
    <t xml:space="preserve">    กำไรสำหรับปี</t>
  </si>
  <si>
    <t xml:space="preserve"> </t>
  </si>
  <si>
    <t>ยอดคงเหลือ ณ วันที่ 1 ตุลาคม 2564</t>
  </si>
  <si>
    <t>งบกระแสเงินสด</t>
  </si>
  <si>
    <t>สำหรับปีสิ้นสุดวันที่ 30 กันยายน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</si>
  <si>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</si>
  <si>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</si>
  <si>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ค่าตัดจำหน่ายสิทธิการเช่า</t>
  </si>
  <si>
    <t>ดอกเบี้ยรับ</t>
  </si>
  <si>
    <t>เงินปันผลรับ</t>
  </si>
  <si>
    <t>(กลับรายการ) ประมาณการหนี้สิน</t>
  </si>
  <si>
    <t>(กลับรายการ) ขาดทุนจากการปรับมูลค่าสินค้า</t>
  </si>
  <si>
    <t>ผลประโยชน์พนักงาน</t>
  </si>
  <si>
    <t>ขาดทุนจากการตัดจำหน่ายสินทรัพย์</t>
  </si>
  <si>
    <t>(กำไร) ขาดทุนจากการวัดมูลค่ายุติธรรมของสัญญาซื้อขาย</t>
  </si>
  <si>
    <t>(กำไร) ขาดทุนจากอัตราแลกเปลี่ยนที่ยังไม่เกิดขึ้นจริง</t>
  </si>
  <si>
    <t>(กำไร) ขาดทุนจากการจำหน่ายที่ดิน อาคารและอุปกรณ์</t>
  </si>
  <si>
    <t>(กำไร) ขาดทุนจากการจำหน่ายสินทรัพย์ไม่มีตัวตนอื่น</t>
  </si>
  <si>
    <t>กำไรจากการขายเงินลงทุนในหลักทรัพย์เพื่อค้า</t>
  </si>
  <si>
    <t>(กำไร) ขาดทุนจากการเปลี่ยนแปลงมูลค่ายุติธรรมของอสังหาริมทรัพย์เพื่อการลงทุน</t>
  </si>
  <si>
    <t>(รายได้) ค่าใช้จ่ายภาษีเงินได้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</si>
  <si>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</si>
  <si>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</si>
  <si>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เงินสดรับจากการขายเงินลงทุนในหลักทรัพย์เพื่อค้า</t>
  </si>
  <si>
    <t>รายได้สิทธิการเช่ารอตัดบัญชี</t>
  </si>
  <si>
    <t>เงินสดจ่ายสำหรับผลประโยชน์พนักงาน</t>
  </si>
  <si>
    <t>เงินสดจ่ายจากการรับประกันสินค้า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</si>
  <si>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</si>
  <si>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</si>
  <si>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</si>
  <si>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</si>
  <si>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</si>
  <si>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 อสังหาริมทรัพย์เพื่อการลงทุน</t>
  </si>
  <si>
    <t xml:space="preserve">    และสิทธิการเช่า</t>
  </si>
  <si>
    <t xml:space="preserve">เงินสดรับจากการขายที่ดิน อาคารและอุปกรณ์ </t>
  </si>
  <si>
    <t xml:space="preserve">    และอสังหาริมทรัพย์เพื่อการลงทุน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</si>
  <si>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</si>
  <si>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</si>
  <si>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</si>
  <si>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</si>
  <si>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เงินสดรับสุทธิจากการขายเงินลงทุนในบริษัทร่วมและบริษัทย่อย</t>
  </si>
  <si>
    <t>เงินสดจ่ายชำระค่าหุ้นเพิ่มทุนในบริษัทย่อย</t>
  </si>
  <si>
    <t>เงินสดรับจากการเพิ่มทุนในบริษัทย่อย</t>
  </si>
  <si>
    <t>เงินสดจ่ายจากการลดทุนของบริษัทย่อย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</si>
  <si>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</si>
  <si>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</si>
  <si>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</si>
  <si>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</si>
  <si>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</si>
  <si>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</si>
  <si>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</si>
  <si>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</si>
  <si>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เงินสดจ่ายเพื่อชำระคืนเงินกู้ยืมระยะสั้นจากกิจการอื่น</t>
  </si>
  <si>
    <t>เงินสดจ่ายเพื่อชำระคืนเงินกู้ยืมระยะยาวจากกิจการที่เกี่ยวข้องกัน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</si>
  <si>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</si>
  <si>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</si>
  <si>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</si>
  <si>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เงินสดจ่ายค่าใช้จ่ายทางตรงในการกู้ยืมเงิน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</si>
  <si>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</si>
  <si>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</si>
  <si>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</si>
  <si>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</si>
  <si>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วันต้นปี</t>
  </si>
  <si>
    <r>
      <t xml:space="preserve">เงินสดและรายการเทียบเท่าเงินสด ณ วันสิ้นปี                        </t>
    </r>
    <r>
      <rPr>
        <i/>
        <sz val="14"/>
        <rFont val="Angsana New"/>
        <family val="1"/>
      </rPr>
      <t xml:space="preserve"> </t>
    </r>
  </si>
  <si>
    <t>รายการที่ไม่ใช่เงินสด</t>
  </si>
  <si>
    <t>เจ้าหนี้ค่าสินทรัพย์ที่ยังมิได้ชำระเงิน</t>
  </si>
  <si>
    <t>การเปลี่ยนแปลงมูลค่ายุติธรรมของอสังหาริมทรัพย์เพื่อการลงทุน</t>
  </si>
  <si>
    <t>ส่วนแบ่งกำไรขาดทุนเบ็ดเสร็จอื่นในบริษัทร่วม</t>
  </si>
  <si>
    <t>5, 19</t>
  </si>
  <si>
    <t xml:space="preserve">    ก่อนผลกระทบของอัตราแลกเปลี่ยน</t>
  </si>
  <si>
    <t xml:space="preserve">    เทียบเท่าเงินสด</t>
  </si>
  <si>
    <t xml:space="preserve">    เงินตราต่างประเทศล่วงหน้า</t>
  </si>
  <si>
    <t>ส่วนแบ่งกำไรของบริษัทร่วม</t>
  </si>
  <si>
    <t>กลับรายการผลขาดทุนจากการด้อยค่าด้านเครดิตที่คาดว่าจะเกิดขึ้น</t>
  </si>
  <si>
    <t>เงินฝากสถาบันการเงินระยะสั้นที่ใช้เป็นหลักประกัน</t>
  </si>
  <si>
    <t>เงินฝากสถาบันการเงินที่มีภาระค้ำประกัน</t>
  </si>
  <si>
    <t>เงินฝากสถาบันการเงินระยะสั้นที่ใช้เป็นหลักประกันลดลง</t>
  </si>
  <si>
    <t>(กลับรายการ) ผลขาดทุนจากการด้อยค่า</t>
  </si>
  <si>
    <t>13, 14</t>
  </si>
  <si>
    <t>เจ้าหนี้ค่าหุ้นจากการซื้อบริษัทย่อย</t>
  </si>
  <si>
    <t>6, 16</t>
  </si>
  <si>
    <t>กำไรจากการปรับมูลค่ายุติธรรมของสิ่งตอบแทนที่คาดว่าจะต้องจ่าย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</si>
</sst>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20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5"/>
      <name val="Angsana New"/>
      <family val="1"/>
    </font>
    <font>
      <b/>
      <sz val="16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5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7" fillId="60" borderId="0" applyNumberFormat="0" applyBorder="0" applyAlignment="0" applyProtection="0"/>
    <xf numFmtId="0" fontId="168" fillId="64" borderId="36" applyNumberFormat="0" applyAlignment="0" applyProtection="0"/>
    <xf numFmtId="0" fontId="169" fillId="61" borderId="43" applyNumberFormat="0" applyAlignment="0" applyProtection="0"/>
    <xf numFmtId="0" fontId="170" fillId="61" borderId="36" applyNumberFormat="0" applyAlignment="0" applyProtection="0"/>
    <xf numFmtId="0" fontId="171" fillId="0" borderId="41" applyNumberFormat="0" applyFill="0" applyAlignment="0" applyProtection="0"/>
    <xf numFmtId="0" fontId="172" fillId="62" borderId="37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6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6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6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6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6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6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9" fillId="65" borderId="0" applyNumberFormat="0" applyBorder="0" applyAlignment="0" applyProtection="0"/>
    <xf numFmtId="0" fontId="176" fillId="48" borderId="0" applyNumberFormat="0" applyBorder="0" applyAlignment="0" applyProtection="0"/>
    <xf numFmtId="0" fontId="176" fillId="49" borderId="0" applyNumberFormat="0" applyBorder="0" applyAlignment="0" applyProtection="0"/>
    <xf numFmtId="0" fontId="176" fillId="50" borderId="0" applyNumberFormat="0" applyBorder="0" applyAlignment="0" applyProtection="0"/>
    <xf numFmtId="0" fontId="176" fillId="51" borderId="0" applyNumberFormat="0" applyBorder="0" applyAlignment="0" applyProtection="0"/>
    <xf numFmtId="0" fontId="176" fillId="52" borderId="0" applyNumberFormat="0" applyBorder="0" applyAlignment="0" applyProtection="0"/>
    <xf numFmtId="0" fontId="176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/>
    <xf numFmtId="0" fontId="2" fillId="0" borderId="0"/>
    <xf numFmtId="0" fontId="180" fillId="0" borderId="0" applyAlignment="0"/>
    <xf numFmtId="0" fontId="94" fillId="0" borderId="0"/>
    <xf numFmtId="43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2" fillId="0" borderId="34">
      <protection locked="0"/>
    </xf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8" fillId="0" borderId="0"/>
    <xf numFmtId="0" fontId="184" fillId="0" borderId="0"/>
    <xf numFmtId="0" fontId="2" fillId="0" borderId="0"/>
    <xf numFmtId="43" fontId="2" fillId="0" borderId="0" applyFont="0" applyFill="0" applyBorder="0" applyAlignment="0" applyProtection="0"/>
    <xf numFmtId="167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8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4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2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7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0" fillId="0" borderId="0" applyAlignment="0"/>
    <xf numFmtId="0" fontId="180" fillId="0" borderId="0" applyAlignment="0"/>
    <xf numFmtId="0" fontId="195" fillId="0" borderId="0" applyAlignment="0"/>
    <xf numFmtId="167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0" fillId="0" borderId="0" applyAlignment="0"/>
    <xf numFmtId="167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0" fillId="0" borderId="0" applyAlignment="0"/>
    <xf numFmtId="0" fontId="195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7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7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2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0" fillId="0" borderId="0" applyAlignment="0"/>
    <xf numFmtId="0" fontId="195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5" fillId="0" borderId="0" applyFont="0" applyFill="0" applyBorder="0" applyAlignment="0" applyProtection="0"/>
    <xf numFmtId="0" fontId="1" fillId="0" borderId="0"/>
    <xf numFmtId="0" fontId="3" fillId="0" borderId="0"/>
    <xf numFmtId="167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7" fontId="3" fillId="0" borderId="0" applyFont="0" applyFill="0" applyBorder="0" applyAlignment="0" applyProtection="0"/>
    <xf numFmtId="0" fontId="195" fillId="0" borderId="0" applyAlignment="0"/>
    <xf numFmtId="43" fontId="195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6" fillId="54" borderId="0" applyNumberFormat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76" fillId="58" borderId="0" applyNumberFormat="0" applyBorder="0" applyAlignment="0" applyProtection="0"/>
    <xf numFmtId="0" fontId="176" fillId="59" borderId="0" applyNumberFormat="0" applyBorder="0" applyAlignment="0" applyProtection="0"/>
    <xf numFmtId="0" fontId="167" fillId="60" borderId="0" applyNumberFormat="0" applyBorder="0" applyAlignment="0" applyProtection="0"/>
    <xf numFmtId="0" fontId="170" fillId="61" borderId="36" applyNumberFormat="0" applyAlignment="0" applyProtection="0"/>
    <xf numFmtId="0" fontId="172" fillId="62" borderId="37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53" fillId="64" borderId="36" applyNumberFormat="0" applyAlignment="0" applyProtection="0"/>
    <xf numFmtId="0" fontId="168" fillId="64" borderId="36" applyNumberFormat="0" applyAlignment="0" applyProtection="0"/>
    <xf numFmtId="0" fontId="171" fillId="0" borderId="41" applyNumberFormat="0" applyFill="0" applyAlignment="0" applyProtection="0"/>
    <xf numFmtId="0" fontId="19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69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3" fillId="0" borderId="0" applyNumberFormat="0" applyFill="0" applyBorder="0" applyAlignment="0" applyProtection="0"/>
    <xf numFmtId="0" fontId="142" fillId="0" borderId="0"/>
    <xf numFmtId="167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7" fillId="0" borderId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2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150">
    <xf numFmtId="0" fontId="0" fillId="0" borderId="0" xfId="0"/>
    <xf numFmtId="168" fontId="8" fillId="0" borderId="0" xfId="586" applyNumberFormat="1" applyFont="1" applyFill="1" applyAlignment="1"/>
    <xf numFmtId="168" fontId="138" fillId="0" borderId="0" xfId="586" applyNumberFormat="1" applyFont="1" applyFill="1" applyBorder="1" applyAlignment="1">
      <alignment horizontal="center"/>
    </xf>
    <xf numFmtId="168" fontId="8" fillId="0" borderId="0" xfId="586" applyNumberFormat="1" applyFont="1" applyFill="1" applyAlignment="1">
      <alignment horizontal="center"/>
    </xf>
    <xf numFmtId="168" fontId="13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>
      <alignment horizontal="center"/>
    </xf>
    <xf numFmtId="168" fontId="138" fillId="0" borderId="0" xfId="586" applyNumberFormat="1" applyFont="1" applyFill="1" applyAlignment="1">
      <alignment horizontal="center"/>
    </xf>
    <xf numFmtId="43" fontId="8" fillId="0" borderId="0" xfId="586" applyFont="1" applyFill="1" applyBorder="1" applyAlignment="1">
      <alignment horizontal="center"/>
    </xf>
    <xf numFmtId="41" fontId="8" fillId="0" borderId="0" xfId="586" applyNumberFormat="1" applyFont="1" applyFill="1" applyAlignment="1">
      <alignment horizontal="center"/>
    </xf>
    <xf numFmtId="168" fontId="8" fillId="0" borderId="0" xfId="586" applyNumberFormat="1" applyFont="1" applyFill="1" applyBorder="1" applyAlignment="1">
      <alignment horizontal="right"/>
    </xf>
    <xf numFmtId="43" fontId="8" fillId="0" borderId="0" xfId="586" applyFont="1" applyFill="1" applyAlignment="1">
      <alignment horizontal="center"/>
    </xf>
    <xf numFmtId="43" fontId="8" fillId="0" borderId="0" xfId="586" applyFont="1" applyFill="1" applyAlignment="1"/>
    <xf numFmtId="43" fontId="8" fillId="0" borderId="0" xfId="586" applyFont="1" applyFill="1" applyBorder="1" applyAlignment="1"/>
    <xf numFmtId="170" fontId="138" fillId="0" borderId="0" xfId="586" applyNumberFormat="1" applyFont="1" applyFill="1" applyBorder="1" applyAlignment="1">
      <alignment horizontal="right"/>
    </xf>
    <xf numFmtId="168" fontId="8" fillId="0" borderId="33" xfId="586" applyNumberFormat="1" applyFont="1" applyFill="1" applyBorder="1" applyAlignment="1">
      <alignment horizontal="center"/>
    </xf>
    <xf numFmtId="37" fontId="8" fillId="0" borderId="0" xfId="586" applyNumberFormat="1" applyFont="1" applyFill="1" applyAlignment="1"/>
    <xf numFmtId="43" fontId="8" fillId="0" borderId="0" xfId="586" applyFont="1" applyFill="1" applyBorder="1" applyAlignment="1">
      <alignment horizontal="right"/>
    </xf>
    <xf numFmtId="43" fontId="138" fillId="0" borderId="0" xfId="586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41" fontId="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Border="1" applyAlignment="1"/>
    <xf numFmtId="43" fontId="8" fillId="0" borderId="33" xfId="586" applyFont="1" applyFill="1" applyBorder="1" applyAlignment="1">
      <alignment horizontal="center"/>
    </xf>
    <xf numFmtId="41" fontId="138" fillId="0" borderId="0" xfId="586" applyNumberFormat="1" applyFont="1" applyFill="1" applyBorder="1" applyAlignment="1">
      <alignment horizontal="right"/>
    </xf>
    <xf numFmtId="37" fontId="8" fillId="0" borderId="0" xfId="586" applyNumberFormat="1" applyFont="1" applyFill="1" applyAlignment="1">
      <alignment horizontal="right"/>
    </xf>
    <xf numFmtId="43" fontId="8" fillId="0" borderId="0" xfId="586" applyFont="1" applyFill="1" applyAlignment="1">
      <alignment horizontal="right"/>
    </xf>
    <xf numFmtId="41" fontId="138" fillId="0" borderId="0" xfId="586" applyNumberFormat="1" applyFont="1" applyFill="1" applyAlignment="1">
      <alignment horizontal="right"/>
    </xf>
    <xf numFmtId="43" fontId="162" fillId="0" borderId="0" xfId="586" applyFont="1" applyFill="1" applyBorder="1" applyAlignment="1">
      <alignment horizontal="center"/>
    </xf>
    <xf numFmtId="43" fontId="138" fillId="0" borderId="0" xfId="586" applyFont="1" applyFill="1" applyAlignment="1">
      <alignment horizontal="center"/>
    </xf>
    <xf numFmtId="41" fontId="138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41" fontId="138" fillId="0" borderId="35" xfId="586" applyNumberFormat="1" applyFont="1" applyFill="1" applyBorder="1" applyAlignment="1"/>
    <xf numFmtId="41" fontId="8" fillId="0" borderId="35" xfId="586" applyNumberFormat="1" applyFont="1" applyFill="1" applyBorder="1" applyAlignment="1"/>
    <xf numFmtId="41" fontId="8" fillId="0" borderId="33" xfId="586" applyNumberFormat="1" applyFont="1" applyFill="1" applyBorder="1" applyAlignment="1"/>
    <xf numFmtId="43" fontId="8" fillId="0" borderId="33" xfId="586" applyFont="1" applyFill="1" applyBorder="1" applyAlignment="1"/>
    <xf numFmtId="41" fontId="138" fillId="0" borderId="0" xfId="586" applyNumberFormat="1" applyFont="1" applyFill="1" applyAlignment="1"/>
    <xf numFmtId="41" fontId="138" fillId="0" borderId="33" xfId="586" applyNumberFormat="1" applyFont="1" applyFill="1" applyBorder="1" applyAlignment="1"/>
    <xf numFmtId="212" fontId="8" fillId="0" borderId="0" xfId="645" applyNumberFormat="1" applyFont="1" applyFill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3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7" fontId="95" fillId="0" borderId="18" xfId="2470" applyFont="1" applyBorder="1"/>
    <xf numFmtId="214" fontId="138" fillId="0" borderId="35" xfId="586" applyNumberFormat="1" applyFont="1" applyFill="1" applyBorder="1" applyAlignment="1">
      <alignment horizontal="right"/>
    </xf>
    <xf numFmtId="214" fontId="138" fillId="0" borderId="0" xfId="586" applyNumberFormat="1" applyFont="1" applyFill="1" applyBorder="1" applyAlignment="1">
      <alignment horizontal="right"/>
    </xf>
    <xf numFmtId="43" fontId="138" fillId="0" borderId="0" xfId="586" applyFont="1" applyFill="1" applyBorder="1" applyAlignment="1"/>
    <xf numFmtId="168" fontId="8" fillId="0" borderId="33" xfId="586" applyNumberFormat="1" applyFont="1" applyFill="1" applyBorder="1" applyAlignment="1"/>
    <xf numFmtId="168" fontId="138" fillId="0" borderId="0" xfId="586" applyNumberFormat="1" applyFont="1" applyFill="1" applyBorder="1" applyAlignment="1"/>
    <xf numFmtId="168" fontId="138" fillId="0" borderId="35" xfId="586" applyNumberFormat="1" applyFont="1" applyFill="1" applyBorder="1" applyAlignment="1"/>
    <xf numFmtId="168" fontId="8" fillId="0" borderId="33" xfId="586" applyNumberFormat="1" applyFont="1" applyFill="1" applyBorder="1" applyAlignment="1">
      <alignment horizontal="right"/>
    </xf>
    <xf numFmtId="168" fontId="138" fillId="0" borderId="0" xfId="586" applyNumberFormat="1" applyFont="1" applyFill="1" applyAlignment="1">
      <alignment horizontal="right"/>
    </xf>
    <xf numFmtId="168" fontId="138" fillId="0" borderId="35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/>
    <xf numFmtId="168" fontId="139" fillId="0" borderId="0" xfId="586" applyNumberFormat="1" applyFont="1" applyFill="1" applyAlignment="1">
      <alignment horizontal="center"/>
    </xf>
    <xf numFmtId="168" fontId="8" fillId="0" borderId="2874" xfId="586" applyNumberFormat="1" applyFont="1" applyFill="1" applyBorder="1" applyAlignment="1">
      <alignment horizontal="right"/>
    </xf>
    <xf numFmtId="41" fontId="138" fillId="0" borderId="2873" xfId="586" applyNumberFormat="1" applyFont="1" applyFill="1" applyBorder="1" applyAlignment="1"/>
    <xf numFmtId="168" fontId="138" fillId="0" borderId="2873" xfId="586" applyNumberFormat="1" applyFont="1" applyFill="1" applyBorder="1" applyAlignment="1"/>
    <xf numFmtId="41" fontId="138" fillId="0" borderId="2873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center"/>
    </xf>
    <xf numFmtId="168" fontId="138" fillId="0" borderId="2404" xfId="586" applyNumberFormat="1" applyFont="1" applyFill="1" applyBorder="1" applyAlignment="1">
      <alignment horizontal="center"/>
    </xf>
    <xf numFmtId="43" fontId="138" fillId="0" borderId="2873" xfId="586" applyFont="1" applyFill="1" applyBorder="1" applyAlignment="1"/>
    <xf numFmtId="168" fontId="138" fillId="0" borderId="2404" xfId="586" applyNumberFormat="1" applyFont="1" applyFill="1" applyBorder="1" applyAlignment="1">
      <alignment horizontal="right"/>
    </xf>
    <xf numFmtId="43" fontId="138" fillId="0" borderId="2873" xfId="586" applyFont="1" applyFill="1" applyBorder="1" applyAlignment="1">
      <alignment horizontal="right"/>
    </xf>
    <xf numFmtId="170" fontId="138" fillId="0" borderId="2873" xfId="586" applyNumberFormat="1" applyFont="1" applyFill="1" applyBorder="1" applyAlignment="1">
      <alignment horizontal="right"/>
    </xf>
    <xf numFmtId="41" fontId="8" fillId="0" borderId="2874" xfId="586" applyNumberFormat="1" applyFont="1" applyFill="1" applyBorder="1" applyAlignment="1">
      <alignment horizontal="right"/>
    </xf>
    <xf numFmtId="41" fontId="138" fillId="0" borderId="2404" xfId="586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Alignment="1">
      <alignment horizontal="right"/>
    </xf>
    <xf numFmtId="168" fontId="138" fillId="0" borderId="2873" xfId="0" applyNumberFormat="1" applyFont="1" applyFill="1" applyBorder="1" applyAlignment="1">
      <alignment horizontal="center"/>
    </xf>
    <xf numFmtId="168" fontId="138" fillId="0" borderId="0" xfId="0" applyNumberFormat="1" applyFont="1" applyFill="1" applyAlignment="1">
      <alignment horizontal="center"/>
    </xf>
    <xf numFmtId="168" fontId="13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8" fontId="8" fillId="0" borderId="33" xfId="0" applyNumberFormat="1" applyFont="1" applyFill="1" applyBorder="1" applyAlignment="1">
      <alignment horizontal="center"/>
    </xf>
    <xf numFmtId="168" fontId="138" fillId="0" borderId="33" xfId="0" applyNumberFormat="1" applyFont="1" applyFill="1" applyBorder="1" applyAlignment="1">
      <alignment horizontal="center"/>
    </xf>
    <xf numFmtId="168" fontId="138" fillId="0" borderId="2404" xfId="0" applyNumberFormat="1" applyFont="1" applyFill="1" applyBorder="1" applyAlignment="1">
      <alignment horizontal="center"/>
    </xf>
    <xf numFmtId="0" fontId="8" fillId="0" borderId="0" xfId="1116" applyFont="1" applyFill="1" applyAlignment="1">
      <alignment horizontal="left"/>
    </xf>
    <xf numFmtId="168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138" fillId="0" borderId="0" xfId="0" applyNumberFormat="1" applyFont="1" applyFill="1" applyAlignment="1"/>
    <xf numFmtId="0" fontId="8" fillId="0" borderId="0" xfId="0" applyFont="1" applyFill="1" applyAlignment="1"/>
    <xf numFmtId="37" fontId="8" fillId="0" borderId="0" xfId="0" applyNumberFormat="1" applyFont="1" applyFill="1" applyAlignment="1"/>
    <xf numFmtId="168" fontId="138" fillId="0" borderId="0" xfId="586" applyNumberFormat="1" applyFont="1" applyFill="1" applyAlignment="1"/>
    <xf numFmtId="0" fontId="199" fillId="0" borderId="0" xfId="0" applyFont="1" applyFill="1" applyAlignment="1">
      <alignment horizontal="left"/>
    </xf>
    <xf numFmtId="0" fontId="138" fillId="0" borderId="0" xfId="0" applyFont="1" applyFill="1" applyAlignment="1">
      <alignment horizontal="left"/>
    </xf>
    <xf numFmtId="0" fontId="198" fillId="0" borderId="0" xfId="0" applyFont="1" applyFill="1" applyAlignment="1"/>
    <xf numFmtId="0" fontId="140" fillId="0" borderId="0" xfId="0" applyFont="1" applyFill="1" applyAlignment="1">
      <alignment horizontal="left"/>
    </xf>
    <xf numFmtId="0" fontId="138" fillId="0" borderId="0" xfId="0" applyFont="1" applyFill="1" applyAlignment="1"/>
    <xf numFmtId="41" fontId="138" fillId="0" borderId="2873" xfId="0" applyNumberFormat="1" applyFont="1" applyFill="1" applyBorder="1" applyAlignment="1"/>
    <xf numFmtId="168" fontId="8" fillId="0" borderId="33" xfId="0" applyNumberFormat="1" applyFont="1" applyFill="1" applyBorder="1" applyAlignment="1"/>
    <xf numFmtId="0" fontId="161" fillId="0" borderId="0" xfId="0" applyFont="1" applyFill="1" applyAlignment="1"/>
    <xf numFmtId="0" fontId="140" fillId="0" borderId="0" xfId="0" applyFont="1" applyFill="1" applyAlignment="1"/>
    <xf numFmtId="37" fontId="8" fillId="0" borderId="0" xfId="0" applyNumberFormat="1" applyFont="1" applyFill="1" applyAlignment="1">
      <alignment horizontal="right"/>
    </xf>
    <xf numFmtId="0" fontId="139" fillId="0" borderId="0" xfId="0" applyFont="1" applyFill="1" applyAlignment="1"/>
    <xf numFmtId="168" fontId="8" fillId="0" borderId="0" xfId="0" applyNumberFormat="1" applyFont="1" applyFill="1" applyAlignment="1">
      <alignment horizontal="right"/>
    </xf>
    <xf numFmtId="0" fontId="199" fillId="0" borderId="0" xfId="0" applyFont="1" applyFill="1" applyAlignment="1"/>
    <xf numFmtId="168" fontId="8" fillId="0" borderId="33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37" fontId="138" fillId="0" borderId="0" xfId="0" applyNumberFormat="1" applyFont="1" applyFill="1" applyAlignment="1">
      <alignment horizontal="right"/>
    </xf>
    <xf numFmtId="0" fontId="8" fillId="0" borderId="0" xfId="1329" applyFont="1" applyFill="1" applyAlignment="1"/>
    <xf numFmtId="4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1" fontId="13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" fontId="138" fillId="0" borderId="0" xfId="0" applyNumberFormat="1" applyFont="1" applyFill="1" applyAlignment="1">
      <alignment horizontal="center"/>
    </xf>
    <xf numFmtId="0" fontId="138" fillId="0" borderId="0" xfId="0" applyFont="1" applyFill="1" applyAlignment="1">
      <alignment horizontal="right"/>
    </xf>
    <xf numFmtId="170" fontId="138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right"/>
    </xf>
    <xf numFmtId="170" fontId="8" fillId="0" borderId="33" xfId="0" applyNumberFormat="1" applyFont="1" applyFill="1" applyBorder="1" applyAlignment="1">
      <alignment horizontal="right"/>
    </xf>
    <xf numFmtId="170" fontId="138" fillId="0" borderId="2873" xfId="0" applyNumberFormat="1" applyFont="1" applyFill="1" applyBorder="1" applyAlignment="1">
      <alignment horizontal="right"/>
    </xf>
    <xf numFmtId="170" fontId="138" fillId="0" borderId="35" xfId="0" applyNumberFormat="1" applyFont="1" applyFill="1" applyBorder="1" applyAlignment="1">
      <alignment horizontal="right"/>
    </xf>
    <xf numFmtId="168" fontId="140" fillId="0" borderId="0" xfId="0" applyNumberFormat="1" applyFont="1" applyFill="1" applyAlignment="1">
      <alignment horizontal="center"/>
    </xf>
    <xf numFmtId="0" fontId="138" fillId="0" borderId="0" xfId="0" applyFont="1" applyFill="1" applyAlignment="1">
      <alignment wrapText="1"/>
    </xf>
    <xf numFmtId="0" fontId="8" fillId="0" borderId="0" xfId="1329" applyFont="1" applyFill="1" applyAlignment="1">
      <alignment horizontal="left"/>
    </xf>
    <xf numFmtId="0" fontId="139" fillId="0" borderId="0" xfId="1116" applyFont="1" applyFill="1" applyAlignment="1">
      <alignment horizontal="center"/>
    </xf>
    <xf numFmtId="0" fontId="8" fillId="0" borderId="0" xfId="1116" applyFont="1" applyFill="1" applyAlignment="1"/>
    <xf numFmtId="0" fontId="140" fillId="0" borderId="0" xfId="0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139" fillId="0" borderId="0" xfId="0" applyNumberFormat="1" applyFont="1" applyFill="1" applyAlignment="1">
      <alignment horizontal="center"/>
    </xf>
    <xf numFmtId="43" fontId="138" fillId="0" borderId="0" xfId="0" applyNumberFormat="1" applyFont="1" applyFill="1" applyAlignment="1">
      <alignment horizontal="center"/>
    </xf>
    <xf numFmtId="43" fontId="138" fillId="0" borderId="0" xfId="586" applyFont="1" applyFill="1" applyBorder="1" applyAlignment="1">
      <alignment horizontal="center"/>
    </xf>
    <xf numFmtId="37" fontId="138" fillId="0" borderId="0" xfId="0" applyNumberFormat="1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43" fontId="139" fillId="0" borderId="0" xfId="0" applyNumberFormat="1" applyFont="1" applyFill="1" applyAlignment="1">
      <alignment horizontal="center"/>
    </xf>
    <xf numFmtId="43" fontId="138" fillId="0" borderId="0" xfId="0" applyNumberFormat="1" applyFont="1" applyFill="1" applyAlignment="1">
      <alignment horizontal="center"/>
    </xf>
    <xf numFmtId="0" fontId="8" fillId="0" borderId="33" xfId="0" applyFont="1" applyFill="1" applyBorder="1" applyAlignment="1">
      <alignment horizontal="center"/>
    </xf>
    <xf numFmtId="37" fontId="138" fillId="0" borderId="0" xfId="0" applyNumberFormat="1" applyFont="1" applyFill="1" applyAlignment="1">
      <alignment horizontal="center"/>
    </xf>
    <xf numFmtId="37" fontId="8" fillId="0" borderId="33" xfId="0" applyNumberFormat="1" applyFont="1" applyFill="1" applyBorder="1" applyAlignment="1">
      <alignment horizontal="center"/>
    </xf>
    <xf numFmtId="37" fontId="139" fillId="0" borderId="0" xfId="0" applyNumberFormat="1" applyFont="1" applyFill="1" applyAlignment="1">
      <alignment horizontal="center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showGridLines="0" tabSelected="1" view="pageBreakPreview" zoomScaleNormal="120" zoomScaleSheetLayoutView="100" workbookViewId="0">
      <selection activeCell="M32" sqref="M32"/>
    </sheetView>
  </sheetViews>
  <sheetFormatPr defaultColWidth="9.09765625" defaultRowHeight="21.65" customHeight="1"/>
  <cols>
    <col min="1" max="1" width="53" style="82" customWidth="1"/>
    <col min="2" max="2" width="9.8984375" style="134" customWidth="1"/>
    <col min="3" max="3" width="1.19921875" style="95" customWidth="1"/>
    <col min="4" max="4" width="15" style="92" customWidth="1"/>
    <col min="5" max="5" width="1.19921875" style="95" customWidth="1"/>
    <col min="6" max="6" width="15" style="92" customWidth="1"/>
    <col min="7" max="7" width="1.19921875" style="92" customWidth="1"/>
    <col min="8" max="8" width="15" style="1" customWidth="1"/>
    <col min="9" max="9" width="1.19921875" style="1" customWidth="1"/>
    <col min="10" max="10" width="15" style="1" customWidth="1"/>
    <col min="11" max="16384" width="9.09765625" style="95"/>
  </cols>
  <sheetData>
    <row r="1" spans="1:10" ht="23" customHeight="1">
      <c r="A1" s="98" t="s">
        <v>0</v>
      </c>
    </row>
    <row r="2" spans="1:10" ht="23" customHeight="1">
      <c r="A2" s="98" t="s">
        <v>1</v>
      </c>
    </row>
    <row r="3" spans="1:10" ht="21.65" customHeight="1">
      <c r="A3" s="99"/>
    </row>
    <row r="4" spans="1:10" ht="21.65" customHeight="1">
      <c r="A4" s="95"/>
      <c r="B4" s="132"/>
      <c r="C4" s="132"/>
      <c r="D4" s="140" t="s">
        <v>2</v>
      </c>
      <c r="E4" s="140"/>
      <c r="F4" s="140"/>
      <c r="G4" s="140"/>
      <c r="H4" s="140" t="s">
        <v>3</v>
      </c>
      <c r="I4" s="140"/>
      <c r="J4" s="140"/>
    </row>
    <row r="5" spans="1:10" ht="21.65" customHeight="1">
      <c r="A5" s="95"/>
      <c r="B5" s="132"/>
      <c r="D5" s="141" t="s">
        <v>4</v>
      </c>
      <c r="E5" s="141"/>
      <c r="F5" s="141"/>
      <c r="G5" s="134"/>
      <c r="H5" s="141" t="s">
        <v>4</v>
      </c>
      <c r="I5" s="141"/>
      <c r="J5" s="141"/>
    </row>
    <row r="6" spans="1:10" ht="21.65" customHeight="1">
      <c r="A6" s="100" t="s">
        <v>5</v>
      </c>
      <c r="B6" s="132" t="s">
        <v>6</v>
      </c>
      <c r="C6" s="134"/>
      <c r="D6" s="134">
        <v>2565</v>
      </c>
      <c r="E6" s="134"/>
      <c r="F6" s="134">
        <v>2564</v>
      </c>
      <c r="G6" s="134"/>
      <c r="H6" s="134">
        <v>2565</v>
      </c>
      <c r="I6" s="134"/>
      <c r="J6" s="134">
        <v>2564</v>
      </c>
    </row>
    <row r="7" spans="1:10" ht="21.65" customHeight="1">
      <c r="C7" s="134"/>
      <c r="D7" s="139" t="s">
        <v>7</v>
      </c>
      <c r="E7" s="139"/>
      <c r="F7" s="139"/>
      <c r="G7" s="139"/>
      <c r="H7" s="139"/>
      <c r="I7" s="139"/>
      <c r="J7" s="139"/>
    </row>
    <row r="8" spans="1:10" ht="21.65" customHeight="1">
      <c r="A8" s="101" t="s">
        <v>8</v>
      </c>
      <c r="B8" s="132"/>
    </row>
    <row r="9" spans="1:10" ht="21.65" customHeight="1">
      <c r="A9" s="82" t="s">
        <v>9</v>
      </c>
      <c r="B9" s="132">
        <v>7</v>
      </c>
      <c r="C9" s="93"/>
      <c r="D9" s="92">
        <v>738433049</v>
      </c>
      <c r="E9" s="93"/>
      <c r="F9" s="92">
        <v>2310259941</v>
      </c>
      <c r="H9" s="1">
        <v>372765197</v>
      </c>
      <c r="J9" s="1">
        <v>2143886287</v>
      </c>
    </row>
    <row r="10" spans="1:10" ht="21.65" customHeight="1">
      <c r="A10" s="82" t="s">
        <v>280</v>
      </c>
      <c r="B10" s="132" t="s">
        <v>10</v>
      </c>
      <c r="C10" s="93"/>
      <c r="D10" s="92">
        <v>2222934702</v>
      </c>
      <c r="E10" s="93"/>
      <c r="F10" s="92">
        <v>0</v>
      </c>
      <c r="H10" s="1">
        <v>0</v>
      </c>
      <c r="J10" s="1">
        <v>0</v>
      </c>
    </row>
    <row r="11" spans="1:10" ht="21.65" customHeight="1">
      <c r="A11" s="82" t="s">
        <v>11</v>
      </c>
      <c r="B11" s="132" t="s">
        <v>12</v>
      </c>
      <c r="C11" s="93"/>
      <c r="D11" s="92">
        <v>2950005281</v>
      </c>
      <c r="E11" s="93"/>
      <c r="F11" s="92">
        <v>296510429</v>
      </c>
      <c r="H11" s="1">
        <v>0</v>
      </c>
      <c r="J11" s="1">
        <v>0</v>
      </c>
    </row>
    <row r="12" spans="1:10" ht="21.65" customHeight="1">
      <c r="A12" s="82" t="s">
        <v>13</v>
      </c>
      <c r="B12" s="132" t="s">
        <v>14</v>
      </c>
      <c r="C12" s="93"/>
      <c r="D12" s="92">
        <v>240677897</v>
      </c>
      <c r="E12" s="93"/>
      <c r="F12" s="92">
        <v>284674857</v>
      </c>
      <c r="H12" s="1">
        <v>174418474</v>
      </c>
      <c r="J12" s="1">
        <v>33310773</v>
      </c>
    </row>
    <row r="13" spans="1:10" ht="21.65" customHeight="1">
      <c r="A13" s="82" t="s">
        <v>15</v>
      </c>
      <c r="B13" s="132"/>
      <c r="C13" s="93"/>
      <c r="D13" s="92">
        <v>8395165</v>
      </c>
      <c r="E13" s="93"/>
      <c r="F13" s="92">
        <v>8071806</v>
      </c>
      <c r="H13" s="1">
        <v>0</v>
      </c>
      <c r="J13" s="1">
        <v>0</v>
      </c>
    </row>
    <row r="14" spans="1:10" ht="21.65" customHeight="1">
      <c r="A14" s="82" t="s">
        <v>16</v>
      </c>
      <c r="B14" s="132">
        <v>6</v>
      </c>
      <c r="C14" s="11"/>
      <c r="D14" s="92">
        <v>0</v>
      </c>
      <c r="E14" s="11"/>
      <c r="F14" s="92">
        <v>84000000</v>
      </c>
      <c r="H14" s="1">
        <v>8285320591</v>
      </c>
      <c r="J14" s="1">
        <v>6876963543</v>
      </c>
    </row>
    <row r="15" spans="1:10" ht="21.65" customHeight="1">
      <c r="A15" s="82" t="s">
        <v>17</v>
      </c>
      <c r="B15" s="132">
        <v>11</v>
      </c>
      <c r="C15" s="93"/>
      <c r="D15" s="92">
        <v>1130187863</v>
      </c>
      <c r="E15" s="93"/>
      <c r="F15" s="92">
        <v>309363171</v>
      </c>
      <c r="H15" s="1">
        <v>0</v>
      </c>
      <c r="J15" s="1">
        <v>0</v>
      </c>
    </row>
    <row r="16" spans="1:10" ht="21.65" customHeight="1">
      <c r="A16" s="82" t="s">
        <v>18</v>
      </c>
      <c r="B16" s="132">
        <v>12</v>
      </c>
      <c r="C16" s="93"/>
      <c r="D16" s="1">
        <v>9670735504</v>
      </c>
      <c r="E16" s="93"/>
      <c r="F16" s="1">
        <v>10814192522</v>
      </c>
      <c r="G16" s="1"/>
      <c r="H16" s="1">
        <v>0</v>
      </c>
      <c r="J16" s="1">
        <v>0</v>
      </c>
    </row>
    <row r="17" spans="1:10" ht="21.65" customHeight="1">
      <c r="A17" s="82" t="s">
        <v>19</v>
      </c>
      <c r="B17" s="132"/>
      <c r="C17" s="93"/>
      <c r="D17" s="92">
        <v>144179989</v>
      </c>
      <c r="E17" s="93"/>
      <c r="F17" s="92">
        <v>192581354</v>
      </c>
      <c r="H17" s="1">
        <v>0</v>
      </c>
      <c r="J17" s="1">
        <v>0</v>
      </c>
    </row>
    <row r="18" spans="1:10" ht="21.65" customHeight="1">
      <c r="A18" s="82" t="s">
        <v>20</v>
      </c>
      <c r="B18" s="132"/>
      <c r="C18" s="93"/>
      <c r="D18" s="92">
        <v>221511000</v>
      </c>
      <c r="E18" s="93"/>
      <c r="F18" s="92">
        <v>221511000</v>
      </c>
      <c r="H18" s="1">
        <v>0</v>
      </c>
      <c r="J18" s="1">
        <v>0</v>
      </c>
    </row>
    <row r="19" spans="1:10" ht="21.65" customHeight="1">
      <c r="A19" s="82" t="s">
        <v>21</v>
      </c>
      <c r="B19" s="132"/>
      <c r="C19" s="93"/>
      <c r="D19" s="92">
        <v>21865320</v>
      </c>
      <c r="E19" s="93"/>
      <c r="F19" s="92">
        <v>73794115</v>
      </c>
      <c r="H19" s="1">
        <v>0</v>
      </c>
      <c r="J19" s="1">
        <v>0</v>
      </c>
    </row>
    <row r="20" spans="1:10" ht="21.65" customHeight="1">
      <c r="A20" s="82" t="s">
        <v>22</v>
      </c>
      <c r="B20" s="132">
        <v>6</v>
      </c>
      <c r="C20" s="93"/>
      <c r="D20" s="92">
        <v>89874813</v>
      </c>
      <c r="E20" s="93"/>
      <c r="F20" s="92">
        <v>301008488</v>
      </c>
      <c r="H20" s="1">
        <v>554596</v>
      </c>
      <c r="J20" s="1">
        <v>871672</v>
      </c>
    </row>
    <row r="21" spans="1:10" ht="21.65" customHeight="1">
      <c r="A21" s="99" t="s">
        <v>23</v>
      </c>
      <c r="B21" s="132"/>
      <c r="C21" s="94"/>
      <c r="D21" s="70">
        <v>17438800583</v>
      </c>
      <c r="E21" s="94"/>
      <c r="F21" s="70">
        <v>14895967683</v>
      </c>
      <c r="G21" s="30"/>
      <c r="H21" s="71">
        <v>8833058858</v>
      </c>
      <c r="I21" s="30"/>
      <c r="J21" s="70">
        <v>9055032275</v>
      </c>
    </row>
    <row r="22" spans="1:10" ht="21.65" customHeight="1">
      <c r="B22" s="132"/>
      <c r="C22" s="93"/>
      <c r="D22" s="31"/>
      <c r="E22" s="93"/>
      <c r="F22" s="31"/>
      <c r="G22" s="31"/>
      <c r="I22" s="31"/>
      <c r="J22" s="31"/>
    </row>
    <row r="23" spans="1:10" ht="21.65" customHeight="1">
      <c r="A23" s="101" t="s">
        <v>24</v>
      </c>
      <c r="B23" s="132"/>
      <c r="C23" s="93"/>
      <c r="D23" s="31"/>
      <c r="E23" s="93"/>
      <c r="F23" s="31"/>
      <c r="G23" s="31"/>
      <c r="H23" s="31"/>
      <c r="I23" s="31"/>
      <c r="J23" s="31"/>
    </row>
    <row r="24" spans="1:10" ht="21.65" customHeight="1">
      <c r="A24" s="95" t="s">
        <v>281</v>
      </c>
      <c r="B24" s="132"/>
      <c r="C24" s="93"/>
      <c r="D24" s="21">
        <v>304000</v>
      </c>
      <c r="E24" s="93"/>
      <c r="F24" s="21">
        <v>304000</v>
      </c>
      <c r="G24" s="21"/>
      <c r="H24" s="1">
        <v>0</v>
      </c>
      <c r="I24" s="11"/>
      <c r="J24" s="11">
        <v>0</v>
      </c>
    </row>
    <row r="25" spans="1:10" ht="21.65" customHeight="1">
      <c r="A25" s="95" t="s">
        <v>25</v>
      </c>
      <c r="B25" s="132"/>
      <c r="C25" s="93"/>
      <c r="D25" s="21">
        <v>286044824</v>
      </c>
      <c r="E25" s="93"/>
      <c r="F25" s="21">
        <v>294439989</v>
      </c>
      <c r="G25" s="21"/>
      <c r="H25" s="1">
        <v>0</v>
      </c>
      <c r="I25" s="11"/>
      <c r="J25" s="11">
        <v>0</v>
      </c>
    </row>
    <row r="26" spans="1:10" ht="21.65" customHeight="1">
      <c r="A26" s="95" t="s">
        <v>26</v>
      </c>
      <c r="B26" s="132">
        <v>13</v>
      </c>
      <c r="C26" s="93"/>
      <c r="D26" s="20">
        <v>429174916</v>
      </c>
      <c r="E26" s="93"/>
      <c r="F26" s="20">
        <v>401886000</v>
      </c>
      <c r="G26" s="20"/>
      <c r="H26" s="1">
        <v>0</v>
      </c>
      <c r="I26" s="11"/>
      <c r="J26" s="11">
        <v>0</v>
      </c>
    </row>
    <row r="27" spans="1:10" ht="21.65" customHeight="1">
      <c r="A27" s="95" t="s">
        <v>27</v>
      </c>
      <c r="B27" s="132">
        <v>14</v>
      </c>
      <c r="C27" s="11"/>
      <c r="D27" s="92">
        <v>0</v>
      </c>
      <c r="E27" s="11"/>
      <c r="F27" s="11">
        <v>0</v>
      </c>
      <c r="G27" s="11"/>
      <c r="H27" s="20">
        <v>5010435121</v>
      </c>
      <c r="I27" s="21"/>
      <c r="J27" s="21">
        <v>2611854435</v>
      </c>
    </row>
    <row r="28" spans="1:10" ht="21.65" customHeight="1">
      <c r="A28" s="82" t="s">
        <v>28</v>
      </c>
      <c r="B28" s="132">
        <v>16</v>
      </c>
      <c r="C28" s="93"/>
      <c r="D28" s="20">
        <v>301577303</v>
      </c>
      <c r="E28" s="93"/>
      <c r="F28" s="20">
        <v>276072162</v>
      </c>
      <c r="G28" s="20"/>
      <c r="H28" s="1">
        <v>133580000</v>
      </c>
      <c r="I28" s="21"/>
      <c r="J28" s="21">
        <v>133730000</v>
      </c>
    </row>
    <row r="29" spans="1:10" ht="21.65" customHeight="1">
      <c r="A29" s="82" t="s">
        <v>29</v>
      </c>
      <c r="B29" s="132">
        <v>17</v>
      </c>
      <c r="C29" s="93"/>
      <c r="D29" s="21">
        <v>13117058451</v>
      </c>
      <c r="E29" s="93"/>
      <c r="F29" s="21">
        <v>457690700</v>
      </c>
      <c r="G29" s="21"/>
      <c r="H29" s="1">
        <v>31964804</v>
      </c>
      <c r="I29" s="21"/>
      <c r="J29" s="21">
        <v>49421785</v>
      </c>
    </row>
    <row r="30" spans="1:10" ht="21.65" customHeight="1">
      <c r="A30" s="82" t="s">
        <v>30</v>
      </c>
      <c r="B30" s="132">
        <v>18</v>
      </c>
      <c r="C30" s="93"/>
      <c r="D30" s="92">
        <v>0</v>
      </c>
      <c r="E30" s="93"/>
      <c r="F30" s="21">
        <v>1716179</v>
      </c>
      <c r="G30" s="21"/>
      <c r="H30" s="1">
        <v>0</v>
      </c>
      <c r="I30" s="11"/>
      <c r="J30" s="11">
        <v>0</v>
      </c>
    </row>
    <row r="31" spans="1:10" ht="21.65" customHeight="1">
      <c r="A31" s="82" t="s">
        <v>31</v>
      </c>
      <c r="B31" s="132" t="s">
        <v>274</v>
      </c>
      <c r="C31" s="93"/>
      <c r="D31" s="21">
        <v>3596565635</v>
      </c>
      <c r="E31" s="93"/>
      <c r="F31" s="21">
        <v>62518931</v>
      </c>
      <c r="G31" s="21"/>
      <c r="H31" s="1">
        <v>0</v>
      </c>
      <c r="I31" s="11"/>
      <c r="J31" s="11">
        <v>0</v>
      </c>
    </row>
    <row r="32" spans="1:10" ht="21.65" customHeight="1">
      <c r="A32" s="82" t="s">
        <v>32</v>
      </c>
      <c r="B32" s="132">
        <v>20</v>
      </c>
      <c r="C32" s="93"/>
      <c r="D32" s="21">
        <v>3564119701</v>
      </c>
      <c r="E32" s="93"/>
      <c r="F32" s="21">
        <v>30266036</v>
      </c>
      <c r="G32" s="21"/>
      <c r="H32" s="1">
        <v>7419746</v>
      </c>
      <c r="I32" s="21"/>
      <c r="J32" s="1">
        <v>8179880</v>
      </c>
    </row>
    <row r="33" spans="1:10" ht="21.65" customHeight="1">
      <c r="A33" s="82" t="s">
        <v>33</v>
      </c>
      <c r="B33" s="132">
        <v>29</v>
      </c>
      <c r="C33" s="93"/>
      <c r="D33" s="20">
        <v>204891830</v>
      </c>
      <c r="E33" s="93"/>
      <c r="F33" s="20">
        <v>159273838</v>
      </c>
      <c r="G33" s="20"/>
      <c r="H33" s="1">
        <v>0</v>
      </c>
      <c r="I33" s="11"/>
      <c r="J33" s="11">
        <v>0</v>
      </c>
    </row>
    <row r="34" spans="1:10" ht="21.65" customHeight="1">
      <c r="A34" s="91" t="s">
        <v>34</v>
      </c>
      <c r="B34" s="132"/>
      <c r="C34" s="93"/>
      <c r="D34" s="21">
        <v>37932130</v>
      </c>
      <c r="E34" s="93"/>
      <c r="F34" s="21">
        <v>36298129</v>
      </c>
      <c r="G34" s="21"/>
      <c r="H34" s="20">
        <v>8308368</v>
      </c>
      <c r="I34" s="21"/>
      <c r="J34" s="21">
        <v>7820414</v>
      </c>
    </row>
    <row r="35" spans="1:10" ht="21.65" customHeight="1">
      <c r="A35" s="91" t="s">
        <v>35</v>
      </c>
      <c r="B35" s="132"/>
      <c r="C35" s="93"/>
      <c r="D35" s="21">
        <v>48862712</v>
      </c>
      <c r="E35" s="93"/>
      <c r="F35" s="1">
        <v>0</v>
      </c>
      <c r="G35" s="21"/>
      <c r="H35" s="1">
        <v>0</v>
      </c>
      <c r="I35" s="21"/>
      <c r="J35" s="1">
        <v>0</v>
      </c>
    </row>
    <row r="36" spans="1:10" ht="21.65" customHeight="1">
      <c r="A36" s="82" t="s">
        <v>36</v>
      </c>
      <c r="B36" s="132">
        <v>6</v>
      </c>
      <c r="C36" s="93"/>
      <c r="D36" s="21">
        <v>607059677</v>
      </c>
      <c r="E36" s="93"/>
      <c r="F36" s="21">
        <v>333810868</v>
      </c>
      <c r="G36" s="21"/>
      <c r="H36" s="20">
        <v>7975189</v>
      </c>
      <c r="I36" s="21"/>
      <c r="J36" s="21">
        <v>7975189</v>
      </c>
    </row>
    <row r="37" spans="1:10" ht="21.65" customHeight="1">
      <c r="A37" s="99" t="s">
        <v>37</v>
      </c>
      <c r="B37" s="132"/>
      <c r="C37" s="94"/>
      <c r="D37" s="72">
        <v>22193591179</v>
      </c>
      <c r="E37" s="94"/>
      <c r="F37" s="72">
        <v>2054276832</v>
      </c>
      <c r="G37" s="24"/>
      <c r="H37" s="73">
        <v>5199683228</v>
      </c>
      <c r="I37" s="24"/>
      <c r="J37" s="72">
        <v>2818981703</v>
      </c>
    </row>
    <row r="38" spans="1:10" ht="21.65" customHeight="1">
      <c r="A38" s="99"/>
      <c r="B38" s="132"/>
      <c r="C38" s="94"/>
      <c r="D38" s="30"/>
      <c r="E38" s="94"/>
      <c r="F38" s="30"/>
      <c r="G38" s="30"/>
      <c r="H38" s="62"/>
      <c r="I38" s="30"/>
      <c r="J38" s="30"/>
    </row>
    <row r="39" spans="1:10" ht="21.65" customHeight="1" thickBot="1">
      <c r="A39" s="99" t="s">
        <v>38</v>
      </c>
      <c r="B39" s="132"/>
      <c r="C39" s="94"/>
      <c r="D39" s="32">
        <v>39632391762</v>
      </c>
      <c r="E39" s="94"/>
      <c r="F39" s="32">
        <v>16950244515</v>
      </c>
      <c r="G39" s="30"/>
      <c r="H39" s="63">
        <v>14032742086</v>
      </c>
      <c r="I39" s="30"/>
      <c r="J39" s="32">
        <v>11874013978</v>
      </c>
    </row>
    <row r="40" spans="1:10" ht="23" customHeight="1" thickTop="1">
      <c r="A40" s="98" t="s">
        <v>0</v>
      </c>
    </row>
    <row r="41" spans="1:10" ht="23" customHeight="1">
      <c r="A41" s="98" t="s">
        <v>1</v>
      </c>
    </row>
    <row r="42" spans="1:10" ht="21.65" customHeight="1">
      <c r="A42" s="102"/>
      <c r="B42" s="132"/>
      <c r="D42" s="95"/>
      <c r="F42" s="95"/>
      <c r="G42" s="95"/>
      <c r="H42" s="95"/>
      <c r="I42" s="95"/>
      <c r="J42" s="95"/>
    </row>
    <row r="43" spans="1:10" ht="21.65" customHeight="1">
      <c r="A43" s="95"/>
      <c r="B43" s="132"/>
      <c r="C43" s="132"/>
      <c r="D43" s="140" t="s">
        <v>2</v>
      </c>
      <c r="E43" s="140"/>
      <c r="F43" s="140"/>
      <c r="G43" s="140"/>
      <c r="H43" s="140" t="s">
        <v>3</v>
      </c>
      <c r="I43" s="140"/>
      <c r="J43" s="140"/>
    </row>
    <row r="44" spans="1:10" ht="21.65" customHeight="1">
      <c r="A44" s="95"/>
      <c r="B44" s="132"/>
      <c r="D44" s="141" t="s">
        <v>4</v>
      </c>
      <c r="E44" s="141"/>
      <c r="F44" s="141"/>
      <c r="G44" s="134"/>
      <c r="H44" s="141" t="s">
        <v>4</v>
      </c>
      <c r="I44" s="141"/>
      <c r="J44" s="141"/>
    </row>
    <row r="45" spans="1:10" ht="21.65" customHeight="1">
      <c r="A45" s="100" t="s">
        <v>39</v>
      </c>
      <c r="B45" s="132" t="s">
        <v>6</v>
      </c>
      <c r="C45" s="134"/>
      <c r="D45" s="134">
        <v>2565</v>
      </c>
      <c r="E45" s="134"/>
      <c r="F45" s="134">
        <v>2564</v>
      </c>
      <c r="G45" s="134"/>
      <c r="H45" s="134">
        <v>2565</v>
      </c>
      <c r="I45" s="134"/>
      <c r="J45" s="134">
        <v>2564</v>
      </c>
    </row>
    <row r="46" spans="1:10" ht="21.65" customHeight="1">
      <c r="C46" s="134"/>
      <c r="D46" s="139" t="s">
        <v>7</v>
      </c>
      <c r="E46" s="139"/>
      <c r="F46" s="139"/>
      <c r="G46" s="139"/>
      <c r="H46" s="139"/>
      <c r="I46" s="139"/>
      <c r="J46" s="139"/>
    </row>
    <row r="47" spans="1:10" ht="21.65" customHeight="1">
      <c r="A47" s="101" t="s">
        <v>40</v>
      </c>
      <c r="C47" s="96"/>
      <c r="E47" s="96"/>
    </row>
    <row r="48" spans="1:10" ht="21.65" customHeight="1">
      <c r="A48" s="82" t="s">
        <v>41</v>
      </c>
      <c r="B48" s="132">
        <v>21</v>
      </c>
      <c r="C48" s="93"/>
      <c r="D48" s="31">
        <v>1758000000</v>
      </c>
      <c r="E48" s="93"/>
      <c r="F48" s="31">
        <v>1700000000</v>
      </c>
      <c r="G48" s="31"/>
      <c r="H48" s="11">
        <v>0</v>
      </c>
      <c r="I48" s="31"/>
      <c r="J48" s="11">
        <v>0</v>
      </c>
    </row>
    <row r="49" spans="1:10" ht="21.65" customHeight="1">
      <c r="A49" s="82" t="s">
        <v>42</v>
      </c>
      <c r="B49" s="132">
        <v>6</v>
      </c>
      <c r="C49" s="93"/>
      <c r="D49" s="31">
        <v>1806366428</v>
      </c>
      <c r="E49" s="93"/>
      <c r="F49" s="31">
        <v>216660665</v>
      </c>
      <c r="G49" s="31"/>
      <c r="H49" s="11">
        <v>0</v>
      </c>
      <c r="I49" s="11"/>
      <c r="J49" s="11">
        <v>0</v>
      </c>
    </row>
    <row r="50" spans="1:10" ht="21.65" customHeight="1">
      <c r="A50" s="82" t="s">
        <v>43</v>
      </c>
      <c r="B50" s="132">
        <v>6</v>
      </c>
      <c r="C50" s="93"/>
      <c r="D50" s="1">
        <v>993437008</v>
      </c>
      <c r="E50" s="93"/>
      <c r="F50" s="1">
        <v>77549186</v>
      </c>
      <c r="G50" s="1"/>
      <c r="H50" s="31">
        <v>67532573</v>
      </c>
      <c r="I50" s="31"/>
      <c r="J50" s="31">
        <v>24123903</v>
      </c>
    </row>
    <row r="51" spans="1:10" ht="21.65" customHeight="1">
      <c r="A51" s="82" t="s">
        <v>44</v>
      </c>
      <c r="B51" s="132"/>
      <c r="C51" s="93"/>
      <c r="D51" s="31"/>
      <c r="E51" s="93"/>
      <c r="F51" s="31"/>
      <c r="G51" s="31"/>
      <c r="H51" s="21"/>
      <c r="I51" s="21"/>
      <c r="J51" s="21"/>
    </row>
    <row r="52" spans="1:10" ht="21.65" customHeight="1">
      <c r="A52" s="82" t="s">
        <v>45</v>
      </c>
      <c r="B52" s="132">
        <v>21</v>
      </c>
      <c r="C52" s="93"/>
      <c r="D52" s="31">
        <v>4406119027</v>
      </c>
      <c r="E52" s="93"/>
      <c r="F52" s="31">
        <v>2060659400</v>
      </c>
      <c r="G52" s="31"/>
      <c r="H52" s="1">
        <v>1999800338</v>
      </c>
      <c r="I52" s="11"/>
      <c r="J52" s="11">
        <v>0</v>
      </c>
    </row>
    <row r="53" spans="1:10" ht="21.65" customHeight="1">
      <c r="A53" s="82" t="s">
        <v>46</v>
      </c>
      <c r="B53" s="132" t="s">
        <v>47</v>
      </c>
      <c r="C53" s="93"/>
      <c r="D53" s="31">
        <v>51796848</v>
      </c>
      <c r="E53" s="93"/>
      <c r="F53" s="31">
        <v>45987466</v>
      </c>
      <c r="G53" s="31"/>
      <c r="H53" s="1">
        <v>8164576</v>
      </c>
      <c r="I53" s="11"/>
      <c r="J53" s="1">
        <v>14157618</v>
      </c>
    </row>
    <row r="54" spans="1:10" ht="21.65" customHeight="1">
      <c r="A54" s="82" t="s">
        <v>48</v>
      </c>
      <c r="B54" s="132" t="s">
        <v>47</v>
      </c>
      <c r="C54" s="11"/>
      <c r="D54" s="1">
        <v>607499993</v>
      </c>
      <c r="E54" s="11"/>
      <c r="F54" s="1">
        <v>500000</v>
      </c>
      <c r="G54" s="1"/>
      <c r="H54" s="31">
        <v>1195900000</v>
      </c>
      <c r="I54" s="31"/>
      <c r="J54" s="31">
        <v>1200400000</v>
      </c>
    </row>
    <row r="55" spans="1:10" ht="21.65" customHeight="1">
      <c r="A55" s="82" t="s">
        <v>49</v>
      </c>
      <c r="B55" s="132" t="s">
        <v>50</v>
      </c>
      <c r="C55" s="11"/>
      <c r="D55" s="1">
        <v>994163865</v>
      </c>
      <c r="E55" s="11"/>
      <c r="F55" s="1">
        <v>0</v>
      </c>
      <c r="G55" s="1"/>
      <c r="H55" s="1">
        <v>994163865</v>
      </c>
      <c r="I55" s="11"/>
      <c r="J55" s="11">
        <v>0</v>
      </c>
    </row>
    <row r="56" spans="1:10" ht="21.65" customHeight="1">
      <c r="A56" s="82" t="s">
        <v>51</v>
      </c>
      <c r="B56" s="132"/>
      <c r="C56" s="93"/>
      <c r="D56" s="1">
        <v>13614948</v>
      </c>
      <c r="E56" s="93"/>
      <c r="F56" s="1">
        <v>1139989</v>
      </c>
      <c r="G56" s="1"/>
      <c r="H56" s="11">
        <v>0</v>
      </c>
      <c r="I56" s="11"/>
      <c r="J56" s="11">
        <v>0</v>
      </c>
    </row>
    <row r="57" spans="1:10" ht="21.65" customHeight="1">
      <c r="A57" s="82" t="s">
        <v>52</v>
      </c>
      <c r="B57" s="132" t="s">
        <v>53</v>
      </c>
      <c r="C57" s="93"/>
      <c r="D57" s="31">
        <v>225462674</v>
      </c>
      <c r="E57" s="93"/>
      <c r="F57" s="31">
        <v>607368767</v>
      </c>
      <c r="G57" s="31"/>
      <c r="H57" s="11">
        <v>0</v>
      </c>
      <c r="I57" s="11"/>
      <c r="J57" s="11">
        <v>0</v>
      </c>
    </row>
    <row r="58" spans="1:10" ht="21.65" customHeight="1">
      <c r="A58" s="82" t="s">
        <v>54</v>
      </c>
      <c r="B58" s="132"/>
      <c r="C58" s="93"/>
      <c r="D58" s="31">
        <v>166740555</v>
      </c>
      <c r="E58" s="93"/>
      <c r="F58" s="31">
        <v>199968749</v>
      </c>
      <c r="G58" s="31"/>
      <c r="H58" s="11">
        <v>0</v>
      </c>
      <c r="I58" s="11"/>
      <c r="J58" s="11">
        <v>0</v>
      </c>
    </row>
    <row r="59" spans="1:10" ht="21.65" customHeight="1">
      <c r="A59" s="82" t="s">
        <v>55</v>
      </c>
      <c r="B59" s="132"/>
      <c r="C59" s="93"/>
      <c r="D59" s="1">
        <v>1889965</v>
      </c>
      <c r="E59" s="93"/>
      <c r="F59" s="1">
        <v>1623306</v>
      </c>
      <c r="G59" s="1"/>
      <c r="H59" s="11">
        <v>0</v>
      </c>
      <c r="I59" s="11"/>
      <c r="J59" s="11">
        <v>0</v>
      </c>
    </row>
    <row r="60" spans="1:10" ht="21.65" customHeight="1">
      <c r="A60" s="82" t="s">
        <v>56</v>
      </c>
      <c r="B60" s="132"/>
      <c r="C60" s="93"/>
      <c r="D60" s="31">
        <v>108499296</v>
      </c>
      <c r="E60" s="93"/>
      <c r="F60" s="31">
        <v>10794406</v>
      </c>
      <c r="G60" s="31"/>
      <c r="H60" s="31">
        <v>1874153</v>
      </c>
      <c r="I60" s="31"/>
      <c r="J60" s="31">
        <v>2191145</v>
      </c>
    </row>
    <row r="61" spans="1:10" ht="21.65" customHeight="1">
      <c r="A61" s="99" t="s">
        <v>57</v>
      </c>
      <c r="B61" s="132"/>
      <c r="C61" s="94"/>
      <c r="D61" s="70">
        <v>11133590607</v>
      </c>
      <c r="E61" s="94"/>
      <c r="F61" s="70">
        <v>4922251934</v>
      </c>
      <c r="G61" s="30"/>
      <c r="H61" s="70">
        <v>4267435505</v>
      </c>
      <c r="I61" s="30"/>
      <c r="J61" s="70">
        <v>1240872666</v>
      </c>
    </row>
    <row r="62" spans="1:10" ht="21.65" customHeight="1">
      <c r="B62" s="132"/>
      <c r="C62" s="93"/>
      <c r="D62" s="31"/>
      <c r="E62" s="93"/>
      <c r="F62" s="31"/>
      <c r="G62" s="31"/>
      <c r="H62" s="31"/>
      <c r="I62" s="31"/>
      <c r="J62" s="31"/>
    </row>
    <row r="63" spans="1:10" ht="21.65" customHeight="1">
      <c r="A63" s="101" t="s">
        <v>58</v>
      </c>
      <c r="B63" s="132"/>
      <c r="C63" s="93"/>
      <c r="D63" s="31"/>
      <c r="E63" s="93"/>
      <c r="F63" s="31"/>
      <c r="G63" s="31"/>
      <c r="H63" s="31"/>
      <c r="I63" s="31"/>
      <c r="J63" s="31"/>
    </row>
    <row r="64" spans="1:10" ht="21.65" customHeight="1">
      <c r="A64" s="82" t="s">
        <v>44</v>
      </c>
      <c r="B64" s="132">
        <v>21</v>
      </c>
      <c r="C64" s="93"/>
      <c r="D64" s="1">
        <v>13372365898</v>
      </c>
      <c r="E64" s="93"/>
      <c r="F64" s="1">
        <v>0</v>
      </c>
      <c r="G64" s="1"/>
      <c r="H64" s="11">
        <v>0</v>
      </c>
      <c r="I64" s="11"/>
      <c r="J64" s="11">
        <v>0</v>
      </c>
    </row>
    <row r="65" spans="1:10" ht="21.65" customHeight="1">
      <c r="A65" s="82" t="s">
        <v>59</v>
      </c>
      <c r="B65" s="132" t="s">
        <v>47</v>
      </c>
      <c r="C65" s="93"/>
      <c r="D65" s="1">
        <v>836494646</v>
      </c>
      <c r="E65" s="93"/>
      <c r="F65" s="1">
        <v>445668425</v>
      </c>
      <c r="G65" s="1"/>
      <c r="H65" s="1">
        <v>4142708</v>
      </c>
      <c r="J65" s="1">
        <v>11716905</v>
      </c>
    </row>
    <row r="66" spans="1:10" ht="21.65" customHeight="1">
      <c r="A66" s="82" t="s">
        <v>60</v>
      </c>
      <c r="B66" s="132"/>
      <c r="C66" s="93"/>
      <c r="D66" s="1">
        <v>30543292</v>
      </c>
      <c r="E66" s="93"/>
      <c r="F66" s="1">
        <v>0</v>
      </c>
      <c r="G66" s="1"/>
      <c r="H66" s="11">
        <v>0</v>
      </c>
      <c r="I66" s="11"/>
      <c r="J66" s="11">
        <v>0</v>
      </c>
    </row>
    <row r="67" spans="1:10" ht="21.65" customHeight="1">
      <c r="A67" s="82" t="s">
        <v>61</v>
      </c>
      <c r="B67" s="132" t="s">
        <v>50</v>
      </c>
      <c r="C67" s="93"/>
      <c r="D67" s="92">
        <v>0</v>
      </c>
      <c r="E67" s="93"/>
      <c r="F67" s="31">
        <v>993848381</v>
      </c>
      <c r="G67" s="31"/>
      <c r="H67" s="1">
        <v>0</v>
      </c>
      <c r="J67" s="1">
        <v>993848381</v>
      </c>
    </row>
    <row r="68" spans="1:10" ht="21.65" customHeight="1">
      <c r="A68" s="82" t="s">
        <v>62</v>
      </c>
      <c r="B68" s="132">
        <v>23</v>
      </c>
      <c r="C68" s="93"/>
      <c r="D68" s="31">
        <v>90649843</v>
      </c>
      <c r="E68" s="93"/>
      <c r="F68" s="31">
        <v>73219052</v>
      </c>
      <c r="G68" s="31"/>
      <c r="H68" s="1">
        <v>32800243</v>
      </c>
      <c r="J68" s="1">
        <v>33572651</v>
      </c>
    </row>
    <row r="69" spans="1:10" ht="21.65" customHeight="1">
      <c r="A69" s="82" t="s">
        <v>63</v>
      </c>
      <c r="B69" s="132">
        <v>29</v>
      </c>
      <c r="C69" s="93"/>
      <c r="D69" s="31">
        <v>470536983</v>
      </c>
      <c r="E69" s="93"/>
      <c r="F69" s="31">
        <v>17923341</v>
      </c>
      <c r="G69" s="31"/>
      <c r="H69" s="1">
        <v>4801456</v>
      </c>
      <c r="I69" s="11"/>
      <c r="J69" s="1">
        <v>17923341</v>
      </c>
    </row>
    <row r="70" spans="1:10" ht="21.65" customHeight="1">
      <c r="A70" s="82" t="s">
        <v>64</v>
      </c>
      <c r="B70" s="132">
        <v>24</v>
      </c>
      <c r="C70" s="93"/>
      <c r="D70" s="31">
        <v>195305830</v>
      </c>
      <c r="E70" s="93"/>
      <c r="F70" s="1">
        <v>0</v>
      </c>
      <c r="G70" s="31"/>
      <c r="H70" s="11">
        <v>0</v>
      </c>
      <c r="I70" s="11"/>
      <c r="J70" s="11">
        <v>0</v>
      </c>
    </row>
    <row r="71" spans="1:10" ht="21.65" customHeight="1">
      <c r="A71" s="82" t="s">
        <v>65</v>
      </c>
      <c r="B71" s="132"/>
      <c r="C71" s="93"/>
      <c r="D71" s="31">
        <v>3063348</v>
      </c>
      <c r="E71" s="93"/>
      <c r="F71" s="31">
        <v>1254067</v>
      </c>
      <c r="G71" s="31"/>
      <c r="H71" s="1">
        <v>700587</v>
      </c>
      <c r="J71" s="1">
        <v>720584</v>
      </c>
    </row>
    <row r="72" spans="1:10" ht="21.65" customHeight="1">
      <c r="A72" s="99" t="s">
        <v>66</v>
      </c>
      <c r="B72" s="132"/>
      <c r="C72" s="94"/>
      <c r="D72" s="72">
        <v>14998959840</v>
      </c>
      <c r="E72" s="94"/>
      <c r="F72" s="72">
        <v>1531913266</v>
      </c>
      <c r="G72" s="24"/>
      <c r="H72" s="72">
        <v>42444994</v>
      </c>
      <c r="I72" s="24"/>
      <c r="J72" s="72">
        <v>1057781862</v>
      </c>
    </row>
    <row r="73" spans="1:10" ht="21.65" customHeight="1">
      <c r="A73" s="99" t="s">
        <v>67</v>
      </c>
      <c r="B73" s="132"/>
      <c r="C73" s="94"/>
      <c r="D73" s="103">
        <v>26132550447</v>
      </c>
      <c r="E73" s="94"/>
      <c r="F73" s="103">
        <v>6454165200</v>
      </c>
      <c r="G73" s="94"/>
      <c r="H73" s="103">
        <v>4309880499</v>
      </c>
      <c r="I73" s="94"/>
      <c r="J73" s="103">
        <v>2298654528</v>
      </c>
    </row>
    <row r="74" spans="1:10" ht="21.65" customHeight="1">
      <c r="A74" s="99"/>
      <c r="B74" s="132"/>
      <c r="C74" s="94"/>
      <c r="D74" s="94"/>
      <c r="E74" s="94"/>
      <c r="F74" s="94"/>
      <c r="G74" s="94"/>
      <c r="H74" s="94"/>
      <c r="I74" s="94"/>
      <c r="J74" s="94"/>
    </row>
    <row r="75" spans="1:10" ht="23" customHeight="1">
      <c r="A75" s="98" t="s">
        <v>0</v>
      </c>
    </row>
    <row r="76" spans="1:10" ht="23" customHeight="1">
      <c r="A76" s="98" t="s">
        <v>1</v>
      </c>
    </row>
    <row r="77" spans="1:10" ht="21.65" customHeight="1">
      <c r="A77" s="102"/>
      <c r="B77" s="132"/>
      <c r="D77" s="95"/>
      <c r="F77" s="95"/>
      <c r="G77" s="95"/>
      <c r="H77" s="95"/>
      <c r="I77" s="95"/>
      <c r="J77" s="95"/>
    </row>
    <row r="78" spans="1:10" ht="21.65" customHeight="1">
      <c r="A78" s="95"/>
      <c r="B78" s="132"/>
      <c r="C78" s="132"/>
      <c r="D78" s="140" t="s">
        <v>2</v>
      </c>
      <c r="E78" s="140"/>
      <c r="F78" s="140"/>
      <c r="G78" s="140"/>
      <c r="H78" s="140" t="s">
        <v>3</v>
      </c>
      <c r="I78" s="140"/>
      <c r="J78" s="140"/>
    </row>
    <row r="79" spans="1:10" ht="21.65" customHeight="1">
      <c r="A79" s="95"/>
      <c r="B79" s="132"/>
      <c r="D79" s="141" t="s">
        <v>4</v>
      </c>
      <c r="E79" s="141"/>
      <c r="F79" s="141"/>
      <c r="G79" s="134"/>
      <c r="H79" s="141" t="s">
        <v>4</v>
      </c>
      <c r="I79" s="141"/>
      <c r="J79" s="141"/>
    </row>
    <row r="80" spans="1:10" ht="21.65" customHeight="1">
      <c r="A80" s="100" t="s">
        <v>39</v>
      </c>
      <c r="B80" s="132" t="s">
        <v>6</v>
      </c>
      <c r="C80" s="134"/>
      <c r="D80" s="134">
        <v>2565</v>
      </c>
      <c r="E80" s="134"/>
      <c r="F80" s="134">
        <v>2564</v>
      </c>
      <c r="G80" s="134"/>
      <c r="H80" s="134">
        <v>2565</v>
      </c>
      <c r="I80" s="134"/>
      <c r="J80" s="134">
        <v>2564</v>
      </c>
    </row>
    <row r="81" spans="1:10" ht="21.65" customHeight="1">
      <c r="C81" s="134"/>
      <c r="D81" s="139" t="s">
        <v>7</v>
      </c>
      <c r="E81" s="139"/>
      <c r="F81" s="139"/>
      <c r="G81" s="139"/>
      <c r="H81" s="139"/>
      <c r="I81" s="139"/>
      <c r="J81" s="139"/>
    </row>
    <row r="82" spans="1:10" ht="21.65" customHeight="1">
      <c r="A82" s="101" t="s">
        <v>68</v>
      </c>
      <c r="B82" s="132"/>
      <c r="C82" s="96"/>
      <c r="E82" s="96"/>
    </row>
    <row r="83" spans="1:10" ht="21.65" customHeight="1">
      <c r="A83" s="82" t="s">
        <v>69</v>
      </c>
      <c r="B83" s="132"/>
      <c r="C83" s="96"/>
      <c r="E83" s="96"/>
    </row>
    <row r="84" spans="1:10" ht="21.65" customHeight="1">
      <c r="A84" s="82" t="s">
        <v>70</v>
      </c>
      <c r="B84" s="132"/>
      <c r="C84" s="96"/>
      <c r="E84" s="96"/>
    </row>
    <row r="85" spans="1:10" ht="21.65" customHeight="1" thickBot="1">
      <c r="A85" s="82" t="s">
        <v>71</v>
      </c>
      <c r="B85" s="132"/>
      <c r="C85" s="93"/>
      <c r="D85" s="33">
        <v>1911926537</v>
      </c>
      <c r="E85" s="93"/>
      <c r="F85" s="33">
        <v>1911926537</v>
      </c>
      <c r="G85" s="22"/>
      <c r="H85" s="33">
        <v>1911926537</v>
      </c>
      <c r="I85" s="22"/>
      <c r="J85" s="33">
        <v>1911926537</v>
      </c>
    </row>
    <row r="86" spans="1:10" ht="21.65" customHeight="1" thickTop="1">
      <c r="A86" s="82" t="s">
        <v>72</v>
      </c>
      <c r="B86" s="132"/>
      <c r="C86" s="93"/>
      <c r="D86" s="22"/>
      <c r="E86" s="93"/>
      <c r="F86" s="22"/>
      <c r="G86" s="22"/>
      <c r="H86" s="22"/>
      <c r="I86" s="22"/>
      <c r="J86" s="22"/>
    </row>
    <row r="87" spans="1:10" ht="21.65" customHeight="1">
      <c r="A87" s="82" t="s">
        <v>71</v>
      </c>
      <c r="B87" s="132"/>
      <c r="C87" s="93"/>
      <c r="D87" s="92">
        <v>1911926537</v>
      </c>
      <c r="E87" s="93"/>
      <c r="F87" s="92">
        <v>1911926537</v>
      </c>
      <c r="H87" s="92">
        <v>1911926537</v>
      </c>
      <c r="J87" s="1">
        <v>1911926537</v>
      </c>
    </row>
    <row r="88" spans="1:10" ht="21.65" customHeight="1">
      <c r="A88" s="82" t="s">
        <v>73</v>
      </c>
      <c r="B88" s="132">
        <v>25</v>
      </c>
      <c r="C88" s="93"/>
      <c r="D88" s="31">
        <v>5063196145</v>
      </c>
      <c r="E88" s="93"/>
      <c r="F88" s="31">
        <v>5063196145</v>
      </c>
      <c r="G88" s="31"/>
      <c r="H88" s="31">
        <v>5063196145</v>
      </c>
      <c r="I88" s="31"/>
      <c r="J88" s="31">
        <v>5063196145</v>
      </c>
    </row>
    <row r="89" spans="1:10" ht="21.65" customHeight="1">
      <c r="A89" s="82" t="s">
        <v>74</v>
      </c>
      <c r="B89" s="132"/>
      <c r="C89" s="93"/>
      <c r="D89" s="93"/>
      <c r="E89" s="93"/>
      <c r="F89" s="93"/>
      <c r="G89" s="93"/>
      <c r="H89" s="93"/>
      <c r="I89" s="93"/>
      <c r="J89" s="93"/>
    </row>
    <row r="90" spans="1:10" ht="21.65" customHeight="1">
      <c r="A90" s="82" t="s">
        <v>75</v>
      </c>
      <c r="B90" s="132"/>
      <c r="C90" s="93"/>
      <c r="D90" s="31"/>
      <c r="E90" s="93"/>
      <c r="F90" s="31"/>
      <c r="G90" s="31"/>
      <c r="H90" s="31"/>
      <c r="I90" s="31"/>
      <c r="J90" s="31"/>
    </row>
    <row r="91" spans="1:10" ht="21.65" customHeight="1">
      <c r="A91" s="82" t="s">
        <v>76</v>
      </c>
      <c r="B91" s="132">
        <v>25</v>
      </c>
      <c r="C91" s="93"/>
      <c r="D91" s="1">
        <v>333482000</v>
      </c>
      <c r="E91" s="93"/>
      <c r="F91" s="1">
        <v>333482000</v>
      </c>
      <c r="G91" s="31"/>
      <c r="H91" s="31">
        <v>331000000</v>
      </c>
      <c r="I91" s="31"/>
      <c r="J91" s="31">
        <v>331000000</v>
      </c>
    </row>
    <row r="92" spans="1:10" ht="21.65" customHeight="1">
      <c r="A92" s="82" t="s">
        <v>77</v>
      </c>
      <c r="B92" s="132"/>
      <c r="C92" s="93"/>
      <c r="D92" s="1">
        <v>3380991826</v>
      </c>
      <c r="E92" s="93"/>
      <c r="F92" s="1">
        <v>3233318445</v>
      </c>
      <c r="G92" s="1"/>
      <c r="H92" s="31">
        <v>2416738905</v>
      </c>
      <c r="I92" s="31"/>
      <c r="J92" s="31">
        <v>2269236768</v>
      </c>
    </row>
    <row r="93" spans="1:10" ht="21.65" customHeight="1">
      <c r="A93" s="82" t="s">
        <v>78</v>
      </c>
      <c r="B93" s="132"/>
      <c r="C93" s="93"/>
      <c r="D93" s="34">
        <v>102608581</v>
      </c>
      <c r="E93" s="93"/>
      <c r="F93" s="34">
        <v>-75267107</v>
      </c>
      <c r="G93" s="22"/>
      <c r="H93" s="61">
        <v>0</v>
      </c>
      <c r="I93" s="12"/>
      <c r="J93" s="35">
        <v>0</v>
      </c>
    </row>
    <row r="94" spans="1:10" ht="21.65" customHeight="1">
      <c r="A94" s="99" t="s">
        <v>79</v>
      </c>
      <c r="B94" s="132"/>
      <c r="C94" s="94"/>
      <c r="D94" s="36">
        <v>10792205089</v>
      </c>
      <c r="E94" s="94"/>
      <c r="F94" s="36">
        <v>10466656020</v>
      </c>
      <c r="G94" s="36"/>
      <c r="H94" s="36">
        <v>9722861587</v>
      </c>
      <c r="I94" s="36"/>
      <c r="J94" s="36">
        <v>9575359450</v>
      </c>
    </row>
    <row r="95" spans="1:10" ht="21.65" customHeight="1">
      <c r="A95" s="82" t="s">
        <v>80</v>
      </c>
      <c r="B95" s="132">
        <v>15</v>
      </c>
      <c r="C95" s="93"/>
      <c r="D95" s="104">
        <v>2707636226</v>
      </c>
      <c r="E95" s="93"/>
      <c r="F95" s="104">
        <v>29423295</v>
      </c>
      <c r="H95" s="35">
        <v>0</v>
      </c>
      <c r="I95" s="12"/>
      <c r="J95" s="35">
        <v>0</v>
      </c>
    </row>
    <row r="96" spans="1:10" ht="21.65" customHeight="1">
      <c r="A96" s="99" t="s">
        <v>81</v>
      </c>
      <c r="B96" s="132"/>
      <c r="C96" s="94"/>
      <c r="D96" s="37">
        <v>13499841315</v>
      </c>
      <c r="E96" s="94"/>
      <c r="F96" s="37">
        <v>10496079315</v>
      </c>
      <c r="G96" s="30"/>
      <c r="H96" s="37">
        <v>9722861587</v>
      </c>
      <c r="I96" s="30"/>
      <c r="J96" s="37">
        <v>9575359450</v>
      </c>
    </row>
    <row r="97" spans="1:10" ht="21.65" customHeight="1">
      <c r="A97" s="99"/>
      <c r="B97" s="132"/>
      <c r="C97" s="94"/>
      <c r="D97" s="30"/>
      <c r="E97" s="94"/>
      <c r="F97" s="30"/>
      <c r="G97" s="30"/>
      <c r="H97" s="30"/>
      <c r="I97" s="30"/>
      <c r="J97" s="30"/>
    </row>
    <row r="98" spans="1:10" ht="21.65" customHeight="1" thickBot="1">
      <c r="A98" s="99" t="s">
        <v>82</v>
      </c>
      <c r="B98" s="132"/>
      <c r="C98" s="94"/>
      <c r="D98" s="32">
        <v>39632391762</v>
      </c>
      <c r="E98" s="94"/>
      <c r="F98" s="32">
        <v>16950244515</v>
      </c>
      <c r="G98" s="30"/>
      <c r="H98" s="32">
        <v>14032742086</v>
      </c>
      <c r="I98" s="30"/>
      <c r="J98" s="32">
        <v>11874013978</v>
      </c>
    </row>
    <row r="99" spans="1:10" ht="21.65" customHeight="1" thickTop="1">
      <c r="C99" s="92"/>
      <c r="D99" s="11"/>
      <c r="E99" s="92"/>
      <c r="F99" s="11"/>
      <c r="H99" s="11"/>
      <c r="I99" s="92"/>
      <c r="J99" s="11"/>
    </row>
  </sheetData>
  <mergeCells count="15">
    <mergeCell ref="D81:J81"/>
    <mergeCell ref="D46:J46"/>
    <mergeCell ref="D78:G78"/>
    <mergeCell ref="H78:J78"/>
    <mergeCell ref="H4:J4"/>
    <mergeCell ref="D7:J7"/>
    <mergeCell ref="D43:G43"/>
    <mergeCell ref="H43:J43"/>
    <mergeCell ref="D4:G4"/>
    <mergeCell ref="D44:F44"/>
    <mergeCell ref="H44:J44"/>
    <mergeCell ref="D79:F79"/>
    <mergeCell ref="H79:J79"/>
    <mergeCell ref="D5:F5"/>
    <mergeCell ref="H5:J5"/>
  </mergeCells>
  <pageMargins left="0.59" right="0.38" top="0.48" bottom="0.5" header="0.5" footer="0.5"/>
  <pageSetup paperSize="9" scale="82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19921875" style="44" bestFit="1" customWidth="1"/>
    <col min="12" max="12" width="9.3984375" bestFit="1" customWidth="1"/>
  </cols>
  <sheetData>
    <row r="1" spans="1:16">
      <c r="A1" s="46" t="s">
        <v>83</v>
      </c>
      <c r="B1" s="39">
        <v>274.06</v>
      </c>
      <c r="C1" s="40"/>
      <c r="D1" s="41">
        <v>2292.2399999999998</v>
      </c>
      <c r="H1" s="46" t="s">
        <v>83</v>
      </c>
      <c r="I1" s="47"/>
      <c r="J1" s="52">
        <f>2084303010/10^6</f>
        <v>2084.3030100000001</v>
      </c>
      <c r="K1" s="46"/>
      <c r="L1" s="49">
        <v>1650.289818</v>
      </c>
      <c r="M1" s="46"/>
      <c r="N1" s="18" t="s">
        <v>84</v>
      </c>
      <c r="O1" s="46"/>
      <c r="P1" s="50" t="s">
        <v>84</v>
      </c>
    </row>
    <row r="2" spans="1:16" ht="40">
      <c r="A2" s="46" t="s">
        <v>85</v>
      </c>
      <c r="B2" s="39">
        <v>905.06</v>
      </c>
      <c r="C2" s="40"/>
      <c r="D2" s="42">
        <v>320.98</v>
      </c>
      <c r="H2" s="46" t="s">
        <v>85</v>
      </c>
      <c r="I2" s="47"/>
      <c r="J2" s="52">
        <v>-905.06</v>
      </c>
      <c r="K2" s="46"/>
      <c r="L2" s="50">
        <v>320.98</v>
      </c>
      <c r="M2" s="46"/>
      <c r="N2" s="18" t="s">
        <v>84</v>
      </c>
      <c r="O2" s="46"/>
      <c r="P2" s="50" t="s">
        <v>84</v>
      </c>
    </row>
    <row r="3" spans="1:16" ht="40">
      <c r="A3" s="46" t="s">
        <v>86</v>
      </c>
      <c r="B3" s="39">
        <v>67.37</v>
      </c>
      <c r="C3" s="40"/>
      <c r="D3" s="42">
        <v>119.23</v>
      </c>
      <c r="H3" s="46" t="s">
        <v>86</v>
      </c>
      <c r="I3" s="47"/>
      <c r="J3" s="52">
        <v>67.37</v>
      </c>
      <c r="K3" s="46"/>
      <c r="L3" s="50">
        <v>119.23</v>
      </c>
      <c r="M3" s="46"/>
      <c r="N3" s="18" t="s">
        <v>84</v>
      </c>
      <c r="O3" s="46"/>
      <c r="P3" s="50" t="s">
        <v>84</v>
      </c>
    </row>
    <row r="4" spans="1:16">
      <c r="A4" s="46" t="s">
        <v>87</v>
      </c>
      <c r="B4" s="43">
        <v>1214.3</v>
      </c>
      <c r="C4" s="40"/>
      <c r="D4" s="42">
        <v>945.57</v>
      </c>
      <c r="H4" s="46" t="s">
        <v>87</v>
      </c>
      <c r="I4" s="47"/>
      <c r="J4" s="52">
        <v>1214.3</v>
      </c>
      <c r="K4" s="46"/>
      <c r="L4" s="50">
        <v>945.57</v>
      </c>
      <c r="M4" s="46"/>
      <c r="N4" s="18" t="s">
        <v>84</v>
      </c>
      <c r="O4" s="46"/>
      <c r="P4" s="50" t="s">
        <v>84</v>
      </c>
    </row>
    <row r="5" spans="1:16">
      <c r="A5" s="46" t="s">
        <v>88</v>
      </c>
      <c r="B5" s="39">
        <v>444.68</v>
      </c>
      <c r="C5" s="40"/>
      <c r="D5" s="42">
        <v>455.73</v>
      </c>
      <c r="H5" s="46" t="s">
        <v>88</v>
      </c>
      <c r="I5" s="47">
        <v>26</v>
      </c>
      <c r="J5" s="52">
        <v>444.68</v>
      </c>
      <c r="K5" s="46"/>
      <c r="L5" s="50">
        <v>455.73</v>
      </c>
      <c r="M5" s="46"/>
      <c r="N5" s="48">
        <v>153.36000000000001</v>
      </c>
      <c r="O5" s="46"/>
      <c r="P5" s="48">
        <v>173.91</v>
      </c>
    </row>
    <row r="6" spans="1:16">
      <c r="A6" s="46" t="s">
        <v>89</v>
      </c>
      <c r="B6" s="39">
        <v>127.45</v>
      </c>
      <c r="C6" s="40"/>
      <c r="D6" s="42">
        <v>96.57</v>
      </c>
      <c r="H6" s="46" t="s">
        <v>89</v>
      </c>
      <c r="I6" s="47"/>
      <c r="J6" s="52">
        <v>127.45</v>
      </c>
      <c r="K6" s="46"/>
      <c r="L6" s="50">
        <v>96.57</v>
      </c>
      <c r="M6" s="46"/>
      <c r="N6" s="48">
        <v>23.5</v>
      </c>
      <c r="O6" s="46"/>
      <c r="P6" s="48">
        <v>9.73</v>
      </c>
    </row>
    <row r="7" spans="1:16">
      <c r="A7" s="46" t="s">
        <v>90</v>
      </c>
      <c r="B7" s="39"/>
      <c r="C7" s="142"/>
      <c r="D7" s="42"/>
      <c r="H7" s="46" t="s">
        <v>90</v>
      </c>
      <c r="I7" s="47"/>
      <c r="J7" s="52"/>
      <c r="K7" s="143"/>
      <c r="L7" s="50"/>
      <c r="M7" s="143"/>
      <c r="N7" s="18"/>
      <c r="O7" s="143"/>
      <c r="P7" s="18"/>
    </row>
    <row r="8" spans="1:16">
      <c r="A8" s="46" t="s">
        <v>91</v>
      </c>
      <c r="B8" s="39">
        <v>5.55</v>
      </c>
      <c r="C8" s="142"/>
      <c r="D8" s="42">
        <v>13.46</v>
      </c>
      <c r="H8" s="46" t="s">
        <v>91</v>
      </c>
      <c r="I8" s="47">
        <v>25</v>
      </c>
      <c r="J8" s="52">
        <v>5.55</v>
      </c>
      <c r="K8" s="143"/>
      <c r="L8" s="50">
        <v>13.46</v>
      </c>
      <c r="M8" s="143"/>
      <c r="N8" s="18" t="s">
        <v>84</v>
      </c>
      <c r="O8" s="143"/>
      <c r="P8" s="50" t="s">
        <v>84</v>
      </c>
    </row>
    <row r="9" spans="1:16">
      <c r="A9" s="46" t="s">
        <v>92</v>
      </c>
      <c r="B9" s="39"/>
      <c r="C9" s="40"/>
      <c r="D9" s="42"/>
      <c r="H9" s="46" t="s">
        <v>93</v>
      </c>
      <c r="I9" s="47"/>
      <c r="J9" s="52">
        <v>19.510000000000002</v>
      </c>
      <c r="K9" s="46"/>
      <c r="L9" s="50">
        <v>16.86</v>
      </c>
      <c r="M9" s="46"/>
      <c r="N9" s="48">
        <v>9.36</v>
      </c>
      <c r="O9" s="48"/>
      <c r="P9" s="48">
        <v>21.05</v>
      </c>
    </row>
    <row r="10" spans="1:16">
      <c r="A10" s="46" t="s">
        <v>94</v>
      </c>
      <c r="B10" s="39">
        <v>40.89</v>
      </c>
      <c r="C10" s="40"/>
      <c r="D10" s="42">
        <v>-12.42</v>
      </c>
      <c r="H10" s="46" t="s">
        <v>95</v>
      </c>
      <c r="I10" s="47"/>
      <c r="J10" s="52">
        <v>22.99</v>
      </c>
      <c r="K10" s="46"/>
      <c r="L10" s="50">
        <v>40.5</v>
      </c>
      <c r="M10" s="46"/>
      <c r="N10" s="48">
        <v>1.36</v>
      </c>
      <c r="O10" s="46"/>
      <c r="P10" s="48">
        <v>13.89</v>
      </c>
    </row>
    <row r="11" spans="1:16" s="44" customFormat="1">
      <c r="B11" s="44">
        <f>SUM(B1:B10)</f>
        <v>3079.3599999999997</v>
      </c>
      <c r="D11" s="44">
        <f>SUM(D1:D10)</f>
        <v>4231.3599999999997</v>
      </c>
      <c r="H11" s="46" t="s">
        <v>96</v>
      </c>
      <c r="I11" s="47"/>
      <c r="J11" s="52">
        <v>13.13</v>
      </c>
      <c r="K11" s="46"/>
      <c r="L11" s="50">
        <v>14.3</v>
      </c>
      <c r="M11" s="46"/>
      <c r="N11" s="18"/>
      <c r="O11" s="46"/>
      <c r="P11" s="18"/>
    </row>
    <row r="12" spans="1:16">
      <c r="B12" s="74">
        <f>3379253430/10^6</f>
        <v>3379.2534300000002</v>
      </c>
      <c r="C12" s="2"/>
      <c r="D12" s="74">
        <f>4175947203/10^6</f>
        <v>4175.9472029999997</v>
      </c>
      <c r="H12" s="46" t="s">
        <v>97</v>
      </c>
      <c r="I12" s="47"/>
      <c r="J12" s="52">
        <v>40.89</v>
      </c>
      <c r="K12" s="46"/>
      <c r="L12" s="50">
        <v>-12.42</v>
      </c>
      <c r="M12" s="46"/>
      <c r="N12" s="18" t="s">
        <v>84</v>
      </c>
      <c r="O12" s="46"/>
      <c r="P12" s="48" t="s">
        <v>84</v>
      </c>
    </row>
    <row r="13" spans="1:16">
      <c r="B13" s="45">
        <f>B11-B12</f>
        <v>-299.89343000000054</v>
      </c>
      <c r="D13" s="45">
        <f>D11-D12</f>
        <v>55.412796999999955</v>
      </c>
      <c r="H13" s="46" t="s">
        <v>98</v>
      </c>
      <c r="I13" s="47"/>
      <c r="J13" s="57">
        <v>12.55946245</v>
      </c>
      <c r="K13" s="46"/>
      <c r="L13" s="57">
        <v>25.828333969999999</v>
      </c>
      <c r="M13" s="46"/>
      <c r="N13" s="18"/>
      <c r="O13" s="46"/>
      <c r="P13" s="48"/>
    </row>
    <row r="14" spans="1:16">
      <c r="H14" s="46"/>
      <c r="I14" s="47"/>
      <c r="J14" s="52"/>
      <c r="K14" s="46"/>
      <c r="L14" s="50"/>
      <c r="M14" s="46"/>
      <c r="N14" s="18"/>
      <c r="O14" s="46"/>
      <c r="P14" s="48"/>
    </row>
    <row r="15" spans="1:16">
      <c r="H15" s="46" t="s">
        <v>99</v>
      </c>
      <c r="I15" s="47"/>
      <c r="J15" s="52"/>
      <c r="K15" s="46"/>
      <c r="L15" s="50"/>
      <c r="M15" s="46"/>
      <c r="N15" s="54">
        <v>54.543653999999947</v>
      </c>
      <c r="O15" s="55"/>
      <c r="P15" s="56">
        <v>65.482659000000012</v>
      </c>
    </row>
    <row r="16" spans="1:16">
      <c r="H16" s="51" t="s">
        <v>100</v>
      </c>
      <c r="I16" s="47"/>
      <c r="J16" s="44">
        <f>SUM(J1:J15)</f>
        <v>3147.67247245</v>
      </c>
      <c r="K16" s="46"/>
      <c r="L16" s="44">
        <f>SUM(L1:L15)</f>
        <v>3686.8981519700005</v>
      </c>
      <c r="M16" s="46"/>
      <c r="N16" s="44">
        <f>SUM(N1:N15)</f>
        <v>242.12365399999999</v>
      </c>
      <c r="O16" s="46"/>
      <c r="P16" s="44">
        <f>SUM(P1:P15)</f>
        <v>284.062659</v>
      </c>
    </row>
    <row r="17" spans="10:16">
      <c r="J17" s="44">
        <f>B12</f>
        <v>3379.2534300000002</v>
      </c>
      <c r="K17" s="44"/>
      <c r="L17" s="44">
        <f>D12</f>
        <v>4175.9472029999997</v>
      </c>
      <c r="N17" s="44">
        <f>'PL-11-12'!H29/10^6</f>
        <v>268.52835099999999</v>
      </c>
      <c r="P17" s="44">
        <f>'PL-11-12'!J29/10^6</f>
        <v>242.12365399999999</v>
      </c>
    </row>
    <row r="18" spans="10:16">
      <c r="J18" s="44">
        <f>J17-J16</f>
        <v>231.58095755000022</v>
      </c>
      <c r="L18" s="45">
        <f>L17-L16</f>
        <v>489.04905102999919</v>
      </c>
      <c r="N18" s="45">
        <f>N17-N16</f>
        <v>26.404696999999999</v>
      </c>
      <c r="P18" s="45">
        <f>P17-P16</f>
        <v>-41.939005000000009</v>
      </c>
    </row>
    <row r="19" spans="10:16">
      <c r="J19" s="53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view="pageBreakPreview" topLeftCell="A67" zoomScale="85" zoomScaleNormal="100" zoomScaleSheetLayoutView="85" workbookViewId="0">
      <selection activeCell="A83" sqref="A83"/>
    </sheetView>
  </sheetViews>
  <sheetFormatPr defaultColWidth="9.09765625" defaultRowHeight="21.65" customHeight="1"/>
  <cols>
    <col min="1" max="1" width="55.3984375" style="82" customWidth="1"/>
    <col min="2" max="2" width="8.69921875" style="134" customWidth="1"/>
    <col min="3" max="3" width="1.19921875" style="95" customWidth="1"/>
    <col min="4" max="4" width="15" style="92" customWidth="1"/>
    <col min="5" max="5" width="1.19921875" style="95" customWidth="1"/>
    <col min="6" max="6" width="15" style="92" customWidth="1"/>
    <col min="7" max="7" width="1.19921875" style="95" customWidth="1"/>
    <col min="8" max="8" width="15" style="1" customWidth="1"/>
    <col min="9" max="9" width="1.19921875" style="95" customWidth="1"/>
    <col min="10" max="10" width="15" style="1" customWidth="1"/>
    <col min="11" max="16384" width="9.09765625" style="95"/>
  </cols>
  <sheetData>
    <row r="1" spans="1:10" ht="23" customHeight="1">
      <c r="A1" s="98" t="s">
        <v>0</v>
      </c>
      <c r="C1" s="133"/>
      <c r="D1" s="85"/>
      <c r="E1" s="133"/>
      <c r="F1" s="85"/>
      <c r="G1" s="133"/>
      <c r="H1" s="6"/>
      <c r="I1" s="133"/>
      <c r="J1" s="6"/>
    </row>
    <row r="2" spans="1:10" ht="23" customHeight="1">
      <c r="A2" s="98" t="s">
        <v>101</v>
      </c>
      <c r="C2" s="133"/>
      <c r="D2" s="126"/>
      <c r="E2" s="133"/>
      <c r="F2" s="126"/>
      <c r="G2" s="133"/>
      <c r="H2" s="6"/>
      <c r="I2" s="133"/>
      <c r="J2" s="6"/>
    </row>
    <row r="3" spans="1:10" ht="21.65" customHeight="1">
      <c r="A3" s="99"/>
      <c r="C3" s="133"/>
      <c r="D3" s="85"/>
      <c r="E3" s="133"/>
      <c r="F3" s="85"/>
      <c r="G3" s="133"/>
      <c r="H3" s="6"/>
      <c r="I3" s="133"/>
      <c r="J3" s="6"/>
    </row>
    <row r="4" spans="1:10" ht="21.65" customHeight="1">
      <c r="A4" s="95"/>
      <c r="B4" s="132"/>
      <c r="C4" s="132"/>
      <c r="D4" s="140" t="s">
        <v>2</v>
      </c>
      <c r="E4" s="140"/>
      <c r="F4" s="140"/>
      <c r="G4" s="133"/>
      <c r="H4" s="140" t="s">
        <v>3</v>
      </c>
      <c r="I4" s="140"/>
      <c r="J4" s="140"/>
    </row>
    <row r="5" spans="1:10" ht="21.65" customHeight="1">
      <c r="A5" s="95"/>
      <c r="B5" s="132"/>
      <c r="C5" s="132"/>
      <c r="D5" s="141" t="s">
        <v>102</v>
      </c>
      <c r="E5" s="141"/>
      <c r="F5" s="141"/>
      <c r="H5" s="141" t="s">
        <v>102</v>
      </c>
      <c r="I5" s="141"/>
      <c r="J5" s="141"/>
    </row>
    <row r="6" spans="1:10" ht="21.65" customHeight="1">
      <c r="A6" s="102"/>
      <c r="B6" s="132" t="s">
        <v>6</v>
      </c>
      <c r="C6" s="134"/>
      <c r="D6" s="134">
        <v>2565</v>
      </c>
      <c r="E6" s="134"/>
      <c r="F6" s="134">
        <v>2564</v>
      </c>
      <c r="G6" s="134"/>
      <c r="H6" s="134">
        <v>2565</v>
      </c>
      <c r="I6" s="134"/>
      <c r="J6" s="134">
        <v>2564</v>
      </c>
    </row>
    <row r="7" spans="1:10" ht="21.65" customHeight="1">
      <c r="B7" s="132"/>
      <c r="C7" s="132"/>
      <c r="D7" s="139" t="s">
        <v>7</v>
      </c>
      <c r="E7" s="139"/>
      <c r="F7" s="139"/>
      <c r="G7" s="139"/>
      <c r="H7" s="139"/>
      <c r="I7" s="139"/>
      <c r="J7" s="139"/>
    </row>
    <row r="8" spans="1:10" ht="21.65" customHeight="1">
      <c r="A8" s="101" t="s">
        <v>103</v>
      </c>
      <c r="B8" s="132"/>
      <c r="C8" s="118"/>
      <c r="D8" s="87"/>
      <c r="E8" s="118"/>
      <c r="F8" s="87"/>
      <c r="G8" s="118"/>
      <c r="H8" s="3"/>
      <c r="I8" s="118"/>
      <c r="J8" s="3"/>
    </row>
    <row r="9" spans="1:10" ht="21.65" customHeight="1">
      <c r="A9" s="82" t="s">
        <v>104</v>
      </c>
      <c r="B9" s="129">
        <v>6</v>
      </c>
      <c r="C9" s="5"/>
      <c r="D9" s="3">
        <v>11449489765</v>
      </c>
      <c r="E9" s="5"/>
      <c r="F9" s="3">
        <v>1597093978</v>
      </c>
      <c r="G9" s="5"/>
      <c r="H9" s="10">
        <v>0</v>
      </c>
      <c r="I9" s="7"/>
      <c r="J9" s="10">
        <v>0</v>
      </c>
    </row>
    <row r="10" spans="1:10" ht="21.65" customHeight="1">
      <c r="A10" s="82" t="s">
        <v>105</v>
      </c>
      <c r="B10" s="129">
        <v>6</v>
      </c>
      <c r="C10" s="5"/>
      <c r="D10" s="3">
        <v>3668932590</v>
      </c>
      <c r="E10" s="5"/>
      <c r="F10" s="3">
        <v>1489455979</v>
      </c>
      <c r="G10" s="5"/>
      <c r="H10" s="3">
        <v>0</v>
      </c>
      <c r="I10" s="7"/>
      <c r="J10" s="10">
        <v>0</v>
      </c>
    </row>
    <row r="11" spans="1:10" ht="21.65" customHeight="1">
      <c r="A11" s="82" t="s">
        <v>106</v>
      </c>
      <c r="B11" s="129">
        <v>6</v>
      </c>
      <c r="C11" s="5"/>
      <c r="D11" s="3">
        <v>20626410</v>
      </c>
      <c r="E11" s="5"/>
      <c r="F11" s="3">
        <v>16241356</v>
      </c>
      <c r="G11" s="5"/>
      <c r="H11" s="3">
        <v>0</v>
      </c>
      <c r="I11" s="7"/>
      <c r="J11" s="10">
        <v>0</v>
      </c>
    </row>
    <row r="12" spans="1:10" ht="21.65" customHeight="1">
      <c r="A12" s="82" t="s">
        <v>107</v>
      </c>
      <c r="B12" s="129">
        <v>6</v>
      </c>
      <c r="C12" s="5"/>
      <c r="D12" s="3">
        <v>3097896</v>
      </c>
      <c r="E12" s="5"/>
      <c r="F12" s="3">
        <v>8516852</v>
      </c>
      <c r="G12" s="5"/>
      <c r="H12" s="3">
        <v>92837496</v>
      </c>
      <c r="I12" s="5"/>
      <c r="J12" s="3">
        <v>115397095</v>
      </c>
    </row>
    <row r="13" spans="1:10" ht="21.65" customHeight="1">
      <c r="A13" s="82" t="s">
        <v>108</v>
      </c>
      <c r="B13" s="129" t="s">
        <v>284</v>
      </c>
      <c r="C13" s="5"/>
      <c r="D13" s="3">
        <v>0</v>
      </c>
      <c r="E13" s="5"/>
      <c r="F13" s="3">
        <v>79601617</v>
      </c>
      <c r="G13" s="5"/>
      <c r="H13" s="3">
        <v>0</v>
      </c>
      <c r="I13" s="7"/>
      <c r="J13" s="3">
        <v>21967335</v>
      </c>
    </row>
    <row r="14" spans="1:10" ht="21.65" customHeight="1">
      <c r="A14" s="82" t="s">
        <v>109</v>
      </c>
      <c r="B14" s="129" t="s">
        <v>110</v>
      </c>
      <c r="C14" s="87"/>
      <c r="D14" s="3">
        <v>0</v>
      </c>
      <c r="E14" s="87"/>
      <c r="F14" s="3">
        <v>0</v>
      </c>
      <c r="G14" s="87"/>
      <c r="H14" s="3">
        <v>221703595</v>
      </c>
      <c r="I14" s="87"/>
      <c r="J14" s="3">
        <v>169549990</v>
      </c>
    </row>
    <row r="15" spans="1:10" ht="21.65" customHeight="1">
      <c r="A15" s="130" t="s">
        <v>111</v>
      </c>
      <c r="B15" s="129">
        <v>6</v>
      </c>
      <c r="C15" s="5"/>
      <c r="D15" s="3">
        <v>18806925</v>
      </c>
      <c r="E15" s="5"/>
      <c r="F15" s="3">
        <v>24299425</v>
      </c>
      <c r="G15" s="5"/>
      <c r="H15" s="3">
        <v>210273836</v>
      </c>
      <c r="I15" s="5"/>
      <c r="J15" s="38">
        <v>169025600</v>
      </c>
    </row>
    <row r="16" spans="1:10" ht="21.65" customHeight="1">
      <c r="A16" s="82" t="s">
        <v>112</v>
      </c>
      <c r="B16" s="129"/>
      <c r="C16" s="5"/>
      <c r="D16" s="3"/>
      <c r="E16" s="5"/>
      <c r="F16" s="3"/>
      <c r="G16" s="5"/>
      <c r="H16" s="3"/>
      <c r="I16" s="7"/>
      <c r="J16" s="3"/>
    </row>
    <row r="17" spans="1:10" ht="21.65" customHeight="1">
      <c r="A17" s="82" t="s">
        <v>113</v>
      </c>
      <c r="B17" s="129">
        <v>16</v>
      </c>
      <c r="C17" s="5"/>
      <c r="D17" s="3">
        <v>6413961</v>
      </c>
      <c r="E17" s="5"/>
      <c r="F17" s="3">
        <v>43439700</v>
      </c>
      <c r="G17" s="5"/>
      <c r="H17" s="3">
        <v>0</v>
      </c>
      <c r="I17" s="7"/>
      <c r="J17" s="3">
        <v>31530000</v>
      </c>
    </row>
    <row r="18" spans="1:10" ht="21.65" customHeight="1">
      <c r="A18" s="82" t="s">
        <v>114</v>
      </c>
      <c r="B18" s="129">
        <v>6</v>
      </c>
      <c r="C18" s="5"/>
      <c r="D18" s="3">
        <v>102668428</v>
      </c>
      <c r="E18" s="5"/>
      <c r="F18" s="3">
        <v>168984316</v>
      </c>
      <c r="G18" s="5"/>
      <c r="H18" s="3">
        <v>3418293</v>
      </c>
      <c r="I18" s="7"/>
      <c r="J18" s="3">
        <v>1974978</v>
      </c>
    </row>
    <row r="19" spans="1:10" ht="21.65" customHeight="1">
      <c r="A19" s="99" t="s">
        <v>115</v>
      </c>
      <c r="B19" s="132"/>
      <c r="C19" s="2"/>
      <c r="D19" s="74">
        <v>15270035975</v>
      </c>
      <c r="E19" s="2"/>
      <c r="F19" s="74">
        <v>3427633223</v>
      </c>
      <c r="G19" s="2"/>
      <c r="H19" s="74">
        <v>528233220</v>
      </c>
      <c r="I19" s="2"/>
      <c r="J19" s="74">
        <v>509444998</v>
      </c>
    </row>
    <row r="20" spans="1:10" ht="21.65" customHeight="1">
      <c r="B20" s="132"/>
      <c r="C20" s="5"/>
      <c r="D20" s="3"/>
      <c r="E20" s="5"/>
      <c r="F20" s="3"/>
      <c r="G20" s="5"/>
      <c r="H20" s="3"/>
      <c r="I20" s="5"/>
      <c r="J20" s="3"/>
    </row>
    <row r="21" spans="1:10" ht="21.65" customHeight="1">
      <c r="A21" s="101" t="s">
        <v>116</v>
      </c>
      <c r="B21" s="132">
        <v>27</v>
      </c>
      <c r="C21" s="5"/>
      <c r="D21" s="3"/>
      <c r="E21" s="5"/>
      <c r="F21" s="3"/>
      <c r="G21" s="5"/>
      <c r="H21" s="3"/>
      <c r="I21" s="5"/>
      <c r="J21" s="3"/>
    </row>
    <row r="22" spans="1:10" ht="21.65" customHeight="1">
      <c r="A22" s="82" t="s">
        <v>117</v>
      </c>
      <c r="C22" s="5"/>
      <c r="D22" s="3">
        <v>10444469634</v>
      </c>
      <c r="E22" s="5"/>
      <c r="F22" s="3">
        <v>1526152037</v>
      </c>
      <c r="G22" s="5"/>
      <c r="H22" s="3">
        <v>0</v>
      </c>
      <c r="I22" s="7"/>
      <c r="J22" s="10">
        <v>0</v>
      </c>
    </row>
    <row r="23" spans="1:10" ht="21.65" customHeight="1">
      <c r="A23" s="82" t="s">
        <v>118</v>
      </c>
      <c r="B23" s="129">
        <v>12</v>
      </c>
      <c r="C23" s="5"/>
      <c r="D23" s="3">
        <v>2567089311</v>
      </c>
      <c r="E23" s="5"/>
      <c r="F23" s="3">
        <v>1179241166</v>
      </c>
      <c r="G23" s="5"/>
      <c r="H23" s="3">
        <v>0</v>
      </c>
      <c r="I23" s="7"/>
      <c r="J23" s="10">
        <v>0</v>
      </c>
    </row>
    <row r="24" spans="1:10" ht="21.65" customHeight="1">
      <c r="A24" s="82" t="s">
        <v>119</v>
      </c>
      <c r="B24" s="129"/>
      <c r="C24" s="5"/>
      <c r="D24" s="3">
        <v>24186301</v>
      </c>
      <c r="E24" s="5"/>
      <c r="F24" s="3">
        <v>15685359</v>
      </c>
      <c r="G24" s="5"/>
      <c r="H24" s="3">
        <v>0</v>
      </c>
      <c r="I24" s="7"/>
      <c r="J24" s="10">
        <v>0</v>
      </c>
    </row>
    <row r="25" spans="1:10" ht="21.65" customHeight="1">
      <c r="A25" s="82" t="s">
        <v>120</v>
      </c>
      <c r="B25" s="129"/>
      <c r="C25" s="5"/>
      <c r="D25" s="3">
        <v>1830861</v>
      </c>
      <c r="E25" s="5"/>
      <c r="F25" s="3">
        <v>6003529</v>
      </c>
      <c r="G25" s="5"/>
      <c r="H25" s="3">
        <v>91881800</v>
      </c>
      <c r="I25" s="5"/>
      <c r="J25" s="3">
        <v>99847065</v>
      </c>
    </row>
    <row r="26" spans="1:10" ht="21.65" customHeight="1">
      <c r="A26" s="91" t="s">
        <v>121</v>
      </c>
      <c r="B26" s="132"/>
      <c r="C26" s="5"/>
      <c r="D26" s="3">
        <v>345319936</v>
      </c>
      <c r="E26" s="5"/>
      <c r="F26" s="3">
        <v>130007559</v>
      </c>
      <c r="G26" s="5"/>
      <c r="H26" s="3">
        <v>0</v>
      </c>
      <c r="I26" s="7"/>
      <c r="J26" s="10">
        <v>0</v>
      </c>
    </row>
    <row r="27" spans="1:10" ht="21.65" customHeight="1">
      <c r="A27" s="91" t="s">
        <v>122</v>
      </c>
      <c r="B27" s="132">
        <v>5</v>
      </c>
      <c r="C27" s="5"/>
      <c r="D27" s="3">
        <v>74385089</v>
      </c>
      <c r="E27" s="5"/>
      <c r="F27" s="3">
        <v>0</v>
      </c>
      <c r="G27" s="5"/>
      <c r="H27" s="3">
        <v>3000000</v>
      </c>
      <c r="I27" s="7"/>
      <c r="J27" s="10">
        <v>0</v>
      </c>
    </row>
    <row r="28" spans="1:10" ht="21.65" customHeight="1">
      <c r="A28" s="91" t="s">
        <v>123</v>
      </c>
      <c r="B28" s="132" t="s">
        <v>286</v>
      </c>
      <c r="C28" s="5"/>
      <c r="D28" s="3">
        <v>1150970627</v>
      </c>
      <c r="E28" s="5"/>
      <c r="F28" s="3">
        <v>522163780</v>
      </c>
      <c r="G28" s="5"/>
      <c r="H28" s="3">
        <v>173646551</v>
      </c>
      <c r="I28" s="5"/>
      <c r="J28" s="3">
        <v>142276589</v>
      </c>
    </row>
    <row r="29" spans="1:10" ht="21.65" customHeight="1">
      <c r="A29" s="99" t="s">
        <v>124</v>
      </c>
      <c r="B29" s="129"/>
      <c r="C29" s="2"/>
      <c r="D29" s="74">
        <v>14608251759</v>
      </c>
      <c r="E29" s="2"/>
      <c r="F29" s="74">
        <v>3379253430</v>
      </c>
      <c r="G29" s="2"/>
      <c r="H29" s="74">
        <v>268528351</v>
      </c>
      <c r="I29" s="2"/>
      <c r="J29" s="74">
        <v>242123654</v>
      </c>
    </row>
    <row r="30" spans="1:10" ht="21.65" customHeight="1">
      <c r="A30" s="99"/>
      <c r="B30" s="129"/>
      <c r="C30" s="2"/>
      <c r="D30" s="2"/>
      <c r="E30" s="2"/>
      <c r="F30" s="2"/>
      <c r="G30" s="2"/>
      <c r="H30" s="2"/>
      <c r="I30" s="2"/>
      <c r="J30" s="2"/>
    </row>
    <row r="31" spans="1:10" ht="21.65" customHeight="1">
      <c r="A31" s="99" t="s">
        <v>125</v>
      </c>
      <c r="B31" s="129"/>
      <c r="C31" s="2"/>
      <c r="D31" s="2">
        <v>661784216</v>
      </c>
      <c r="E31" s="2"/>
      <c r="F31" s="2">
        <v>48379793</v>
      </c>
      <c r="G31" s="2"/>
      <c r="H31" s="2">
        <v>259704869</v>
      </c>
      <c r="I31" s="2"/>
      <c r="J31" s="2">
        <v>267321344</v>
      </c>
    </row>
    <row r="32" spans="1:10" ht="21.65" customHeight="1">
      <c r="A32" s="91" t="s">
        <v>126</v>
      </c>
      <c r="B32" s="132" t="s">
        <v>127</v>
      </c>
      <c r="C32" s="5"/>
      <c r="D32" s="3">
        <v>-676004907</v>
      </c>
      <c r="E32" s="5"/>
      <c r="F32" s="3">
        <v>-73468045</v>
      </c>
      <c r="G32" s="5"/>
      <c r="H32" s="3">
        <v>-95318025</v>
      </c>
      <c r="I32" s="5"/>
      <c r="J32" s="3">
        <v>-46831352</v>
      </c>
    </row>
    <row r="33" spans="1:10" ht="21.65" customHeight="1">
      <c r="A33" s="82" t="s">
        <v>278</v>
      </c>
      <c r="B33" s="132">
        <v>13</v>
      </c>
      <c r="C33" s="5"/>
      <c r="D33" s="14">
        <v>30355117</v>
      </c>
      <c r="E33" s="5"/>
      <c r="F33" s="14">
        <v>28496517</v>
      </c>
      <c r="G33" s="5"/>
      <c r="H33" s="23">
        <v>0</v>
      </c>
      <c r="I33" s="7"/>
      <c r="J33" s="23">
        <v>0</v>
      </c>
    </row>
    <row r="34" spans="1:10" ht="21.65" customHeight="1">
      <c r="A34" s="99" t="s">
        <v>128</v>
      </c>
      <c r="B34" s="132"/>
      <c r="C34" s="2"/>
      <c r="D34" s="2">
        <v>16134426</v>
      </c>
      <c r="E34" s="2"/>
      <c r="F34" s="2">
        <v>3408265</v>
      </c>
      <c r="G34" s="2"/>
      <c r="H34" s="2">
        <v>164386844</v>
      </c>
      <c r="I34" s="2"/>
      <c r="J34" s="2">
        <v>220489992</v>
      </c>
    </row>
    <row r="35" spans="1:10" ht="21.65" customHeight="1">
      <c r="A35" s="82" t="s">
        <v>129</v>
      </c>
      <c r="B35" s="132">
        <v>29</v>
      </c>
      <c r="C35" s="5"/>
      <c r="D35" s="1">
        <v>21075167</v>
      </c>
      <c r="E35" s="5"/>
      <c r="F35" s="1">
        <v>1985439</v>
      </c>
      <c r="G35" s="5"/>
      <c r="H35" s="14">
        <v>13238732</v>
      </c>
      <c r="I35" s="5"/>
      <c r="J35" s="14">
        <v>-10708291</v>
      </c>
    </row>
    <row r="36" spans="1:10" ht="21.65" customHeight="1" thickBot="1">
      <c r="A36" s="99" t="s">
        <v>130</v>
      </c>
      <c r="B36" s="132"/>
      <c r="C36" s="2"/>
      <c r="D36" s="75">
        <v>37209593</v>
      </c>
      <c r="E36" s="2"/>
      <c r="F36" s="75">
        <v>5393704</v>
      </c>
      <c r="G36" s="2"/>
      <c r="H36" s="75">
        <v>177625576</v>
      </c>
      <c r="I36" s="2"/>
      <c r="J36" s="75">
        <v>209781701</v>
      </c>
    </row>
    <row r="37" spans="1:10" ht="21.65" customHeight="1" thickTop="1">
      <c r="A37" s="99"/>
      <c r="B37" s="132"/>
      <c r="C37" s="7"/>
      <c r="D37" s="28"/>
      <c r="E37" s="7"/>
      <c r="F37" s="28"/>
      <c r="G37" s="7"/>
      <c r="H37" s="137"/>
      <c r="I37" s="7"/>
      <c r="J37" s="137"/>
    </row>
    <row r="38" spans="1:10" ht="23" customHeight="1">
      <c r="A38" s="98" t="s">
        <v>0</v>
      </c>
      <c r="C38" s="136"/>
      <c r="D38" s="136"/>
      <c r="E38" s="136"/>
      <c r="F38" s="136"/>
      <c r="G38" s="136"/>
      <c r="H38" s="29"/>
      <c r="I38" s="136"/>
      <c r="J38" s="29"/>
    </row>
    <row r="39" spans="1:10" ht="23" customHeight="1">
      <c r="A39" s="98" t="s">
        <v>101</v>
      </c>
      <c r="C39" s="136"/>
      <c r="D39" s="136"/>
      <c r="E39" s="136"/>
      <c r="F39" s="136"/>
      <c r="G39" s="136"/>
      <c r="H39" s="29"/>
      <c r="I39" s="136"/>
      <c r="J39" s="29"/>
    </row>
    <row r="40" spans="1:10" ht="21.65" customHeight="1">
      <c r="A40" s="99"/>
      <c r="C40" s="136"/>
      <c r="D40" s="136"/>
      <c r="E40" s="136"/>
      <c r="F40" s="136"/>
      <c r="G40" s="136"/>
      <c r="H40" s="29"/>
      <c r="I40" s="136"/>
      <c r="J40" s="29"/>
    </row>
    <row r="41" spans="1:10" ht="21.65" customHeight="1">
      <c r="A41" s="95"/>
      <c r="B41" s="132"/>
      <c r="C41" s="132"/>
      <c r="D41" s="145" t="s">
        <v>2</v>
      </c>
      <c r="E41" s="145"/>
      <c r="F41" s="145"/>
      <c r="G41" s="136"/>
      <c r="H41" s="145" t="s">
        <v>3</v>
      </c>
      <c r="I41" s="145"/>
      <c r="J41" s="145"/>
    </row>
    <row r="42" spans="1:10" ht="21.65" customHeight="1">
      <c r="A42" s="95"/>
      <c r="B42" s="132"/>
      <c r="C42" s="132"/>
      <c r="D42" s="141" t="s">
        <v>102</v>
      </c>
      <c r="E42" s="141"/>
      <c r="F42" s="141"/>
      <c r="H42" s="141" t="s">
        <v>102</v>
      </c>
      <c r="I42" s="141"/>
      <c r="J42" s="141"/>
    </row>
    <row r="43" spans="1:10" ht="21.65" customHeight="1">
      <c r="A43" s="102"/>
      <c r="B43" s="132" t="s">
        <v>6</v>
      </c>
      <c r="C43" s="134"/>
      <c r="D43" s="134">
        <v>2565</v>
      </c>
      <c r="E43" s="134"/>
      <c r="F43" s="134">
        <v>2564</v>
      </c>
      <c r="G43" s="134"/>
      <c r="H43" s="134">
        <v>2565</v>
      </c>
      <c r="I43" s="134"/>
      <c r="J43" s="134">
        <v>2564</v>
      </c>
    </row>
    <row r="44" spans="1:10" ht="21.65" customHeight="1">
      <c r="B44" s="132"/>
      <c r="C44" s="132"/>
      <c r="D44" s="144" t="s">
        <v>7</v>
      </c>
      <c r="E44" s="144"/>
      <c r="F44" s="144"/>
      <c r="G44" s="144"/>
      <c r="H44" s="144"/>
      <c r="I44" s="144"/>
      <c r="J44" s="144"/>
    </row>
    <row r="45" spans="1:10" ht="21.65" customHeight="1">
      <c r="A45" s="99" t="s">
        <v>131</v>
      </c>
      <c r="B45" s="132"/>
      <c r="C45" s="135"/>
      <c r="D45" s="135"/>
      <c r="E45" s="135"/>
      <c r="F45" s="135"/>
      <c r="G45" s="135"/>
      <c r="H45" s="135"/>
      <c r="I45" s="135"/>
      <c r="J45" s="135"/>
    </row>
    <row r="46" spans="1:10" ht="21.65" customHeight="1">
      <c r="A46" s="101" t="s">
        <v>132</v>
      </c>
      <c r="B46" s="132"/>
      <c r="C46" s="135"/>
      <c r="D46" s="135"/>
      <c r="E46" s="135"/>
      <c r="F46" s="135"/>
      <c r="G46" s="135"/>
      <c r="H46" s="135"/>
      <c r="I46" s="135"/>
      <c r="J46" s="135"/>
    </row>
    <row r="47" spans="1:10" ht="21.65" customHeight="1">
      <c r="A47" s="82" t="s">
        <v>133</v>
      </c>
      <c r="B47" s="132"/>
      <c r="C47" s="135"/>
      <c r="D47" s="3">
        <v>374695793</v>
      </c>
      <c r="E47" s="135"/>
      <c r="F47" s="135">
        <v>0</v>
      </c>
      <c r="G47" s="135"/>
      <c r="H47" s="135">
        <v>0</v>
      </c>
      <c r="I47" s="135"/>
      <c r="J47" s="135">
        <v>0</v>
      </c>
    </row>
    <row r="48" spans="1:10" ht="21.65" customHeight="1">
      <c r="A48" s="82" t="s">
        <v>134</v>
      </c>
      <c r="B48" s="132"/>
      <c r="C48" s="135"/>
      <c r="D48" s="3"/>
      <c r="E48" s="135"/>
      <c r="F48" s="135"/>
      <c r="G48" s="135"/>
      <c r="H48" s="135"/>
      <c r="I48" s="135"/>
      <c r="J48" s="135"/>
    </row>
    <row r="49" spans="1:10" ht="21.65" customHeight="1">
      <c r="A49" s="82" t="s">
        <v>135</v>
      </c>
      <c r="B49" s="132"/>
      <c r="C49" s="135"/>
      <c r="D49" s="3">
        <v>-14062837</v>
      </c>
      <c r="E49" s="135"/>
      <c r="F49" s="135">
        <v>0</v>
      </c>
      <c r="G49" s="135"/>
      <c r="H49" s="135">
        <v>0</v>
      </c>
      <c r="I49" s="135"/>
      <c r="J49" s="135">
        <v>0</v>
      </c>
    </row>
    <row r="50" spans="1:10" ht="21.65" customHeight="1">
      <c r="A50" s="99" t="s">
        <v>136</v>
      </c>
      <c r="B50" s="132"/>
      <c r="C50" s="85"/>
      <c r="D50" s="84">
        <v>360632956</v>
      </c>
      <c r="E50" s="85"/>
      <c r="F50" s="84">
        <v>0</v>
      </c>
      <c r="G50" s="85"/>
      <c r="H50" s="84">
        <v>0</v>
      </c>
      <c r="I50" s="85"/>
      <c r="J50" s="84">
        <v>0</v>
      </c>
    </row>
    <row r="51" spans="1:10" ht="21.65" customHeight="1">
      <c r="A51" s="99"/>
      <c r="B51" s="132"/>
      <c r="C51" s="135"/>
      <c r="D51" s="135"/>
      <c r="E51" s="135"/>
      <c r="F51" s="135"/>
      <c r="G51" s="135"/>
      <c r="H51" s="135"/>
      <c r="I51" s="135"/>
      <c r="J51" s="135"/>
    </row>
    <row r="52" spans="1:10" ht="21.65" customHeight="1">
      <c r="A52" s="101" t="s">
        <v>137</v>
      </c>
      <c r="B52" s="132"/>
      <c r="C52" s="86"/>
      <c r="D52" s="86"/>
      <c r="E52" s="86"/>
      <c r="F52" s="86"/>
      <c r="G52" s="86"/>
      <c r="H52" s="86"/>
      <c r="I52" s="86"/>
      <c r="J52" s="86"/>
    </row>
    <row r="53" spans="1:10" ht="21.65" customHeight="1">
      <c r="A53" s="101" t="s">
        <v>138</v>
      </c>
      <c r="B53" s="132"/>
      <c r="C53" s="86"/>
      <c r="D53" s="86"/>
      <c r="E53" s="86"/>
      <c r="F53" s="86"/>
      <c r="G53" s="86"/>
      <c r="H53" s="86"/>
      <c r="I53" s="86"/>
      <c r="J53" s="86"/>
    </row>
    <row r="54" spans="1:10" ht="21.65" customHeight="1">
      <c r="A54" s="82" t="s">
        <v>273</v>
      </c>
      <c r="B54" s="132">
        <v>13</v>
      </c>
      <c r="C54" s="86"/>
      <c r="D54" s="92">
        <v>1794909</v>
      </c>
      <c r="E54" s="86"/>
      <c r="F54" s="92">
        <v>1793234</v>
      </c>
      <c r="G54" s="86"/>
      <c r="H54" s="10">
        <v>0</v>
      </c>
      <c r="I54" s="86"/>
      <c r="J54" s="10">
        <v>0</v>
      </c>
    </row>
    <row r="55" spans="1:10" ht="21.65" customHeight="1">
      <c r="A55" s="82" t="s">
        <v>139</v>
      </c>
      <c r="B55" s="132"/>
      <c r="C55" s="87"/>
      <c r="D55" s="87"/>
      <c r="E55" s="87"/>
      <c r="F55" s="87"/>
      <c r="G55" s="87"/>
      <c r="H55" s="87"/>
      <c r="I55" s="87"/>
      <c r="J55" s="87"/>
    </row>
    <row r="56" spans="1:10" ht="21.65" customHeight="1">
      <c r="A56" s="82" t="s">
        <v>140</v>
      </c>
      <c r="B56" s="132">
        <v>23</v>
      </c>
      <c r="C56" s="87"/>
      <c r="D56" s="92">
        <v>14451619</v>
      </c>
      <c r="E56" s="87"/>
      <c r="F56" s="92">
        <v>3614931</v>
      </c>
      <c r="G56" s="87"/>
      <c r="H56" s="1">
        <v>584235</v>
      </c>
      <c r="I56" s="87"/>
      <c r="J56" s="1">
        <v>3705796</v>
      </c>
    </row>
    <row r="57" spans="1:10" ht="21.65" customHeight="1">
      <c r="A57" s="82" t="s">
        <v>141</v>
      </c>
      <c r="B57" s="132"/>
      <c r="C57" s="87"/>
      <c r="D57" s="92">
        <v>0</v>
      </c>
      <c r="E57" s="87"/>
      <c r="F57" s="92">
        <v>8335326</v>
      </c>
      <c r="G57" s="87"/>
      <c r="H57" s="1">
        <v>0</v>
      </c>
      <c r="I57" s="87"/>
      <c r="J57" s="1">
        <v>0</v>
      </c>
    </row>
    <row r="58" spans="1:10" ht="21.65" customHeight="1">
      <c r="A58" s="82" t="s">
        <v>142</v>
      </c>
      <c r="B58" s="132"/>
      <c r="C58" s="87"/>
      <c r="D58" s="87"/>
      <c r="E58" s="87"/>
      <c r="F58" s="87"/>
      <c r="G58" s="87"/>
      <c r="H58" s="3"/>
      <c r="I58" s="87"/>
      <c r="J58" s="3"/>
    </row>
    <row r="59" spans="1:10" ht="21.65" customHeight="1">
      <c r="A59" s="82" t="s">
        <v>135</v>
      </c>
      <c r="B59" s="132"/>
      <c r="C59" s="87"/>
      <c r="D59" s="88">
        <v>-2890324</v>
      </c>
      <c r="E59" s="87"/>
      <c r="F59" s="88">
        <v>-2390051</v>
      </c>
      <c r="G59" s="87"/>
      <c r="H59" s="14">
        <v>-116847</v>
      </c>
      <c r="I59" s="87"/>
      <c r="J59" s="14">
        <v>-741159</v>
      </c>
    </row>
    <row r="60" spans="1:10" ht="21.65" customHeight="1">
      <c r="A60" s="99" t="s">
        <v>143</v>
      </c>
      <c r="B60" s="131"/>
      <c r="D60" s="95"/>
      <c r="F60" s="95"/>
      <c r="H60" s="95"/>
      <c r="J60" s="95"/>
    </row>
    <row r="61" spans="1:10" ht="21.65" customHeight="1">
      <c r="A61" s="99" t="s">
        <v>138</v>
      </c>
      <c r="B61" s="131"/>
      <c r="C61" s="85"/>
      <c r="D61" s="89">
        <v>13356204</v>
      </c>
      <c r="E61" s="85"/>
      <c r="F61" s="89">
        <v>11353440</v>
      </c>
      <c r="G61" s="85"/>
      <c r="H61" s="89">
        <v>467388</v>
      </c>
      <c r="I61" s="85"/>
      <c r="J61" s="89">
        <v>2964637</v>
      </c>
    </row>
    <row r="62" spans="1:10" ht="21.65" customHeight="1">
      <c r="A62" s="99" t="s">
        <v>144</v>
      </c>
      <c r="B62" s="131"/>
      <c r="C62" s="85"/>
      <c r="D62" s="85">
        <v>373989160</v>
      </c>
      <c r="E62" s="85"/>
      <c r="F62" s="85">
        <v>11353440</v>
      </c>
      <c r="G62" s="85"/>
      <c r="H62" s="85">
        <v>467388</v>
      </c>
      <c r="I62" s="85"/>
      <c r="J62" s="85">
        <v>2964637</v>
      </c>
    </row>
    <row r="63" spans="1:10" ht="21.65" customHeight="1" thickBot="1">
      <c r="A63" s="99" t="s">
        <v>145</v>
      </c>
      <c r="B63" s="131"/>
      <c r="C63" s="85"/>
      <c r="D63" s="90">
        <v>411198753</v>
      </c>
      <c r="E63" s="85"/>
      <c r="F63" s="90">
        <v>16747144</v>
      </c>
      <c r="G63" s="85"/>
      <c r="H63" s="90">
        <v>178092964</v>
      </c>
      <c r="I63" s="85"/>
      <c r="J63" s="90">
        <v>212746338</v>
      </c>
    </row>
    <row r="64" spans="1:10" ht="21.65" customHeight="1" thickTop="1">
      <c r="B64" s="132"/>
      <c r="C64" s="86"/>
      <c r="D64" s="86"/>
      <c r="E64" s="86"/>
      <c r="F64" s="86"/>
      <c r="G64" s="86"/>
      <c r="H64" s="86"/>
      <c r="I64" s="86"/>
      <c r="J64" s="86"/>
    </row>
    <row r="65" spans="1:10" ht="21.65" customHeight="1">
      <c r="A65" s="99" t="s">
        <v>146</v>
      </c>
      <c r="B65" s="132"/>
      <c r="C65" s="86"/>
      <c r="D65" s="86"/>
      <c r="E65" s="86"/>
      <c r="F65" s="86"/>
      <c r="G65" s="86"/>
      <c r="H65" s="86"/>
      <c r="I65" s="86"/>
      <c r="J65" s="86"/>
    </row>
    <row r="66" spans="1:10" ht="21.65" customHeight="1">
      <c r="A66" s="82" t="s">
        <v>147</v>
      </c>
      <c r="B66" s="132"/>
      <c r="C66" s="5"/>
      <c r="D66" s="1">
        <v>167852650</v>
      </c>
      <c r="E66" s="5"/>
      <c r="F66" s="1">
        <v>30169077</v>
      </c>
      <c r="G66" s="5"/>
      <c r="H66" s="5">
        <v>177625576</v>
      </c>
      <c r="I66" s="5"/>
      <c r="J66" s="5">
        <v>209781701</v>
      </c>
    </row>
    <row r="67" spans="1:10" ht="21.65" customHeight="1">
      <c r="A67" s="82" t="s">
        <v>148</v>
      </c>
      <c r="B67" s="132">
        <v>15</v>
      </c>
      <c r="C67" s="5"/>
      <c r="D67" s="8">
        <v>-130643057</v>
      </c>
      <c r="E67" s="5"/>
      <c r="F67" s="8">
        <v>-24775373</v>
      </c>
      <c r="G67" s="5"/>
      <c r="H67" s="14">
        <v>0</v>
      </c>
      <c r="I67" s="87"/>
      <c r="J67" s="14">
        <v>0</v>
      </c>
    </row>
    <row r="68" spans="1:10" ht="21.65" customHeight="1" thickBot="1">
      <c r="A68" s="99" t="s">
        <v>130</v>
      </c>
      <c r="B68" s="132"/>
      <c r="C68" s="2"/>
      <c r="D68" s="75">
        <v>37209593</v>
      </c>
      <c r="E68" s="2"/>
      <c r="F68" s="75">
        <v>5393704</v>
      </c>
      <c r="G68" s="2"/>
      <c r="H68" s="75">
        <v>177625576</v>
      </c>
      <c r="I68" s="2"/>
      <c r="J68" s="75">
        <v>209781701</v>
      </c>
    </row>
    <row r="69" spans="1:10" ht="21.65" customHeight="1" thickTop="1">
      <c r="B69" s="132"/>
      <c r="C69" s="5"/>
      <c r="D69" s="3"/>
      <c r="E69" s="5"/>
      <c r="F69" s="3"/>
      <c r="G69" s="5"/>
      <c r="H69" s="3"/>
      <c r="I69" s="5"/>
      <c r="J69" s="3"/>
    </row>
    <row r="70" spans="1:10" ht="21.65" customHeight="1">
      <c r="A70" s="99" t="s">
        <v>149</v>
      </c>
      <c r="B70" s="132"/>
      <c r="C70" s="5"/>
      <c r="D70" s="5"/>
      <c r="E70" s="5"/>
      <c r="F70" s="5"/>
      <c r="G70" s="5"/>
      <c r="H70" s="5"/>
      <c r="I70" s="5"/>
      <c r="J70" s="5"/>
    </row>
    <row r="71" spans="1:10" ht="21.65" customHeight="1">
      <c r="A71" s="96" t="s">
        <v>147</v>
      </c>
      <c r="B71" s="132"/>
      <c r="C71" s="1"/>
      <c r="D71" s="1">
        <v>356139896</v>
      </c>
      <c r="E71" s="1"/>
      <c r="F71" s="1">
        <v>41438335</v>
      </c>
      <c r="G71" s="5"/>
      <c r="H71" s="5">
        <v>178092964</v>
      </c>
      <c r="I71" s="5"/>
      <c r="J71" s="5">
        <v>212746338</v>
      </c>
    </row>
    <row r="72" spans="1:10" ht="21.65" customHeight="1">
      <c r="A72" s="96" t="s">
        <v>148</v>
      </c>
      <c r="B72" s="132"/>
      <c r="C72" s="5"/>
      <c r="D72" s="3">
        <v>55058857</v>
      </c>
      <c r="E72" s="5"/>
      <c r="F72" s="3">
        <v>-24691191</v>
      </c>
      <c r="G72" s="5">
        <v>0</v>
      </c>
      <c r="H72" s="14">
        <v>0</v>
      </c>
      <c r="I72" s="5">
        <v>0</v>
      </c>
      <c r="J72" s="14">
        <v>0</v>
      </c>
    </row>
    <row r="73" spans="1:10" ht="21.65" customHeight="1" thickBot="1">
      <c r="A73" s="99" t="s">
        <v>145</v>
      </c>
      <c r="B73" s="132"/>
      <c r="C73" s="2"/>
      <c r="D73" s="75">
        <v>411198753</v>
      </c>
      <c r="E73" s="2"/>
      <c r="F73" s="75">
        <v>16747144</v>
      </c>
      <c r="G73" s="2"/>
      <c r="H73" s="75">
        <v>178092964</v>
      </c>
      <c r="I73" s="2"/>
      <c r="J73" s="75">
        <v>212746338</v>
      </c>
    </row>
    <row r="74" spans="1:10" ht="21.65" customHeight="1" thickTop="1">
      <c r="B74" s="132"/>
      <c r="C74" s="5"/>
      <c r="D74" s="3"/>
      <c r="E74" s="5"/>
      <c r="F74" s="3"/>
      <c r="G74" s="5"/>
      <c r="H74" s="3"/>
      <c r="I74" s="5"/>
      <c r="J74" s="3"/>
    </row>
    <row r="75" spans="1:10" ht="21.65" customHeight="1">
      <c r="A75" s="99" t="s">
        <v>150</v>
      </c>
    </row>
    <row r="76" spans="1:10" ht="21.65" customHeight="1" thickBot="1">
      <c r="A76" s="82" t="s">
        <v>151</v>
      </c>
      <c r="B76" s="132">
        <v>30</v>
      </c>
      <c r="C76" s="59"/>
      <c r="D76" s="58">
        <v>8.7792416053483549E-2</v>
      </c>
      <c r="E76" s="59"/>
      <c r="F76" s="58">
        <v>1.5779412240042569E-2</v>
      </c>
      <c r="G76" s="59"/>
      <c r="H76" s="58">
        <v>9.2903975420892446E-2</v>
      </c>
      <c r="I76" s="59"/>
      <c r="J76" s="58">
        <v>0.10972267863867198</v>
      </c>
    </row>
    <row r="77" spans="1:10" ht="21.65" customHeight="1" thickTop="1"/>
  </sheetData>
  <mergeCells count="10">
    <mergeCell ref="D44:J44"/>
    <mergeCell ref="H41:J41"/>
    <mergeCell ref="D4:F4"/>
    <mergeCell ref="H4:J4"/>
    <mergeCell ref="D7:J7"/>
    <mergeCell ref="D41:F41"/>
    <mergeCell ref="D5:F5"/>
    <mergeCell ref="H5:J5"/>
    <mergeCell ref="D42:F42"/>
    <mergeCell ref="H42:J42"/>
  </mergeCells>
  <pageMargins left="0.59" right="0.38" top="0.48" bottom="0.5" header="0.5" footer="0.5"/>
  <pageSetup paperSize="9" scale="82" firstPageNumber="11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dimension ref="A1:V31"/>
  <sheetViews>
    <sheetView view="pageBreakPreview" zoomScale="80" zoomScaleNormal="80" zoomScaleSheetLayoutView="80" workbookViewId="0">
      <selection activeCell="D34" sqref="D34"/>
    </sheetView>
  </sheetViews>
  <sheetFormatPr defaultColWidth="9.09765625" defaultRowHeight="21.65" customHeight="1"/>
  <cols>
    <col min="1" max="1" width="57.09765625" style="128" customWidth="1"/>
    <col min="2" max="2" width="8.69921875" style="114" customWidth="1"/>
    <col min="3" max="3" width="1.19921875" style="114" customWidth="1"/>
    <col min="4" max="4" width="14.3984375" style="114" customWidth="1"/>
    <col min="5" max="5" width="1.19921875" style="114" customWidth="1"/>
    <col min="6" max="6" width="14.3984375" style="114" customWidth="1"/>
    <col min="7" max="7" width="1.19921875" style="114" customWidth="1"/>
    <col min="8" max="8" width="14.3984375" style="114" customWidth="1"/>
    <col min="9" max="9" width="1.19921875" style="114" customWidth="1"/>
    <col min="10" max="10" width="14.3984375" style="114" customWidth="1"/>
    <col min="11" max="11" width="1.19921875" style="114" customWidth="1"/>
    <col min="12" max="12" width="14.3984375" style="1" customWidth="1"/>
    <col min="13" max="13" width="1.19921875" style="114" customWidth="1"/>
    <col min="14" max="14" width="14.3984375" style="114" customWidth="1"/>
    <col min="15" max="15" width="1.19921875" style="114" customWidth="1"/>
    <col min="16" max="16" width="14.3984375" style="114" customWidth="1"/>
    <col min="17" max="17" width="1.19921875" style="114" customWidth="1"/>
    <col min="18" max="18" width="14.3984375" style="114" customWidth="1"/>
    <col min="19" max="19" width="1.19921875" style="114" customWidth="1"/>
    <col min="20" max="20" width="14.3984375" style="114" customWidth="1"/>
    <col min="21" max="21" width="1.19921875" style="114" customWidth="1"/>
    <col min="22" max="22" width="14.3984375" style="114" customWidth="1"/>
    <col min="23" max="16384" width="9.09765625" style="114"/>
  </cols>
  <sheetData>
    <row r="1" spans="1:22" ht="23" customHeight="1">
      <c r="A1" s="98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2" ht="23" customHeight="1">
      <c r="A2" s="98" t="s">
        <v>152</v>
      </c>
      <c r="B2" s="95"/>
      <c r="C2" s="95"/>
      <c r="D2" s="95"/>
      <c r="E2" s="95"/>
      <c r="F2" s="95"/>
      <c r="G2" s="95"/>
      <c r="H2" s="95"/>
      <c r="I2" s="95"/>
      <c r="J2" s="95"/>
      <c r="K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2" ht="21.65" customHeight="1">
      <c r="A3" s="98"/>
      <c r="B3" s="95"/>
      <c r="C3" s="95"/>
      <c r="D3" s="95"/>
      <c r="E3" s="95"/>
      <c r="F3" s="95"/>
      <c r="G3" s="95"/>
      <c r="H3" s="95"/>
      <c r="I3" s="95"/>
      <c r="J3" s="95"/>
      <c r="K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1:22" ht="21.65" customHeight="1">
      <c r="A4" s="82"/>
      <c r="B4" s="95"/>
      <c r="C4" s="102"/>
      <c r="D4" s="140" t="s">
        <v>153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21.65" customHeight="1">
      <c r="A5" s="82"/>
      <c r="B5" s="95"/>
      <c r="C5" s="102"/>
      <c r="D5" s="133"/>
      <c r="E5" s="133"/>
      <c r="F5" s="133"/>
      <c r="G5" s="133"/>
      <c r="H5" s="133"/>
      <c r="I5" s="133"/>
      <c r="J5" s="133"/>
      <c r="K5" s="133"/>
      <c r="L5" s="141" t="s">
        <v>154</v>
      </c>
      <c r="M5" s="141"/>
      <c r="N5" s="141"/>
      <c r="O5" s="141"/>
      <c r="P5" s="141"/>
      <c r="Q5" s="133"/>
      <c r="R5" s="133"/>
      <c r="S5" s="133"/>
      <c r="T5" s="133"/>
      <c r="U5" s="133"/>
      <c r="V5" s="133"/>
    </row>
    <row r="6" spans="1:22" ht="21.65" customHeight="1">
      <c r="A6" s="82"/>
      <c r="B6" s="95"/>
      <c r="C6" s="95"/>
      <c r="D6" s="95"/>
      <c r="E6" s="95"/>
      <c r="F6" s="95"/>
      <c r="G6" s="95"/>
      <c r="H6" s="146" t="s">
        <v>74</v>
      </c>
      <c r="I6" s="146"/>
      <c r="J6" s="146"/>
      <c r="K6" s="132"/>
      <c r="L6" s="146" t="s">
        <v>68</v>
      </c>
      <c r="M6" s="146"/>
      <c r="N6" s="146"/>
      <c r="O6" s="146"/>
      <c r="P6" s="146"/>
      <c r="Q6" s="132"/>
      <c r="R6" s="95"/>
      <c r="S6" s="95"/>
      <c r="T6" s="95"/>
      <c r="U6" s="95"/>
      <c r="V6" s="95"/>
    </row>
    <row r="7" spans="1:22" ht="21.65" customHeight="1">
      <c r="A7" s="82"/>
      <c r="B7" s="95"/>
      <c r="C7" s="95"/>
      <c r="D7" s="95"/>
      <c r="E7" s="95"/>
      <c r="F7" s="95"/>
      <c r="G7" s="95"/>
      <c r="H7" s="95"/>
      <c r="I7" s="95"/>
      <c r="J7" s="95"/>
      <c r="K7" s="95"/>
      <c r="L7" s="134" t="s">
        <v>155</v>
      </c>
      <c r="M7" s="95"/>
      <c r="N7" s="95"/>
      <c r="O7" s="95"/>
      <c r="P7" s="134" t="s">
        <v>156</v>
      </c>
      <c r="Q7" s="95"/>
      <c r="R7" s="95"/>
      <c r="S7" s="134"/>
      <c r="T7" s="134"/>
      <c r="U7" s="95"/>
      <c r="V7" s="133"/>
    </row>
    <row r="8" spans="1:22" ht="21.65" customHeight="1">
      <c r="A8" s="82"/>
      <c r="B8" s="95"/>
      <c r="C8" s="95"/>
      <c r="D8" s="134" t="s">
        <v>69</v>
      </c>
      <c r="E8" s="95"/>
      <c r="F8" s="134" t="s">
        <v>157</v>
      </c>
      <c r="G8" s="134"/>
      <c r="H8" s="134"/>
      <c r="I8" s="134"/>
      <c r="J8" s="134"/>
      <c r="K8" s="95"/>
      <c r="L8" s="134" t="s">
        <v>158</v>
      </c>
      <c r="M8" s="95"/>
      <c r="N8" s="134" t="s">
        <v>159</v>
      </c>
      <c r="O8" s="95"/>
      <c r="P8" s="134" t="s">
        <v>160</v>
      </c>
      <c r="Q8" s="95"/>
      <c r="R8" s="134" t="s">
        <v>161</v>
      </c>
      <c r="S8" s="134"/>
      <c r="T8" s="134" t="s">
        <v>162</v>
      </c>
      <c r="U8" s="95"/>
      <c r="V8" s="95"/>
    </row>
    <row r="9" spans="1:22" ht="21.65" customHeight="1">
      <c r="A9" s="82"/>
      <c r="B9" s="95"/>
      <c r="C9" s="95"/>
      <c r="D9" s="134" t="s">
        <v>163</v>
      </c>
      <c r="E9" s="95"/>
      <c r="F9" s="134" t="s">
        <v>164</v>
      </c>
      <c r="G9" s="134"/>
      <c r="H9" s="134" t="s">
        <v>165</v>
      </c>
      <c r="I9" s="134"/>
      <c r="J9" s="134" t="s">
        <v>166</v>
      </c>
      <c r="K9" s="95"/>
      <c r="L9" s="134" t="s">
        <v>162</v>
      </c>
      <c r="M9" s="95"/>
      <c r="N9" s="134" t="s">
        <v>167</v>
      </c>
      <c r="O9" s="95"/>
      <c r="P9" s="134" t="s">
        <v>168</v>
      </c>
      <c r="Q9" s="95"/>
      <c r="R9" s="134" t="s">
        <v>169</v>
      </c>
      <c r="S9" s="134"/>
      <c r="T9" s="134" t="s">
        <v>170</v>
      </c>
      <c r="U9" s="95"/>
      <c r="V9" s="134" t="s">
        <v>161</v>
      </c>
    </row>
    <row r="10" spans="1:22" ht="21.65" customHeight="1">
      <c r="A10" s="82"/>
      <c r="B10" s="132" t="s">
        <v>6</v>
      </c>
      <c r="C10" s="95"/>
      <c r="D10" s="134" t="s">
        <v>171</v>
      </c>
      <c r="E10" s="95"/>
      <c r="F10" s="134" t="s">
        <v>172</v>
      </c>
      <c r="G10" s="134"/>
      <c r="H10" s="134" t="s">
        <v>173</v>
      </c>
      <c r="I10" s="134"/>
      <c r="J10" s="134" t="s">
        <v>174</v>
      </c>
      <c r="K10" s="95"/>
      <c r="L10" s="134" t="s">
        <v>175</v>
      </c>
      <c r="M10" s="95"/>
      <c r="N10" s="134" t="s">
        <v>176</v>
      </c>
      <c r="O10" s="95"/>
      <c r="P10" s="134" t="s">
        <v>177</v>
      </c>
      <c r="Q10" s="95"/>
      <c r="R10" s="134" t="s">
        <v>178</v>
      </c>
      <c r="S10" s="134"/>
      <c r="T10" s="134" t="s">
        <v>179</v>
      </c>
      <c r="U10" s="95"/>
      <c r="V10" s="134" t="s">
        <v>169</v>
      </c>
    </row>
    <row r="11" spans="1:22" ht="21.65" customHeight="1">
      <c r="A11" s="82"/>
      <c r="B11" s="108"/>
      <c r="C11" s="108"/>
      <c r="D11" s="139" t="s">
        <v>7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</row>
    <row r="12" spans="1:22" ht="21.65" customHeight="1">
      <c r="A12" s="99" t="s">
        <v>180</v>
      </c>
      <c r="B12" s="108"/>
      <c r="C12" s="108"/>
      <c r="D12" s="3"/>
      <c r="E12" s="132"/>
      <c r="F12" s="3"/>
      <c r="G12" s="5"/>
      <c r="H12" s="3"/>
      <c r="I12" s="5"/>
      <c r="J12" s="3"/>
      <c r="K12" s="5"/>
      <c r="L12" s="3"/>
      <c r="M12" s="5"/>
      <c r="N12" s="3"/>
      <c r="O12" s="5"/>
      <c r="P12" s="3"/>
      <c r="Q12" s="5"/>
      <c r="R12" s="3"/>
      <c r="S12" s="5"/>
      <c r="T12" s="3"/>
      <c r="U12" s="5"/>
      <c r="V12" s="3"/>
    </row>
    <row r="13" spans="1:22" ht="21.65" customHeight="1">
      <c r="A13" s="99" t="s">
        <v>181</v>
      </c>
      <c r="B13" s="95"/>
      <c r="C13" s="95"/>
      <c r="D13" s="2">
        <v>1911926537</v>
      </c>
      <c r="E13" s="126"/>
      <c r="F13" s="2">
        <v>5063196145</v>
      </c>
      <c r="G13" s="2"/>
      <c r="H13" s="2">
        <v>333482000</v>
      </c>
      <c r="I13" s="2"/>
      <c r="J13" s="2">
        <v>3236786901</v>
      </c>
      <c r="K13" s="2"/>
      <c r="L13" s="2">
        <v>-78262116</v>
      </c>
      <c r="M13" s="2"/>
      <c r="N13" s="2">
        <v>0</v>
      </c>
      <c r="O13" s="2"/>
      <c r="P13" s="2">
        <v>-78262116</v>
      </c>
      <c r="Q13" s="2"/>
      <c r="R13" s="2">
        <v>10467129467</v>
      </c>
      <c r="S13" s="2"/>
      <c r="T13" s="2">
        <v>61392976</v>
      </c>
      <c r="U13" s="2"/>
      <c r="V13" s="2">
        <v>10528522443</v>
      </c>
    </row>
    <row r="14" spans="1:22" ht="21.65" customHeight="1">
      <c r="A14" s="102" t="s">
        <v>182</v>
      </c>
      <c r="B14" s="95"/>
      <c r="C14" s="95"/>
      <c r="D14" s="118"/>
      <c r="E14" s="107"/>
      <c r="F14" s="118"/>
      <c r="G14" s="118"/>
      <c r="H14" s="118"/>
      <c r="I14" s="107"/>
      <c r="J14" s="118"/>
      <c r="K14" s="107"/>
      <c r="L14" s="118"/>
      <c r="M14" s="107"/>
      <c r="N14" s="118"/>
      <c r="O14" s="107"/>
      <c r="P14" s="118"/>
      <c r="Q14" s="107"/>
      <c r="R14" s="107"/>
      <c r="S14" s="107"/>
      <c r="T14" s="118"/>
      <c r="U14" s="107"/>
      <c r="V14" s="107"/>
    </row>
    <row r="15" spans="1:22" ht="21.65" customHeight="1">
      <c r="A15" s="101" t="s">
        <v>183</v>
      </c>
      <c r="B15" s="95"/>
      <c r="C15" s="95"/>
      <c r="F15" s="118"/>
      <c r="G15" s="107"/>
      <c r="H15" s="118"/>
      <c r="I15" s="107"/>
      <c r="J15" s="118"/>
      <c r="K15" s="107"/>
      <c r="L15" s="118"/>
      <c r="M15" s="107"/>
      <c r="N15" s="118"/>
      <c r="O15" s="107"/>
      <c r="P15" s="118"/>
      <c r="Q15" s="107"/>
      <c r="R15" s="107"/>
      <c r="S15" s="107"/>
      <c r="T15" s="118"/>
      <c r="U15" s="107"/>
      <c r="V15" s="107"/>
    </row>
    <row r="16" spans="1:22" ht="21.65" customHeight="1">
      <c r="A16" s="95" t="s">
        <v>184</v>
      </c>
      <c r="B16" s="132">
        <v>31</v>
      </c>
      <c r="C16" s="95"/>
      <c r="D16" s="11">
        <v>0</v>
      </c>
      <c r="E16" s="12"/>
      <c r="F16" s="11">
        <v>0</v>
      </c>
      <c r="G16" s="12"/>
      <c r="H16" s="11">
        <v>0</v>
      </c>
      <c r="I16" s="107"/>
      <c r="J16" s="107">
        <v>-38238531</v>
      </c>
      <c r="K16" s="107"/>
      <c r="L16" s="10">
        <v>0</v>
      </c>
      <c r="M16" s="107"/>
      <c r="N16" s="10">
        <v>0</v>
      </c>
      <c r="O16" s="107"/>
      <c r="P16" s="10">
        <v>0</v>
      </c>
      <c r="Q16" s="107"/>
      <c r="R16" s="8">
        <v>-38238531</v>
      </c>
      <c r="S16" s="107"/>
      <c r="T16" s="3">
        <v>-800000</v>
      </c>
      <c r="U16" s="107"/>
      <c r="V16" s="9">
        <v>-39038531</v>
      </c>
    </row>
    <row r="17" spans="1:22" ht="21.65" customHeight="1">
      <c r="A17" s="102" t="s">
        <v>185</v>
      </c>
      <c r="B17" s="132"/>
      <c r="C17" s="95"/>
      <c r="D17" s="74">
        <v>0</v>
      </c>
      <c r="E17" s="113"/>
      <c r="F17" s="74">
        <v>0</v>
      </c>
      <c r="G17" s="2"/>
      <c r="H17" s="74">
        <v>0</v>
      </c>
      <c r="I17" s="138"/>
      <c r="J17" s="74">
        <v>-38238531</v>
      </c>
      <c r="K17" s="113"/>
      <c r="L17" s="74">
        <v>0</v>
      </c>
      <c r="M17" s="113"/>
      <c r="N17" s="74">
        <v>0</v>
      </c>
      <c r="O17" s="113"/>
      <c r="P17" s="74">
        <v>0</v>
      </c>
      <c r="Q17" s="113"/>
      <c r="R17" s="74">
        <v>-38238531</v>
      </c>
      <c r="S17" s="138"/>
      <c r="T17" s="74">
        <v>-800000</v>
      </c>
      <c r="U17" s="138"/>
      <c r="V17" s="74">
        <v>-39038531</v>
      </c>
    </row>
    <row r="18" spans="1:22" ht="21.65" customHeight="1">
      <c r="A18" s="106" t="s">
        <v>186</v>
      </c>
      <c r="B18" s="132"/>
      <c r="C18" s="95"/>
      <c r="D18" s="11"/>
      <c r="E18" s="12"/>
      <c r="F18" s="11"/>
      <c r="G18" s="12"/>
      <c r="H18" s="11"/>
      <c r="I18" s="107"/>
      <c r="J18" s="107"/>
      <c r="K18" s="107"/>
      <c r="L18" s="10"/>
      <c r="M18" s="107"/>
      <c r="N18" s="10"/>
      <c r="O18" s="107"/>
      <c r="P18" s="10"/>
      <c r="Q18" s="107"/>
      <c r="R18" s="8"/>
      <c r="S18" s="107"/>
      <c r="T18" s="3"/>
      <c r="U18" s="107"/>
      <c r="V18" s="9"/>
    </row>
    <row r="19" spans="1:22" ht="21.65" customHeight="1">
      <c r="A19" s="95" t="s">
        <v>187</v>
      </c>
      <c r="B19" s="132">
        <v>14</v>
      </c>
      <c r="C19" s="95"/>
      <c r="D19" s="11">
        <v>0</v>
      </c>
      <c r="E19" s="12"/>
      <c r="F19" s="11">
        <v>0</v>
      </c>
      <c r="G19" s="12"/>
      <c r="H19" s="11">
        <v>0</v>
      </c>
      <c r="I19" s="107"/>
      <c r="J19" s="11">
        <v>0</v>
      </c>
      <c r="K19" s="107"/>
      <c r="L19" s="11">
        <v>0</v>
      </c>
      <c r="M19" s="107"/>
      <c r="N19" s="11">
        <v>0</v>
      </c>
      <c r="O19" s="107"/>
      <c r="P19" s="11">
        <v>0</v>
      </c>
      <c r="Q19" s="107"/>
      <c r="R19" s="11">
        <v>0</v>
      </c>
      <c r="S19" s="107"/>
      <c r="T19" s="3">
        <v>22500000</v>
      </c>
      <c r="U19" s="107"/>
      <c r="V19" s="9">
        <v>22500000</v>
      </c>
    </row>
    <row r="20" spans="1:22" ht="21.65" customHeight="1">
      <c r="A20" s="95" t="s">
        <v>188</v>
      </c>
      <c r="B20" s="132">
        <v>14</v>
      </c>
      <c r="C20" s="95"/>
      <c r="D20" s="11">
        <v>0</v>
      </c>
      <c r="E20" s="12"/>
      <c r="F20" s="11">
        <v>0</v>
      </c>
      <c r="G20" s="12"/>
      <c r="H20" s="11">
        <v>0</v>
      </c>
      <c r="I20" s="107"/>
      <c r="J20" s="11">
        <v>0</v>
      </c>
      <c r="K20" s="107"/>
      <c r="L20" s="11">
        <v>0</v>
      </c>
      <c r="M20" s="107"/>
      <c r="N20" s="11">
        <v>0</v>
      </c>
      <c r="O20" s="107"/>
      <c r="P20" s="11">
        <v>0</v>
      </c>
      <c r="Q20" s="107"/>
      <c r="R20" s="11">
        <v>0</v>
      </c>
      <c r="S20" s="107"/>
      <c r="T20" s="3">
        <v>-34470</v>
      </c>
      <c r="U20" s="107"/>
      <c r="V20" s="9">
        <v>-34470</v>
      </c>
    </row>
    <row r="21" spans="1:22" ht="21.65" customHeight="1">
      <c r="A21" s="95" t="s">
        <v>189</v>
      </c>
      <c r="B21" s="132">
        <v>14</v>
      </c>
      <c r="C21" s="95"/>
      <c r="D21" s="11">
        <v>0</v>
      </c>
      <c r="E21" s="12"/>
      <c r="F21" s="11">
        <v>0</v>
      </c>
      <c r="G21" s="12"/>
      <c r="H21" s="11">
        <v>0</v>
      </c>
      <c r="I21" s="107"/>
      <c r="J21" s="11">
        <v>0</v>
      </c>
      <c r="K21" s="107"/>
      <c r="L21" s="1">
        <v>-3673251</v>
      </c>
      <c r="M21" s="107"/>
      <c r="N21" s="11">
        <v>0</v>
      </c>
      <c r="O21" s="107"/>
      <c r="P21" s="1">
        <v>-3673251</v>
      </c>
      <c r="Q21" s="107"/>
      <c r="R21" s="1">
        <v>-3673251</v>
      </c>
      <c r="S21" s="107"/>
      <c r="T21" s="3">
        <v>-28944020</v>
      </c>
      <c r="U21" s="107"/>
      <c r="V21" s="9">
        <v>-32617271</v>
      </c>
    </row>
    <row r="22" spans="1:22" ht="21.65" customHeight="1">
      <c r="A22" s="102" t="s">
        <v>190</v>
      </c>
      <c r="B22" s="132"/>
      <c r="C22" s="95"/>
      <c r="D22" s="76">
        <v>0</v>
      </c>
      <c r="E22" s="12"/>
      <c r="F22" s="76">
        <v>0</v>
      </c>
      <c r="G22" s="12"/>
      <c r="H22" s="76">
        <v>0</v>
      </c>
      <c r="I22" s="107"/>
      <c r="J22" s="76">
        <v>0</v>
      </c>
      <c r="K22" s="107"/>
      <c r="L22" s="71">
        <v>-3673251</v>
      </c>
      <c r="M22" s="107"/>
      <c r="N22" s="76">
        <v>0</v>
      </c>
      <c r="O22" s="107"/>
      <c r="P22" s="71">
        <v>-3673251</v>
      </c>
      <c r="Q22" s="107"/>
      <c r="R22" s="71">
        <v>-3673251</v>
      </c>
      <c r="S22" s="107"/>
      <c r="T22" s="71">
        <v>-6478490</v>
      </c>
      <c r="U22" s="107"/>
      <c r="V22" s="71">
        <v>-10151741</v>
      </c>
    </row>
    <row r="23" spans="1:22" ht="21.65" customHeight="1">
      <c r="A23" s="99" t="s">
        <v>191</v>
      </c>
      <c r="B23" s="132"/>
      <c r="C23" s="95"/>
      <c r="D23" s="74">
        <v>0</v>
      </c>
      <c r="E23" s="113"/>
      <c r="F23" s="74">
        <v>0</v>
      </c>
      <c r="G23" s="2"/>
      <c r="H23" s="74">
        <v>0</v>
      </c>
      <c r="I23" s="138"/>
      <c r="J23" s="74">
        <v>-38238531</v>
      </c>
      <c r="K23" s="113"/>
      <c r="L23" s="74">
        <v>-3673251</v>
      </c>
      <c r="M23" s="113"/>
      <c r="N23" s="74">
        <v>0</v>
      </c>
      <c r="O23" s="113"/>
      <c r="P23" s="74">
        <v>-3673251</v>
      </c>
      <c r="Q23" s="113"/>
      <c r="R23" s="74">
        <v>-41911782</v>
      </c>
      <c r="S23" s="138"/>
      <c r="T23" s="74">
        <v>-7278490</v>
      </c>
      <c r="U23" s="138"/>
      <c r="V23" s="74">
        <v>-49190272</v>
      </c>
    </row>
    <row r="24" spans="1:22" ht="15.65" customHeight="1">
      <c r="A24" s="99"/>
      <c r="B24" s="132"/>
      <c r="C24" s="95"/>
      <c r="D24" s="2"/>
      <c r="E24" s="113"/>
      <c r="F24" s="2"/>
      <c r="G24" s="2"/>
      <c r="H24" s="2"/>
      <c r="I24" s="138"/>
      <c r="J24" s="2"/>
      <c r="K24" s="113"/>
      <c r="L24" s="2"/>
      <c r="M24" s="113"/>
      <c r="N24" s="2"/>
      <c r="O24" s="113"/>
      <c r="P24" s="2"/>
      <c r="Q24" s="113"/>
      <c r="R24" s="2"/>
      <c r="S24" s="138"/>
      <c r="T24" s="2"/>
      <c r="U24" s="138"/>
      <c r="V24" s="2"/>
    </row>
    <row r="25" spans="1:22" ht="21.65" customHeight="1">
      <c r="A25" s="127" t="s">
        <v>192</v>
      </c>
      <c r="B25" s="132"/>
      <c r="C25" s="95"/>
      <c r="D25" s="2"/>
      <c r="E25" s="113"/>
      <c r="F25" s="2"/>
      <c r="G25" s="2"/>
      <c r="H25" s="2"/>
      <c r="I25" s="138"/>
      <c r="J25" s="2"/>
      <c r="K25" s="113"/>
      <c r="L25" s="2"/>
      <c r="M25" s="113"/>
      <c r="N25" s="2"/>
      <c r="O25" s="113"/>
      <c r="P25" s="2"/>
      <c r="Q25" s="113"/>
      <c r="R25" s="2"/>
      <c r="S25" s="138"/>
      <c r="T25" s="2"/>
      <c r="U25" s="138"/>
      <c r="V25" s="2"/>
    </row>
    <row r="26" spans="1:22" ht="21.65" customHeight="1">
      <c r="A26" s="82" t="s">
        <v>193</v>
      </c>
      <c r="B26" s="132"/>
      <c r="C26" s="95"/>
      <c r="D26" s="7">
        <v>0</v>
      </c>
      <c r="E26" s="107"/>
      <c r="F26" s="7">
        <v>0</v>
      </c>
      <c r="G26" s="107"/>
      <c r="H26" s="7">
        <v>0</v>
      </c>
      <c r="I26" s="122"/>
      <c r="J26" s="5">
        <v>30169077</v>
      </c>
      <c r="K26" s="109"/>
      <c r="L26" s="5">
        <v>0</v>
      </c>
      <c r="M26" s="109"/>
      <c r="N26" s="5">
        <v>0</v>
      </c>
      <c r="O26" s="109"/>
      <c r="P26" s="5">
        <v>0</v>
      </c>
      <c r="Q26" s="109"/>
      <c r="R26" s="5">
        <v>30169077</v>
      </c>
      <c r="S26" s="109"/>
      <c r="T26" s="5">
        <v>-24775373</v>
      </c>
      <c r="U26" s="109"/>
      <c r="V26" s="5">
        <v>5393704</v>
      </c>
    </row>
    <row r="27" spans="1:22" ht="21.65" customHeight="1">
      <c r="A27" s="82" t="s">
        <v>194</v>
      </c>
      <c r="B27" s="132"/>
      <c r="C27" s="95"/>
      <c r="D27" s="7">
        <v>0</v>
      </c>
      <c r="E27" s="122"/>
      <c r="F27" s="7">
        <v>0</v>
      </c>
      <c r="G27" s="122"/>
      <c r="H27" s="7">
        <v>0</v>
      </c>
      <c r="I27" s="122"/>
      <c r="J27" s="5">
        <v>4600998</v>
      </c>
      <c r="K27" s="109"/>
      <c r="L27" s="5">
        <v>0</v>
      </c>
      <c r="M27" s="109"/>
      <c r="N27" s="5">
        <v>6668260</v>
      </c>
      <c r="O27" s="109"/>
      <c r="P27" s="5">
        <v>6668260</v>
      </c>
      <c r="Q27" s="109"/>
      <c r="R27" s="5">
        <v>11269258</v>
      </c>
      <c r="S27" s="109"/>
      <c r="T27" s="5">
        <v>84182</v>
      </c>
      <c r="U27" s="109"/>
      <c r="V27" s="5">
        <v>11353440</v>
      </c>
    </row>
    <row r="28" spans="1:22" ht="21.65" customHeight="1">
      <c r="A28" s="127" t="s">
        <v>195</v>
      </c>
      <c r="B28" s="132"/>
      <c r="C28" s="95"/>
      <c r="D28" s="73">
        <v>0</v>
      </c>
      <c r="E28" s="4"/>
      <c r="F28" s="73">
        <v>0</v>
      </c>
      <c r="G28" s="4"/>
      <c r="H28" s="73">
        <v>0</v>
      </c>
      <c r="I28" s="4"/>
      <c r="J28" s="73">
        <v>34770075</v>
      </c>
      <c r="K28" s="4"/>
      <c r="L28" s="73">
        <v>0</v>
      </c>
      <c r="M28" s="4"/>
      <c r="N28" s="73">
        <v>6668260</v>
      </c>
      <c r="O28" s="4"/>
      <c r="P28" s="73">
        <v>6668260</v>
      </c>
      <c r="Q28" s="4"/>
      <c r="R28" s="73">
        <v>41438335</v>
      </c>
      <c r="S28" s="4"/>
      <c r="T28" s="73">
        <v>-24691191</v>
      </c>
      <c r="U28" s="4"/>
      <c r="V28" s="73">
        <v>16747144</v>
      </c>
    </row>
    <row r="29" spans="1:22" ht="15.65" customHeight="1">
      <c r="A29" s="99"/>
      <c r="B29" s="132"/>
      <c r="C29" s="95"/>
      <c r="D29" s="2"/>
      <c r="E29" s="113"/>
      <c r="F29" s="2"/>
      <c r="G29" s="2"/>
      <c r="H29" s="2"/>
      <c r="I29" s="138"/>
      <c r="J29" s="2"/>
      <c r="K29" s="113"/>
      <c r="L29" s="2"/>
      <c r="M29" s="113"/>
      <c r="N29" s="2"/>
      <c r="O29" s="113"/>
      <c r="P29" s="2"/>
      <c r="Q29" s="113"/>
      <c r="R29" s="2"/>
      <c r="S29" s="138"/>
      <c r="T29" s="2"/>
      <c r="U29" s="138"/>
      <c r="V29" s="2"/>
    </row>
    <row r="30" spans="1:22" ht="21.65" customHeight="1" thickBot="1">
      <c r="A30" s="99" t="s">
        <v>196</v>
      </c>
      <c r="B30" s="102"/>
      <c r="C30" s="102"/>
      <c r="D30" s="66">
        <v>1911926537</v>
      </c>
      <c r="E30" s="4"/>
      <c r="F30" s="66">
        <v>5063196145</v>
      </c>
      <c r="G30" s="4"/>
      <c r="H30" s="66">
        <v>333482000</v>
      </c>
      <c r="I30" s="4"/>
      <c r="J30" s="66">
        <v>3233318445</v>
      </c>
      <c r="K30" s="4"/>
      <c r="L30" s="66">
        <v>-81935367</v>
      </c>
      <c r="M30" s="4"/>
      <c r="N30" s="66">
        <v>6668260</v>
      </c>
      <c r="O30" s="4"/>
      <c r="P30" s="66">
        <v>-75267107</v>
      </c>
      <c r="Q30" s="4"/>
      <c r="R30" s="66">
        <v>10466656020</v>
      </c>
      <c r="S30" s="4"/>
      <c r="T30" s="66">
        <v>29423295</v>
      </c>
      <c r="U30" s="4"/>
      <c r="V30" s="66">
        <v>10496079315</v>
      </c>
    </row>
    <row r="31" spans="1:22" ht="21.65" customHeight="1" thickTop="1"/>
  </sheetData>
  <mergeCells count="5">
    <mergeCell ref="H6:J6"/>
    <mergeCell ref="D11:V11"/>
    <mergeCell ref="D4:V4"/>
    <mergeCell ref="L5:P5"/>
    <mergeCell ref="L6:P6"/>
  </mergeCells>
  <pageMargins left="0.73" right="0.33" top="0.48" bottom="0.5" header="0.5" footer="0.5"/>
  <pageSetup paperSize="9" scale="70" firstPageNumber="13" fitToWidth="0" fitToHeight="0" orientation="landscape" useFirstPageNumber="1" r:id="rId1"/>
  <headerFooter alignWithMargins="0">
    <oddFooter>&amp;L   
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5846A-7846-4859-B2FD-89DDCE731097}">
  <dimension ref="A1:X30"/>
  <sheetViews>
    <sheetView view="pageBreakPreview" zoomScale="80" zoomScaleNormal="80" zoomScaleSheetLayoutView="80" workbookViewId="0">
      <selection activeCell="AA12" sqref="A9:AA12"/>
    </sheetView>
  </sheetViews>
  <sheetFormatPr defaultColWidth="9.09765625" defaultRowHeight="21.65" customHeight="1"/>
  <cols>
    <col min="1" max="1" width="48.3984375" style="128" customWidth="1"/>
    <col min="2" max="2" width="8.69921875" style="114" customWidth="1"/>
    <col min="3" max="3" width="1.19921875" style="114" customWidth="1"/>
    <col min="4" max="4" width="14.3984375" style="114" customWidth="1"/>
    <col min="5" max="5" width="1.19921875" style="114" customWidth="1"/>
    <col min="6" max="6" width="14.3984375" style="114" customWidth="1"/>
    <col min="7" max="7" width="1.19921875" style="114" customWidth="1"/>
    <col min="8" max="8" width="13.69921875" style="114" customWidth="1"/>
    <col min="9" max="9" width="1.19921875" style="114" customWidth="1"/>
    <col min="10" max="10" width="14.3984375" style="114" customWidth="1"/>
    <col min="11" max="11" width="1.19921875" style="114" customWidth="1"/>
    <col min="12" max="12" width="13.69921875" style="1" customWidth="1"/>
    <col min="13" max="13" width="1.19921875" style="114" customWidth="1"/>
    <col min="14" max="14" width="12.3984375" style="114" customWidth="1"/>
    <col min="15" max="15" width="1.19921875" style="114" customWidth="1"/>
    <col min="16" max="16" width="12.3984375" style="114" customWidth="1"/>
    <col min="17" max="17" width="1.09765625" style="114" customWidth="1"/>
    <col min="18" max="18" width="12.3984375" style="114" customWidth="1"/>
    <col min="19" max="19" width="1.19921875" style="114" customWidth="1"/>
    <col min="20" max="20" width="14.3984375" style="114" customWidth="1"/>
    <col min="21" max="21" width="1.19921875" style="114" customWidth="1"/>
    <col min="22" max="22" width="14.3984375" style="114" customWidth="1"/>
    <col min="23" max="23" width="1.19921875" style="114" customWidth="1"/>
    <col min="24" max="24" width="14.3984375" style="114" customWidth="1"/>
    <col min="25" max="16384" width="9.09765625" style="114"/>
  </cols>
  <sheetData>
    <row r="1" spans="1:24" ht="23" customHeight="1">
      <c r="A1" s="98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23" customHeight="1">
      <c r="A2" s="98" t="s">
        <v>152</v>
      </c>
      <c r="B2" s="95"/>
      <c r="C2" s="95"/>
      <c r="D2" s="95"/>
      <c r="E2" s="95"/>
      <c r="F2" s="95"/>
      <c r="G2" s="95"/>
      <c r="H2" s="95"/>
      <c r="I2" s="95"/>
      <c r="J2" s="95"/>
      <c r="K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21.65" customHeight="1">
      <c r="A3" s="98"/>
      <c r="B3" s="95"/>
      <c r="C3" s="95"/>
      <c r="D3" s="95"/>
      <c r="E3" s="95"/>
      <c r="F3" s="95"/>
      <c r="G3" s="95"/>
      <c r="H3" s="95"/>
      <c r="I3" s="95"/>
      <c r="J3" s="95"/>
      <c r="K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 ht="21.65" customHeight="1">
      <c r="A4" s="82"/>
      <c r="B4" s="95"/>
      <c r="C4" s="102"/>
      <c r="D4" s="140" t="s">
        <v>153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</row>
    <row r="5" spans="1:24" ht="21.65" customHeight="1">
      <c r="A5" s="82"/>
      <c r="B5" s="95"/>
      <c r="C5" s="102"/>
      <c r="D5" s="133"/>
      <c r="E5" s="133"/>
      <c r="F5" s="133"/>
      <c r="G5" s="133"/>
      <c r="H5" s="133"/>
      <c r="I5" s="133"/>
      <c r="J5" s="133"/>
      <c r="K5" s="133"/>
      <c r="L5" s="141" t="s">
        <v>154</v>
      </c>
      <c r="M5" s="141"/>
      <c r="N5" s="141"/>
      <c r="O5" s="141"/>
      <c r="P5" s="141"/>
      <c r="Q5" s="141"/>
      <c r="R5" s="141"/>
      <c r="S5" s="133"/>
      <c r="T5" s="133"/>
      <c r="U5" s="133"/>
      <c r="V5" s="133"/>
      <c r="W5" s="133"/>
      <c r="X5" s="133"/>
    </row>
    <row r="6" spans="1:24" ht="21.65" customHeight="1">
      <c r="A6" s="82"/>
      <c r="B6" s="95"/>
      <c r="C6" s="95"/>
      <c r="D6" s="95"/>
      <c r="E6" s="95"/>
      <c r="F6" s="95"/>
      <c r="G6" s="95"/>
      <c r="H6" s="146" t="s">
        <v>74</v>
      </c>
      <c r="I6" s="146"/>
      <c r="J6" s="146"/>
      <c r="K6" s="132"/>
      <c r="L6" s="146" t="s">
        <v>68</v>
      </c>
      <c r="M6" s="146"/>
      <c r="N6" s="146"/>
      <c r="O6" s="146"/>
      <c r="P6" s="146"/>
      <c r="Q6" s="146"/>
      <c r="R6" s="146"/>
      <c r="S6" s="132"/>
      <c r="T6" s="95"/>
      <c r="U6" s="95"/>
      <c r="V6" s="95"/>
      <c r="W6" s="95"/>
      <c r="X6" s="95"/>
    </row>
    <row r="7" spans="1:24" ht="21.65" customHeight="1">
      <c r="A7" s="82"/>
      <c r="B7" s="95"/>
      <c r="C7" s="95"/>
      <c r="D7" s="95"/>
      <c r="E7" s="95"/>
      <c r="F7" s="95"/>
      <c r="G7" s="95"/>
      <c r="H7" s="95"/>
      <c r="I7" s="95"/>
      <c r="J7" s="95"/>
      <c r="K7" s="95"/>
      <c r="L7" s="134" t="s">
        <v>155</v>
      </c>
      <c r="M7" s="95"/>
      <c r="N7" s="134" t="s">
        <v>155</v>
      </c>
      <c r="O7" s="95"/>
      <c r="P7" s="95"/>
      <c r="Q7" s="95"/>
      <c r="R7" s="134" t="s">
        <v>156</v>
      </c>
      <c r="S7" s="95"/>
      <c r="T7" s="95"/>
      <c r="U7" s="134"/>
      <c r="V7" s="134"/>
      <c r="W7" s="95"/>
      <c r="X7" s="133"/>
    </row>
    <row r="8" spans="1:24" ht="21.65" customHeight="1">
      <c r="A8" s="82"/>
      <c r="B8" s="95"/>
      <c r="C8" s="95"/>
      <c r="D8" s="134" t="s">
        <v>69</v>
      </c>
      <c r="E8" s="95"/>
      <c r="F8" s="134" t="s">
        <v>157</v>
      </c>
      <c r="G8" s="134"/>
      <c r="H8" s="134"/>
      <c r="I8" s="134"/>
      <c r="J8" s="134"/>
      <c r="K8" s="95"/>
      <c r="L8" s="134" t="s">
        <v>158</v>
      </c>
      <c r="M8" s="95"/>
      <c r="N8" s="134" t="s">
        <v>197</v>
      </c>
      <c r="O8" s="95"/>
      <c r="P8" s="134" t="s">
        <v>159</v>
      </c>
      <c r="Q8" s="134"/>
      <c r="R8" s="134" t="s">
        <v>160</v>
      </c>
      <c r="S8" s="95"/>
      <c r="T8" s="134" t="s">
        <v>161</v>
      </c>
      <c r="U8" s="134"/>
      <c r="V8" s="134" t="s">
        <v>162</v>
      </c>
      <c r="W8" s="95"/>
      <c r="X8" s="95"/>
    </row>
    <row r="9" spans="1:24" ht="21.65" customHeight="1">
      <c r="A9" s="82"/>
      <c r="B9" s="95"/>
      <c r="C9" s="95"/>
      <c r="D9" s="134" t="s">
        <v>163</v>
      </c>
      <c r="E9" s="95"/>
      <c r="F9" s="134" t="s">
        <v>164</v>
      </c>
      <c r="G9" s="134"/>
      <c r="H9" s="134" t="s">
        <v>165</v>
      </c>
      <c r="I9" s="134"/>
      <c r="J9" s="134" t="s">
        <v>166</v>
      </c>
      <c r="K9" s="95"/>
      <c r="L9" s="134" t="s">
        <v>162</v>
      </c>
      <c r="M9" s="95"/>
      <c r="N9" s="134" t="s">
        <v>198</v>
      </c>
      <c r="O9" s="95"/>
      <c r="P9" s="134" t="s">
        <v>167</v>
      </c>
      <c r="Q9" s="134"/>
      <c r="R9" s="134" t="s">
        <v>168</v>
      </c>
      <c r="S9" s="95"/>
      <c r="T9" s="134" t="s">
        <v>169</v>
      </c>
      <c r="U9" s="134"/>
      <c r="V9" s="134" t="s">
        <v>170</v>
      </c>
      <c r="W9" s="95"/>
      <c r="X9" s="134" t="s">
        <v>161</v>
      </c>
    </row>
    <row r="10" spans="1:24" ht="21.65" customHeight="1">
      <c r="A10" s="82"/>
      <c r="B10" s="132" t="s">
        <v>6</v>
      </c>
      <c r="C10" s="95"/>
      <c r="D10" s="134" t="s">
        <v>171</v>
      </c>
      <c r="E10" s="95"/>
      <c r="F10" s="134" t="s">
        <v>172</v>
      </c>
      <c r="G10" s="134"/>
      <c r="H10" s="134" t="s">
        <v>173</v>
      </c>
      <c r="I10" s="134"/>
      <c r="J10" s="134" t="s">
        <v>174</v>
      </c>
      <c r="K10" s="95"/>
      <c r="L10" s="134" t="s">
        <v>175</v>
      </c>
      <c r="M10" s="95"/>
      <c r="N10" s="134" t="s">
        <v>199</v>
      </c>
      <c r="O10" s="95"/>
      <c r="P10" s="134" t="s">
        <v>176</v>
      </c>
      <c r="Q10" s="134"/>
      <c r="R10" s="134" t="s">
        <v>177</v>
      </c>
      <c r="S10" s="95"/>
      <c r="T10" s="134" t="s">
        <v>178</v>
      </c>
      <c r="U10" s="134"/>
      <c r="V10" s="134" t="s">
        <v>179</v>
      </c>
      <c r="W10" s="95"/>
      <c r="X10" s="134" t="s">
        <v>169</v>
      </c>
    </row>
    <row r="11" spans="1:24" ht="21.65" customHeight="1">
      <c r="A11" s="82"/>
      <c r="B11" s="108"/>
      <c r="C11" s="108"/>
      <c r="D11" s="139" t="s">
        <v>7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</row>
    <row r="12" spans="1:24" ht="21.65" customHeight="1">
      <c r="A12" s="99" t="s">
        <v>200</v>
      </c>
      <c r="B12" s="108"/>
      <c r="C12" s="108"/>
      <c r="D12" s="3"/>
      <c r="E12" s="132"/>
      <c r="F12" s="3"/>
      <c r="G12" s="5"/>
      <c r="H12" s="3"/>
      <c r="I12" s="5"/>
      <c r="J12" s="3"/>
      <c r="K12" s="5"/>
      <c r="L12" s="3"/>
      <c r="M12" s="5"/>
      <c r="N12" s="5"/>
      <c r="O12" s="5"/>
      <c r="P12" s="3"/>
      <c r="Q12" s="3"/>
      <c r="R12" s="3"/>
      <c r="S12" s="5"/>
      <c r="T12" s="3"/>
      <c r="U12" s="5"/>
      <c r="V12" s="3"/>
      <c r="W12" s="5"/>
      <c r="X12" s="3"/>
    </row>
    <row r="13" spans="1:24" ht="21.65" customHeight="1">
      <c r="A13" s="99" t="s">
        <v>201</v>
      </c>
      <c r="B13" s="95"/>
      <c r="C13" s="95"/>
      <c r="D13" s="6">
        <v>1911926537</v>
      </c>
      <c r="E13" s="126"/>
      <c r="F13" s="6">
        <v>5063196145</v>
      </c>
      <c r="G13" s="2"/>
      <c r="H13" s="6">
        <v>333482000</v>
      </c>
      <c r="I13" s="2"/>
      <c r="J13" s="6">
        <v>3233318445</v>
      </c>
      <c r="K13" s="2"/>
      <c r="L13" s="6">
        <v>-81935367</v>
      </c>
      <c r="M13" s="2"/>
      <c r="N13" s="2">
        <v>0</v>
      </c>
      <c r="O13" s="2"/>
      <c r="P13" s="6">
        <v>6668260</v>
      </c>
      <c r="Q13" s="6"/>
      <c r="R13" s="6">
        <v>-75267107</v>
      </c>
      <c r="S13" s="2"/>
      <c r="T13" s="6">
        <v>10466656020</v>
      </c>
      <c r="U13" s="2"/>
      <c r="V13" s="6">
        <v>29423295</v>
      </c>
      <c r="W13" s="2"/>
      <c r="X13" s="6">
        <v>10496079315</v>
      </c>
    </row>
    <row r="14" spans="1:24" ht="21.65" customHeight="1">
      <c r="A14" s="102" t="s">
        <v>182</v>
      </c>
      <c r="B14" s="95"/>
      <c r="C14" s="95"/>
      <c r="D14" s="118"/>
      <c r="E14" s="107"/>
      <c r="F14" s="118"/>
      <c r="G14" s="118"/>
      <c r="H14" s="118"/>
      <c r="I14" s="107"/>
      <c r="J14" s="118"/>
      <c r="K14" s="107"/>
      <c r="L14" s="118"/>
      <c r="M14" s="107"/>
      <c r="N14" s="107"/>
      <c r="O14" s="107"/>
      <c r="P14" s="118"/>
      <c r="Q14" s="118"/>
      <c r="R14" s="118"/>
      <c r="S14" s="107"/>
      <c r="T14" s="107"/>
      <c r="U14" s="107"/>
      <c r="V14" s="118"/>
      <c r="W14" s="107"/>
      <c r="X14" s="107"/>
    </row>
    <row r="15" spans="1:24" ht="21.65" customHeight="1">
      <c r="A15" s="101" t="s">
        <v>183</v>
      </c>
      <c r="B15" s="95"/>
      <c r="C15" s="95"/>
      <c r="F15" s="118"/>
      <c r="G15" s="107"/>
      <c r="H15" s="118"/>
      <c r="I15" s="107"/>
      <c r="J15" s="118"/>
      <c r="K15" s="107"/>
      <c r="L15" s="118"/>
      <c r="M15" s="107"/>
      <c r="N15" s="107"/>
      <c r="O15" s="107"/>
      <c r="P15" s="118"/>
      <c r="Q15" s="118"/>
      <c r="R15" s="118"/>
      <c r="S15" s="107"/>
      <c r="T15" s="107"/>
      <c r="U15" s="107"/>
      <c r="V15" s="118"/>
      <c r="W15" s="107"/>
      <c r="X15" s="107"/>
    </row>
    <row r="16" spans="1:24" ht="21.65" customHeight="1">
      <c r="A16" s="95" t="s">
        <v>184</v>
      </c>
      <c r="B16" s="132">
        <v>31</v>
      </c>
      <c r="C16" s="95"/>
      <c r="D16" s="11">
        <v>0</v>
      </c>
      <c r="E16" s="12"/>
      <c r="F16" s="11">
        <v>0</v>
      </c>
      <c r="G16" s="12"/>
      <c r="H16" s="11">
        <v>0</v>
      </c>
      <c r="I16" s="107"/>
      <c r="J16" s="107">
        <v>-30590827</v>
      </c>
      <c r="K16" s="107"/>
      <c r="L16" s="10">
        <v>0</v>
      </c>
      <c r="M16" s="107"/>
      <c r="N16" s="10">
        <v>0</v>
      </c>
      <c r="O16" s="107"/>
      <c r="P16" s="10">
        <v>0</v>
      </c>
      <c r="Q16" s="10"/>
      <c r="R16" s="9">
        <v>0</v>
      </c>
      <c r="S16" s="107"/>
      <c r="T16" s="8">
        <v>-30590827</v>
      </c>
      <c r="U16" s="107"/>
      <c r="V16" s="3">
        <v>-1923</v>
      </c>
      <c r="W16" s="107"/>
      <c r="X16" s="9">
        <v>-30592750</v>
      </c>
    </row>
    <row r="17" spans="1:24" ht="21.65" customHeight="1">
      <c r="A17" s="102" t="s">
        <v>185</v>
      </c>
      <c r="B17" s="132"/>
      <c r="C17" s="95"/>
      <c r="D17" s="74">
        <v>0</v>
      </c>
      <c r="E17" s="113"/>
      <c r="F17" s="74">
        <v>0</v>
      </c>
      <c r="G17" s="2"/>
      <c r="H17" s="74">
        <v>0</v>
      </c>
      <c r="I17" s="138"/>
      <c r="J17" s="74">
        <v>-30590827</v>
      </c>
      <c r="K17" s="113"/>
      <c r="L17" s="74">
        <v>0</v>
      </c>
      <c r="M17" s="113"/>
      <c r="N17" s="74">
        <v>0</v>
      </c>
      <c r="O17" s="113"/>
      <c r="P17" s="74">
        <v>0</v>
      </c>
      <c r="Q17" s="2"/>
      <c r="R17" s="74">
        <v>0</v>
      </c>
      <c r="S17" s="113"/>
      <c r="T17" s="74">
        <v>-30590827</v>
      </c>
      <c r="U17" s="138"/>
      <c r="V17" s="74">
        <v>-1923</v>
      </c>
      <c r="W17" s="138"/>
      <c r="X17" s="74">
        <v>-30592750</v>
      </c>
    </row>
    <row r="18" spans="1:24" ht="21.65" customHeight="1">
      <c r="A18" s="106" t="s">
        <v>186</v>
      </c>
      <c r="B18" s="132"/>
      <c r="C18" s="95"/>
      <c r="D18" s="11"/>
      <c r="E18" s="12"/>
      <c r="F18" s="11"/>
      <c r="G18" s="12"/>
      <c r="H18" s="11"/>
      <c r="I18" s="107"/>
      <c r="J18" s="107"/>
      <c r="K18" s="107"/>
      <c r="L18" s="10"/>
      <c r="M18" s="107"/>
      <c r="N18" s="107"/>
      <c r="O18" s="107"/>
      <c r="P18" s="10"/>
      <c r="Q18" s="10"/>
      <c r="R18" s="10"/>
      <c r="S18" s="107"/>
      <c r="T18" s="8"/>
      <c r="U18" s="107"/>
      <c r="V18" s="3"/>
      <c r="W18" s="107"/>
      <c r="X18" s="9"/>
    </row>
    <row r="19" spans="1:24" ht="21.65" customHeight="1">
      <c r="A19" s="95" t="s">
        <v>187</v>
      </c>
      <c r="B19" s="132">
        <v>14</v>
      </c>
      <c r="C19" s="95"/>
      <c r="D19" s="11">
        <v>0</v>
      </c>
      <c r="E19" s="12"/>
      <c r="F19" s="11">
        <v>0</v>
      </c>
      <c r="G19" s="12"/>
      <c r="H19" s="11">
        <v>0</v>
      </c>
      <c r="I19" s="107"/>
      <c r="J19" s="11">
        <v>0</v>
      </c>
      <c r="K19" s="107"/>
      <c r="L19" s="11">
        <v>0</v>
      </c>
      <c r="M19" s="107"/>
      <c r="N19" s="11">
        <v>0</v>
      </c>
      <c r="O19" s="107"/>
      <c r="P19" s="11">
        <v>0</v>
      </c>
      <c r="Q19" s="11"/>
      <c r="R19" s="9">
        <v>0</v>
      </c>
      <c r="S19" s="107"/>
      <c r="T19" s="11">
        <v>0</v>
      </c>
      <c r="U19" s="107"/>
      <c r="V19" s="3">
        <v>1800000010</v>
      </c>
      <c r="W19" s="107"/>
      <c r="X19" s="9">
        <v>1800000010</v>
      </c>
    </row>
    <row r="20" spans="1:24" ht="21.65" customHeight="1">
      <c r="A20" s="95" t="s">
        <v>202</v>
      </c>
      <c r="B20" s="132">
        <v>14</v>
      </c>
      <c r="C20" s="95"/>
      <c r="D20" s="11">
        <v>0</v>
      </c>
      <c r="E20" s="12"/>
      <c r="F20" s="11">
        <v>0</v>
      </c>
      <c r="G20" s="12"/>
      <c r="H20" s="11">
        <v>0</v>
      </c>
      <c r="I20" s="107"/>
      <c r="J20" s="11">
        <v>0</v>
      </c>
      <c r="K20" s="107"/>
      <c r="L20" s="11">
        <v>0</v>
      </c>
      <c r="M20" s="107"/>
      <c r="N20" s="11">
        <v>0</v>
      </c>
      <c r="O20" s="107"/>
      <c r="P20" s="11">
        <v>0</v>
      </c>
      <c r="Q20" s="11"/>
      <c r="R20" s="9">
        <v>0</v>
      </c>
      <c r="S20" s="107"/>
      <c r="T20" s="11">
        <v>0</v>
      </c>
      <c r="U20" s="107"/>
      <c r="V20" s="3">
        <v>823155987</v>
      </c>
      <c r="W20" s="107"/>
      <c r="X20" s="9">
        <v>823155987</v>
      </c>
    </row>
    <row r="21" spans="1:24" ht="21.65" customHeight="1">
      <c r="A21" s="102" t="s">
        <v>190</v>
      </c>
      <c r="B21" s="132"/>
      <c r="C21" s="95"/>
      <c r="D21" s="76">
        <v>0</v>
      </c>
      <c r="E21" s="12"/>
      <c r="F21" s="76">
        <v>0</v>
      </c>
      <c r="G21" s="12"/>
      <c r="H21" s="76">
        <v>0</v>
      </c>
      <c r="I21" s="107"/>
      <c r="J21" s="76">
        <v>0</v>
      </c>
      <c r="K21" s="107"/>
      <c r="L21" s="71">
        <v>0</v>
      </c>
      <c r="M21" s="107"/>
      <c r="N21" s="71">
        <v>0</v>
      </c>
      <c r="O21" s="107"/>
      <c r="P21" s="76">
        <v>0</v>
      </c>
      <c r="Q21" s="60"/>
      <c r="R21" s="76">
        <v>0</v>
      </c>
      <c r="S21" s="107"/>
      <c r="T21" s="71">
        <v>0</v>
      </c>
      <c r="U21" s="107"/>
      <c r="V21" s="71">
        <v>2623155997</v>
      </c>
      <c r="W21" s="107"/>
      <c r="X21" s="71">
        <v>2623155997</v>
      </c>
    </row>
    <row r="22" spans="1:24" ht="21.65" customHeight="1">
      <c r="A22" s="99" t="s">
        <v>191</v>
      </c>
      <c r="B22" s="132"/>
      <c r="C22" s="95"/>
      <c r="D22" s="74">
        <v>0</v>
      </c>
      <c r="E22" s="113"/>
      <c r="F22" s="74">
        <v>0</v>
      </c>
      <c r="G22" s="2"/>
      <c r="H22" s="74">
        <v>0</v>
      </c>
      <c r="I22" s="138"/>
      <c r="J22" s="74">
        <v>-30590827</v>
      </c>
      <c r="K22" s="113"/>
      <c r="L22" s="74">
        <v>0</v>
      </c>
      <c r="M22" s="113"/>
      <c r="N22" s="74">
        <v>0</v>
      </c>
      <c r="O22" s="113"/>
      <c r="P22" s="74">
        <v>0</v>
      </c>
      <c r="Q22" s="2"/>
      <c r="R22" s="74">
        <v>0</v>
      </c>
      <c r="S22" s="113"/>
      <c r="T22" s="74">
        <v>-30590827</v>
      </c>
      <c r="U22" s="138"/>
      <c r="V22" s="74">
        <v>2623154074</v>
      </c>
      <c r="W22" s="138"/>
      <c r="X22" s="74">
        <v>2592563247</v>
      </c>
    </row>
    <row r="23" spans="1:24" ht="15.65" customHeight="1">
      <c r="A23" s="99"/>
      <c r="B23" s="132"/>
      <c r="C23" s="95"/>
      <c r="D23" s="2"/>
      <c r="E23" s="113"/>
      <c r="F23" s="2"/>
      <c r="G23" s="2"/>
      <c r="H23" s="2"/>
      <c r="I23" s="138"/>
      <c r="J23" s="2"/>
      <c r="K23" s="113"/>
      <c r="L23" s="2"/>
      <c r="M23" s="113"/>
      <c r="N23" s="2"/>
      <c r="O23" s="113"/>
      <c r="P23" s="2"/>
      <c r="Q23" s="113"/>
      <c r="R23" s="2"/>
      <c r="S23" s="138"/>
      <c r="T23" s="2"/>
      <c r="U23" s="138"/>
      <c r="V23" s="2"/>
    </row>
    <row r="24" spans="1:24" ht="21.65" customHeight="1">
      <c r="A24" s="127" t="s">
        <v>192</v>
      </c>
      <c r="B24" s="132"/>
      <c r="C24" s="95"/>
      <c r="D24" s="2"/>
      <c r="E24" s="113"/>
      <c r="F24" s="2"/>
      <c r="G24" s="2"/>
      <c r="H24" s="2"/>
      <c r="I24" s="138"/>
      <c r="J24" s="2"/>
      <c r="K24" s="113"/>
      <c r="L24" s="2"/>
      <c r="M24" s="113"/>
      <c r="N24" s="113"/>
      <c r="O24" s="113"/>
      <c r="P24" s="2"/>
      <c r="Q24" s="2"/>
      <c r="R24" s="2"/>
      <c r="S24" s="113"/>
      <c r="T24" s="2"/>
      <c r="U24" s="138"/>
      <c r="V24" s="2"/>
      <c r="W24" s="138"/>
      <c r="X24" s="2"/>
    </row>
    <row r="25" spans="1:24" ht="21.65" customHeight="1">
      <c r="A25" s="82" t="s">
        <v>193</v>
      </c>
      <c r="B25" s="132"/>
      <c r="C25" s="95"/>
      <c r="D25" s="7">
        <v>0</v>
      </c>
      <c r="E25" s="107"/>
      <c r="F25" s="7">
        <v>0</v>
      </c>
      <c r="G25" s="107"/>
      <c r="H25" s="7">
        <v>0</v>
      </c>
      <c r="I25" s="122"/>
      <c r="J25" s="5">
        <v>167852650</v>
      </c>
      <c r="K25" s="109"/>
      <c r="L25" s="5">
        <v>0</v>
      </c>
      <c r="M25" s="109"/>
      <c r="N25" s="5">
        <v>0</v>
      </c>
      <c r="O25" s="109"/>
      <c r="P25" s="5">
        <v>0</v>
      </c>
      <c r="Q25" s="5"/>
      <c r="R25" s="9">
        <v>0</v>
      </c>
      <c r="S25" s="109"/>
      <c r="T25" s="5">
        <v>167852650</v>
      </c>
      <c r="U25" s="109"/>
      <c r="V25" s="5">
        <v>-130643057</v>
      </c>
      <c r="W25" s="109"/>
      <c r="X25" s="5">
        <v>37209593</v>
      </c>
    </row>
    <row r="26" spans="1:24" ht="21.65" customHeight="1">
      <c r="A26" s="82" t="s">
        <v>194</v>
      </c>
      <c r="B26" s="132"/>
      <c r="C26" s="95"/>
      <c r="D26" s="7">
        <v>0</v>
      </c>
      <c r="E26" s="122"/>
      <c r="F26" s="7">
        <v>0</v>
      </c>
      <c r="G26" s="122"/>
      <c r="H26" s="7">
        <v>0</v>
      </c>
      <c r="I26" s="122"/>
      <c r="J26" s="5">
        <v>10411558</v>
      </c>
      <c r="K26" s="109"/>
      <c r="L26" s="5">
        <v>0</v>
      </c>
      <c r="M26" s="109"/>
      <c r="N26" s="109">
        <v>177875688</v>
      </c>
      <c r="O26" s="109"/>
      <c r="P26" s="5">
        <v>0</v>
      </c>
      <c r="Q26" s="5"/>
      <c r="R26" s="9">
        <v>177875688</v>
      </c>
      <c r="S26" s="109"/>
      <c r="T26" s="5">
        <v>188287246</v>
      </c>
      <c r="U26" s="109"/>
      <c r="V26" s="5">
        <v>185701914</v>
      </c>
      <c r="W26" s="109"/>
      <c r="X26" s="5">
        <v>373989160</v>
      </c>
    </row>
    <row r="27" spans="1:24" ht="21.65" customHeight="1">
      <c r="A27" s="127" t="s">
        <v>195</v>
      </c>
      <c r="B27" s="132"/>
      <c r="C27" s="95"/>
      <c r="D27" s="73">
        <v>0</v>
      </c>
      <c r="E27" s="4"/>
      <c r="F27" s="73">
        <v>0</v>
      </c>
      <c r="G27" s="4"/>
      <c r="H27" s="73">
        <v>0</v>
      </c>
      <c r="I27" s="4"/>
      <c r="J27" s="73">
        <v>178264208</v>
      </c>
      <c r="K27" s="4"/>
      <c r="L27" s="73">
        <v>0</v>
      </c>
      <c r="M27" s="4"/>
      <c r="N27" s="73">
        <v>177875688</v>
      </c>
      <c r="O27" s="4"/>
      <c r="P27" s="73">
        <v>0</v>
      </c>
      <c r="Q27" s="4"/>
      <c r="R27" s="73">
        <v>177875688</v>
      </c>
      <c r="S27" s="4"/>
      <c r="T27" s="73">
        <v>356139896</v>
      </c>
      <c r="U27" s="4"/>
      <c r="V27" s="73">
        <v>55058857</v>
      </c>
      <c r="W27" s="4"/>
      <c r="X27" s="73">
        <v>411198753</v>
      </c>
    </row>
    <row r="28" spans="1:24" ht="15.65" customHeight="1">
      <c r="A28" s="99"/>
      <c r="B28" s="132"/>
      <c r="C28" s="95"/>
      <c r="D28" s="2"/>
      <c r="E28" s="113"/>
      <c r="F28" s="2"/>
      <c r="G28" s="2"/>
      <c r="H28" s="2"/>
      <c r="I28" s="138"/>
      <c r="J28" s="2"/>
      <c r="K28" s="113"/>
      <c r="L28" s="2"/>
      <c r="M28" s="113"/>
      <c r="N28" s="2"/>
      <c r="O28" s="113"/>
      <c r="P28" s="2"/>
      <c r="Q28" s="113"/>
      <c r="R28" s="2"/>
      <c r="S28" s="138"/>
      <c r="T28" s="2"/>
      <c r="U28" s="138"/>
      <c r="V28" s="2"/>
    </row>
    <row r="29" spans="1:24" ht="21.65" customHeight="1" thickBot="1">
      <c r="A29" s="99" t="s">
        <v>203</v>
      </c>
      <c r="B29" s="102"/>
      <c r="C29" s="102"/>
      <c r="D29" s="66">
        <v>1911926537</v>
      </c>
      <c r="E29" s="4"/>
      <c r="F29" s="66">
        <v>5063196145</v>
      </c>
      <c r="G29" s="4"/>
      <c r="H29" s="66">
        <v>333482000</v>
      </c>
      <c r="I29" s="4"/>
      <c r="J29" s="66">
        <v>3380991826</v>
      </c>
      <c r="K29" s="4"/>
      <c r="L29" s="66">
        <v>-81935367</v>
      </c>
      <c r="M29" s="4"/>
      <c r="N29" s="66">
        <v>177875688</v>
      </c>
      <c r="O29" s="4"/>
      <c r="P29" s="66">
        <v>6668260</v>
      </c>
      <c r="Q29" s="4"/>
      <c r="R29" s="66">
        <v>102608581</v>
      </c>
      <c r="S29" s="4"/>
      <c r="T29" s="66">
        <v>10792205089</v>
      </c>
      <c r="U29" s="4"/>
      <c r="V29" s="66">
        <v>2707636226</v>
      </c>
      <c r="W29" s="4"/>
      <c r="X29" s="66">
        <v>13499841315</v>
      </c>
    </row>
    <row r="30" spans="1:24" ht="21.65" customHeight="1" thickTop="1"/>
  </sheetData>
  <mergeCells count="5">
    <mergeCell ref="H6:J6"/>
    <mergeCell ref="D11:X11"/>
    <mergeCell ref="L5:R5"/>
    <mergeCell ref="L6:R6"/>
    <mergeCell ref="D4:X4"/>
  </mergeCells>
  <pageMargins left="0.73" right="0.33" top="0.48" bottom="0.5" header="0.5" footer="0.5"/>
  <pageSetup paperSize="9" scale="70" firstPageNumber="14" fitToWidth="0" fitToHeight="0" orientation="landscape" useFirstPageNumber="1" r:id="rId1"/>
  <headerFooter alignWithMargins="0">
    <oddFooter>&amp;L   
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5"/>
  <sheetViews>
    <sheetView showGridLines="0" view="pageBreakPreview" zoomScale="80" zoomScaleNormal="70" zoomScaleSheetLayoutView="80" workbookViewId="0">
      <selection activeCell="H50" sqref="A49:H50"/>
    </sheetView>
  </sheetViews>
  <sheetFormatPr defaultColWidth="9.09765625" defaultRowHeight="21.65" customHeight="1"/>
  <cols>
    <col min="1" max="1" width="76.3984375" style="95" customWidth="1"/>
    <col min="2" max="2" width="9.09765625" style="134"/>
    <col min="3" max="3" width="2" style="95" customWidth="1"/>
    <col min="4" max="4" width="18.69921875" style="96" customWidth="1"/>
    <col min="5" max="5" width="2" style="96" customWidth="1"/>
    <col min="6" max="6" width="18.69921875" style="96" customWidth="1"/>
    <col min="7" max="7" width="2" style="96" customWidth="1"/>
    <col min="8" max="8" width="18.69921875" style="96" customWidth="1"/>
    <col min="9" max="9" width="2" style="96" customWidth="1"/>
    <col min="10" max="10" width="18.69921875" style="96" customWidth="1"/>
    <col min="11" max="11" width="2" style="96" customWidth="1"/>
    <col min="12" max="12" width="18.69921875" style="96" customWidth="1"/>
    <col min="13" max="16384" width="9.09765625" style="95"/>
  </cols>
  <sheetData>
    <row r="1" spans="1:12" ht="23" customHeight="1">
      <c r="A1" s="98" t="s">
        <v>0</v>
      </c>
      <c r="H1" s="15"/>
      <c r="J1" s="15"/>
    </row>
    <row r="2" spans="1:12" ht="23" customHeight="1">
      <c r="A2" s="98" t="s">
        <v>152</v>
      </c>
      <c r="B2" s="118"/>
      <c r="H2" s="15"/>
      <c r="J2" s="15"/>
    </row>
    <row r="3" spans="1:12" ht="21.65" customHeight="1">
      <c r="A3" s="99"/>
      <c r="H3" s="15"/>
      <c r="J3" s="15"/>
    </row>
    <row r="4" spans="1:12" ht="21.65" customHeight="1">
      <c r="A4" s="99"/>
      <c r="B4" s="119"/>
      <c r="C4" s="120"/>
      <c r="D4" s="147" t="s">
        <v>204</v>
      </c>
      <c r="E4" s="147"/>
      <c r="F4" s="147"/>
      <c r="G4" s="147"/>
      <c r="H4" s="147"/>
      <c r="I4" s="147"/>
      <c r="J4" s="147"/>
      <c r="K4" s="147"/>
      <c r="L4" s="147"/>
    </row>
    <row r="5" spans="1:12" ht="21.65" customHeight="1">
      <c r="A5" s="82"/>
      <c r="D5" s="118" t="s">
        <v>69</v>
      </c>
      <c r="F5" s="118" t="s">
        <v>157</v>
      </c>
      <c r="G5" s="118"/>
      <c r="H5" s="148" t="s">
        <v>74</v>
      </c>
      <c r="I5" s="148"/>
      <c r="J5" s="148"/>
      <c r="L5" s="118" t="s">
        <v>161</v>
      </c>
    </row>
    <row r="6" spans="1:12" ht="21.65" customHeight="1">
      <c r="A6" s="82"/>
      <c r="D6" s="118" t="s">
        <v>163</v>
      </c>
      <c r="F6" s="118" t="s">
        <v>164</v>
      </c>
      <c r="G6" s="118"/>
      <c r="H6" s="118" t="s">
        <v>165</v>
      </c>
      <c r="I6" s="118"/>
      <c r="J6" s="118" t="s">
        <v>166</v>
      </c>
      <c r="L6" s="118" t="s">
        <v>169</v>
      </c>
    </row>
    <row r="7" spans="1:12" ht="21.65" customHeight="1">
      <c r="A7" s="82"/>
      <c r="B7" s="132" t="s">
        <v>6</v>
      </c>
      <c r="D7" s="118" t="s">
        <v>171</v>
      </c>
      <c r="F7" s="118" t="s">
        <v>172</v>
      </c>
      <c r="G7" s="118"/>
      <c r="H7" s="118" t="s">
        <v>173</v>
      </c>
      <c r="I7" s="118"/>
      <c r="J7" s="118" t="s">
        <v>174</v>
      </c>
      <c r="L7" s="118" t="s">
        <v>205</v>
      </c>
    </row>
    <row r="8" spans="1:12" ht="21.65" customHeight="1">
      <c r="A8" s="82"/>
      <c r="B8" s="132"/>
      <c r="C8" s="108"/>
      <c r="D8" s="149" t="s">
        <v>7</v>
      </c>
      <c r="E8" s="149"/>
      <c r="F8" s="149"/>
      <c r="G8" s="149"/>
      <c r="H8" s="149"/>
      <c r="I8" s="149"/>
      <c r="J8" s="149"/>
      <c r="K8" s="149"/>
      <c r="L8" s="149"/>
    </row>
    <row r="9" spans="1:12" ht="21.65" customHeight="1">
      <c r="A9" s="99" t="s">
        <v>180</v>
      </c>
      <c r="B9" s="132"/>
      <c r="C9" s="108"/>
    </row>
    <row r="10" spans="1:12" ht="21.65" customHeight="1">
      <c r="A10" s="99" t="s">
        <v>181</v>
      </c>
      <c r="D10" s="121">
        <v>1911926537</v>
      </c>
      <c r="E10" s="122"/>
      <c r="F10" s="121">
        <v>5063196145</v>
      </c>
      <c r="G10" s="122"/>
      <c r="H10" s="121">
        <v>331000000</v>
      </c>
      <c r="I10" s="121"/>
      <c r="J10" s="121">
        <v>2094728961</v>
      </c>
      <c r="K10" s="121"/>
      <c r="L10" s="121">
        <v>9400851643</v>
      </c>
    </row>
    <row r="11" spans="1:12" ht="21.65" customHeight="1">
      <c r="A11" s="102" t="s">
        <v>182</v>
      </c>
      <c r="D11" s="107"/>
      <c r="E11" s="107"/>
      <c r="F11" s="113"/>
      <c r="G11" s="107"/>
      <c r="H11" s="113"/>
      <c r="I11" s="107"/>
      <c r="J11" s="113"/>
      <c r="K11" s="107"/>
      <c r="L11" s="107"/>
    </row>
    <row r="12" spans="1:12" ht="21.65" customHeight="1">
      <c r="A12" s="101" t="s">
        <v>183</v>
      </c>
      <c r="D12" s="107"/>
      <c r="E12" s="107"/>
      <c r="F12" s="107"/>
      <c r="G12" s="107"/>
      <c r="H12" s="113"/>
      <c r="I12" s="107"/>
      <c r="J12" s="113"/>
      <c r="K12" s="107"/>
      <c r="L12" s="107"/>
    </row>
    <row r="13" spans="1:12" ht="21.65" customHeight="1">
      <c r="A13" s="95" t="s">
        <v>184</v>
      </c>
      <c r="B13" s="132">
        <v>31</v>
      </c>
      <c r="D13" s="7">
        <v>0</v>
      </c>
      <c r="E13" s="7"/>
      <c r="F13" s="7">
        <v>0</v>
      </c>
      <c r="G13" s="16"/>
      <c r="H13" s="7">
        <v>0</v>
      </c>
      <c r="I13" s="107"/>
      <c r="J13" s="123">
        <v>-38238531</v>
      </c>
      <c r="K13" s="122"/>
      <c r="L13" s="122">
        <v>-38238531</v>
      </c>
    </row>
    <row r="14" spans="1:12" ht="21.65" customHeight="1">
      <c r="A14" s="102" t="s">
        <v>191</v>
      </c>
      <c r="C14" s="117">
        <v>0</v>
      </c>
      <c r="D14" s="78">
        <v>0</v>
      </c>
      <c r="E14" s="17"/>
      <c r="F14" s="78">
        <v>0</v>
      </c>
      <c r="G14" s="17"/>
      <c r="H14" s="78">
        <v>0</v>
      </c>
      <c r="I14" s="113"/>
      <c r="J14" s="124">
        <v>-38238531</v>
      </c>
      <c r="K14" s="121"/>
      <c r="L14" s="124">
        <v>-38238531</v>
      </c>
    </row>
    <row r="15" spans="1:12" s="114" customFormat="1" ht="15.65" customHeight="1">
      <c r="A15" s="99"/>
      <c r="B15" s="132"/>
      <c r="C15" s="95"/>
      <c r="D15" s="2"/>
      <c r="E15" s="113"/>
      <c r="F15" s="2"/>
      <c r="G15" s="2"/>
      <c r="H15" s="2"/>
      <c r="I15" s="138"/>
      <c r="J15" s="2"/>
      <c r="K15" s="113"/>
      <c r="L15" s="2"/>
    </row>
    <row r="16" spans="1:12" ht="21.65" customHeight="1">
      <c r="A16" s="102" t="s">
        <v>192</v>
      </c>
      <c r="D16" s="138"/>
      <c r="E16" s="138"/>
      <c r="F16" s="138"/>
      <c r="G16" s="138"/>
      <c r="H16" s="138"/>
      <c r="I16" s="113"/>
      <c r="J16" s="121"/>
      <c r="K16" s="121"/>
      <c r="L16" s="121"/>
    </row>
    <row r="17" spans="1:12" ht="21.65" customHeight="1">
      <c r="A17" s="95" t="s">
        <v>206</v>
      </c>
      <c r="D17" s="7">
        <v>0</v>
      </c>
      <c r="E17" s="7"/>
      <c r="F17" s="7">
        <v>0</v>
      </c>
      <c r="G17" s="16"/>
      <c r="H17" s="7">
        <v>0</v>
      </c>
      <c r="I17" s="107"/>
      <c r="J17" s="122">
        <v>209781701</v>
      </c>
      <c r="K17" s="122"/>
      <c r="L17" s="122">
        <v>209781701</v>
      </c>
    </row>
    <row r="18" spans="1:12" ht="21.65" customHeight="1">
      <c r="A18" s="95" t="s">
        <v>194</v>
      </c>
      <c r="D18" s="7">
        <v>0</v>
      </c>
      <c r="E18" s="7"/>
      <c r="F18" s="7">
        <v>0</v>
      </c>
      <c r="G18" s="16"/>
      <c r="H18" s="7">
        <v>0</v>
      </c>
      <c r="I18" s="26"/>
      <c r="J18" s="20">
        <v>2964637</v>
      </c>
      <c r="K18" s="26"/>
      <c r="L18" s="20">
        <v>2964637</v>
      </c>
    </row>
    <row r="19" spans="1:12" ht="21.65" customHeight="1">
      <c r="A19" s="102" t="s">
        <v>195</v>
      </c>
      <c r="D19" s="73">
        <v>0</v>
      </c>
      <c r="E19" s="4"/>
      <c r="F19" s="73">
        <v>0</v>
      </c>
      <c r="G19" s="4"/>
      <c r="H19" s="73">
        <v>0</v>
      </c>
      <c r="I19" s="4"/>
      <c r="J19" s="79">
        <v>212746338</v>
      </c>
      <c r="K19" s="13"/>
      <c r="L19" s="79">
        <v>212746338</v>
      </c>
    </row>
    <row r="20" spans="1:12" s="114" customFormat="1" ht="15.65" customHeight="1">
      <c r="A20" s="99"/>
      <c r="B20" s="132"/>
      <c r="C20" s="95"/>
      <c r="D20" s="2"/>
      <c r="E20" s="113"/>
      <c r="F20" s="2"/>
      <c r="G20" s="2"/>
      <c r="H20" s="2"/>
      <c r="I20" s="138"/>
      <c r="J20" s="2"/>
      <c r="K20" s="113"/>
      <c r="L20" s="2"/>
    </row>
    <row r="21" spans="1:12" ht="21.65" customHeight="1" thickBot="1">
      <c r="A21" s="99" t="s">
        <v>196</v>
      </c>
      <c r="B21" s="132"/>
      <c r="D21" s="125">
        <v>1911926537</v>
      </c>
      <c r="E21" s="121"/>
      <c r="F21" s="125">
        <v>5063196145</v>
      </c>
      <c r="G21" s="121"/>
      <c r="H21" s="125">
        <v>331000000</v>
      </c>
      <c r="I21" s="121"/>
      <c r="J21" s="125">
        <v>2269236768</v>
      </c>
      <c r="K21" s="121"/>
      <c r="L21" s="125">
        <v>9575359450</v>
      </c>
    </row>
    <row r="22" spans="1:12" ht="21.65" customHeight="1" thickTop="1">
      <c r="L22" s="11" t="s">
        <v>207</v>
      </c>
    </row>
    <row r="23" spans="1:12" ht="23" customHeight="1">
      <c r="A23" s="98" t="s">
        <v>0</v>
      </c>
      <c r="H23" s="15"/>
      <c r="J23" s="15"/>
    </row>
    <row r="24" spans="1:12" ht="23" customHeight="1">
      <c r="A24" s="98" t="s">
        <v>152</v>
      </c>
      <c r="B24" s="118"/>
      <c r="H24" s="15"/>
      <c r="J24" s="15"/>
    </row>
    <row r="25" spans="1:12" ht="21.65" customHeight="1">
      <c r="A25" s="99"/>
      <c r="H25" s="15"/>
      <c r="J25" s="15"/>
    </row>
    <row r="26" spans="1:12" ht="21.65" customHeight="1">
      <c r="A26" s="99"/>
      <c r="B26" s="119"/>
      <c r="C26" s="120"/>
      <c r="D26" s="147" t="s">
        <v>204</v>
      </c>
      <c r="E26" s="147"/>
      <c r="F26" s="147"/>
      <c r="G26" s="147"/>
      <c r="H26" s="147"/>
      <c r="I26" s="147"/>
      <c r="J26" s="147"/>
      <c r="K26" s="147"/>
      <c r="L26" s="147"/>
    </row>
    <row r="27" spans="1:12" ht="21.65" customHeight="1">
      <c r="A27" s="82"/>
      <c r="D27" s="118" t="s">
        <v>69</v>
      </c>
      <c r="F27" s="118" t="s">
        <v>157</v>
      </c>
      <c r="G27" s="118"/>
      <c r="H27" s="148" t="s">
        <v>74</v>
      </c>
      <c r="I27" s="148"/>
      <c r="J27" s="148"/>
      <c r="L27" s="118" t="s">
        <v>161</v>
      </c>
    </row>
    <row r="28" spans="1:12" ht="21.65" customHeight="1">
      <c r="A28" s="82"/>
      <c r="D28" s="118" t="s">
        <v>163</v>
      </c>
      <c r="F28" s="118" t="s">
        <v>164</v>
      </c>
      <c r="G28" s="118"/>
      <c r="H28" s="118" t="s">
        <v>165</v>
      </c>
      <c r="I28" s="118"/>
      <c r="J28" s="118" t="s">
        <v>166</v>
      </c>
      <c r="L28" s="118" t="s">
        <v>169</v>
      </c>
    </row>
    <row r="29" spans="1:12" ht="21.65" customHeight="1">
      <c r="A29" s="82"/>
      <c r="B29" s="132" t="s">
        <v>6</v>
      </c>
      <c r="D29" s="118" t="s">
        <v>171</v>
      </c>
      <c r="F29" s="118" t="s">
        <v>172</v>
      </c>
      <c r="G29" s="118"/>
      <c r="H29" s="118" t="s">
        <v>173</v>
      </c>
      <c r="I29" s="118"/>
      <c r="J29" s="118" t="s">
        <v>174</v>
      </c>
      <c r="L29" s="118" t="s">
        <v>205</v>
      </c>
    </row>
    <row r="30" spans="1:12" ht="21.65" customHeight="1">
      <c r="A30" s="82"/>
      <c r="B30" s="132"/>
      <c r="C30" s="108"/>
      <c r="D30" s="149" t="s">
        <v>7</v>
      </c>
      <c r="E30" s="149"/>
      <c r="F30" s="149"/>
      <c r="G30" s="149"/>
      <c r="H30" s="149"/>
      <c r="I30" s="149"/>
      <c r="J30" s="149"/>
      <c r="K30" s="149"/>
      <c r="L30" s="149"/>
    </row>
    <row r="31" spans="1:12" ht="21.65" customHeight="1">
      <c r="A31" s="99" t="s">
        <v>200</v>
      </c>
      <c r="B31" s="132"/>
      <c r="C31" s="108"/>
    </row>
    <row r="32" spans="1:12" ht="21.65" customHeight="1">
      <c r="A32" s="99" t="s">
        <v>208</v>
      </c>
      <c r="B32" s="132"/>
      <c r="C32" s="108"/>
      <c r="D32" s="97">
        <v>1911926537</v>
      </c>
      <c r="E32" s="97"/>
      <c r="F32" s="97">
        <v>5063196145</v>
      </c>
      <c r="G32" s="97"/>
      <c r="H32" s="97">
        <v>331000000</v>
      </c>
      <c r="I32" s="97"/>
      <c r="J32" s="97">
        <v>2269236768</v>
      </c>
      <c r="K32" s="1"/>
      <c r="L32" s="97">
        <v>9575359450</v>
      </c>
    </row>
    <row r="33" spans="1:12" ht="21.65" customHeight="1">
      <c r="A33" s="102" t="s">
        <v>182</v>
      </c>
      <c r="D33" s="20"/>
      <c r="E33" s="20"/>
      <c r="F33" s="65"/>
      <c r="G33" s="20"/>
      <c r="H33" s="65"/>
      <c r="I33" s="20"/>
      <c r="J33" s="65"/>
      <c r="K33" s="20"/>
      <c r="L33" s="20"/>
    </row>
    <row r="34" spans="1:12" ht="21.65" customHeight="1">
      <c r="A34" s="101" t="s">
        <v>183</v>
      </c>
      <c r="D34" s="20"/>
      <c r="E34" s="20"/>
      <c r="F34" s="20"/>
      <c r="G34" s="20"/>
      <c r="H34" s="65"/>
      <c r="I34" s="20"/>
      <c r="J34" s="65"/>
      <c r="K34" s="20"/>
      <c r="L34" s="20"/>
    </row>
    <row r="35" spans="1:12" ht="21.65" customHeight="1">
      <c r="A35" s="95" t="s">
        <v>184</v>
      </c>
      <c r="B35" s="132">
        <v>31</v>
      </c>
      <c r="D35" s="5">
        <v>0</v>
      </c>
      <c r="E35" s="5"/>
      <c r="F35" s="5">
        <v>0</v>
      </c>
      <c r="G35" s="9"/>
      <c r="H35" s="5">
        <v>0</v>
      </c>
      <c r="I35" s="20"/>
      <c r="J35" s="64">
        <v>-30590827</v>
      </c>
      <c r="K35" s="20"/>
      <c r="L35" s="20">
        <v>-30590827</v>
      </c>
    </row>
    <row r="36" spans="1:12" ht="21.65" customHeight="1">
      <c r="A36" s="102" t="s">
        <v>191</v>
      </c>
      <c r="C36" s="117">
        <v>0</v>
      </c>
      <c r="D36" s="73">
        <v>0</v>
      </c>
      <c r="E36" s="4"/>
      <c r="F36" s="73">
        <v>0</v>
      </c>
      <c r="G36" s="4"/>
      <c r="H36" s="73">
        <v>0</v>
      </c>
      <c r="I36" s="65"/>
      <c r="J36" s="73">
        <v>-30590827</v>
      </c>
      <c r="K36" s="65"/>
      <c r="L36" s="73">
        <v>-30590827</v>
      </c>
    </row>
    <row r="37" spans="1:12" s="114" customFormat="1" ht="15.65" customHeight="1">
      <c r="A37" s="99"/>
      <c r="B37" s="132"/>
      <c r="C37" s="95"/>
      <c r="D37" s="2"/>
      <c r="E37" s="113"/>
      <c r="F37" s="2"/>
      <c r="G37" s="2"/>
      <c r="H37" s="2"/>
      <c r="I37" s="138"/>
      <c r="J37" s="2"/>
      <c r="K37" s="113"/>
      <c r="L37" s="2"/>
    </row>
    <row r="38" spans="1:12" ht="21.65" customHeight="1">
      <c r="A38" s="102" t="s">
        <v>192</v>
      </c>
      <c r="D38" s="6"/>
      <c r="E38" s="6"/>
      <c r="F38" s="6"/>
      <c r="G38" s="6"/>
      <c r="H38" s="6"/>
      <c r="I38" s="65"/>
      <c r="J38" s="65"/>
      <c r="K38" s="65"/>
      <c r="L38" s="65"/>
    </row>
    <row r="39" spans="1:12" ht="21.65" customHeight="1">
      <c r="A39" s="95" t="s">
        <v>206</v>
      </c>
      <c r="D39" s="5">
        <v>0</v>
      </c>
      <c r="E39" s="5"/>
      <c r="F39" s="5">
        <v>0</v>
      </c>
      <c r="G39" s="9"/>
      <c r="H39" s="5">
        <v>0</v>
      </c>
      <c r="I39" s="20"/>
      <c r="J39" s="20">
        <v>177625576</v>
      </c>
      <c r="K39" s="20"/>
      <c r="L39" s="20">
        <v>177625576</v>
      </c>
    </row>
    <row r="40" spans="1:12" ht="21.65" customHeight="1">
      <c r="A40" s="95" t="s">
        <v>194</v>
      </c>
      <c r="D40" s="5">
        <v>0</v>
      </c>
      <c r="E40" s="5"/>
      <c r="F40" s="5">
        <v>0</v>
      </c>
      <c r="G40" s="9"/>
      <c r="H40" s="5">
        <v>0</v>
      </c>
      <c r="I40" s="20"/>
      <c r="J40" s="20">
        <v>467388</v>
      </c>
      <c r="K40" s="20"/>
      <c r="L40" s="20">
        <v>467388</v>
      </c>
    </row>
    <row r="41" spans="1:12" ht="21.65" customHeight="1">
      <c r="A41" s="102" t="s">
        <v>195</v>
      </c>
      <c r="D41" s="73">
        <v>0</v>
      </c>
      <c r="E41" s="4"/>
      <c r="F41" s="73">
        <v>0</v>
      </c>
      <c r="G41" s="4"/>
      <c r="H41" s="73">
        <v>0</v>
      </c>
      <c r="I41" s="4"/>
      <c r="J41" s="73">
        <v>178092964</v>
      </c>
      <c r="K41" s="4"/>
      <c r="L41" s="73">
        <v>178092964</v>
      </c>
    </row>
    <row r="42" spans="1:12" s="114" customFormat="1" ht="15.65" customHeight="1">
      <c r="A42" s="99"/>
      <c r="B42" s="132"/>
      <c r="C42" s="95"/>
      <c r="D42" s="2"/>
      <c r="E42" s="113"/>
      <c r="F42" s="2"/>
      <c r="G42" s="2"/>
      <c r="H42" s="2"/>
      <c r="I42" s="138"/>
      <c r="J42" s="2"/>
      <c r="K42" s="113"/>
      <c r="L42" s="2"/>
    </row>
    <row r="43" spans="1:12" ht="21.65" customHeight="1" thickBot="1">
      <c r="A43" s="99" t="s">
        <v>203</v>
      </c>
      <c r="B43" s="132"/>
      <c r="D43" s="66">
        <v>1911926537</v>
      </c>
      <c r="E43" s="65"/>
      <c r="F43" s="66">
        <v>5063196145</v>
      </c>
      <c r="G43" s="65"/>
      <c r="H43" s="66">
        <v>331000000</v>
      </c>
      <c r="I43" s="65"/>
      <c r="J43" s="66">
        <v>2416738905</v>
      </c>
      <c r="K43" s="65"/>
      <c r="L43" s="66">
        <v>9722861587</v>
      </c>
    </row>
    <row r="44" spans="1:12" ht="21.65" customHeight="1" thickTop="1">
      <c r="D44" s="1"/>
      <c r="E44" s="67"/>
      <c r="F44" s="1"/>
      <c r="G44" s="67"/>
      <c r="H44" s="1"/>
      <c r="I44" s="67"/>
      <c r="J44" s="1"/>
      <c r="K44" s="67"/>
      <c r="L44" s="1"/>
    </row>
    <row r="45" spans="1:12" ht="21.65" customHeight="1">
      <c r="D45" s="1"/>
      <c r="E45" s="67"/>
      <c r="F45" s="1"/>
      <c r="G45" s="67"/>
      <c r="H45" s="1"/>
      <c r="I45" s="67"/>
      <c r="J45" s="1"/>
      <c r="K45" s="67"/>
      <c r="L45" s="1"/>
    </row>
  </sheetData>
  <mergeCells count="6">
    <mergeCell ref="D26:L26"/>
    <mergeCell ref="H27:J27"/>
    <mergeCell ref="D30:L30"/>
    <mergeCell ref="D4:L4"/>
    <mergeCell ref="H5:J5"/>
    <mergeCell ref="D8:L8"/>
  </mergeCells>
  <phoneticPr fontId="7" type="noConversion"/>
  <pageMargins left="0.73" right="0.33" top="0.48" bottom="0.5" header="0.5" footer="0.5"/>
  <pageSetup paperSize="9" scale="82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1"/>
  <sheetViews>
    <sheetView showGridLines="0" view="pageBreakPreview" zoomScaleNormal="100" zoomScaleSheetLayoutView="100" workbookViewId="0">
      <selection activeCell="F125" sqref="A125:F125"/>
    </sheetView>
  </sheetViews>
  <sheetFormatPr defaultColWidth="35" defaultRowHeight="21.65" customHeight="1"/>
  <cols>
    <col min="1" max="1" width="56.8984375" style="82" customWidth="1"/>
    <col min="2" max="2" width="8" style="82" customWidth="1"/>
    <col min="3" max="3" width="1.19921875" style="95" customWidth="1"/>
    <col min="4" max="4" width="15" style="116" customWidth="1"/>
    <col min="5" max="5" width="1.19921875" style="95" customWidth="1"/>
    <col min="6" max="6" width="15" style="116" customWidth="1"/>
    <col min="7" max="7" width="1.19921875" style="95" customWidth="1"/>
    <col min="8" max="8" width="15" style="1" customWidth="1"/>
    <col min="9" max="9" width="1.19921875" style="95" customWidth="1"/>
    <col min="10" max="10" width="15" style="95" customWidth="1"/>
    <col min="11" max="16384" width="35" style="95"/>
  </cols>
  <sheetData>
    <row r="1" spans="1:10" ht="23" customHeight="1">
      <c r="A1" s="98" t="s">
        <v>0</v>
      </c>
      <c r="B1" s="99"/>
      <c r="D1" s="95"/>
      <c r="F1" s="95"/>
    </row>
    <row r="2" spans="1:10" ht="23" customHeight="1">
      <c r="A2" s="98" t="s">
        <v>209</v>
      </c>
      <c r="B2" s="99"/>
      <c r="D2" s="105">
        <v>1000</v>
      </c>
      <c r="F2" s="105">
        <v>1000</v>
      </c>
    </row>
    <row r="3" spans="1:10" ht="21.65" customHeight="1">
      <c r="A3" s="99"/>
      <c r="B3" s="99"/>
      <c r="D3" s="105"/>
      <c r="F3" s="105"/>
    </row>
    <row r="4" spans="1:10" ht="21.65" customHeight="1">
      <c r="C4" s="82"/>
      <c r="D4" s="145" t="s">
        <v>2</v>
      </c>
      <c r="E4" s="145"/>
      <c r="F4" s="145"/>
      <c r="G4" s="136"/>
      <c r="H4" s="145" t="s">
        <v>3</v>
      </c>
      <c r="I4" s="145"/>
      <c r="J4" s="145"/>
    </row>
    <row r="5" spans="1:10" ht="21.65" customHeight="1">
      <c r="C5" s="82"/>
      <c r="D5" s="141" t="s">
        <v>210</v>
      </c>
      <c r="E5" s="141"/>
      <c r="F5" s="141"/>
      <c r="H5" s="141" t="s">
        <v>210</v>
      </c>
      <c r="I5" s="141"/>
      <c r="J5" s="141"/>
    </row>
    <row r="6" spans="1:10" ht="21.65" customHeight="1">
      <c r="A6" s="99"/>
      <c r="B6" s="99"/>
      <c r="C6" s="134"/>
      <c r="D6" s="134">
        <v>2565</v>
      </c>
      <c r="E6" s="134"/>
      <c r="F6" s="134">
        <v>2564</v>
      </c>
      <c r="G6" s="134"/>
      <c r="H6" s="134">
        <v>2565</v>
      </c>
      <c r="I6" s="134"/>
      <c r="J6" s="134">
        <v>2564</v>
      </c>
    </row>
    <row r="7" spans="1:10" ht="21.65" customHeight="1">
      <c r="C7" s="82"/>
      <c r="D7" s="139" t="s">
        <v>7</v>
      </c>
      <c r="E7" s="139"/>
      <c r="F7" s="139"/>
      <c r="G7" s="139"/>
      <c r="H7" s="139"/>
      <c r="I7" s="139"/>
      <c r="J7" s="139"/>
    </row>
    <row r="8" spans="1:10" ht="21.65" customHeight="1">
      <c r="A8" s="106" t="s">
        <v>211</v>
      </c>
      <c r="B8" s="134"/>
      <c r="C8" s="96"/>
      <c r="D8" s="107"/>
      <c r="E8" s="96"/>
      <c r="F8" s="107"/>
      <c r="G8" s="96"/>
      <c r="H8" s="67"/>
      <c r="I8" s="96"/>
      <c r="J8" s="96"/>
    </row>
    <row r="9" spans="1:10" ht="21.65" customHeight="1">
      <c r="A9" s="95" t="s">
        <v>130</v>
      </c>
      <c r="B9" s="134"/>
      <c r="C9" s="83"/>
      <c r="D9" s="83">
        <v>37209593</v>
      </c>
      <c r="E9" s="83"/>
      <c r="F9" s="83">
        <v>5393704</v>
      </c>
      <c r="G9" s="83"/>
      <c r="H9" s="9">
        <v>177625576</v>
      </c>
      <c r="I9" s="9"/>
      <c r="J9" s="9">
        <v>209781701</v>
      </c>
    </row>
    <row r="10" spans="1:10" ht="21.65" customHeight="1">
      <c r="A10" s="108" t="s">
        <v>212</v>
      </c>
      <c r="B10" s="134"/>
      <c r="C10" s="19"/>
      <c r="D10" s="83"/>
      <c r="E10" s="19"/>
      <c r="F10" s="83"/>
      <c r="G10" s="93"/>
      <c r="I10" s="67"/>
      <c r="J10" s="1"/>
    </row>
    <row r="11" spans="1:10" ht="21.65" customHeight="1">
      <c r="A11" s="95" t="s">
        <v>89</v>
      </c>
      <c r="B11" s="134"/>
      <c r="C11" s="19"/>
      <c r="D11" s="109">
        <v>774534688</v>
      </c>
      <c r="E11" s="19"/>
      <c r="F11" s="109">
        <v>127454701</v>
      </c>
      <c r="G11" s="19"/>
      <c r="H11" s="9">
        <v>20509157</v>
      </c>
      <c r="I11" s="9"/>
      <c r="J11" s="9">
        <v>23498628</v>
      </c>
    </row>
    <row r="12" spans="1:10" ht="21.65" customHeight="1">
      <c r="A12" s="95" t="s">
        <v>213</v>
      </c>
      <c r="B12" s="134"/>
      <c r="C12" s="19"/>
      <c r="D12" s="109">
        <v>1716179</v>
      </c>
      <c r="E12" s="19"/>
      <c r="F12" s="109">
        <v>6864717</v>
      </c>
      <c r="G12" s="19"/>
      <c r="H12" s="1">
        <v>0</v>
      </c>
      <c r="I12" s="9"/>
      <c r="J12" s="1">
        <v>0</v>
      </c>
    </row>
    <row r="13" spans="1:10" ht="21.65" customHeight="1">
      <c r="A13" s="95" t="s">
        <v>214</v>
      </c>
      <c r="B13" s="134"/>
      <c r="C13" s="83"/>
      <c r="D13" s="109">
        <v>-18806925</v>
      </c>
      <c r="E13" s="83"/>
      <c r="F13" s="109">
        <v>-24299425</v>
      </c>
      <c r="G13" s="83"/>
      <c r="H13" s="1">
        <v>-210273836</v>
      </c>
      <c r="I13" s="9"/>
      <c r="J13" s="9">
        <v>-169025600</v>
      </c>
    </row>
    <row r="14" spans="1:10" ht="21.65" customHeight="1">
      <c r="A14" s="82" t="s">
        <v>215</v>
      </c>
      <c r="B14" s="134"/>
      <c r="C14" s="19"/>
      <c r="D14" s="9">
        <v>0</v>
      </c>
      <c r="E14" s="19"/>
      <c r="F14" s="9">
        <v>0</v>
      </c>
      <c r="G14" s="19"/>
      <c r="H14" s="9">
        <v>-221703595</v>
      </c>
      <c r="I14" s="9"/>
      <c r="J14" s="9">
        <v>-169549990</v>
      </c>
    </row>
    <row r="15" spans="1:10" ht="21.65" customHeight="1">
      <c r="A15" s="82" t="s">
        <v>126</v>
      </c>
      <c r="B15" s="134"/>
      <c r="C15" s="83"/>
      <c r="D15" s="109">
        <v>676004907</v>
      </c>
      <c r="E15" s="83"/>
      <c r="F15" s="109">
        <v>73468045</v>
      </c>
      <c r="G15" s="83"/>
      <c r="H15" s="9">
        <v>95318025</v>
      </c>
      <c r="I15" s="9"/>
      <c r="J15" s="9">
        <v>46831352</v>
      </c>
    </row>
    <row r="16" spans="1:10" ht="21.65" customHeight="1">
      <c r="A16" s="82" t="s">
        <v>216</v>
      </c>
      <c r="B16" s="134"/>
      <c r="C16" s="19"/>
      <c r="D16" s="109">
        <v>5205731</v>
      </c>
      <c r="E16" s="19"/>
      <c r="F16" s="109">
        <v>-1904111</v>
      </c>
      <c r="G16" s="19"/>
      <c r="H16" s="1">
        <v>0</v>
      </c>
      <c r="I16" s="9"/>
      <c r="J16" s="1">
        <v>0</v>
      </c>
    </row>
    <row r="17" spans="1:10" ht="21.65" customHeight="1">
      <c r="A17" s="95" t="s">
        <v>217</v>
      </c>
      <c r="B17" s="134"/>
      <c r="C17" s="19"/>
      <c r="D17" s="109">
        <v>11525404</v>
      </c>
      <c r="E17" s="19"/>
      <c r="F17" s="109">
        <v>-10021558</v>
      </c>
      <c r="G17" s="19"/>
      <c r="H17" s="1">
        <v>0</v>
      </c>
      <c r="I17" s="9"/>
      <c r="J17" s="1">
        <v>0</v>
      </c>
    </row>
    <row r="18" spans="1:10" ht="21.65" customHeight="1">
      <c r="A18" s="82" t="s">
        <v>218</v>
      </c>
      <c r="B18" s="134"/>
      <c r="C18" s="19"/>
      <c r="D18" s="109">
        <v>17680566</v>
      </c>
      <c r="E18" s="19"/>
      <c r="F18" s="109">
        <v>12252623</v>
      </c>
      <c r="G18" s="19"/>
      <c r="H18" s="9">
        <v>4670980</v>
      </c>
      <c r="I18" s="9"/>
      <c r="J18" s="9">
        <v>4511736</v>
      </c>
    </row>
    <row r="19" spans="1:10" ht="21.65" customHeight="1">
      <c r="A19" s="95" t="s">
        <v>279</v>
      </c>
      <c r="B19" s="134"/>
      <c r="C19" s="19"/>
      <c r="D19" s="109">
        <v>-8924513</v>
      </c>
      <c r="E19" s="19"/>
      <c r="F19" s="109">
        <v>-152239264</v>
      </c>
      <c r="G19" s="19"/>
      <c r="H19" s="1">
        <v>-8922973</v>
      </c>
      <c r="I19" s="9"/>
      <c r="J19" s="1">
        <v>0</v>
      </c>
    </row>
    <row r="20" spans="1:10" ht="21.65" customHeight="1">
      <c r="A20" s="82" t="s">
        <v>283</v>
      </c>
      <c r="B20" s="134"/>
      <c r="C20" s="19"/>
      <c r="D20" s="3">
        <v>0</v>
      </c>
      <c r="E20" s="19"/>
      <c r="F20" s="3">
        <v>-1093315</v>
      </c>
      <c r="G20" s="19"/>
      <c r="H20" s="1">
        <v>6419324</v>
      </c>
      <c r="I20" s="9"/>
      <c r="J20" s="1">
        <v>0</v>
      </c>
    </row>
    <row r="21" spans="1:10" ht="21.65" customHeight="1">
      <c r="A21" s="82" t="s">
        <v>108</v>
      </c>
      <c r="B21" s="134"/>
      <c r="C21" s="19"/>
      <c r="D21" s="3">
        <v>0</v>
      </c>
      <c r="E21" s="19"/>
      <c r="F21" s="3">
        <v>-79601617</v>
      </c>
      <c r="G21" s="19"/>
      <c r="H21" s="1">
        <v>0</v>
      </c>
      <c r="I21" s="9"/>
      <c r="J21" s="1">
        <v>-21967335</v>
      </c>
    </row>
    <row r="22" spans="1:10" ht="21.65" customHeight="1">
      <c r="A22" s="82" t="s">
        <v>287</v>
      </c>
      <c r="B22" s="134"/>
      <c r="C22" s="19"/>
      <c r="D22" s="109">
        <v>-45677327</v>
      </c>
      <c r="E22" s="19"/>
      <c r="F22" s="1">
        <v>0</v>
      </c>
      <c r="G22" s="19"/>
      <c r="H22" s="1">
        <v>0</v>
      </c>
      <c r="I22" s="9"/>
      <c r="J22" s="1">
        <v>0</v>
      </c>
    </row>
    <row r="23" spans="1:10" ht="21.65" customHeight="1">
      <c r="A23" s="82" t="s">
        <v>219</v>
      </c>
      <c r="B23" s="134"/>
      <c r="C23" s="19"/>
      <c r="D23" s="109">
        <v>14808724</v>
      </c>
      <c r="E23" s="19"/>
      <c r="F23" s="109">
        <v>10459215</v>
      </c>
      <c r="G23" s="19"/>
      <c r="H23" s="1">
        <v>8983056</v>
      </c>
      <c r="I23" s="9"/>
      <c r="J23" s="1">
        <v>9997435</v>
      </c>
    </row>
    <row r="24" spans="1:10" ht="21.65" customHeight="1">
      <c r="A24" s="82" t="s">
        <v>220</v>
      </c>
      <c r="B24" s="134"/>
      <c r="D24" s="95"/>
      <c r="F24" s="95"/>
      <c r="H24" s="95"/>
    </row>
    <row r="25" spans="1:10" ht="21.65" customHeight="1">
      <c r="A25" s="82" t="s">
        <v>277</v>
      </c>
      <c r="B25" s="134"/>
      <c r="C25" s="19"/>
      <c r="D25" s="9">
        <v>13995301</v>
      </c>
      <c r="E25" s="19"/>
      <c r="F25" s="9">
        <v>-1430236</v>
      </c>
      <c r="G25" s="19"/>
      <c r="H25" s="1">
        <v>0</v>
      </c>
      <c r="I25" s="9"/>
      <c r="J25" s="1">
        <v>0</v>
      </c>
    </row>
    <row r="26" spans="1:10" ht="21.65" customHeight="1">
      <c r="A26" s="82" t="s">
        <v>221</v>
      </c>
      <c r="B26" s="134"/>
      <c r="C26" s="19"/>
      <c r="D26" s="109">
        <v>333520435</v>
      </c>
      <c r="E26" s="19"/>
      <c r="F26" s="109">
        <v>-73205</v>
      </c>
      <c r="G26" s="19"/>
      <c r="H26" s="1">
        <v>0</v>
      </c>
      <c r="I26" s="9"/>
      <c r="J26" s="1">
        <v>0</v>
      </c>
    </row>
    <row r="27" spans="1:10" ht="21.65" customHeight="1">
      <c r="A27" s="82" t="s">
        <v>222</v>
      </c>
      <c r="B27" s="134"/>
      <c r="C27" s="19"/>
      <c r="D27" s="83"/>
      <c r="E27" s="19"/>
      <c r="F27" s="83"/>
      <c r="G27" s="19"/>
      <c r="I27" s="9"/>
      <c r="J27" s="1"/>
    </row>
    <row r="28" spans="1:10" ht="21.65" customHeight="1">
      <c r="A28" s="82" t="s">
        <v>241</v>
      </c>
      <c r="B28" s="134"/>
      <c r="C28" s="19"/>
      <c r="D28" s="109">
        <v>-1699184</v>
      </c>
      <c r="E28" s="19"/>
      <c r="F28" s="109">
        <v>3075084</v>
      </c>
      <c r="G28" s="19"/>
      <c r="H28" s="1">
        <v>66810</v>
      </c>
      <c r="I28" s="9"/>
      <c r="J28" s="1">
        <v>284537</v>
      </c>
    </row>
    <row r="29" spans="1:10" ht="21.65" customHeight="1">
      <c r="A29" s="82" t="s">
        <v>223</v>
      </c>
      <c r="B29" s="134"/>
      <c r="C29" s="19"/>
      <c r="D29" s="109">
        <v>0</v>
      </c>
      <c r="E29" s="19"/>
      <c r="F29" s="109">
        <v>148657</v>
      </c>
      <c r="G29" s="19"/>
      <c r="H29" s="1">
        <v>0</v>
      </c>
      <c r="I29" s="9"/>
      <c r="J29" s="1">
        <v>-15898</v>
      </c>
    </row>
    <row r="30" spans="1:10" ht="21.65" customHeight="1">
      <c r="A30" s="82" t="s">
        <v>278</v>
      </c>
      <c r="B30" s="134"/>
      <c r="C30" s="83"/>
      <c r="D30" s="109">
        <v>-30355117</v>
      </c>
      <c r="E30" s="83"/>
      <c r="F30" s="109">
        <v>-28496517</v>
      </c>
      <c r="G30" s="83"/>
      <c r="H30" s="1">
        <v>0</v>
      </c>
      <c r="I30" s="9"/>
      <c r="J30" s="1">
        <v>0</v>
      </c>
    </row>
    <row r="31" spans="1:10" ht="21.65" customHeight="1">
      <c r="A31" s="82" t="s">
        <v>224</v>
      </c>
      <c r="B31" s="134"/>
      <c r="C31" s="83"/>
      <c r="D31" s="109">
        <v>0</v>
      </c>
      <c r="E31" s="83"/>
      <c r="F31" s="109">
        <v>-2642500</v>
      </c>
      <c r="G31" s="83"/>
      <c r="H31" s="1">
        <v>0</v>
      </c>
      <c r="I31" s="9"/>
      <c r="J31" s="1">
        <v>0</v>
      </c>
    </row>
    <row r="32" spans="1:10" ht="21.65" customHeight="1">
      <c r="A32" s="82" t="s">
        <v>225</v>
      </c>
      <c r="B32" s="134"/>
      <c r="C32" s="83"/>
      <c r="D32" s="109">
        <v>-6413961</v>
      </c>
      <c r="E32" s="83"/>
      <c r="F32" s="109">
        <v>-43439700</v>
      </c>
      <c r="G32" s="83"/>
      <c r="H32" s="1">
        <v>150000</v>
      </c>
      <c r="I32" s="9"/>
      <c r="J32" s="1">
        <v>-31530000</v>
      </c>
    </row>
    <row r="33" spans="1:10" ht="21.65" customHeight="1">
      <c r="A33" s="82" t="s">
        <v>226</v>
      </c>
      <c r="B33" s="134"/>
      <c r="C33" s="83"/>
      <c r="D33" s="20">
        <v>-21075167</v>
      </c>
      <c r="E33" s="83"/>
      <c r="F33" s="20">
        <v>-1985439</v>
      </c>
      <c r="G33" s="83"/>
      <c r="H33" s="20">
        <v>-13238732</v>
      </c>
      <c r="I33" s="9"/>
      <c r="J33" s="64">
        <v>10708291</v>
      </c>
    </row>
    <row r="34" spans="1:10" ht="21.65" customHeight="1">
      <c r="A34" s="95"/>
      <c r="B34" s="134"/>
      <c r="C34" s="19"/>
      <c r="D34" s="80">
        <v>1753249334</v>
      </c>
      <c r="E34" s="19"/>
      <c r="F34" s="80">
        <v>-108110141</v>
      </c>
      <c r="G34" s="19"/>
      <c r="H34" s="69">
        <v>-140396208</v>
      </c>
      <c r="I34" s="9"/>
      <c r="J34" s="69">
        <v>-86475143</v>
      </c>
    </row>
    <row r="35" spans="1:10" ht="21.65" customHeight="1">
      <c r="A35" s="108" t="s">
        <v>227</v>
      </c>
      <c r="B35" s="134"/>
      <c r="C35" s="19"/>
      <c r="D35" s="21"/>
      <c r="E35" s="19"/>
      <c r="F35" s="21"/>
      <c r="G35" s="19"/>
      <c r="H35" s="20"/>
      <c r="I35" s="9"/>
      <c r="J35" s="20"/>
    </row>
    <row r="36" spans="1:10" ht="21.65" customHeight="1">
      <c r="A36" s="95" t="s">
        <v>11</v>
      </c>
      <c r="B36" s="134"/>
      <c r="C36" s="19"/>
      <c r="D36" s="109">
        <v>-1409089427</v>
      </c>
      <c r="E36" s="19"/>
      <c r="F36" s="109">
        <v>-49214921</v>
      </c>
      <c r="G36" s="19"/>
      <c r="H36" s="1">
        <v>0</v>
      </c>
      <c r="I36" s="9"/>
      <c r="J36" s="1">
        <v>0</v>
      </c>
    </row>
    <row r="37" spans="1:10" ht="21.65" customHeight="1">
      <c r="A37" s="95" t="s">
        <v>13</v>
      </c>
      <c r="B37" s="134"/>
      <c r="C37" s="19"/>
      <c r="D37" s="92">
        <v>256876167</v>
      </c>
      <c r="E37" s="19"/>
      <c r="F37" s="92">
        <v>-9948668</v>
      </c>
      <c r="G37" s="19"/>
      <c r="H37" s="1">
        <v>3540406</v>
      </c>
      <c r="I37" s="9"/>
      <c r="J37" s="9">
        <v>5002242</v>
      </c>
    </row>
    <row r="38" spans="1:10" ht="21.65" customHeight="1">
      <c r="A38" s="95" t="s">
        <v>17</v>
      </c>
      <c r="B38" s="134"/>
      <c r="C38" s="19"/>
      <c r="D38" s="92">
        <v>-473198755</v>
      </c>
      <c r="E38" s="19"/>
      <c r="F38" s="92">
        <v>-43894255</v>
      </c>
      <c r="G38" s="19"/>
      <c r="H38" s="1">
        <v>0</v>
      </c>
      <c r="I38" s="9"/>
      <c r="J38" s="1">
        <v>0</v>
      </c>
    </row>
    <row r="39" spans="1:10" ht="21.65" customHeight="1">
      <c r="A39" s="82" t="s">
        <v>18</v>
      </c>
      <c r="B39" s="134"/>
      <c r="C39" s="19"/>
      <c r="D39" s="92">
        <v>1199909210</v>
      </c>
      <c r="E39" s="19"/>
      <c r="F39" s="92">
        <v>-798213905</v>
      </c>
      <c r="G39" s="19"/>
      <c r="H39" s="1">
        <v>0</v>
      </c>
      <c r="I39" s="9"/>
      <c r="J39" s="1">
        <v>0</v>
      </c>
    </row>
    <row r="40" spans="1:10" ht="21.65" customHeight="1">
      <c r="A40" s="82" t="s">
        <v>19</v>
      </c>
      <c r="B40" s="134"/>
      <c r="C40" s="19"/>
      <c r="D40" s="92">
        <v>48401365</v>
      </c>
      <c r="E40" s="19"/>
      <c r="F40" s="92">
        <v>352775217</v>
      </c>
      <c r="G40" s="19"/>
      <c r="H40" s="1">
        <v>0</v>
      </c>
      <c r="I40" s="9"/>
      <c r="J40" s="1">
        <v>0</v>
      </c>
    </row>
    <row r="41" spans="1:10" ht="21.65" customHeight="1">
      <c r="A41" s="95" t="s">
        <v>21</v>
      </c>
      <c r="B41" s="134"/>
      <c r="C41" s="22"/>
      <c r="D41" s="1">
        <v>51928795</v>
      </c>
      <c r="E41" s="22"/>
      <c r="F41" s="1">
        <v>-46571</v>
      </c>
      <c r="G41" s="22"/>
      <c r="H41" s="1">
        <v>0</v>
      </c>
      <c r="I41" s="9"/>
      <c r="J41" s="1">
        <v>0</v>
      </c>
    </row>
    <row r="42" spans="1:10" ht="21.65" customHeight="1">
      <c r="A42" s="95"/>
      <c r="B42" s="134"/>
      <c r="C42" s="22"/>
      <c r="D42" s="1"/>
      <c r="E42" s="22"/>
      <c r="F42" s="1"/>
      <c r="G42" s="22"/>
      <c r="I42" s="9"/>
      <c r="J42" s="1"/>
    </row>
    <row r="43" spans="1:10" ht="21.65" customHeight="1">
      <c r="A43" s="95"/>
      <c r="B43" s="134"/>
      <c r="C43" s="22"/>
      <c r="D43" s="92"/>
      <c r="E43" s="22"/>
      <c r="F43" s="92"/>
      <c r="G43" s="22"/>
      <c r="I43" s="9"/>
      <c r="J43" s="1"/>
    </row>
    <row r="44" spans="1:10" ht="23" customHeight="1">
      <c r="A44" s="98" t="s">
        <v>0</v>
      </c>
      <c r="B44" s="95"/>
      <c r="D44" s="95"/>
      <c r="F44" s="95"/>
      <c r="I44" s="67"/>
      <c r="J44" s="1"/>
    </row>
    <row r="45" spans="1:10" ht="23" customHeight="1">
      <c r="A45" s="110" t="s">
        <v>209</v>
      </c>
      <c r="B45" s="95"/>
      <c r="D45" s="95"/>
      <c r="F45" s="95"/>
      <c r="I45" s="67"/>
      <c r="J45" s="1"/>
    </row>
    <row r="46" spans="1:10" ht="21.65" customHeight="1">
      <c r="A46" s="99"/>
      <c r="B46" s="99"/>
      <c r="D46" s="105"/>
      <c r="F46" s="105"/>
    </row>
    <row r="47" spans="1:10" ht="21.65" customHeight="1">
      <c r="C47" s="82"/>
      <c r="D47" s="140" t="s">
        <v>2</v>
      </c>
      <c r="E47" s="140"/>
      <c r="F47" s="140"/>
      <c r="G47" s="133"/>
      <c r="H47" s="140" t="s">
        <v>3</v>
      </c>
      <c r="I47" s="140"/>
      <c r="J47" s="140"/>
    </row>
    <row r="48" spans="1:10" ht="21.65" customHeight="1">
      <c r="C48" s="82"/>
      <c r="D48" s="141" t="s">
        <v>210</v>
      </c>
      <c r="E48" s="141"/>
      <c r="F48" s="141"/>
      <c r="H48" s="141" t="s">
        <v>210</v>
      </c>
      <c r="I48" s="141"/>
      <c r="J48" s="141"/>
    </row>
    <row r="49" spans="1:10" ht="21.65" customHeight="1">
      <c r="C49" s="134"/>
      <c r="D49" s="134">
        <v>2565</v>
      </c>
      <c r="E49" s="134"/>
      <c r="F49" s="134">
        <v>2564</v>
      </c>
      <c r="G49" s="134"/>
      <c r="H49" s="134">
        <v>2565</v>
      </c>
      <c r="I49" s="134"/>
      <c r="J49" s="134">
        <v>2564</v>
      </c>
    </row>
    <row r="50" spans="1:10" ht="21.65" customHeight="1">
      <c r="C50" s="82"/>
      <c r="D50" s="139" t="s">
        <v>7</v>
      </c>
      <c r="E50" s="139"/>
      <c r="F50" s="139"/>
      <c r="G50" s="139"/>
      <c r="H50" s="139"/>
      <c r="I50" s="139"/>
      <c r="J50" s="139"/>
    </row>
    <row r="51" spans="1:10" ht="21.65" customHeight="1">
      <c r="A51" s="106" t="s">
        <v>228</v>
      </c>
      <c r="C51" s="132"/>
      <c r="D51" s="132"/>
      <c r="E51" s="132"/>
      <c r="F51" s="132"/>
      <c r="G51" s="132"/>
      <c r="H51" s="68"/>
      <c r="I51" s="132"/>
      <c r="J51" s="132"/>
    </row>
    <row r="52" spans="1:10" ht="21.65" customHeight="1">
      <c r="A52" s="95" t="s">
        <v>22</v>
      </c>
      <c r="B52" s="134"/>
      <c r="C52" s="22"/>
      <c r="D52" s="1">
        <v>140993143</v>
      </c>
      <c r="E52" s="22"/>
      <c r="F52" s="1">
        <v>-231609128</v>
      </c>
      <c r="G52" s="22"/>
      <c r="H52" s="1">
        <v>317076</v>
      </c>
      <c r="I52" s="9"/>
      <c r="J52" s="1">
        <v>462899</v>
      </c>
    </row>
    <row r="53" spans="1:10" ht="21.65" customHeight="1">
      <c r="A53" s="95" t="s">
        <v>36</v>
      </c>
      <c r="B53" s="134"/>
      <c r="C53" s="22"/>
      <c r="D53" s="92">
        <v>-136817203</v>
      </c>
      <c r="E53" s="22"/>
      <c r="F53" s="92">
        <v>-103377383</v>
      </c>
      <c r="G53" s="22"/>
      <c r="H53" s="1">
        <v>0</v>
      </c>
      <c r="I53" s="9"/>
      <c r="J53" s="1">
        <v>1029431</v>
      </c>
    </row>
    <row r="54" spans="1:10" ht="21.65" customHeight="1">
      <c r="A54" s="95" t="s">
        <v>42</v>
      </c>
      <c r="B54" s="134"/>
      <c r="C54" s="22"/>
      <c r="D54" s="109">
        <v>637209637</v>
      </c>
      <c r="E54" s="22"/>
      <c r="F54" s="109">
        <v>-199813963</v>
      </c>
      <c r="G54" s="22"/>
      <c r="H54" s="1">
        <v>0</v>
      </c>
      <c r="I54" s="67"/>
      <c r="J54" s="1">
        <v>0</v>
      </c>
    </row>
    <row r="55" spans="1:10" ht="21.65" customHeight="1">
      <c r="A55" s="95" t="s">
        <v>43</v>
      </c>
      <c r="B55" s="134"/>
      <c r="C55" s="22"/>
      <c r="D55" s="20">
        <v>-21382498</v>
      </c>
      <c r="E55" s="22"/>
      <c r="F55" s="20">
        <v>-20410844</v>
      </c>
      <c r="G55" s="22"/>
      <c r="H55" s="1">
        <v>39187342</v>
      </c>
      <c r="I55" s="67"/>
      <c r="J55" s="1">
        <v>-43872263</v>
      </c>
    </row>
    <row r="56" spans="1:10" ht="21.65" customHeight="1">
      <c r="A56" s="95" t="s">
        <v>52</v>
      </c>
      <c r="B56" s="134"/>
      <c r="C56" s="22"/>
      <c r="D56" s="109">
        <v>-409632999</v>
      </c>
      <c r="E56" s="22"/>
      <c r="F56" s="109">
        <v>111704369</v>
      </c>
      <c r="G56" s="22"/>
      <c r="H56" s="1">
        <v>0</v>
      </c>
      <c r="I56" s="22"/>
      <c r="J56" s="11">
        <v>0</v>
      </c>
    </row>
    <row r="57" spans="1:10" ht="21.65" customHeight="1">
      <c r="A57" s="82" t="s">
        <v>54</v>
      </c>
      <c r="B57" s="134"/>
      <c r="C57" s="22"/>
      <c r="D57" s="109">
        <v>-33228194</v>
      </c>
      <c r="E57" s="22"/>
      <c r="F57" s="109">
        <v>75360061</v>
      </c>
      <c r="G57" s="22"/>
      <c r="H57" s="1">
        <v>0</v>
      </c>
      <c r="I57" s="22"/>
      <c r="J57" s="11">
        <v>0</v>
      </c>
    </row>
    <row r="58" spans="1:10" ht="21.65" customHeight="1">
      <c r="A58" s="95" t="s">
        <v>56</v>
      </c>
      <c r="B58" s="134"/>
      <c r="C58" s="22"/>
      <c r="D58" s="92">
        <v>17364179</v>
      </c>
      <c r="E58" s="22"/>
      <c r="F58" s="92">
        <v>-1347329</v>
      </c>
      <c r="G58" s="22"/>
      <c r="H58" s="20">
        <v>-316992</v>
      </c>
      <c r="I58" s="22"/>
      <c r="J58" s="83">
        <v>-1300815</v>
      </c>
    </row>
    <row r="59" spans="1:10" ht="21.65" customHeight="1">
      <c r="A59" s="95" t="s">
        <v>65</v>
      </c>
      <c r="B59" s="134"/>
      <c r="C59" s="22"/>
      <c r="D59" s="109">
        <v>493812</v>
      </c>
      <c r="E59" s="22"/>
      <c r="F59" s="109">
        <v>286017</v>
      </c>
      <c r="G59" s="22"/>
      <c r="H59" s="3">
        <v>-19997</v>
      </c>
      <c r="I59" s="22"/>
      <c r="J59" s="3">
        <v>296125</v>
      </c>
    </row>
    <row r="60" spans="1:10" ht="21.65" customHeight="1">
      <c r="A60" s="95" t="s">
        <v>229</v>
      </c>
      <c r="B60" s="134"/>
      <c r="C60" s="22"/>
      <c r="D60" s="109">
        <v>0</v>
      </c>
      <c r="E60" s="22"/>
      <c r="F60" s="109">
        <v>18972500</v>
      </c>
      <c r="G60" s="22"/>
      <c r="H60" s="1">
        <v>0</v>
      </c>
      <c r="I60" s="22"/>
      <c r="J60" s="11">
        <v>0</v>
      </c>
    </row>
    <row r="61" spans="1:10" ht="21.65" customHeight="1">
      <c r="A61" s="95" t="s">
        <v>230</v>
      </c>
      <c r="B61" s="134"/>
      <c r="C61" s="22"/>
      <c r="D61" s="9">
        <v>20836200</v>
      </c>
      <c r="E61" s="22"/>
      <c r="F61" s="9">
        <v>20836200</v>
      </c>
      <c r="G61" s="22"/>
      <c r="H61" s="1">
        <v>0</v>
      </c>
      <c r="I61" s="22"/>
      <c r="J61" s="11">
        <v>0</v>
      </c>
    </row>
    <row r="62" spans="1:10" ht="21.65" customHeight="1">
      <c r="A62" s="95" t="s">
        <v>231</v>
      </c>
      <c r="B62" s="134"/>
      <c r="C62" s="22"/>
      <c r="D62" s="9">
        <v>-4531686</v>
      </c>
      <c r="E62" s="22"/>
      <c r="F62" s="9">
        <v>-2052873</v>
      </c>
      <c r="G62" s="22"/>
      <c r="H62" s="3">
        <v>-3519863</v>
      </c>
      <c r="I62" s="22"/>
      <c r="J62" s="3">
        <v>-1150087</v>
      </c>
    </row>
    <row r="63" spans="1:10" ht="21.65" customHeight="1">
      <c r="A63" s="95" t="s">
        <v>232</v>
      </c>
      <c r="B63" s="134"/>
      <c r="C63" s="22"/>
      <c r="D63" s="111">
        <v>-795914</v>
      </c>
      <c r="E63" s="22"/>
      <c r="F63" s="111">
        <v>0</v>
      </c>
      <c r="G63" s="22"/>
      <c r="H63" s="14">
        <v>0</v>
      </c>
      <c r="I63" s="22"/>
      <c r="J63" s="23">
        <v>0</v>
      </c>
    </row>
    <row r="64" spans="1:10" ht="21.65" customHeight="1">
      <c r="A64" s="112" t="s">
        <v>233</v>
      </c>
      <c r="B64" s="134"/>
      <c r="C64" s="19"/>
      <c r="D64" s="69">
        <v>1638585166</v>
      </c>
      <c r="E64" s="19"/>
      <c r="F64" s="69">
        <v>-988105617</v>
      </c>
      <c r="G64" s="19"/>
      <c r="H64" s="69">
        <v>-101208236</v>
      </c>
      <c r="I64" s="19"/>
      <c r="J64" s="69">
        <v>-126007611</v>
      </c>
    </row>
    <row r="65" spans="1:10" ht="21.65" customHeight="1">
      <c r="A65" s="112" t="s">
        <v>234</v>
      </c>
      <c r="B65" s="134"/>
      <c r="C65" s="22"/>
      <c r="D65" s="109">
        <v>-80837939</v>
      </c>
      <c r="E65" s="22"/>
      <c r="F65" s="109">
        <v>-34807229</v>
      </c>
      <c r="G65" s="22"/>
      <c r="H65" s="9">
        <v>-487954</v>
      </c>
      <c r="I65" s="22"/>
      <c r="J65" s="19">
        <v>-5383043</v>
      </c>
    </row>
    <row r="66" spans="1:10" ht="21.65" customHeight="1">
      <c r="A66" s="99" t="s">
        <v>235</v>
      </c>
      <c r="B66" s="134"/>
      <c r="C66" s="24"/>
      <c r="D66" s="72">
        <v>1557747227</v>
      </c>
      <c r="E66" s="24"/>
      <c r="F66" s="72">
        <v>-1022912846</v>
      </c>
      <c r="G66" s="24"/>
      <c r="H66" s="73">
        <v>-101696190</v>
      </c>
      <c r="I66" s="24"/>
      <c r="J66" s="72">
        <v>-131390654</v>
      </c>
    </row>
    <row r="67" spans="1:10" s="114" customFormat="1" ht="15.65" customHeight="1">
      <c r="A67" s="99"/>
      <c r="B67" s="132"/>
      <c r="C67" s="95"/>
      <c r="D67" s="2"/>
      <c r="E67" s="113"/>
      <c r="F67" s="2"/>
      <c r="G67" s="2"/>
      <c r="H67" s="2"/>
      <c r="I67" s="138"/>
      <c r="J67" s="2"/>
    </row>
    <row r="68" spans="1:10" ht="21.65" customHeight="1">
      <c r="A68" s="106" t="s">
        <v>236</v>
      </c>
      <c r="B68" s="134"/>
      <c r="C68" s="96"/>
      <c r="D68" s="25"/>
      <c r="E68" s="96"/>
      <c r="F68" s="25"/>
      <c r="G68" s="96"/>
      <c r="H68" s="20"/>
      <c r="I68" s="96"/>
      <c r="J68" s="107"/>
    </row>
    <row r="69" spans="1:10" ht="21.65" customHeight="1">
      <c r="A69" s="95" t="s">
        <v>237</v>
      </c>
      <c r="B69" s="134"/>
      <c r="C69" s="96"/>
      <c r="D69" s="92">
        <v>-4915247859</v>
      </c>
      <c r="E69" s="96"/>
      <c r="F69" s="1">
        <v>0</v>
      </c>
      <c r="G69" s="22"/>
      <c r="H69" s="1">
        <v>-10</v>
      </c>
      <c r="I69" s="22"/>
      <c r="J69" s="93">
        <v>-20011</v>
      </c>
    </row>
    <row r="70" spans="1:10" ht="21.65" customHeight="1">
      <c r="A70" s="95" t="s">
        <v>214</v>
      </c>
      <c r="B70" s="134"/>
      <c r="C70" s="22"/>
      <c r="D70" s="92">
        <v>12541962</v>
      </c>
      <c r="E70" s="22"/>
      <c r="F70" s="92">
        <v>8336650</v>
      </c>
      <c r="G70" s="22"/>
      <c r="H70" s="1">
        <v>218668661</v>
      </c>
      <c r="I70" s="22"/>
      <c r="J70" s="93">
        <v>171928090</v>
      </c>
    </row>
    <row r="71" spans="1:10" ht="21.65" customHeight="1">
      <c r="A71" s="95" t="s">
        <v>215</v>
      </c>
      <c r="B71" s="134"/>
      <c r="C71" s="93"/>
      <c r="D71" s="109">
        <v>4861111</v>
      </c>
      <c r="E71" s="93"/>
      <c r="F71" s="109">
        <v>28000000</v>
      </c>
      <c r="G71" s="93"/>
      <c r="H71" s="3">
        <v>71103607</v>
      </c>
      <c r="I71" s="93"/>
      <c r="J71" s="3">
        <v>169549990</v>
      </c>
    </row>
    <row r="72" spans="1:10" ht="21.65" customHeight="1">
      <c r="A72" s="82" t="s">
        <v>282</v>
      </c>
      <c r="B72" s="134"/>
      <c r="C72" s="22"/>
      <c r="D72" s="1">
        <v>1108246712</v>
      </c>
      <c r="E72" s="22"/>
      <c r="F72" s="1">
        <v>0</v>
      </c>
      <c r="G72" s="22"/>
      <c r="H72" s="1">
        <v>0</v>
      </c>
      <c r="I72" s="22"/>
      <c r="J72" s="11">
        <v>0</v>
      </c>
    </row>
    <row r="73" spans="1:10" ht="21.65" customHeight="1">
      <c r="A73" s="95" t="s">
        <v>238</v>
      </c>
      <c r="B73" s="134"/>
      <c r="C73" s="93"/>
      <c r="D73" s="109"/>
      <c r="E73" s="93"/>
      <c r="F73" s="109"/>
      <c r="G73" s="93"/>
      <c r="H73" s="20"/>
      <c r="I73" s="93"/>
      <c r="J73" s="83"/>
    </row>
    <row r="74" spans="1:10" ht="21.65" customHeight="1">
      <c r="A74" s="95" t="s">
        <v>239</v>
      </c>
      <c r="B74" s="134"/>
      <c r="C74" s="22"/>
      <c r="D74" s="92">
        <v>-385088657</v>
      </c>
      <c r="E74" s="22"/>
      <c r="F74" s="92">
        <v>-113116511</v>
      </c>
      <c r="G74" s="22"/>
      <c r="H74" s="1">
        <v>-1606784</v>
      </c>
      <c r="I74" s="22"/>
      <c r="J74" s="93">
        <v>-3546555</v>
      </c>
    </row>
    <row r="75" spans="1:10" ht="21.65" customHeight="1">
      <c r="A75" s="95" t="s">
        <v>240</v>
      </c>
      <c r="B75" s="134"/>
      <c r="C75" s="22"/>
      <c r="D75" s="92"/>
      <c r="E75" s="22"/>
      <c r="F75" s="92"/>
      <c r="G75" s="22"/>
      <c r="I75" s="22"/>
      <c r="J75" s="93"/>
    </row>
    <row r="76" spans="1:10" ht="21.65" customHeight="1">
      <c r="A76" s="95" t="s">
        <v>241</v>
      </c>
      <c r="B76" s="134"/>
      <c r="C76" s="22"/>
      <c r="D76" s="92">
        <v>3090043</v>
      </c>
      <c r="E76" s="22"/>
      <c r="F76" s="92">
        <v>1769979</v>
      </c>
      <c r="G76" s="22"/>
      <c r="H76" s="3">
        <v>292474</v>
      </c>
      <c r="I76" s="22"/>
      <c r="J76" s="3">
        <v>600364</v>
      </c>
    </row>
    <row r="77" spans="1:10" ht="21.65" customHeight="1">
      <c r="A77" s="95" t="s">
        <v>242</v>
      </c>
      <c r="B77" s="134"/>
      <c r="C77" s="22"/>
      <c r="D77" s="1">
        <v>-12140836</v>
      </c>
      <c r="E77" s="22"/>
      <c r="F77" s="1">
        <v>-6248730</v>
      </c>
      <c r="G77" s="22"/>
      <c r="H77" s="3">
        <v>-376500</v>
      </c>
      <c r="I77" s="22"/>
      <c r="J77" s="3">
        <v>-304579</v>
      </c>
    </row>
    <row r="78" spans="1:10" ht="21.65" customHeight="1">
      <c r="A78" s="95" t="s">
        <v>243</v>
      </c>
      <c r="B78" s="134"/>
      <c r="C78" s="22"/>
      <c r="D78" s="3">
        <v>0</v>
      </c>
      <c r="E78" s="22"/>
      <c r="F78" s="3">
        <v>0</v>
      </c>
      <c r="G78" s="22"/>
      <c r="H78" s="3">
        <v>0</v>
      </c>
      <c r="I78" s="22"/>
      <c r="J78" s="3">
        <v>33991</v>
      </c>
    </row>
    <row r="79" spans="1:10" ht="21.65" customHeight="1">
      <c r="A79" s="95" t="s">
        <v>244</v>
      </c>
      <c r="B79" s="134"/>
      <c r="C79" s="22"/>
      <c r="D79" s="3">
        <v>84000000</v>
      </c>
      <c r="E79" s="22"/>
      <c r="F79" s="3">
        <v>740000</v>
      </c>
      <c r="G79" s="22"/>
      <c r="H79" s="3">
        <v>1053100000</v>
      </c>
      <c r="I79" s="22"/>
      <c r="J79" s="115">
        <v>1474000000</v>
      </c>
    </row>
    <row r="80" spans="1:10" ht="21.65" customHeight="1">
      <c r="A80" s="95" t="s">
        <v>245</v>
      </c>
      <c r="B80" s="134"/>
      <c r="C80" s="22"/>
      <c r="D80" s="3">
        <v>0</v>
      </c>
      <c r="E80" s="22"/>
      <c r="F80" s="3">
        <v>0</v>
      </c>
      <c r="G80" s="22"/>
      <c r="H80" s="3">
        <v>-2463899992</v>
      </c>
      <c r="I80" s="22"/>
      <c r="J80" s="115">
        <v>-1441600000</v>
      </c>
    </row>
    <row r="81" spans="1:10" ht="21.65" customHeight="1">
      <c r="A81" s="91" t="s">
        <v>246</v>
      </c>
      <c r="B81" s="134"/>
      <c r="C81" s="22"/>
      <c r="D81" s="1">
        <v>0</v>
      </c>
      <c r="E81" s="22"/>
      <c r="F81" s="1">
        <v>81125264</v>
      </c>
      <c r="G81" s="22"/>
      <c r="H81" s="3">
        <v>0</v>
      </c>
      <c r="I81" s="22"/>
      <c r="J81" s="3">
        <v>31967035</v>
      </c>
    </row>
    <row r="82" spans="1:10" ht="21.65" customHeight="1">
      <c r="A82" s="95" t="s">
        <v>247</v>
      </c>
      <c r="B82" s="134"/>
      <c r="C82" s="22"/>
      <c r="D82" s="3">
        <v>0</v>
      </c>
      <c r="E82" s="22"/>
      <c r="F82" s="3">
        <v>0</v>
      </c>
      <c r="G82" s="22"/>
      <c r="H82" s="1">
        <v>-2405000000</v>
      </c>
      <c r="I82" s="22"/>
      <c r="J82" s="93">
        <v>-92690000</v>
      </c>
    </row>
    <row r="83" spans="1:10" ht="21.65" customHeight="1">
      <c r="A83" s="95" t="s">
        <v>248</v>
      </c>
      <c r="B83" s="134"/>
      <c r="C83" s="22"/>
      <c r="D83" s="3">
        <v>1800000010</v>
      </c>
      <c r="E83" s="22"/>
      <c r="F83" s="3">
        <v>22500000</v>
      </c>
      <c r="G83" s="22"/>
      <c r="H83" s="3">
        <v>0</v>
      </c>
      <c r="I83" s="22"/>
      <c r="J83" s="3">
        <v>0</v>
      </c>
    </row>
    <row r="84" spans="1:10" ht="21.65" customHeight="1">
      <c r="A84" s="95" t="s">
        <v>249</v>
      </c>
      <c r="B84" s="134"/>
      <c r="C84" s="22"/>
      <c r="D84" s="3">
        <v>0</v>
      </c>
      <c r="E84" s="22"/>
      <c r="F84" s="3">
        <v>-34470</v>
      </c>
      <c r="G84" s="22"/>
      <c r="H84" s="3">
        <v>0</v>
      </c>
      <c r="I84" s="22"/>
      <c r="J84" s="3">
        <v>0</v>
      </c>
    </row>
    <row r="85" spans="1:10" ht="21.65" customHeight="1">
      <c r="A85" s="99" t="s">
        <v>250</v>
      </c>
      <c r="B85" s="134"/>
      <c r="C85" s="24"/>
      <c r="D85" s="72">
        <v>-2299737514</v>
      </c>
      <c r="E85" s="24"/>
      <c r="F85" s="72">
        <v>23072182</v>
      </c>
      <c r="G85" s="24"/>
      <c r="H85" s="73">
        <v>-3527718544</v>
      </c>
      <c r="I85" s="24"/>
      <c r="J85" s="72">
        <v>309918325</v>
      </c>
    </row>
    <row r="86" spans="1:10" ht="21.65" customHeight="1">
      <c r="A86" s="99"/>
      <c r="B86" s="134"/>
      <c r="C86" s="24"/>
      <c r="D86" s="24"/>
      <c r="E86" s="24"/>
      <c r="F86" s="24"/>
      <c r="G86" s="24"/>
      <c r="H86" s="4"/>
      <c r="I86" s="24"/>
      <c r="J86" s="24"/>
    </row>
    <row r="87" spans="1:10" ht="23" customHeight="1">
      <c r="A87" s="98" t="s">
        <v>0</v>
      </c>
      <c r="B87" s="95"/>
      <c r="D87" s="95"/>
      <c r="F87" s="95"/>
    </row>
    <row r="88" spans="1:10" ht="23" customHeight="1">
      <c r="A88" s="110" t="s">
        <v>209</v>
      </c>
      <c r="B88" s="95"/>
      <c r="D88" s="95"/>
      <c r="F88" s="95"/>
    </row>
    <row r="89" spans="1:10" ht="21.65" customHeight="1">
      <c r="A89" s="99"/>
      <c r="B89" s="99"/>
      <c r="D89" s="105"/>
      <c r="F89" s="105"/>
    </row>
    <row r="90" spans="1:10" ht="21.65" customHeight="1">
      <c r="C90" s="82"/>
      <c r="D90" s="140" t="s">
        <v>2</v>
      </c>
      <c r="E90" s="140"/>
      <c r="F90" s="140"/>
      <c r="G90" s="133"/>
      <c r="H90" s="140" t="s">
        <v>3</v>
      </c>
      <c r="I90" s="140"/>
      <c r="J90" s="140"/>
    </row>
    <row r="91" spans="1:10" ht="21.65" customHeight="1">
      <c r="C91" s="82"/>
      <c r="D91" s="141" t="s">
        <v>210</v>
      </c>
      <c r="E91" s="141"/>
      <c r="F91" s="141"/>
      <c r="H91" s="141" t="s">
        <v>210</v>
      </c>
      <c r="I91" s="141"/>
      <c r="J91" s="141"/>
    </row>
    <row r="92" spans="1:10" ht="21.65" customHeight="1">
      <c r="A92" s="108"/>
      <c r="B92" s="132" t="s">
        <v>6</v>
      </c>
      <c r="C92" s="134"/>
      <c r="D92" s="134">
        <v>2565</v>
      </c>
      <c r="E92" s="134"/>
      <c r="F92" s="134">
        <v>2564</v>
      </c>
      <c r="G92" s="134"/>
      <c r="H92" s="134">
        <v>2565</v>
      </c>
      <c r="I92" s="134"/>
      <c r="J92" s="134">
        <v>2564</v>
      </c>
    </row>
    <row r="93" spans="1:10" ht="21.65" customHeight="1">
      <c r="C93" s="82"/>
      <c r="D93" s="139" t="s">
        <v>7</v>
      </c>
      <c r="E93" s="139"/>
      <c r="F93" s="139"/>
      <c r="G93" s="139"/>
      <c r="H93" s="139"/>
      <c r="I93" s="139"/>
      <c r="J93" s="139"/>
    </row>
    <row r="94" spans="1:10" ht="21.65" customHeight="1">
      <c r="A94" s="106" t="s">
        <v>251</v>
      </c>
      <c r="B94" s="134"/>
      <c r="C94" s="107"/>
      <c r="D94" s="107"/>
      <c r="E94" s="107"/>
      <c r="F94" s="107"/>
      <c r="G94" s="107"/>
      <c r="H94" s="20"/>
      <c r="I94" s="107"/>
      <c r="J94" s="107"/>
    </row>
    <row r="95" spans="1:10" ht="21.65" customHeight="1">
      <c r="A95" s="95" t="s">
        <v>252</v>
      </c>
      <c r="B95" s="134"/>
      <c r="C95" s="83"/>
      <c r="D95" s="20">
        <v>-725985296</v>
      </c>
      <c r="E95" s="83"/>
      <c r="F95" s="20">
        <v>-153505275</v>
      </c>
      <c r="G95" s="83"/>
      <c r="H95" s="20">
        <v>-91351836</v>
      </c>
      <c r="I95" s="9"/>
      <c r="J95" s="20">
        <v>-46454469</v>
      </c>
    </row>
    <row r="96" spans="1:10" ht="21.65" customHeight="1">
      <c r="A96" s="95" t="s">
        <v>253</v>
      </c>
      <c r="B96" s="134"/>
      <c r="C96" s="83"/>
      <c r="D96" s="20">
        <v>-30590827</v>
      </c>
      <c r="E96" s="83"/>
      <c r="F96" s="20">
        <v>-38238531</v>
      </c>
      <c r="G96" s="83"/>
      <c r="H96" s="20">
        <v>-30590827</v>
      </c>
      <c r="I96" s="9"/>
      <c r="J96" s="20">
        <v>-38238531</v>
      </c>
    </row>
    <row r="97" spans="1:10" ht="21.65" customHeight="1">
      <c r="A97" s="95" t="s">
        <v>254</v>
      </c>
      <c r="B97" s="134"/>
      <c r="C97" s="83"/>
      <c r="D97" s="20">
        <v>-1923</v>
      </c>
      <c r="E97" s="83"/>
      <c r="F97" s="20">
        <v>-800000</v>
      </c>
      <c r="G97" s="83"/>
      <c r="H97" s="20">
        <v>0</v>
      </c>
      <c r="I97" s="9"/>
      <c r="J97" s="20">
        <v>0</v>
      </c>
    </row>
    <row r="98" spans="1:10" ht="21.65" customHeight="1">
      <c r="A98" s="95" t="s">
        <v>255</v>
      </c>
      <c r="B98" s="134"/>
      <c r="C98" s="83"/>
      <c r="D98" s="20">
        <v>-42250939</v>
      </c>
      <c r="E98" s="83"/>
      <c r="F98" s="20">
        <v>-450000000</v>
      </c>
      <c r="G98" s="83"/>
      <c r="H98" s="20">
        <v>0</v>
      </c>
      <c r="I98" s="9"/>
      <c r="J98" s="20">
        <v>-100000000</v>
      </c>
    </row>
    <row r="99" spans="1:10" ht="21.65" customHeight="1">
      <c r="A99" s="82" t="s">
        <v>256</v>
      </c>
      <c r="B99" s="134"/>
      <c r="C99" s="83"/>
      <c r="D99" s="20">
        <v>608299993</v>
      </c>
      <c r="E99" s="83"/>
      <c r="F99" s="20">
        <v>1000000</v>
      </c>
      <c r="G99" s="83"/>
      <c r="H99" s="20">
        <v>578000000</v>
      </c>
      <c r="I99" s="9"/>
      <c r="J99" s="20">
        <v>91000000</v>
      </c>
    </row>
    <row r="100" spans="1:10" ht="21.65" customHeight="1">
      <c r="A100" s="95" t="s">
        <v>257</v>
      </c>
      <c r="B100" s="134"/>
      <c r="C100" s="83"/>
      <c r="D100" s="20">
        <v>-24022435</v>
      </c>
      <c r="E100" s="83"/>
      <c r="F100" s="20">
        <v>-500000</v>
      </c>
      <c r="G100" s="83"/>
      <c r="H100" s="20">
        <v>-582500000</v>
      </c>
      <c r="I100" s="9"/>
      <c r="J100" s="20">
        <v>-548400000</v>
      </c>
    </row>
    <row r="101" spans="1:10" ht="21.65" customHeight="1">
      <c r="A101" s="95" t="s">
        <v>258</v>
      </c>
      <c r="B101" s="134"/>
      <c r="C101" s="83"/>
      <c r="D101" s="20">
        <v>-6539440485</v>
      </c>
      <c r="E101" s="83"/>
      <c r="F101" s="20">
        <v>0</v>
      </c>
      <c r="G101" s="83"/>
      <c r="H101" s="20">
        <v>0</v>
      </c>
      <c r="I101" s="9"/>
      <c r="J101" s="20">
        <v>0</v>
      </c>
    </row>
    <row r="102" spans="1:10" ht="21.65" customHeight="1">
      <c r="A102" s="95" t="s">
        <v>259</v>
      </c>
      <c r="B102" s="134"/>
      <c r="C102" s="83"/>
      <c r="D102" s="20">
        <v>0</v>
      </c>
      <c r="E102" s="83"/>
      <c r="F102" s="20">
        <v>0</v>
      </c>
      <c r="G102" s="83"/>
      <c r="H102" s="20">
        <v>0</v>
      </c>
      <c r="I102" s="9"/>
      <c r="J102" s="20">
        <v>-5000000</v>
      </c>
    </row>
    <row r="103" spans="1:10" ht="21.65" customHeight="1">
      <c r="A103" s="82" t="s">
        <v>260</v>
      </c>
      <c r="B103" s="134"/>
      <c r="C103" s="83"/>
      <c r="D103" s="20">
        <v>-104800305</v>
      </c>
      <c r="E103" s="83"/>
      <c r="F103" s="20">
        <v>-67730313</v>
      </c>
      <c r="G103" s="83"/>
      <c r="H103" s="20">
        <v>-14832038</v>
      </c>
      <c r="I103" s="9"/>
      <c r="J103" s="20">
        <v>-16135807</v>
      </c>
    </row>
    <row r="104" spans="1:10" ht="21.65" customHeight="1">
      <c r="A104" s="95" t="s">
        <v>261</v>
      </c>
      <c r="B104" s="134"/>
      <c r="C104" s="19"/>
      <c r="D104" s="20">
        <v>8783500000</v>
      </c>
      <c r="E104" s="19"/>
      <c r="F104" s="20">
        <v>1382150000</v>
      </c>
      <c r="G104" s="19"/>
      <c r="H104" s="20">
        <v>2000000000</v>
      </c>
      <c r="I104" s="9"/>
      <c r="J104" s="20">
        <v>0</v>
      </c>
    </row>
    <row r="105" spans="1:10" ht="21.65" customHeight="1">
      <c r="A105" s="95" t="s">
        <v>262</v>
      </c>
      <c r="B105" s="134"/>
      <c r="C105" s="19"/>
      <c r="D105" s="20">
        <v>-2816695862</v>
      </c>
      <c r="E105" s="19"/>
      <c r="F105" s="20">
        <v>-211690600</v>
      </c>
      <c r="G105" s="19"/>
      <c r="H105" s="20">
        <v>0</v>
      </c>
      <c r="I105" s="9"/>
      <c r="J105" s="20">
        <v>0</v>
      </c>
    </row>
    <row r="106" spans="1:10" ht="21.65" customHeight="1">
      <c r="A106" s="95" t="s">
        <v>263</v>
      </c>
      <c r="B106" s="134"/>
      <c r="C106" s="19"/>
      <c r="D106" s="20">
        <v>-31004310</v>
      </c>
      <c r="E106" s="19"/>
      <c r="F106" s="20">
        <v>0</v>
      </c>
      <c r="G106" s="19"/>
      <c r="H106" s="20">
        <v>-431655</v>
      </c>
      <c r="I106" s="9"/>
      <c r="J106" s="20">
        <v>0</v>
      </c>
    </row>
    <row r="107" spans="1:10" ht="21.65" customHeight="1">
      <c r="A107" s="95" t="s">
        <v>264</v>
      </c>
      <c r="B107" s="134"/>
      <c r="C107" s="19"/>
      <c r="D107" s="20">
        <v>0</v>
      </c>
      <c r="E107" s="19"/>
      <c r="F107" s="20">
        <v>-5000000</v>
      </c>
      <c r="G107" s="19"/>
      <c r="H107" s="20">
        <v>0</v>
      </c>
      <c r="I107" s="9"/>
      <c r="J107" s="20">
        <v>-5000000</v>
      </c>
    </row>
    <row r="108" spans="1:10" ht="21.65" customHeight="1">
      <c r="A108" s="99" t="s">
        <v>265</v>
      </c>
      <c r="B108" s="134"/>
      <c r="C108" s="24"/>
      <c r="D108" s="72">
        <v>-922992389</v>
      </c>
      <c r="E108" s="24"/>
      <c r="F108" s="72">
        <v>455685281</v>
      </c>
      <c r="G108" s="24"/>
      <c r="H108" s="73">
        <v>1858293644</v>
      </c>
      <c r="I108" s="4"/>
      <c r="J108" s="73">
        <v>-668228807</v>
      </c>
    </row>
    <row r="109" spans="1:10" s="114" customFormat="1" ht="15.65" customHeight="1">
      <c r="A109" s="99"/>
      <c r="B109" s="132"/>
      <c r="C109" s="95"/>
      <c r="D109" s="2"/>
      <c r="E109" s="113"/>
      <c r="F109" s="2"/>
      <c r="G109" s="2"/>
      <c r="H109" s="2"/>
      <c r="I109" s="138"/>
      <c r="J109" s="2"/>
    </row>
    <row r="110" spans="1:10" ht="21.65" customHeight="1">
      <c r="A110" s="99" t="s">
        <v>266</v>
      </c>
      <c r="B110" s="134"/>
      <c r="I110" s="67"/>
      <c r="J110" s="1"/>
    </row>
    <row r="111" spans="1:10" ht="21.65" customHeight="1">
      <c r="A111" s="99" t="s">
        <v>275</v>
      </c>
      <c r="B111" s="134"/>
      <c r="C111" s="27"/>
      <c r="D111" s="27">
        <v>-1664982676</v>
      </c>
      <c r="E111" s="27"/>
      <c r="F111" s="27">
        <v>-544155383</v>
      </c>
      <c r="G111" s="24"/>
      <c r="H111" s="65">
        <v>-1771121090</v>
      </c>
      <c r="I111" s="4"/>
      <c r="J111" s="65">
        <v>-489701136</v>
      </c>
    </row>
    <row r="112" spans="1:10" ht="21.65" customHeight="1">
      <c r="A112" s="82" t="s">
        <v>267</v>
      </c>
      <c r="B112" s="134"/>
      <c r="C112" s="83"/>
      <c r="D112" s="83"/>
      <c r="E112" s="83"/>
      <c r="F112" s="83"/>
      <c r="G112" s="83"/>
      <c r="H112" s="3"/>
      <c r="I112" s="9"/>
      <c r="J112" s="3"/>
    </row>
    <row r="113" spans="1:10" ht="21.65" customHeight="1">
      <c r="A113" s="82" t="s">
        <v>276</v>
      </c>
      <c r="B113" s="134"/>
      <c r="C113" s="83"/>
      <c r="D113" s="111">
        <v>93155784</v>
      </c>
      <c r="E113" s="83"/>
      <c r="F113" s="111">
        <v>23336</v>
      </c>
      <c r="G113" s="83"/>
      <c r="H113" s="14">
        <v>0</v>
      </c>
      <c r="I113" s="9"/>
      <c r="J113" s="14">
        <v>0</v>
      </c>
    </row>
    <row r="114" spans="1:10" ht="21.65" customHeight="1">
      <c r="A114" s="99" t="s">
        <v>266</v>
      </c>
      <c r="B114" s="133"/>
      <c r="C114" s="117"/>
      <c r="D114" s="117">
        <v>-1571826892</v>
      </c>
      <c r="E114" s="117"/>
      <c r="F114" s="117">
        <v>-544132047</v>
      </c>
      <c r="G114" s="117"/>
      <c r="H114" s="2">
        <v>-1771121090</v>
      </c>
      <c r="I114" s="4"/>
      <c r="J114" s="2">
        <v>-489701136</v>
      </c>
    </row>
    <row r="115" spans="1:10" ht="21.65" customHeight="1">
      <c r="A115" s="82" t="s">
        <v>268</v>
      </c>
      <c r="B115" s="134"/>
      <c r="C115" s="83"/>
      <c r="D115" s="83">
        <v>2310259941</v>
      </c>
      <c r="E115" s="83"/>
      <c r="F115" s="83">
        <v>2854391988</v>
      </c>
      <c r="G115" s="83"/>
      <c r="H115" s="20">
        <v>2143886287</v>
      </c>
      <c r="I115" s="9"/>
      <c r="J115" s="20">
        <v>2633587423</v>
      </c>
    </row>
    <row r="116" spans="1:10" ht="21.65" customHeight="1" thickBot="1">
      <c r="A116" s="99" t="s">
        <v>269</v>
      </c>
      <c r="B116" s="132">
        <v>7</v>
      </c>
      <c r="C116" s="24"/>
      <c r="D116" s="81">
        <v>738433049</v>
      </c>
      <c r="E116" s="24"/>
      <c r="F116" s="81">
        <v>2310259941</v>
      </c>
      <c r="G116" s="24"/>
      <c r="H116" s="77">
        <v>372765197</v>
      </c>
      <c r="I116" s="4"/>
      <c r="J116" s="77">
        <v>2143886287</v>
      </c>
    </row>
    <row r="117" spans="1:10" s="114" customFormat="1" ht="15.65" customHeight="1" thickTop="1">
      <c r="A117" s="99"/>
      <c r="B117" s="132"/>
      <c r="C117" s="95"/>
      <c r="D117" s="2"/>
      <c r="E117" s="113"/>
      <c r="F117" s="2"/>
      <c r="G117" s="2"/>
      <c r="H117" s="2"/>
      <c r="I117" s="138"/>
      <c r="J117" s="2"/>
    </row>
    <row r="118" spans="1:10" ht="21.65" customHeight="1">
      <c r="A118" s="101" t="s">
        <v>270</v>
      </c>
      <c r="B118" s="132"/>
      <c r="C118" s="117"/>
      <c r="D118" s="24"/>
      <c r="E118" s="117"/>
      <c r="F118" s="24"/>
      <c r="G118" s="117"/>
      <c r="H118" s="4"/>
      <c r="I118" s="4"/>
      <c r="J118" s="4"/>
    </row>
    <row r="119" spans="1:10" ht="21.65" customHeight="1">
      <c r="A119" s="82" t="s">
        <v>285</v>
      </c>
      <c r="B119" s="132"/>
      <c r="C119" s="117"/>
      <c r="D119" s="9">
        <v>403080000</v>
      </c>
      <c r="E119" s="117"/>
      <c r="F119" s="9">
        <v>0</v>
      </c>
      <c r="G119" s="83"/>
      <c r="H119" s="9">
        <v>0</v>
      </c>
      <c r="I119" s="9"/>
      <c r="J119" s="9">
        <v>0</v>
      </c>
    </row>
    <row r="120" spans="1:10" ht="21.65" customHeight="1">
      <c r="A120" s="82" t="s">
        <v>271</v>
      </c>
      <c r="B120" s="132"/>
      <c r="C120" s="83"/>
      <c r="D120" s="9">
        <v>279737604</v>
      </c>
      <c r="E120" s="83"/>
      <c r="F120" s="9">
        <v>7440067</v>
      </c>
      <c r="G120" s="83"/>
      <c r="H120" s="9">
        <v>881574.6099999994</v>
      </c>
      <c r="I120" s="9"/>
      <c r="J120" s="9">
        <v>851366</v>
      </c>
    </row>
    <row r="121" spans="1:10" ht="21.65" customHeight="1">
      <c r="A121" s="82" t="s">
        <v>272</v>
      </c>
      <c r="C121" s="83"/>
      <c r="D121" s="9">
        <v>6413961</v>
      </c>
      <c r="E121" s="83"/>
      <c r="F121" s="9">
        <v>43439700</v>
      </c>
      <c r="G121" s="83"/>
      <c r="H121" s="9">
        <v>-150000</v>
      </c>
      <c r="I121" s="9"/>
      <c r="J121" s="9">
        <v>31530000</v>
      </c>
    </row>
  </sheetData>
  <sheetProtection formatCells="0" formatColumns="0" formatRows="0" insertColumns="0" insertRows="0" insertHyperlinks="0" deleteColumns="0" deleteRows="0"/>
  <mergeCells count="15">
    <mergeCell ref="D4:F4"/>
    <mergeCell ref="H4:J4"/>
    <mergeCell ref="D5:F5"/>
    <mergeCell ref="H5:J5"/>
    <mergeCell ref="D93:J93"/>
    <mergeCell ref="D50:J50"/>
    <mergeCell ref="D7:J7"/>
    <mergeCell ref="D47:F47"/>
    <mergeCell ref="H47:J47"/>
    <mergeCell ref="D91:F91"/>
    <mergeCell ref="H91:J91"/>
    <mergeCell ref="D48:F48"/>
    <mergeCell ref="H48:J48"/>
    <mergeCell ref="D90:F90"/>
    <mergeCell ref="H90:J90"/>
  </mergeCells>
  <phoneticPr fontId="9" type="noConversion"/>
  <pageMargins left="0.59" right="0.38" top="0.48" bottom="0.5" header="0.5" footer="0.5"/>
  <pageSetup paperSize="9" scale="82" firstPageNumber="17" fitToHeight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BS-8-10</vt:lpstr>
      <vt:lpstr>Sheet1</vt:lpstr>
      <vt:lpstr>PL-11-12</vt:lpstr>
      <vt:lpstr>SH-13</vt:lpstr>
      <vt:lpstr>SH-14</vt:lpstr>
      <vt:lpstr>SH15-16</vt:lpstr>
      <vt:lpstr>CF17-19</vt:lpstr>
      <vt:lpstr>'BS-8-10'!Print_Area</vt:lpstr>
      <vt:lpstr>'CF17-19'!Print_Area</vt:lpstr>
      <vt:lpstr>'PL-11-12'!Print_Area</vt:lpstr>
      <vt:lpstr>'SH-14'!Print_Area</vt:lpstr>
      <vt:lpstr>'SH15-16'!Print_Area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Nattaphol Rajaburana</dc:creator>
  <cp:keywords/>
  <dc:description/>
  <cp:lastModifiedBy>Danuphol Rajaburana</cp:lastModifiedBy>
  <cp:revision/>
  <cp:lastPrinted>2022-11-17T14:22:36Z</cp:lastPrinted>
  <dcterms:created xsi:type="dcterms:W3CDTF">2006-01-06T08:39:44Z</dcterms:created>
  <dcterms:modified xsi:type="dcterms:W3CDTF">2022-11-20T09:23:27Z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