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 Sep22 (Q3)\"/>
    </mc:Choice>
  </mc:AlternateContent>
  <xr:revisionPtr revIDLastSave="0" documentId="13_ncr:1_{042FFE25-A872-47A7-BAB1-659958B976AB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2-3" sheetId="8" r:id="rId1"/>
    <sheet name="4" sheetId="12" r:id="rId2"/>
    <sheet name="5" sheetId="13" r:id="rId3"/>
    <sheet name="6" sheetId="14" r:id="rId4"/>
    <sheet name="7-8" sheetId="15" r:id="rId5"/>
  </sheets>
  <definedNames>
    <definedName name="_xlnm.Print_Area" localSheetId="0">'2-3'!$A$1:$K$106</definedName>
    <definedName name="_xlnm.Print_Area" localSheetId="1">'4'!$A$1:$H$49</definedName>
    <definedName name="_xlnm.Print_Area" localSheetId="2">'5'!$A$1:$H$49</definedName>
    <definedName name="_xlnm.Print_Area" localSheetId="4">'7-8'!$A$1:$G$98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1" i="8" l="1"/>
  <c r="M28" i="14"/>
  <c r="H36" i="12" l="1"/>
  <c r="F29" i="12" l="1"/>
  <c r="J16" i="12"/>
  <c r="J24" i="12" s="1"/>
  <c r="J27" i="12" s="1"/>
  <c r="J31" i="12" s="1"/>
  <c r="J36" i="12" s="1"/>
  <c r="M27" i="14" l="1"/>
  <c r="I31" i="14"/>
  <c r="I98" i="8" s="1"/>
  <c r="G31" i="14"/>
  <c r="M25" i="14"/>
  <c r="I16" i="14"/>
  <c r="G16" i="14"/>
  <c r="M12" i="14"/>
  <c r="H16" i="12" l="1"/>
  <c r="H24" i="12" s="1"/>
  <c r="H27" i="12" s="1"/>
  <c r="H31" i="12" s="1"/>
  <c r="H16" i="13"/>
  <c r="H24" i="13" s="1"/>
  <c r="G80" i="15"/>
  <c r="G67" i="15"/>
  <c r="E80" i="15"/>
  <c r="E67" i="15"/>
  <c r="A51" i="15"/>
  <c r="F16" i="13"/>
  <c r="F24" i="13" s="1"/>
  <c r="F16" i="12"/>
  <c r="F24" i="12" s="1"/>
  <c r="F27" i="12" s="1"/>
  <c r="F31" i="12" s="1"/>
  <c r="F36" i="12" s="1"/>
  <c r="H27" i="13" l="1"/>
  <c r="G11" i="15"/>
  <c r="G32" i="15" s="1"/>
  <c r="G36" i="15" s="1"/>
  <c r="G82" i="15" s="1"/>
  <c r="G85" i="15" s="1"/>
  <c r="E11" i="15"/>
  <c r="E32" i="15" s="1"/>
  <c r="E36" i="15" s="1"/>
  <c r="E82" i="15" s="1"/>
  <c r="E85" i="15" s="1"/>
  <c r="F27" i="13"/>
  <c r="H31" i="13" l="1"/>
  <c r="H36" i="13" s="1"/>
  <c r="K14" i="14"/>
  <c r="F31" i="13"/>
  <c r="F36" i="13" s="1"/>
  <c r="M14" i="14" l="1"/>
  <c r="K16" i="14"/>
  <c r="M16" i="14" s="1"/>
  <c r="K29" i="14"/>
  <c r="I21" i="8"/>
  <c r="K31" i="14" l="1"/>
  <c r="I99" i="8" s="1"/>
  <c r="I101" i="8" s="1"/>
  <c r="M29" i="14"/>
  <c r="M31" i="14" s="1"/>
  <c r="I30" i="8"/>
  <c r="I81" i="8" l="1"/>
  <c r="I73" i="8"/>
  <c r="K81" i="8"/>
  <c r="K73" i="8"/>
  <c r="K30" i="8"/>
  <c r="K21" i="8"/>
  <c r="A49" i="8"/>
  <c r="A50" i="8"/>
  <c r="A51" i="8"/>
  <c r="A106" i="8"/>
  <c r="A48" i="14" l="1"/>
  <c r="A49" i="12"/>
  <c r="A49" i="13" s="1"/>
  <c r="A98" i="15"/>
  <c r="A48" i="15"/>
  <c r="K84" i="8"/>
  <c r="I33" i="8"/>
  <c r="I84" i="8"/>
  <c r="K33" i="8"/>
  <c r="K104" i="8" l="1"/>
  <c r="I104" i="8" l="1"/>
</calcChain>
</file>

<file path=xl/sharedStrings.xml><?xml version="1.0" encoding="utf-8"?>
<sst xmlns="http://schemas.openxmlformats.org/spreadsheetml/2006/main" count="252" uniqueCount="145">
  <si>
    <t>Notes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</si>
  <si>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</si>
  <si>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</si>
  <si>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</si>
  <si>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</si>
  <si>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</si>
  <si>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</si>
  <si>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</si>
  <si>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Total assets</t>
  </si>
  <si>
    <t xml:space="preserve"> Baht</t>
  </si>
  <si>
    <t>Total</t>
  </si>
  <si>
    <t>fully paid-up</t>
  </si>
  <si>
    <t>Total non-current liabilities</t>
  </si>
  <si>
    <t>share capital</t>
  </si>
  <si>
    <t>Baht</t>
  </si>
  <si>
    <t>Non-current liabilities</t>
  </si>
  <si>
    <t xml:space="preserve">Statement of Financial Position </t>
  </si>
  <si>
    <t>Cash and cash equivalents</t>
  </si>
  <si>
    <t>Share capital</t>
  </si>
  <si>
    <t>Authorised share capital</t>
  </si>
  <si>
    <t>Issued and fully paid-up share capital</t>
  </si>
  <si>
    <t>Administrative expenses</t>
  </si>
  <si>
    <t>Equity</t>
  </si>
  <si>
    <t>Total equity</t>
  </si>
  <si>
    <t>Total liabilities and equity</t>
  </si>
  <si>
    <t>Statement of Changes in Equity</t>
  </si>
  <si>
    <t>Trade and other payables</t>
  </si>
  <si>
    <t>Other current liabilities</t>
  </si>
  <si>
    <t>Assets</t>
  </si>
  <si>
    <t>Liabilities and equity</t>
  </si>
  <si>
    <t>Selling expenses</t>
  </si>
  <si>
    <t xml:space="preserve">Gross profit </t>
  </si>
  <si>
    <t>Other non-current assets</t>
  </si>
  <si>
    <t>Contract liabilities</t>
  </si>
  <si>
    <t>Current portion of</t>
  </si>
  <si>
    <t xml:space="preserve">Statement of Cash Flows </t>
  </si>
  <si>
    <t>Adjustments for:</t>
  </si>
  <si>
    <t xml:space="preserve">   Finance costs</t>
  </si>
  <si>
    <t>Interest income</t>
  </si>
  <si>
    <t>Employee benefit obligations</t>
  </si>
  <si>
    <t xml:space="preserve">Finance costs </t>
  </si>
  <si>
    <t xml:space="preserve">Changes in working capital: </t>
  </si>
  <si>
    <t>Trade and other receivables</t>
  </si>
  <si>
    <t>Inventories</t>
  </si>
  <si>
    <t>Cash flows from investing activities</t>
  </si>
  <si>
    <t>Cash flow from financing activities</t>
  </si>
  <si>
    <t>Other income</t>
  </si>
  <si>
    <t>Finance cost</t>
  </si>
  <si>
    <t xml:space="preserve">Profit before income tax </t>
  </si>
  <si>
    <t xml:space="preserve">Income tax </t>
  </si>
  <si>
    <t xml:space="preserve">   </t>
  </si>
  <si>
    <t>Issued and</t>
  </si>
  <si>
    <t>Director  …………………………………….      Director  ……………………………………</t>
  </si>
  <si>
    <t xml:space="preserve">Sales of goods </t>
  </si>
  <si>
    <t>Basic earnings per share</t>
  </si>
  <si>
    <t>Note</t>
  </si>
  <si>
    <t>Cash generated from operations</t>
  </si>
  <si>
    <t>Net cash generated from operating activities</t>
  </si>
  <si>
    <t>Payments for purchase of intangible assets</t>
  </si>
  <si>
    <t>Trade and other receivables, net</t>
  </si>
  <si>
    <t>Intangible assets, net</t>
  </si>
  <si>
    <t>Revenue</t>
  </si>
  <si>
    <t>Short-term loans to a related party</t>
  </si>
  <si>
    <t>Bank overdrafts and short-term loans from financial institutions</t>
  </si>
  <si>
    <t>Employee benefits obligations</t>
  </si>
  <si>
    <t>Cost of sales</t>
  </si>
  <si>
    <t>Earnings per share</t>
  </si>
  <si>
    <t>Proceeds from short-term loans to a related party</t>
  </si>
  <si>
    <t>Payments for short-term loans to a related party</t>
  </si>
  <si>
    <t>Payments for purchase of plant and equipment</t>
  </si>
  <si>
    <t>Proceeds from long-term loans from financial institutions</t>
  </si>
  <si>
    <t>Payments for long-term loans from financial institutions</t>
  </si>
  <si>
    <t>Payments for transaction costs of loans</t>
  </si>
  <si>
    <t>Cash flows from operating activities</t>
  </si>
  <si>
    <t>Loss on expected credit losses</t>
  </si>
  <si>
    <t xml:space="preserve">Proceeds from interest income </t>
  </si>
  <si>
    <t>Long-term loans from financial institutions, net</t>
  </si>
  <si>
    <t>2021</t>
  </si>
  <si>
    <t>31 December</t>
  </si>
  <si>
    <t>Lease liabilities, net</t>
  </si>
  <si>
    <t>Opening balance as at 1 January 2021</t>
  </si>
  <si>
    <t xml:space="preserve">Comprehensive income for the period </t>
  </si>
  <si>
    <t xml:space="preserve">Changes in equity for the period </t>
  </si>
  <si>
    <t>Net cash used in investing activities</t>
  </si>
  <si>
    <t>Unaudited</t>
  </si>
  <si>
    <t>Audited</t>
  </si>
  <si>
    <t>Property, plant and equipment and right-of-use assets, net</t>
  </si>
  <si>
    <t>Other comprehensive income</t>
  </si>
  <si>
    <t>Total comprehensive income for the period</t>
  </si>
  <si>
    <t>Depreciation and amortisation</t>
  </si>
  <si>
    <t>Inventories, net</t>
  </si>
  <si>
    <t>Cash and cash equivalents at the beginning of the period</t>
  </si>
  <si>
    <t>Cash and cash equivalents at the end of the period</t>
  </si>
  <si>
    <t>Short-term investments</t>
  </si>
  <si>
    <t>Gain from changes in fair value of derivative liabilities</t>
  </si>
  <si>
    <t>Profit for the period</t>
  </si>
  <si>
    <t>2022</t>
  </si>
  <si>
    <t>Opening balance as at 1 January 2022</t>
  </si>
  <si>
    <t>Unappropriated</t>
  </si>
  <si>
    <t>Retained earnings</t>
  </si>
  <si>
    <t>Appropriated - legal reserve</t>
  </si>
  <si>
    <t>Deferred income tax assets, net</t>
  </si>
  <si>
    <t>- Long-term loans from financial institutions, net</t>
  </si>
  <si>
    <t>- Machine installment payables, net</t>
  </si>
  <si>
    <t>- Lease liabilities, net</t>
  </si>
  <si>
    <t>-</t>
  </si>
  <si>
    <t>Proceeds from short-term loans from financial institutions</t>
  </si>
  <si>
    <t>Appropriated</t>
  </si>
  <si>
    <t>- legal reserve</t>
  </si>
  <si>
    <t>Dividend paid</t>
  </si>
  <si>
    <t>31 March</t>
  </si>
  <si>
    <t>Other gain, net</t>
  </si>
  <si>
    <t>(Reversal of) loss on allowance for obsolete inventories</t>
  </si>
  <si>
    <t>Amortisation - intangible assets</t>
  </si>
  <si>
    <t>Interest paid</t>
  </si>
  <si>
    <t>Income tax paid</t>
  </si>
  <si>
    <t>Proceeds from disposals of equipment</t>
  </si>
  <si>
    <t>Payments for principle elements of lease liabilities</t>
  </si>
  <si>
    <t>Increase in lease liabilities</t>
  </si>
  <si>
    <t>Decrease (increase) in short-term investments</t>
  </si>
  <si>
    <t>Net cash used in financing activities</t>
  </si>
  <si>
    <t>Write-off of equipment and intangible assets</t>
  </si>
  <si>
    <t>Corporate income tax payable</t>
  </si>
  <si>
    <t>Payments for principle elements of machine installment payables</t>
  </si>
  <si>
    <t>Non-cash items</t>
  </si>
  <si>
    <t>As at 30 September 2022</t>
  </si>
  <si>
    <t>30 September</t>
  </si>
  <si>
    <t>For the three-month period ended 30 September 2022</t>
  </si>
  <si>
    <t>For the nine-month period ended 30 September 2022</t>
  </si>
  <si>
    <t>Closing balance as at 30 September 2021</t>
  </si>
  <si>
    <t>Closing balance as at 30 September 2022</t>
  </si>
  <si>
    <t>Payments for short-term loans from financial institutions</t>
  </si>
  <si>
    <t>Kijcharoen Engineering Electric Public Company Limited</t>
  </si>
  <si>
    <t xml:space="preserve">   116,000,000 ordinary shares of Baht 0.50 each</t>
  </si>
  <si>
    <t xml:space="preserve">   86,000,000 ordinary shares of Baht 0.50 each</t>
  </si>
  <si>
    <t>Appropriated to legal reserve</t>
  </si>
  <si>
    <t>Gain on disposals of equipment</t>
  </si>
  <si>
    <t>Bank overdrafts increase</t>
  </si>
  <si>
    <t>Net decrease in cash and cash equivalents</t>
  </si>
  <si>
    <t>17 c)</t>
  </si>
  <si>
    <t xml:space="preserve">   and intangible assets unpaid as at 30 September</t>
  </si>
  <si>
    <t xml:space="preserve">Purchase of property, plant and equipment </t>
  </si>
  <si>
    <t xml:space="preserve">   (2021 : 430,000 ordinary shares of Baht 100 each)</t>
  </si>
  <si>
    <t>The accompanying notes on pages 9 to 17 are an integral part of these financial information.</t>
  </si>
  <si>
    <t>Statement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</si>
</sst>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_);_(@_)"/>
    <numFmt numFmtId="166" formatCode="#,##0.0;\-#,##0.0"/>
    <numFmt numFmtId="167" formatCode="_(* #,##0_);_(* \(#,##0\);_(* &quot;-&quot;_)\ \ \ \ \ \ \ ;_(@_)"/>
    <numFmt numFmtId="168" formatCode="_(* #,##0_);_(* \(#,##0\);_(* &quot;-&quot;_)\ \ \ \ \ ;_(@_)"/>
    <numFmt numFmtId="169" formatCode="_(* #,##0_);_(* \(#,##0\);_(* &quot;-&quot;??_);_(@_)"/>
    <numFmt numFmtId="170" formatCode="#,##0;\(#,##0\);\-"/>
    <numFmt numFmtId="171" formatCode="#,##0;\(#,##0\)"/>
    <numFmt numFmtId="172" formatCode="#,##0.0;\(#,##0.0\)"/>
    <numFmt numFmtId="173" formatCode="_-* #,##0.0_-;\-* #,##0.0_-;_-* &quot;-&quot;??_-;_-@_-"/>
    <numFmt numFmtId="174" formatCode="&quot;$&quot;#,##0.00_);[Red]\(&quot;$&quot;#,##0.00\)"/>
  </numFmts>
  <fonts count="17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name val="Microsoft Sans Serif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sz val="18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8" fillId="0" borderId="0"/>
    <xf numFmtId="37" fontId="9" fillId="0" borderId="0"/>
    <xf numFmtId="0" fontId="10" fillId="0" borderId="0"/>
    <xf numFmtId="43" fontId="11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8" fillId="0" borderId="0"/>
    <xf numFmtId="0" fontId="10" fillId="0" borderId="0"/>
    <xf numFmtId="0" fontId="9" fillId="0" borderId="0"/>
    <xf numFmtId="0" fontId="1" fillId="0" borderId="0"/>
    <xf numFmtId="0" fontId="4" fillId="0" borderId="0"/>
    <xf numFmtId="0" fontId="15" fillId="0" borderId="0"/>
  </cellStyleXfs>
  <cellXfs count="218">
    <xf numFmtId="0" fontId="0" fillId="0" borderId="0" xfId="0"/>
    <xf numFmtId="170" fontId="1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71" fontId="2" fillId="0" borderId="0" xfId="0" quotePrefix="1" applyNumberFormat="1" applyFont="1" applyFill="1" applyAlignment="1">
      <alignment horizontal="right" vertical="center"/>
    </xf>
    <xf numFmtId="170" fontId="2" fillId="0" borderId="0" xfId="0" quotePrefix="1" applyNumberFormat="1" applyFont="1" applyFill="1" applyAlignment="1">
      <alignment horizontal="right" vertical="center"/>
    </xf>
    <xf numFmtId="170" fontId="2" fillId="0" borderId="1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right" vertical="center"/>
    </xf>
    <xf numFmtId="170" fontId="1" fillId="0" borderId="0" xfId="0" applyNumberFormat="1" applyFont="1" applyFill="1" applyAlignment="1">
      <alignment horizontal="right" vertical="center" wrapText="1"/>
    </xf>
    <xf numFmtId="170" fontId="1" fillId="0" borderId="0" xfId="0" applyNumberFormat="1" applyFont="1" applyFill="1" applyBorder="1" applyAlignment="1">
      <alignment horizontal="right" vertical="center" wrapText="1"/>
    </xf>
    <xf numFmtId="170" fontId="1" fillId="0" borderId="1" xfId="0" applyNumberFormat="1" applyFont="1" applyFill="1" applyBorder="1" applyAlignment="1">
      <alignment horizontal="right" vertical="center" wrapText="1"/>
    </xf>
    <xf numFmtId="170" fontId="1" fillId="0" borderId="0" xfId="0" applyNumberFormat="1" applyFont="1" applyFill="1" applyAlignment="1">
      <alignment horizontal="right" vertical="center"/>
    </xf>
    <xf numFmtId="170" fontId="1" fillId="0" borderId="3" xfId="0" applyNumberFormat="1" applyFont="1" applyFill="1" applyBorder="1" applyAlignment="1">
      <alignment horizontal="right" vertical="center" wrapText="1"/>
    </xf>
    <xf numFmtId="171" fontId="1" fillId="0" borderId="0" xfId="0" applyNumberFormat="1" applyFont="1" applyFill="1" applyAlignment="1">
      <alignment horizontal="right" vertical="center"/>
    </xf>
    <xf numFmtId="171" fontId="1" fillId="0" borderId="1" xfId="0" applyNumberFormat="1" applyFont="1" applyFill="1" applyBorder="1" applyAlignment="1">
      <alignment horizontal="right" vertical="center"/>
    </xf>
    <xf numFmtId="170" fontId="1" fillId="0" borderId="5" xfId="0" applyNumberFormat="1" applyFont="1" applyFill="1" applyBorder="1" applyAlignment="1">
      <alignment horizontal="right" vertical="center" wrapText="1"/>
    </xf>
    <xf numFmtId="170" fontId="1" fillId="0" borderId="2" xfId="0" applyNumberFormat="1" applyFont="1" applyFill="1" applyBorder="1" applyAlignment="1">
      <alignment horizontal="right" vertical="center" wrapText="1"/>
    </xf>
    <xf numFmtId="170" fontId="3" fillId="0" borderId="0" xfId="0" applyNumberFormat="1" applyFont="1" applyFill="1" applyBorder="1" applyAlignment="1">
      <alignment horizontal="right" vertical="center"/>
    </xf>
    <xf numFmtId="170" fontId="1" fillId="0" borderId="1" xfId="0" applyNumberFormat="1" applyFont="1" applyFill="1" applyBorder="1" applyAlignment="1">
      <alignment horizontal="right" vertical="center"/>
    </xf>
    <xf numFmtId="170" fontId="1" fillId="0" borderId="0" xfId="0" applyNumberFormat="1" applyFont="1" applyFill="1" applyAlignment="1">
      <alignment vertical="center" wrapText="1"/>
    </xf>
    <xf numFmtId="170" fontId="1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170" fontId="1" fillId="0" borderId="0" xfId="0" applyNumberFormat="1" applyFont="1" applyFill="1" applyAlignment="1">
      <alignment horizontal="center" vertical="center"/>
    </xf>
    <xf numFmtId="170" fontId="1" fillId="0" borderId="6" xfId="0" applyNumberFormat="1" applyFont="1" applyFill="1" applyBorder="1" applyAlignment="1">
      <alignment horizontal="right" vertical="center" wrapText="1"/>
    </xf>
    <xf numFmtId="170" fontId="1" fillId="0" borderId="4" xfId="0" applyNumberFormat="1" applyFont="1" applyFill="1" applyBorder="1" applyAlignment="1">
      <alignment horizontal="right" vertical="center" wrapText="1"/>
    </xf>
    <xf numFmtId="37" fontId="1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171" fontId="1" fillId="0" borderId="0" xfId="0" applyNumberFormat="1" applyFont="1" applyFill="1" applyAlignment="1">
      <alignment horizontal="center" vertical="center" wrapText="1"/>
    </xf>
    <xf numFmtId="172" fontId="1" fillId="0" borderId="0" xfId="0" applyNumberFormat="1" applyFont="1" applyFill="1" applyAlignment="1">
      <alignment horizontal="center" vertical="center" wrapText="1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7" fontId="1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/>
    </xf>
    <xf numFmtId="37" fontId="1" fillId="0" borderId="0" xfId="0" quotePrefix="1" applyNumberFormat="1" applyFont="1" applyFill="1" applyAlignment="1">
      <alignment vertical="center"/>
    </xf>
    <xf numFmtId="3" fontId="7" fillId="0" borderId="0" xfId="0" applyNumberFormat="1" applyFont="1" applyFill="1" applyAlignment="1">
      <alignment horizontal="right" vertical="center" wrapText="1"/>
    </xf>
    <xf numFmtId="0" fontId="1" fillId="0" borderId="0" xfId="0" quotePrefix="1" applyFont="1" applyFill="1" applyAlignment="1">
      <alignment vertical="center"/>
    </xf>
    <xf numFmtId="171" fontId="1" fillId="0" borderId="0" xfId="0" applyNumberFormat="1" applyFont="1" applyFill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171" fontId="2" fillId="0" borderId="0" xfId="0" quotePrefix="1" applyNumberFormat="1" applyFont="1" applyAlignment="1">
      <alignment horizontal="right" vertical="center"/>
    </xf>
    <xf numFmtId="171" fontId="1" fillId="2" borderId="0" xfId="0" applyNumberFormat="1" applyFont="1" applyFill="1" applyAlignment="1">
      <alignment horizontal="right" vertical="center"/>
    </xf>
    <xf numFmtId="171" fontId="1" fillId="2" borderId="1" xfId="0" applyNumberFormat="1" applyFont="1" applyFill="1" applyBorder="1" applyAlignment="1">
      <alignment horizontal="right" vertical="center"/>
    </xf>
    <xf numFmtId="170" fontId="2" fillId="2" borderId="0" xfId="0" applyNumberFormat="1" applyFont="1" applyFill="1" applyBorder="1" applyAlignment="1">
      <alignment horizontal="right" vertical="center"/>
    </xf>
    <xf numFmtId="170" fontId="1" fillId="2" borderId="0" xfId="0" applyNumberFormat="1" applyFont="1" applyFill="1" applyAlignment="1">
      <alignment horizontal="right" vertical="center"/>
    </xf>
    <xf numFmtId="170" fontId="1" fillId="2" borderId="0" xfId="0" applyNumberFormat="1" applyFont="1" applyFill="1" applyAlignment="1">
      <alignment horizontal="right" vertical="center" wrapText="1"/>
    </xf>
    <xf numFmtId="170" fontId="1" fillId="2" borderId="1" xfId="0" applyNumberFormat="1" applyFont="1" applyFill="1" applyBorder="1" applyAlignment="1">
      <alignment horizontal="right" vertical="center" wrapText="1"/>
    </xf>
    <xf numFmtId="170" fontId="1" fillId="2" borderId="3" xfId="0" applyNumberFormat="1" applyFont="1" applyFill="1" applyBorder="1" applyAlignment="1">
      <alignment horizontal="right" vertical="center" wrapText="1"/>
    </xf>
    <xf numFmtId="170" fontId="1" fillId="2" borderId="5" xfId="0" applyNumberFormat="1" applyFont="1" applyFill="1" applyBorder="1" applyAlignment="1">
      <alignment horizontal="right" vertical="center" wrapText="1"/>
    </xf>
    <xf numFmtId="170" fontId="1" fillId="2" borderId="2" xfId="0" applyNumberFormat="1" applyFont="1" applyFill="1" applyBorder="1" applyAlignment="1">
      <alignment horizontal="right" vertical="center" wrapText="1"/>
    </xf>
    <xf numFmtId="170" fontId="3" fillId="2" borderId="0" xfId="0" applyNumberFormat="1" applyFont="1" applyFill="1" applyBorder="1" applyAlignment="1">
      <alignment horizontal="right" vertical="center"/>
    </xf>
    <xf numFmtId="170" fontId="1" fillId="2" borderId="0" xfId="0" applyNumberFormat="1" applyFont="1" applyFill="1" applyBorder="1" applyAlignment="1">
      <alignment horizontal="right" vertical="center"/>
    </xf>
    <xf numFmtId="170" fontId="1" fillId="2" borderId="1" xfId="0" applyNumberFormat="1" applyFont="1" applyFill="1" applyBorder="1" applyAlignment="1">
      <alignment horizontal="right" vertical="center"/>
    </xf>
    <xf numFmtId="170" fontId="1" fillId="2" borderId="0" xfId="0" applyNumberFormat="1" applyFont="1" applyFill="1" applyAlignment="1">
      <alignment vertical="center" wrapText="1"/>
    </xf>
    <xf numFmtId="170" fontId="1" fillId="2" borderId="2" xfId="0" applyNumberFormat="1" applyFont="1" applyFill="1" applyBorder="1" applyAlignment="1">
      <alignment horizontal="right" vertical="center"/>
    </xf>
    <xf numFmtId="170" fontId="1" fillId="2" borderId="0" xfId="0" applyNumberFormat="1" applyFont="1" applyFill="1" applyAlignment="1">
      <alignment horizontal="center" vertical="center"/>
    </xf>
    <xf numFmtId="170" fontId="1" fillId="2" borderId="6" xfId="0" applyNumberFormat="1" applyFont="1" applyFill="1" applyBorder="1" applyAlignment="1">
      <alignment horizontal="right" vertical="center" wrapText="1"/>
    </xf>
    <xf numFmtId="170" fontId="1" fillId="2" borderId="4" xfId="0" applyNumberFormat="1" applyFont="1" applyFill="1" applyBorder="1" applyAlignment="1">
      <alignment horizontal="right" vertical="center" wrapText="1"/>
    </xf>
    <xf numFmtId="37" fontId="1" fillId="0" borderId="0" xfId="2" applyFont="1" applyAlignment="1">
      <alignment vertical="center"/>
    </xf>
    <xf numFmtId="37" fontId="2" fillId="0" borderId="0" xfId="2" applyFont="1" applyAlignment="1">
      <alignment vertical="center"/>
    </xf>
    <xf numFmtId="37" fontId="1" fillId="0" borderId="0" xfId="2" applyFont="1" applyAlignment="1">
      <alignment horizontal="center" vertical="center"/>
    </xf>
    <xf numFmtId="164" fontId="1" fillId="0" borderId="0" xfId="2" applyNumberFormat="1" applyFont="1" applyAlignment="1">
      <alignment horizontal="right" vertical="center"/>
    </xf>
    <xf numFmtId="170" fontId="1" fillId="2" borderId="0" xfId="2" applyNumberFormat="1" applyFont="1" applyFill="1" applyAlignment="1">
      <alignment horizontal="right" vertical="center"/>
    </xf>
    <xf numFmtId="170" fontId="1" fillId="0" borderId="0" xfId="2" applyNumberFormat="1" applyFont="1" applyAlignment="1">
      <alignment horizontal="right" vertical="center"/>
    </xf>
    <xf numFmtId="168" fontId="5" fillId="0" borderId="0" xfId="3" applyNumberFormat="1" applyFont="1" applyAlignment="1">
      <alignment horizontal="right" vertical="center"/>
    </xf>
    <xf numFmtId="168" fontId="5" fillId="0" borderId="0" xfId="4" applyNumberFormat="1" applyFont="1" applyFill="1" applyBorder="1" applyAlignment="1">
      <alignment horizontal="right" vertical="center"/>
    </xf>
    <xf numFmtId="0" fontId="5" fillId="0" borderId="0" xfId="3" applyFont="1" applyAlignment="1">
      <alignment vertical="center"/>
    </xf>
    <xf numFmtId="37" fontId="2" fillId="0" borderId="0" xfId="5" applyNumberFormat="1" applyFont="1" applyAlignment="1">
      <alignment vertical="center"/>
    </xf>
    <xf numFmtId="37" fontId="1" fillId="0" borderId="0" xfId="5" applyNumberFormat="1" applyFont="1" applyAlignment="1">
      <alignment vertical="center"/>
    </xf>
    <xf numFmtId="37" fontId="1" fillId="0" borderId="0" xfId="5" applyNumberFormat="1" applyFont="1" applyAlignment="1">
      <alignment horizontal="center" vertical="center"/>
    </xf>
    <xf numFmtId="164" fontId="1" fillId="0" borderId="0" xfId="5" applyNumberFormat="1" applyFont="1" applyAlignment="1">
      <alignment horizontal="right" vertical="center"/>
    </xf>
    <xf numFmtId="170" fontId="1" fillId="0" borderId="0" xfId="5" applyNumberFormat="1" applyFont="1" applyAlignment="1">
      <alignment horizontal="right" vertical="center"/>
    </xf>
    <xf numFmtId="0" fontId="2" fillId="0" borderId="1" xfId="5" applyFont="1" applyBorder="1" applyAlignment="1">
      <alignment vertical="center"/>
    </xf>
    <xf numFmtId="37" fontId="1" fillId="0" borderId="1" xfId="5" applyNumberFormat="1" applyFont="1" applyBorder="1" applyAlignment="1">
      <alignment vertical="center"/>
    </xf>
    <xf numFmtId="37" fontId="1" fillId="0" borderId="1" xfId="5" applyNumberFormat="1" applyFont="1" applyBorder="1" applyAlignment="1">
      <alignment horizontal="center" vertical="center"/>
    </xf>
    <xf numFmtId="164" fontId="1" fillId="0" borderId="1" xfId="5" applyNumberFormat="1" applyFont="1" applyBorder="1" applyAlignment="1">
      <alignment horizontal="right" vertical="center"/>
    </xf>
    <xf numFmtId="170" fontId="1" fillId="0" borderId="1" xfId="5" applyNumberFormat="1" applyFont="1" applyBorder="1" applyAlignment="1">
      <alignment horizontal="right" vertical="center"/>
    </xf>
    <xf numFmtId="171" fontId="2" fillId="0" borderId="0" xfId="5" quotePrefix="1" applyNumberFormat="1" applyFont="1" applyAlignment="1">
      <alignment horizontal="right" vertical="center"/>
    </xf>
    <xf numFmtId="37" fontId="1" fillId="0" borderId="0" xfId="5" applyNumberFormat="1" applyFont="1" applyAlignment="1">
      <alignment horizontal="right" vertical="center"/>
    </xf>
    <xf numFmtId="37" fontId="2" fillId="0" borderId="0" xfId="5" applyNumberFormat="1" applyFont="1" applyAlignment="1">
      <alignment horizontal="center" vertical="center"/>
    </xf>
    <xf numFmtId="164" fontId="2" fillId="0" borderId="0" xfId="5" applyNumberFormat="1" applyFont="1" applyAlignment="1">
      <alignment horizontal="right" vertical="center"/>
    </xf>
    <xf numFmtId="170" fontId="2" fillId="0" borderId="0" xfId="5" quotePrefix="1" applyNumberFormat="1" applyFont="1" applyAlignment="1">
      <alignment horizontal="right" vertical="center"/>
    </xf>
    <xf numFmtId="170" fontId="2" fillId="0" borderId="0" xfId="5" applyNumberFormat="1" applyFont="1" applyAlignment="1">
      <alignment horizontal="right" vertical="center"/>
    </xf>
    <xf numFmtId="170" fontId="2" fillId="0" borderId="1" xfId="5" applyNumberFormat="1" applyFont="1" applyBorder="1" applyAlignment="1">
      <alignment horizontal="right" vertical="center"/>
    </xf>
    <xf numFmtId="166" fontId="1" fillId="0" borderId="0" xfId="5" applyNumberFormat="1" applyFont="1" applyAlignment="1">
      <alignment horizontal="center" vertical="center"/>
    </xf>
    <xf numFmtId="170" fontId="1" fillId="0" borderId="0" xfId="5" applyNumberFormat="1" applyFont="1" applyAlignment="1">
      <alignment horizontal="right" vertical="center" wrapText="1"/>
    </xf>
    <xf numFmtId="170" fontId="1" fillId="0" borderId="0" xfId="5" applyNumberFormat="1" applyFont="1" applyAlignment="1">
      <alignment horizontal="center" vertical="center"/>
    </xf>
    <xf numFmtId="170" fontId="4" fillId="0" borderId="1" xfId="5" applyNumberFormat="1" applyFont="1" applyBorder="1" applyAlignment="1">
      <alignment horizontal="right" vertical="center" wrapText="1"/>
    </xf>
    <xf numFmtId="170" fontId="4" fillId="0" borderId="0" xfId="5" applyNumberFormat="1" applyFont="1" applyAlignment="1">
      <alignment horizontal="right" vertical="center" wrapText="1"/>
    </xf>
    <xf numFmtId="170" fontId="1" fillId="0" borderId="3" xfId="5" applyNumberFormat="1" applyFont="1" applyBorder="1" applyAlignment="1">
      <alignment horizontal="right" vertical="center" wrapText="1"/>
    </xf>
    <xf numFmtId="170" fontId="1" fillId="0" borderId="3" xfId="5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/>
    <xf numFmtId="170" fontId="1" fillId="0" borderId="2" xfId="5" applyNumberFormat="1" applyFont="1" applyBorder="1" applyAlignment="1">
      <alignment horizontal="right" vertical="center"/>
    </xf>
    <xf numFmtId="0" fontId="1" fillId="0" borderId="0" xfId="5" applyFont="1" applyAlignment="1">
      <alignment vertical="center"/>
    </xf>
    <xf numFmtId="43" fontId="1" fillId="0" borderId="2" xfId="5" applyNumberFormat="1" applyFont="1" applyBorder="1" applyAlignment="1">
      <alignment horizontal="right" vertical="center"/>
    </xf>
    <xf numFmtId="165" fontId="1" fillId="0" borderId="0" xfId="5" applyNumberFormat="1" applyFont="1" applyAlignment="1">
      <alignment horizontal="right" vertical="center"/>
    </xf>
    <xf numFmtId="170" fontId="1" fillId="0" borderId="1" xfId="5" quotePrefix="1" applyNumberFormat="1" applyFont="1" applyBorder="1" applyAlignment="1">
      <alignment horizontal="right" vertical="center"/>
    </xf>
    <xf numFmtId="37" fontId="2" fillId="0" borderId="1" xfId="5" applyNumberFormat="1" applyFont="1" applyBorder="1" applyAlignment="1">
      <alignment horizontal="center" vertical="center"/>
    </xf>
    <xf numFmtId="171" fontId="4" fillId="0" borderId="0" xfId="5" applyNumberFormat="1" applyFont="1" applyAlignment="1">
      <alignment horizontal="center" vertical="center"/>
    </xf>
    <xf numFmtId="170" fontId="4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3" xfId="5" applyFont="1" applyBorder="1" applyAlignment="1">
      <alignment horizontal="left" vertical="center"/>
    </xf>
    <xf numFmtId="171" fontId="4" fillId="0" borderId="3" xfId="5" applyNumberFormat="1" applyFont="1" applyBorder="1" applyAlignment="1">
      <alignment horizontal="center" vertical="center"/>
    </xf>
    <xf numFmtId="170" fontId="4" fillId="0" borderId="3" xfId="5" applyNumberFormat="1" applyFont="1" applyBorder="1" applyAlignment="1">
      <alignment horizontal="right" vertical="center"/>
    </xf>
    <xf numFmtId="0" fontId="4" fillId="0" borderId="0" xfId="5" applyFont="1" applyAlignment="1">
      <alignment vertical="center"/>
    </xf>
    <xf numFmtId="171" fontId="4" fillId="0" borderId="0" xfId="5" applyNumberFormat="1" applyFont="1" applyAlignment="1">
      <alignment vertical="center"/>
    </xf>
    <xf numFmtId="171" fontId="6" fillId="0" borderId="0" xfId="5" applyNumberFormat="1" applyFont="1" applyAlignment="1">
      <alignment horizontal="center" vertical="center" wrapText="1"/>
    </xf>
    <xf numFmtId="171" fontId="4" fillId="0" borderId="0" xfId="5" applyNumberFormat="1" applyFont="1" applyAlignment="1">
      <alignment vertical="center" wrapText="1"/>
    </xf>
    <xf numFmtId="0" fontId="2" fillId="0" borderId="0" xfId="5" applyFont="1" applyAlignment="1">
      <alignment horizontal="right" vertical="center" wrapText="1"/>
    </xf>
    <xf numFmtId="0" fontId="6" fillId="0" borderId="3" xfId="5" applyFont="1" applyBorder="1" applyAlignment="1">
      <alignment horizontal="center" vertical="center"/>
    </xf>
    <xf numFmtId="171" fontId="6" fillId="0" borderId="0" xfId="5" applyNumberFormat="1" applyFont="1" applyAlignment="1">
      <alignment horizontal="right" vertical="center" wrapText="1"/>
    </xf>
    <xf numFmtId="170" fontId="2" fillId="0" borderId="3" xfId="5" applyNumberFormat="1" applyFont="1" applyBorder="1" applyAlignment="1">
      <alignment horizontal="right" vertical="center" wrapText="1"/>
    </xf>
    <xf numFmtId="0" fontId="6" fillId="0" borderId="0" xfId="5" applyFont="1" applyAlignment="1">
      <alignment vertical="center"/>
    </xf>
    <xf numFmtId="171" fontId="6" fillId="0" borderId="0" xfId="5" applyNumberFormat="1" applyFont="1" applyAlignment="1">
      <alignment horizontal="left" vertical="center"/>
    </xf>
    <xf numFmtId="3" fontId="7" fillId="0" borderId="0" xfId="5" applyNumberFormat="1" applyFont="1"/>
    <xf numFmtId="0" fontId="7" fillId="0" borderId="0" xfId="5" applyFont="1" applyAlignment="1">
      <alignment horizontal="right" vertical="center" wrapText="1"/>
    </xf>
    <xf numFmtId="3" fontId="7" fillId="0" borderId="0" xfId="5" applyNumberFormat="1" applyFont="1" applyAlignment="1">
      <alignment horizontal="right" vertical="center" wrapText="1"/>
    </xf>
    <xf numFmtId="0" fontId="1" fillId="0" borderId="0" xfId="5" applyFont="1" applyAlignment="1">
      <alignment horizontal="center" vertical="center"/>
    </xf>
    <xf numFmtId="171" fontId="4" fillId="0" borderId="0" xfId="5" applyNumberFormat="1" applyFont="1" applyAlignment="1">
      <alignment horizontal="left" vertical="center"/>
    </xf>
    <xf numFmtId="169" fontId="1" fillId="0" borderId="0" xfId="5" quotePrefix="1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69" fontId="1" fillId="0" borderId="0" xfId="5" applyNumberFormat="1" applyFont="1" applyAlignment="1">
      <alignment horizontal="center" vertical="center"/>
    </xf>
    <xf numFmtId="37" fontId="4" fillId="0" borderId="3" xfId="5" applyNumberFormat="1" applyFont="1" applyBorder="1" applyAlignment="1">
      <alignment vertical="center"/>
    </xf>
    <xf numFmtId="169" fontId="1" fillId="0" borderId="0" xfId="5" applyNumberFormat="1" applyFont="1" applyAlignment="1">
      <alignment vertical="center"/>
    </xf>
    <xf numFmtId="173" fontId="4" fillId="0" borderId="0" xfId="5" applyNumberFormat="1" applyFont="1" applyAlignment="1">
      <alignment horizontal="center" vertical="center"/>
    </xf>
    <xf numFmtId="169" fontId="2" fillId="0" borderId="0" xfId="5" applyNumberFormat="1" applyFont="1" applyAlignment="1">
      <alignment vertical="center"/>
    </xf>
    <xf numFmtId="173" fontId="1" fillId="0" borderId="0" xfId="5" applyNumberFormat="1" applyFont="1" applyAlignment="1">
      <alignment horizontal="center" vertical="center"/>
    </xf>
    <xf numFmtId="170" fontId="4" fillId="0" borderId="1" xfId="5" applyNumberFormat="1" applyFont="1" applyBorder="1" applyAlignment="1">
      <alignment horizontal="right" vertical="center"/>
    </xf>
    <xf numFmtId="170" fontId="4" fillId="0" borderId="4" xfId="5" applyNumberFormat="1" applyFont="1" applyBorder="1" applyAlignment="1">
      <alignment horizontal="right" vertical="center"/>
    </xf>
    <xf numFmtId="0" fontId="1" fillId="0" borderId="0" xfId="5" applyFont="1" applyAlignment="1">
      <alignment horizontal="right" vertical="center" wrapText="1"/>
    </xf>
    <xf numFmtId="3" fontId="1" fillId="0" borderId="0" xfId="5" applyNumberFormat="1" applyFont="1" applyAlignment="1">
      <alignment horizontal="right" vertical="center" wrapText="1"/>
    </xf>
    <xf numFmtId="37" fontId="4" fillId="0" borderId="3" xfId="5" applyNumberFormat="1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3" xfId="5" applyFont="1" applyBorder="1" applyAlignment="1">
      <alignment horizontal="center" vertical="center"/>
    </xf>
    <xf numFmtId="170" fontId="2" fillId="2" borderId="0" xfId="5" applyNumberFormat="1" applyFont="1" applyFill="1" applyAlignment="1">
      <alignment horizontal="right" vertical="center"/>
    </xf>
    <xf numFmtId="170" fontId="1" fillId="2" borderId="0" xfId="5" applyNumberFormat="1" applyFont="1" applyFill="1" applyAlignment="1">
      <alignment horizontal="right" vertical="center" wrapText="1"/>
    </xf>
    <xf numFmtId="170" fontId="4" fillId="2" borderId="1" xfId="5" applyNumberFormat="1" applyFont="1" applyFill="1" applyBorder="1" applyAlignment="1">
      <alignment horizontal="right" vertical="center" wrapText="1"/>
    </xf>
    <xf numFmtId="170" fontId="4" fillId="2" borderId="0" xfId="5" applyNumberFormat="1" applyFont="1" applyFill="1" applyAlignment="1">
      <alignment horizontal="right" vertical="center" wrapText="1"/>
    </xf>
    <xf numFmtId="170" fontId="1" fillId="2" borderId="0" xfId="5" applyNumberFormat="1" applyFont="1" applyFill="1" applyAlignment="1">
      <alignment horizontal="right" vertical="center"/>
    </xf>
    <xf numFmtId="170" fontId="1" fillId="2" borderId="3" xfId="5" applyNumberFormat="1" applyFont="1" applyFill="1" applyBorder="1" applyAlignment="1">
      <alignment horizontal="right" vertical="center" wrapText="1"/>
    </xf>
    <xf numFmtId="170" fontId="1" fillId="2" borderId="3" xfId="5" applyNumberFormat="1" applyFont="1" applyFill="1" applyBorder="1" applyAlignment="1">
      <alignment horizontal="right" vertical="center"/>
    </xf>
    <xf numFmtId="170" fontId="1" fillId="2" borderId="1" xfId="5" applyNumberFormat="1" applyFont="1" applyFill="1" applyBorder="1" applyAlignment="1">
      <alignment horizontal="right" vertical="center"/>
    </xf>
    <xf numFmtId="170" fontId="1" fillId="2" borderId="2" xfId="5" applyNumberFormat="1" applyFont="1" applyFill="1" applyBorder="1" applyAlignment="1">
      <alignment horizontal="right" vertical="center"/>
    </xf>
    <xf numFmtId="43" fontId="1" fillId="2" borderId="2" xfId="5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right" vertical="center"/>
    </xf>
    <xf numFmtId="170" fontId="1" fillId="0" borderId="1" xfId="0" applyNumberFormat="1" applyFont="1" applyBorder="1" applyAlignment="1">
      <alignment horizontal="right" vertical="center"/>
    </xf>
    <xf numFmtId="170" fontId="2" fillId="0" borderId="0" xfId="0" quotePrefix="1" applyNumberFormat="1" applyFont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70" fontId="2" fillId="2" borderId="0" xfId="0" applyNumberFormat="1" applyFont="1" applyFill="1" applyAlignment="1">
      <alignment horizontal="right" vertical="center"/>
    </xf>
    <xf numFmtId="170" fontId="4" fillId="2" borderId="1" xfId="0" applyNumberFormat="1" applyFont="1" applyFill="1" applyBorder="1" applyAlignment="1">
      <alignment horizontal="right" vertical="center" wrapText="1"/>
    </xf>
    <xf numFmtId="170" fontId="4" fillId="2" borderId="0" xfId="0" applyNumberFormat="1" applyFont="1" applyFill="1" applyAlignment="1">
      <alignment horizontal="right" vertical="center" wrapText="1"/>
    </xf>
    <xf numFmtId="170" fontId="1" fillId="2" borderId="3" xfId="0" applyNumberFormat="1" applyFont="1" applyFill="1" applyBorder="1" applyAlignment="1">
      <alignment horizontal="right" vertical="center"/>
    </xf>
    <xf numFmtId="43" fontId="1" fillId="2" borderId="2" xfId="0" applyNumberFormat="1" applyFont="1" applyFill="1" applyBorder="1" applyAlignment="1">
      <alignment horizontal="right" vertical="center"/>
    </xf>
    <xf numFmtId="170" fontId="1" fillId="0" borderId="1" xfId="0" quotePrefix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70" fontId="4" fillId="0" borderId="0" xfId="5" applyNumberFormat="1" applyFont="1" applyBorder="1" applyAlignment="1">
      <alignment horizontal="right" vertical="center"/>
    </xf>
    <xf numFmtId="170" fontId="1" fillId="2" borderId="1" xfId="5" applyNumberFormat="1" applyFont="1" applyFill="1" applyBorder="1" applyAlignment="1">
      <alignment horizontal="right" vertical="center" wrapText="1"/>
    </xf>
    <xf numFmtId="170" fontId="1" fillId="2" borderId="0" xfId="5" applyNumberFormat="1" applyFont="1" applyFill="1" applyBorder="1" applyAlignment="1">
      <alignment horizontal="right" vertical="center"/>
    </xf>
    <xf numFmtId="170" fontId="1" fillId="2" borderId="4" xfId="5" applyNumberFormat="1" applyFont="1" applyFill="1" applyBorder="1" applyAlignment="1">
      <alignment horizontal="right" vertical="center"/>
    </xf>
    <xf numFmtId="171" fontId="1" fillId="0" borderId="0" xfId="5" applyNumberFormat="1" applyFont="1" applyAlignment="1">
      <alignment horizontal="center" vertical="center"/>
    </xf>
    <xf numFmtId="171" fontId="1" fillId="0" borderId="3" xfId="5" applyNumberFormat="1" applyFont="1" applyBorder="1" applyAlignment="1">
      <alignment horizontal="center" vertical="center"/>
    </xf>
    <xf numFmtId="171" fontId="1" fillId="0" borderId="0" xfId="5" applyNumberFormat="1" applyFont="1" applyAlignment="1">
      <alignment vertical="center"/>
    </xf>
    <xf numFmtId="171" fontId="1" fillId="0" borderId="0" xfId="5" applyNumberFormat="1" applyFont="1" applyAlignment="1">
      <alignment horizontal="left" vertical="center"/>
    </xf>
    <xf numFmtId="171" fontId="1" fillId="0" borderId="0" xfId="0" applyNumberFormat="1" applyFont="1" applyAlignment="1">
      <alignment horizontal="left" vertical="center"/>
    </xf>
    <xf numFmtId="0" fontId="1" fillId="0" borderId="0" xfId="5" applyFont="1" applyAlignment="1">
      <alignment horizontal="justify" vertical="center"/>
    </xf>
    <xf numFmtId="0" fontId="1" fillId="0" borderId="3" xfId="5" applyFont="1" applyBorder="1" applyAlignment="1">
      <alignment horizontal="left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horizontal="center" vertical="center"/>
    </xf>
    <xf numFmtId="170" fontId="13" fillId="0" borderId="0" xfId="0" quotePrefix="1" applyNumberFormat="1" applyFont="1" applyAlignment="1">
      <alignment horizontal="right" vertical="center"/>
    </xf>
    <xf numFmtId="170" fontId="13" fillId="0" borderId="1" xfId="0" applyNumberFormat="1" applyFont="1" applyBorder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13" fillId="0" borderId="0" xfId="0" quotePrefix="1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 wrapText="1"/>
    </xf>
    <xf numFmtId="15" fontId="13" fillId="0" borderId="0" xfId="0" quotePrefix="1" applyNumberFormat="1" applyFont="1" applyAlignment="1">
      <alignment vertical="center"/>
    </xf>
    <xf numFmtId="0" fontId="12" fillId="0" borderId="0" xfId="0" applyFont="1" applyAlignment="1">
      <alignment vertical="center"/>
    </xf>
    <xf numFmtId="170" fontId="12" fillId="0" borderId="1" xfId="0" applyNumberFormat="1" applyFont="1" applyBorder="1" applyAlignment="1">
      <alignment horizontal="right" vertical="center" wrapText="1"/>
    </xf>
    <xf numFmtId="170" fontId="12" fillId="0" borderId="0" xfId="0" quotePrefix="1" applyNumberFormat="1" applyFont="1" applyAlignment="1">
      <alignment horizontal="right" vertical="center"/>
    </xf>
    <xf numFmtId="170" fontId="12" fillId="0" borderId="2" xfId="0" quotePrefix="1" applyNumberFormat="1" applyFont="1" applyBorder="1" applyAlignment="1">
      <alignment horizontal="right" vertical="center"/>
    </xf>
    <xf numFmtId="1" fontId="13" fillId="0" borderId="1" xfId="0" applyNumberFormat="1" applyFont="1" applyBorder="1" applyAlignment="1">
      <alignment horizontal="center" vertical="center"/>
    </xf>
    <xf numFmtId="170" fontId="12" fillId="2" borderId="0" xfId="0" quotePrefix="1" applyNumberFormat="1" applyFont="1" applyFill="1" applyAlignment="1">
      <alignment horizontal="right" vertical="center"/>
    </xf>
    <xf numFmtId="170" fontId="12" fillId="2" borderId="0" xfId="0" applyNumberFormat="1" applyFont="1" applyFill="1" applyAlignment="1">
      <alignment horizontal="right" vertical="center" wrapText="1"/>
    </xf>
    <xf numFmtId="37" fontId="12" fillId="0" borderId="0" xfId="0" applyNumberFormat="1" applyFont="1" applyAlignment="1">
      <alignment horizontal="center" vertical="center"/>
    </xf>
    <xf numFmtId="170" fontId="12" fillId="0" borderId="0" xfId="0" applyNumberFormat="1" applyFont="1" applyBorder="1" applyAlignment="1">
      <alignment horizontal="right" vertical="center" wrapText="1"/>
    </xf>
    <xf numFmtId="170" fontId="12" fillId="2" borderId="0" xfId="0" applyNumberFormat="1" applyFont="1" applyFill="1" applyBorder="1" applyAlignment="1">
      <alignment horizontal="right" vertical="center" wrapText="1"/>
    </xf>
    <xf numFmtId="170" fontId="12" fillId="2" borderId="1" xfId="0" applyNumberFormat="1" applyFont="1" applyFill="1" applyBorder="1" applyAlignment="1">
      <alignment horizontal="right" vertical="center" wrapText="1"/>
    </xf>
    <xf numFmtId="170" fontId="12" fillId="2" borderId="2" xfId="0" applyNumberFormat="1" applyFont="1" applyFill="1" applyBorder="1" applyAlignment="1">
      <alignment horizontal="right" vertical="center" wrapText="1"/>
    </xf>
    <xf numFmtId="0" fontId="6" fillId="0" borderId="0" xfId="9" applyFont="1" applyAlignment="1">
      <alignment vertical="center"/>
    </xf>
    <xf numFmtId="171" fontId="4" fillId="0" borderId="0" xfId="0" applyNumberFormat="1" applyFont="1" applyAlignment="1">
      <alignment horizontal="left" vertical="center"/>
    </xf>
    <xf numFmtId="0" fontId="16" fillId="0" borderId="0" xfId="0" applyFont="1"/>
    <xf numFmtId="170" fontId="13" fillId="0" borderId="1" xfId="0" applyNumberFormat="1" applyFont="1" applyBorder="1" applyAlignment="1">
      <alignment horizontal="center" vertical="center"/>
    </xf>
  </cellXfs>
  <cellStyles count="15">
    <cellStyle name="Comma 2" xfId="4" xr:uid="{99628B69-FE6E-40C2-83A4-786ED68D793C}"/>
    <cellStyle name="Comma 2 2" xfId="7" xr:uid="{C9B55E6C-9943-488F-A999-F032BE28BBC7}"/>
    <cellStyle name="Comma 3" xfId="6" xr:uid="{A26DDD41-20E5-49D3-A662-4B0F58C0C097}"/>
    <cellStyle name="Comma 4" xfId="8" xr:uid="{35F11FDF-48BA-4363-8164-1A329B521FA4}"/>
    <cellStyle name="Normal" xfId="0" builtinId="0"/>
    <cellStyle name="Normal 11" xfId="9" xr:uid="{713E16A5-7184-40CD-AA01-7161CF3633CE}"/>
    <cellStyle name="Normal 11 2" xfId="1" xr:uid="{1DDDC2A9-691A-4B3F-B915-E4EEB4E116C0}"/>
    <cellStyle name="Normal 2" xfId="5" xr:uid="{4CA5A26D-DB70-4601-9688-4BD9765C7BB5}"/>
    <cellStyle name="Normal 2 2" xfId="10" xr:uid="{95EB93B0-0F5C-40B3-BF7A-680B5CF2483F}"/>
    <cellStyle name="Normal 2 2 2 30" xfId="11" xr:uid="{DB623D56-8BAE-4FE5-B74B-08B8171FC4D1}"/>
    <cellStyle name="Normal 2 2 3" xfId="12" xr:uid="{EC832FE4-43C4-4424-9F23-4670736A475D}"/>
    <cellStyle name="Normal 258" xfId="13" xr:uid="{015D1475-DEE2-42A0-973A-F4BFE4ECF8BC}"/>
    <cellStyle name="Normal 3" xfId="14" xr:uid="{47C6C5BC-87AD-4D2D-8B37-0E0F32D60068}"/>
    <cellStyle name="Normal_Noble-E04" xfId="3" xr:uid="{97B241EE-B021-4EBE-8A77-9A706E7DBA10}"/>
    <cellStyle name="pwstyle" xfId="2" xr:uid="{4A831CA0-47BE-4A58-BC11-8A5B2A9E66FA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topLeftCell="A76" zoomScaleNormal="100" zoomScalePageLayoutView="70" workbookViewId="0">
      <selection activeCell="I113" sqref="I113"/>
    </sheetView>
  </sheetViews>
  <sheetFormatPr defaultColWidth="9" defaultRowHeight="16.5" customHeight="1"/>
  <cols>
    <col min="1" max="3" width="1.625" style="31" customWidth="1"/>
    <col min="4" max="4" width="9.375" style="31" customWidth="1"/>
    <col min="5" max="5" width="3.875" style="31" customWidth="1"/>
    <col min="6" max="6" width="31.125" style="31" customWidth="1"/>
    <col min="7" max="7" width="4.875" style="23" customWidth="1"/>
    <col min="8" max="8" width="0.875" style="39" customWidth="1"/>
    <col min="9" max="9" width="11.625" style="13" customWidth="1"/>
    <col min="10" max="10" width="0.875" style="39" customWidth="1"/>
    <col min="11" max="11" width="11.625" style="13" customWidth="1"/>
    <col min="12" max="12" width="11.125" style="31" customWidth="1"/>
    <col min="13" max="13" width="9.375" style="31" bestFit="1" customWidth="1"/>
    <col min="14" max="16384" width="9" style="31"/>
  </cols>
  <sheetData>
    <row r="1" spans="1:13" ht="16.5" customHeight="1">
      <c r="A1" s="43" t="s">
        <v>132</v>
      </c>
    </row>
    <row r="2" spans="1:13" ht="16.5" customHeight="1">
      <c r="A2" s="43" t="s">
        <v>16</v>
      </c>
    </row>
    <row r="3" spans="1:13" ht="16.5" customHeight="1">
      <c r="A3" s="55" t="s">
        <v>125</v>
      </c>
      <c r="B3" s="42"/>
      <c r="C3" s="42"/>
      <c r="D3" s="42"/>
      <c r="E3" s="42"/>
      <c r="F3" s="42"/>
      <c r="G3" s="28"/>
      <c r="H3" s="40"/>
      <c r="I3" s="20"/>
      <c r="J3" s="40"/>
      <c r="K3" s="20"/>
    </row>
    <row r="4" spans="1:13" ht="16.5" customHeight="1">
      <c r="A4" s="45"/>
      <c r="B4" s="38"/>
      <c r="C4" s="38"/>
      <c r="D4" s="38"/>
      <c r="E4" s="38"/>
      <c r="F4" s="38"/>
      <c r="G4" s="24"/>
      <c r="H4" s="41"/>
      <c r="I4" s="1"/>
      <c r="J4" s="41"/>
      <c r="K4" s="1"/>
    </row>
    <row r="5" spans="1:13" ht="16.5" customHeight="1">
      <c r="A5" s="45"/>
      <c r="B5" s="38"/>
      <c r="C5" s="38"/>
      <c r="D5" s="38"/>
      <c r="E5" s="38"/>
      <c r="F5" s="38"/>
      <c r="G5" s="24"/>
      <c r="H5" s="41"/>
      <c r="I5" s="1"/>
      <c r="J5" s="41"/>
      <c r="K5" s="1"/>
    </row>
    <row r="6" spans="1:13" ht="16.5" customHeight="1">
      <c r="A6" s="45"/>
      <c r="B6" s="38"/>
      <c r="C6" s="38"/>
      <c r="D6" s="38"/>
      <c r="E6" s="38"/>
      <c r="F6" s="38"/>
      <c r="G6" s="24"/>
      <c r="H6" s="41"/>
      <c r="I6" s="6" t="s">
        <v>84</v>
      </c>
      <c r="J6" s="41"/>
      <c r="K6" s="6" t="s">
        <v>85</v>
      </c>
    </row>
    <row r="7" spans="1:13" ht="16.5" customHeight="1">
      <c r="A7" s="45"/>
      <c r="B7" s="38"/>
      <c r="C7" s="38"/>
      <c r="D7" s="38"/>
      <c r="E7" s="38"/>
      <c r="F7" s="38"/>
      <c r="G7" s="24"/>
      <c r="H7" s="41"/>
      <c r="I7" s="56" t="s">
        <v>126</v>
      </c>
      <c r="J7" s="41"/>
      <c r="K7" s="6" t="s">
        <v>78</v>
      </c>
    </row>
    <row r="8" spans="1:13" ht="16.5" customHeight="1">
      <c r="A8" s="43"/>
      <c r="H8" s="46"/>
      <c r="I8" s="7" t="s">
        <v>96</v>
      </c>
      <c r="J8" s="46"/>
      <c r="K8" s="7" t="s">
        <v>77</v>
      </c>
    </row>
    <row r="9" spans="1:13" ht="16.5" customHeight="1">
      <c r="G9" s="29" t="s">
        <v>0</v>
      </c>
      <c r="H9" s="47"/>
      <c r="I9" s="8" t="s">
        <v>9</v>
      </c>
      <c r="J9" s="47"/>
      <c r="K9" s="8" t="s">
        <v>9</v>
      </c>
      <c r="M9" s="216"/>
    </row>
    <row r="10" spans="1:13" ht="16.5" customHeight="1">
      <c r="G10" s="30"/>
      <c r="H10" s="47"/>
      <c r="I10" s="59"/>
      <c r="J10" s="47"/>
      <c r="K10" s="9"/>
    </row>
    <row r="11" spans="1:13" ht="16.5" customHeight="1">
      <c r="A11" s="43" t="s">
        <v>28</v>
      </c>
      <c r="G11" s="30"/>
      <c r="H11" s="47"/>
      <c r="I11" s="59"/>
      <c r="J11" s="47"/>
      <c r="K11" s="9"/>
    </row>
    <row r="12" spans="1:13" ht="16.5" customHeight="1">
      <c r="G12" s="31"/>
      <c r="I12" s="60"/>
    </row>
    <row r="13" spans="1:13" ht="16.5" customHeight="1">
      <c r="A13" s="43" t="s">
        <v>1</v>
      </c>
      <c r="G13" s="31"/>
      <c r="I13" s="60"/>
    </row>
    <row r="14" spans="1:13" ht="16.5" customHeight="1">
      <c r="I14" s="60"/>
    </row>
    <row r="15" spans="1:13" ht="16.5" customHeight="1">
      <c r="A15" s="31" t="s">
        <v>17</v>
      </c>
      <c r="G15" s="32"/>
      <c r="I15" s="61">
        <v>710597</v>
      </c>
      <c r="K15" s="10">
        <v>1030635</v>
      </c>
    </row>
    <row r="16" spans="1:13" ht="16.5" customHeight="1">
      <c r="A16" s="31" t="s">
        <v>59</v>
      </c>
      <c r="G16" s="32">
        <v>7</v>
      </c>
      <c r="I16" s="61">
        <v>230035637</v>
      </c>
      <c r="K16" s="10">
        <v>180576360</v>
      </c>
    </row>
    <row r="17" spans="1:12" ht="16.5" customHeight="1">
      <c r="A17" s="31" t="s">
        <v>93</v>
      </c>
      <c r="G17" s="32"/>
      <c r="I17" s="61">
        <v>0</v>
      </c>
      <c r="K17" s="10">
        <v>604969</v>
      </c>
    </row>
    <row r="18" spans="1:12" ht="16.5" customHeight="1">
      <c r="A18" s="31" t="s">
        <v>62</v>
      </c>
      <c r="G18" s="32"/>
      <c r="I18" s="61">
        <v>0</v>
      </c>
      <c r="K18" s="10">
        <v>212986</v>
      </c>
    </row>
    <row r="19" spans="1:12" ht="16.5" customHeight="1">
      <c r="A19" s="31" t="s">
        <v>90</v>
      </c>
      <c r="G19" s="32">
        <v>8</v>
      </c>
      <c r="I19" s="62">
        <v>82605599</v>
      </c>
      <c r="K19" s="12">
        <v>60793039</v>
      </c>
    </row>
    <row r="20" spans="1:12" ht="16.5" customHeight="1">
      <c r="A20" s="48"/>
      <c r="G20" s="31"/>
      <c r="I20" s="60"/>
      <c r="L20" s="49"/>
    </row>
    <row r="21" spans="1:12" ht="16.5" customHeight="1">
      <c r="A21" s="43" t="s">
        <v>2</v>
      </c>
      <c r="G21" s="31"/>
      <c r="I21" s="63">
        <f>SUM(I15:I20)</f>
        <v>313351833</v>
      </c>
      <c r="K21" s="14">
        <f>SUM(K15:K20)</f>
        <v>243217989</v>
      </c>
      <c r="L21" s="50"/>
    </row>
    <row r="22" spans="1:12" ht="16.5" customHeight="1">
      <c r="A22" s="43"/>
      <c r="I22" s="60"/>
      <c r="L22" s="49"/>
    </row>
    <row r="23" spans="1:12" ht="16.5" customHeight="1">
      <c r="A23" s="43" t="s">
        <v>3</v>
      </c>
      <c r="I23" s="60"/>
      <c r="L23" s="49"/>
    </row>
    <row r="24" spans="1:12" ht="16.5" customHeight="1">
      <c r="A24" s="43"/>
      <c r="I24" s="60"/>
      <c r="L24" s="50"/>
    </row>
    <row r="25" spans="1:12" ht="16.5" customHeight="1">
      <c r="A25" s="31" t="s">
        <v>86</v>
      </c>
      <c r="G25" s="23">
        <v>9</v>
      </c>
      <c r="I25" s="57">
        <v>456997088</v>
      </c>
      <c r="K25" s="15">
        <v>465045538</v>
      </c>
      <c r="L25" s="50"/>
    </row>
    <row r="26" spans="1:12" ht="16.5" customHeight="1">
      <c r="A26" s="31" t="s">
        <v>60</v>
      </c>
      <c r="I26" s="57">
        <v>7823967</v>
      </c>
      <c r="K26" s="15">
        <v>8661518</v>
      </c>
      <c r="L26" s="49"/>
    </row>
    <row r="27" spans="1:12" ht="16.5" customHeight="1">
      <c r="A27" s="31" t="s">
        <v>101</v>
      </c>
      <c r="I27" s="57">
        <v>7903390</v>
      </c>
      <c r="K27" s="15">
        <v>4606571</v>
      </c>
      <c r="L27" s="49"/>
    </row>
    <row r="28" spans="1:12" ht="16.5" customHeight="1">
      <c r="A28" s="48" t="s">
        <v>32</v>
      </c>
      <c r="I28" s="58">
        <v>349500</v>
      </c>
      <c r="K28" s="16">
        <v>346500</v>
      </c>
      <c r="L28" s="49"/>
    </row>
    <row r="29" spans="1:12" ht="16.5" customHeight="1">
      <c r="I29" s="61"/>
      <c r="K29" s="10"/>
      <c r="L29" s="49"/>
    </row>
    <row r="30" spans="1:12" ht="16.5" customHeight="1">
      <c r="A30" s="43" t="s">
        <v>4</v>
      </c>
      <c r="I30" s="63">
        <f>SUM(I25:I29)</f>
        <v>473073945</v>
      </c>
      <c r="K30" s="14">
        <f>SUM(K25:K28)</f>
        <v>478660127</v>
      </c>
      <c r="L30" s="50"/>
    </row>
    <row r="31" spans="1:12" ht="16.5" customHeight="1">
      <c r="A31" s="43"/>
      <c r="I31" s="64"/>
      <c r="K31" s="17"/>
      <c r="L31" s="50"/>
    </row>
    <row r="32" spans="1:12" ht="16.5" customHeight="1">
      <c r="I32" s="61"/>
      <c r="K32" s="10"/>
      <c r="L32" s="49"/>
    </row>
    <row r="33" spans="1:12" ht="16.5" customHeight="1" thickBot="1">
      <c r="A33" s="43" t="s">
        <v>8</v>
      </c>
      <c r="I33" s="65">
        <f>I21+I30</f>
        <v>786425778</v>
      </c>
      <c r="K33" s="18">
        <f>K21+K30</f>
        <v>721878116</v>
      </c>
    </row>
    <row r="34" spans="1:12" ht="16.5" customHeight="1" thickTop="1">
      <c r="B34" s="38"/>
      <c r="C34" s="38"/>
      <c r="D34" s="38"/>
      <c r="E34" s="38"/>
      <c r="F34" s="38"/>
      <c r="G34" s="24"/>
      <c r="H34" s="41"/>
      <c r="I34" s="1"/>
      <c r="J34" s="41"/>
      <c r="K34" s="1"/>
      <c r="L34" s="41"/>
    </row>
    <row r="43" spans="1:12" ht="16.5" customHeight="1">
      <c r="A43" s="31" t="s">
        <v>52</v>
      </c>
    </row>
    <row r="45" spans="1:12" ht="20.25" customHeight="1"/>
    <row r="46" spans="1:12" ht="18" customHeight="1"/>
    <row r="48" spans="1:12" ht="21.95" customHeight="1">
      <c r="A48" s="42" t="s">
        <v>143</v>
      </c>
      <c r="B48" s="42"/>
      <c r="C48" s="42"/>
      <c r="D48" s="42"/>
      <c r="E48" s="42"/>
      <c r="F48" s="42"/>
      <c r="G48" s="28"/>
      <c r="H48" s="40"/>
      <c r="I48" s="20"/>
      <c r="J48" s="40"/>
      <c r="K48" s="20"/>
    </row>
    <row r="49" spans="1:13" ht="16.5" customHeight="1">
      <c r="A49" s="43" t="str">
        <f>A1</f>
        <v>Kijcharoen Engineering Electric Public Company Limited</v>
      </c>
    </row>
    <row r="50" spans="1:13" ht="16.5" customHeight="1">
      <c r="A50" s="43" t="str">
        <f>A2</f>
        <v xml:space="preserve">Statement of Financial Position </v>
      </c>
    </row>
    <row r="51" spans="1:13" ht="16.5" customHeight="1">
      <c r="A51" s="44" t="str">
        <f>A3</f>
        <v>As at 30 September 2022</v>
      </c>
      <c r="B51" s="42"/>
      <c r="C51" s="42"/>
      <c r="D51" s="42"/>
      <c r="E51" s="42"/>
      <c r="F51" s="42"/>
      <c r="G51" s="28"/>
      <c r="H51" s="40"/>
      <c r="I51" s="20"/>
      <c r="J51" s="40"/>
      <c r="K51" s="20"/>
    </row>
    <row r="52" spans="1:13" ht="15" customHeight="1">
      <c r="A52" s="45"/>
      <c r="B52" s="38"/>
      <c r="C52" s="38"/>
      <c r="D52" s="38"/>
      <c r="E52" s="38"/>
      <c r="F52" s="38"/>
      <c r="G52" s="24"/>
      <c r="H52" s="41"/>
      <c r="I52" s="1"/>
      <c r="J52" s="41"/>
      <c r="K52" s="1"/>
    </row>
    <row r="53" spans="1:13" ht="15" customHeight="1">
      <c r="A53" s="45"/>
      <c r="B53" s="38"/>
      <c r="C53" s="38"/>
      <c r="D53" s="38"/>
      <c r="E53" s="38"/>
      <c r="F53" s="38"/>
      <c r="G53" s="24"/>
      <c r="H53" s="41"/>
      <c r="I53" s="1"/>
      <c r="J53" s="41"/>
      <c r="K53" s="1"/>
    </row>
    <row r="54" spans="1:13" ht="16.5" customHeight="1">
      <c r="A54" s="45"/>
      <c r="B54" s="38"/>
      <c r="C54" s="38"/>
      <c r="D54" s="38"/>
      <c r="E54" s="38"/>
      <c r="F54" s="38"/>
      <c r="G54" s="24"/>
      <c r="H54" s="41"/>
      <c r="I54" s="6" t="s">
        <v>84</v>
      </c>
      <c r="J54" s="41"/>
      <c r="K54" s="6" t="s">
        <v>85</v>
      </c>
    </row>
    <row r="55" spans="1:13" ht="16.5" customHeight="1">
      <c r="H55" s="41"/>
      <c r="I55" s="56" t="s">
        <v>126</v>
      </c>
      <c r="J55" s="41"/>
      <c r="K55" s="6" t="s">
        <v>78</v>
      </c>
    </row>
    <row r="56" spans="1:13" ht="15.95" customHeight="1">
      <c r="G56" s="34"/>
      <c r="H56" s="46"/>
      <c r="I56" s="7" t="s">
        <v>96</v>
      </c>
      <c r="J56" s="46"/>
      <c r="K56" s="7" t="s">
        <v>77</v>
      </c>
    </row>
    <row r="57" spans="1:13" ht="15.95" customHeight="1">
      <c r="G57" s="29" t="s">
        <v>0</v>
      </c>
      <c r="H57" s="47"/>
      <c r="I57" s="8" t="s">
        <v>9</v>
      </c>
      <c r="J57" s="47"/>
      <c r="K57" s="8" t="s">
        <v>9</v>
      </c>
    </row>
    <row r="58" spans="1:13" ht="6" customHeight="1">
      <c r="G58" s="30"/>
      <c r="H58" s="47"/>
      <c r="I58" s="59"/>
      <c r="J58" s="47"/>
      <c r="K58" s="9"/>
    </row>
    <row r="59" spans="1:13" ht="15.95" customHeight="1">
      <c r="A59" s="43" t="s">
        <v>29</v>
      </c>
      <c r="G59" s="35"/>
      <c r="H59" s="41"/>
      <c r="I59" s="66"/>
      <c r="J59" s="41"/>
      <c r="K59" s="19"/>
    </row>
    <row r="60" spans="1:13" ht="6" customHeight="1">
      <c r="I60" s="60"/>
    </row>
    <row r="61" spans="1:13" ht="15.95" customHeight="1">
      <c r="A61" s="43" t="s">
        <v>5</v>
      </c>
      <c r="I61" s="60"/>
    </row>
    <row r="62" spans="1:13" ht="6" customHeight="1">
      <c r="A62" s="43"/>
      <c r="I62" s="60"/>
    </row>
    <row r="63" spans="1:13" ht="15.95" customHeight="1">
      <c r="A63" s="31" t="s">
        <v>63</v>
      </c>
      <c r="G63" s="33">
        <v>10.1</v>
      </c>
      <c r="I63" s="60">
        <v>98219470</v>
      </c>
      <c r="K63" s="13">
        <v>97957746</v>
      </c>
    </row>
    <row r="64" spans="1:13" ht="15.95" customHeight="1">
      <c r="A64" s="31" t="s">
        <v>26</v>
      </c>
      <c r="B64" s="51"/>
      <c r="G64" s="32"/>
      <c r="I64" s="60">
        <v>193599769</v>
      </c>
      <c r="K64" s="13">
        <v>169715532</v>
      </c>
      <c r="M64" s="52"/>
    </row>
    <row r="65" spans="1:13" ht="15.95" customHeight="1">
      <c r="A65" s="31" t="s">
        <v>33</v>
      </c>
      <c r="G65" s="32"/>
      <c r="I65" s="60">
        <v>41000598</v>
      </c>
      <c r="K65" s="13">
        <v>35837153</v>
      </c>
      <c r="M65" s="52"/>
    </row>
    <row r="66" spans="1:13" ht="15.95" customHeight="1">
      <c r="A66" s="31" t="s">
        <v>34</v>
      </c>
      <c r="B66" s="51"/>
      <c r="G66" s="31"/>
      <c r="I66" s="67"/>
      <c r="K66" s="1"/>
      <c r="M66" s="52"/>
    </row>
    <row r="67" spans="1:13" ht="15.95" customHeight="1">
      <c r="A67" s="48"/>
      <c r="B67" s="51" t="s">
        <v>102</v>
      </c>
      <c r="G67" s="33">
        <v>10.199999999999999</v>
      </c>
      <c r="I67" s="60">
        <v>59317984</v>
      </c>
      <c r="K67" s="13">
        <v>49766674</v>
      </c>
      <c r="M67" s="52"/>
    </row>
    <row r="68" spans="1:13" ht="15.95" customHeight="1">
      <c r="A68" s="48"/>
      <c r="B68" s="51" t="s">
        <v>103</v>
      </c>
      <c r="G68" s="33"/>
      <c r="I68" s="60">
        <v>0</v>
      </c>
      <c r="K68" s="13">
        <v>6463070</v>
      </c>
      <c r="M68" s="52"/>
    </row>
    <row r="69" spans="1:13" ht="15.95" customHeight="1">
      <c r="B69" s="53" t="s">
        <v>104</v>
      </c>
      <c r="G69" s="36"/>
      <c r="I69" s="60">
        <v>255469</v>
      </c>
      <c r="K69" s="13">
        <v>248578</v>
      </c>
      <c r="M69" s="52"/>
    </row>
    <row r="70" spans="1:13" ht="15.95" customHeight="1">
      <c r="A70" s="54" t="s">
        <v>122</v>
      </c>
      <c r="G70" s="32"/>
      <c r="I70" s="60">
        <v>13540607</v>
      </c>
      <c r="K70" s="13">
        <v>13992571</v>
      </c>
      <c r="M70" s="52"/>
    </row>
    <row r="71" spans="1:13" ht="15.95" customHeight="1">
      <c r="A71" s="31" t="s">
        <v>27</v>
      </c>
      <c r="B71" s="48"/>
      <c r="I71" s="68">
        <v>4906788</v>
      </c>
      <c r="K71" s="20">
        <v>13829367</v>
      </c>
      <c r="M71" s="52"/>
    </row>
    <row r="72" spans="1:13" ht="6" customHeight="1">
      <c r="I72" s="61"/>
      <c r="K72" s="10"/>
    </row>
    <row r="73" spans="1:13" ht="15.95" customHeight="1">
      <c r="A73" s="43" t="s">
        <v>6</v>
      </c>
      <c r="I73" s="63">
        <f>SUM(I63:I71)</f>
        <v>410840685</v>
      </c>
      <c r="K73" s="14">
        <f>SUM(K63:K71)</f>
        <v>387810691</v>
      </c>
    </row>
    <row r="74" spans="1:13" ht="15" customHeight="1">
      <c r="A74" s="43"/>
      <c r="I74" s="67"/>
      <c r="K74" s="1"/>
    </row>
    <row r="75" spans="1:13" ht="15.95" customHeight="1">
      <c r="A75" s="43" t="s">
        <v>15</v>
      </c>
      <c r="I75" s="67"/>
      <c r="K75" s="1"/>
    </row>
    <row r="76" spans="1:13" ht="6" customHeight="1">
      <c r="A76" s="43"/>
      <c r="I76" s="67"/>
      <c r="K76" s="1"/>
    </row>
    <row r="77" spans="1:13" ht="15.95" customHeight="1">
      <c r="A77" s="31" t="s">
        <v>76</v>
      </c>
      <c r="G77" s="33">
        <v>10.199999999999999</v>
      </c>
      <c r="I77" s="60">
        <v>129650689</v>
      </c>
      <c r="K77" s="13">
        <v>109703526</v>
      </c>
    </row>
    <row r="78" spans="1:13" ht="15.95" customHeight="1">
      <c r="A78" s="31" t="s">
        <v>79</v>
      </c>
      <c r="G78" s="33"/>
      <c r="I78" s="60">
        <v>378204</v>
      </c>
      <c r="K78" s="13">
        <v>570663</v>
      </c>
    </row>
    <row r="79" spans="1:13" ht="15.95" customHeight="1">
      <c r="A79" s="31" t="s">
        <v>64</v>
      </c>
      <c r="G79" s="32">
        <v>11</v>
      </c>
      <c r="I79" s="68">
        <v>20191571</v>
      </c>
      <c r="K79" s="20">
        <v>19255124</v>
      </c>
    </row>
    <row r="80" spans="1:13" ht="6" customHeight="1">
      <c r="I80" s="69"/>
      <c r="K80" s="21"/>
    </row>
    <row r="81" spans="1:14" ht="15.95" customHeight="1">
      <c r="A81" s="43" t="s">
        <v>12</v>
      </c>
      <c r="I81" s="63">
        <f>SUM(I77:I80)</f>
        <v>150220464</v>
      </c>
      <c r="K81" s="14">
        <f>SUM(K77:K80)</f>
        <v>129529313</v>
      </c>
    </row>
    <row r="82" spans="1:14" ht="15" customHeight="1">
      <c r="A82" s="43"/>
      <c r="I82" s="64"/>
      <c r="K82" s="17"/>
    </row>
    <row r="83" spans="1:14" ht="6" customHeight="1">
      <c r="A83" s="43"/>
      <c r="I83" s="69"/>
      <c r="K83" s="21"/>
    </row>
    <row r="84" spans="1:14" ht="15.95" customHeight="1">
      <c r="A84" s="43" t="s">
        <v>7</v>
      </c>
      <c r="I84" s="63">
        <f>I73+I81</f>
        <v>561061149</v>
      </c>
      <c r="K84" s="14">
        <f>K73+K81</f>
        <v>517340004</v>
      </c>
    </row>
    <row r="85" spans="1:14" ht="15" customHeight="1">
      <c r="A85" s="43"/>
      <c r="I85" s="67"/>
      <c r="K85" s="1"/>
    </row>
    <row r="86" spans="1:14" ht="15.95" customHeight="1">
      <c r="A86" s="43" t="s">
        <v>22</v>
      </c>
      <c r="G86" s="37"/>
      <c r="H86" s="37"/>
      <c r="I86" s="60"/>
      <c r="J86" s="37"/>
    </row>
    <row r="87" spans="1:14" ht="6" customHeight="1">
      <c r="A87" s="43"/>
      <c r="B87" s="43"/>
      <c r="C87" s="43"/>
      <c r="D87" s="43"/>
      <c r="E87" s="43"/>
      <c r="F87" s="43"/>
      <c r="G87" s="37"/>
      <c r="H87" s="37"/>
      <c r="I87" s="60"/>
      <c r="J87" s="37"/>
    </row>
    <row r="88" spans="1:14" s="3" customFormat="1" ht="15.95" customHeight="1">
      <c r="A88" s="31" t="s">
        <v>18</v>
      </c>
      <c r="B88" s="31"/>
      <c r="C88" s="31"/>
      <c r="D88" s="43"/>
      <c r="E88" s="43"/>
      <c r="F88" s="43"/>
      <c r="G88" s="32"/>
      <c r="H88" s="37"/>
      <c r="I88" s="60"/>
      <c r="J88" s="37"/>
      <c r="K88" s="13"/>
      <c r="L88" s="4"/>
      <c r="M88" s="4"/>
      <c r="N88" s="2"/>
    </row>
    <row r="89" spans="1:14" s="3" customFormat="1" ht="15.95" customHeight="1">
      <c r="A89" s="31"/>
      <c r="B89" s="31" t="s">
        <v>19</v>
      </c>
      <c r="C89" s="31"/>
      <c r="D89" s="31"/>
      <c r="E89" s="31"/>
      <c r="F89" s="31"/>
      <c r="G89" s="37"/>
      <c r="H89" s="37"/>
      <c r="I89" s="60"/>
      <c r="J89" s="37"/>
      <c r="K89" s="13"/>
      <c r="L89" s="4"/>
      <c r="M89" s="4"/>
      <c r="N89" s="2"/>
    </row>
    <row r="90" spans="1:14" s="3" customFormat="1" ht="15.95" customHeight="1">
      <c r="A90" s="31"/>
      <c r="B90" s="31" t="s">
        <v>133</v>
      </c>
      <c r="C90" s="31"/>
      <c r="D90" s="31"/>
      <c r="E90" s="31"/>
      <c r="F90" s="31"/>
      <c r="G90" s="37"/>
      <c r="H90" s="37"/>
      <c r="I90" s="67"/>
      <c r="J90" s="37"/>
      <c r="K90" s="1"/>
      <c r="L90" s="5"/>
      <c r="M90" s="5"/>
      <c r="N90" s="2"/>
    </row>
    <row r="91" spans="1:14" s="3" customFormat="1" ht="15.95" customHeight="1" thickBot="1">
      <c r="A91" s="31"/>
      <c r="B91" s="31" t="s">
        <v>142</v>
      </c>
      <c r="C91" s="31"/>
      <c r="D91" s="31"/>
      <c r="E91" s="31"/>
      <c r="F91" s="31"/>
      <c r="G91" s="23">
        <v>12</v>
      </c>
      <c r="H91" s="37"/>
      <c r="I91" s="70">
        <v>58000000</v>
      </c>
      <c r="J91" s="37"/>
      <c r="K91" s="22">
        <v>43000000</v>
      </c>
      <c r="L91" s="5"/>
      <c r="M91" s="5"/>
      <c r="N91" s="2"/>
    </row>
    <row r="92" spans="1:14" s="3" customFormat="1" ht="6" customHeight="1" thickTop="1">
      <c r="A92" s="31"/>
      <c r="B92" s="31"/>
      <c r="C92" s="31"/>
      <c r="D92" s="31"/>
      <c r="E92" s="31"/>
      <c r="F92" s="31"/>
      <c r="G92" s="37"/>
      <c r="H92" s="37"/>
      <c r="I92" s="60"/>
      <c r="J92" s="37"/>
      <c r="K92" s="13"/>
      <c r="L92" s="4"/>
      <c r="M92" s="4"/>
      <c r="N92" s="2"/>
    </row>
    <row r="93" spans="1:14" s="3" customFormat="1" ht="15.95" customHeight="1">
      <c r="A93" s="31"/>
      <c r="B93" s="31" t="s">
        <v>20</v>
      </c>
      <c r="C93" s="31"/>
      <c r="D93" s="31"/>
      <c r="E93" s="31"/>
      <c r="F93" s="31"/>
      <c r="G93" s="37"/>
      <c r="H93" s="37"/>
      <c r="I93" s="67"/>
      <c r="J93" s="37"/>
      <c r="K93" s="1"/>
      <c r="L93" s="4"/>
      <c r="M93" s="4"/>
      <c r="N93" s="2"/>
    </row>
    <row r="94" spans="1:14" s="3" customFormat="1" ht="15.95" customHeight="1">
      <c r="A94" s="31"/>
      <c r="B94" s="31" t="s">
        <v>134</v>
      </c>
      <c r="C94" s="31"/>
      <c r="D94" s="31"/>
      <c r="E94" s="31"/>
      <c r="F94" s="31"/>
      <c r="G94" s="37"/>
      <c r="H94" s="37"/>
      <c r="I94" s="67"/>
      <c r="J94" s="37"/>
      <c r="K94" s="1"/>
      <c r="L94" s="4"/>
      <c r="M94" s="4"/>
      <c r="N94" s="2"/>
    </row>
    <row r="95" spans="1:14" s="3" customFormat="1" ht="15.95" customHeight="1">
      <c r="A95" s="31"/>
      <c r="B95" s="31" t="s">
        <v>142</v>
      </c>
      <c r="C95" s="31"/>
      <c r="D95" s="31"/>
      <c r="E95" s="31"/>
      <c r="F95" s="31"/>
      <c r="G95" s="23">
        <v>12</v>
      </c>
      <c r="H95" s="37"/>
      <c r="I95" s="60">
        <v>43000000</v>
      </c>
      <c r="J95" s="37"/>
      <c r="K95" s="13">
        <v>43000000</v>
      </c>
      <c r="L95" s="5"/>
      <c r="M95" s="5"/>
      <c r="N95" s="2"/>
    </row>
    <row r="96" spans="1:14" s="3" customFormat="1" ht="6" customHeight="1">
      <c r="A96" s="31"/>
      <c r="B96" s="31"/>
      <c r="C96" s="31"/>
      <c r="D96" s="31"/>
      <c r="E96" s="31"/>
      <c r="F96" s="31"/>
      <c r="G96" s="37"/>
      <c r="H96" s="37"/>
      <c r="I96" s="60"/>
      <c r="J96" s="37"/>
      <c r="K96" s="13"/>
      <c r="L96" s="4"/>
      <c r="M96" s="4"/>
      <c r="N96" s="2"/>
    </row>
    <row r="97" spans="1:14" s="82" customFormat="1" ht="15.95" customHeight="1">
      <c r="A97" s="74" t="s">
        <v>99</v>
      </c>
      <c r="B97" s="74"/>
      <c r="C97" s="74"/>
      <c r="D97" s="74"/>
      <c r="E97" s="75"/>
      <c r="F97" s="75"/>
      <c r="G97" s="76"/>
      <c r="H97" s="77"/>
      <c r="I97" s="78"/>
      <c r="J97" s="79"/>
      <c r="K97" s="79"/>
      <c r="L97" s="80"/>
      <c r="M97" s="81"/>
    </row>
    <row r="98" spans="1:14" s="82" customFormat="1" ht="15.95" customHeight="1">
      <c r="A98" s="74"/>
      <c r="B98" s="74" t="s">
        <v>100</v>
      </c>
      <c r="C98" s="74"/>
      <c r="D98" s="74"/>
      <c r="E98" s="75"/>
      <c r="F98" s="75"/>
      <c r="G98" s="76">
        <v>13</v>
      </c>
      <c r="H98" s="77"/>
      <c r="I98" s="78">
        <f>'6'!I31</f>
        <v>5800000</v>
      </c>
      <c r="J98" s="79"/>
      <c r="K98" s="79">
        <v>4300000</v>
      </c>
      <c r="L98" s="80"/>
      <c r="M98" s="81"/>
    </row>
    <row r="99" spans="1:14" s="3" customFormat="1" ht="15.95" customHeight="1">
      <c r="A99" s="31"/>
      <c r="B99" s="74" t="s">
        <v>98</v>
      </c>
      <c r="D99" s="31"/>
      <c r="E99" s="43"/>
      <c r="F99" s="43"/>
      <c r="G99" s="23"/>
      <c r="H99" s="37"/>
      <c r="I99" s="68">
        <f>'6'!K31</f>
        <v>176564629</v>
      </c>
      <c r="J99" s="37"/>
      <c r="K99" s="20">
        <v>157238112</v>
      </c>
      <c r="L99" s="2"/>
      <c r="M99" s="2"/>
      <c r="N99" s="2"/>
    </row>
    <row r="100" spans="1:14" ht="6" customHeight="1">
      <c r="H100" s="37"/>
      <c r="I100" s="71"/>
      <c r="J100" s="37"/>
      <c r="K100" s="25"/>
    </row>
    <row r="101" spans="1:14" ht="15.95" customHeight="1">
      <c r="A101" s="43" t="s">
        <v>23</v>
      </c>
      <c r="I101" s="62">
        <f>SUM(I94:I99)</f>
        <v>225364629</v>
      </c>
      <c r="K101" s="12">
        <f>SUM(K94:K99)</f>
        <v>204538112</v>
      </c>
    </row>
    <row r="102" spans="1:14" ht="15" customHeight="1">
      <c r="A102" s="43"/>
      <c r="I102" s="72"/>
      <c r="K102" s="26"/>
    </row>
    <row r="103" spans="1:14" ht="6" customHeight="1">
      <c r="A103" s="43"/>
      <c r="I103" s="71"/>
      <c r="K103" s="25"/>
    </row>
    <row r="104" spans="1:14" ht="15.95" customHeight="1" thickBot="1">
      <c r="A104" s="43" t="s">
        <v>24</v>
      </c>
      <c r="I104" s="73">
        <f>I101+I84</f>
        <v>786425778</v>
      </c>
      <c r="K104" s="27">
        <f>K101+K84</f>
        <v>721878116</v>
      </c>
    </row>
    <row r="105" spans="1:14" ht="9" customHeight="1" thickTop="1">
      <c r="A105" s="43"/>
      <c r="I105" s="11"/>
      <c r="K105" s="11"/>
    </row>
    <row r="106" spans="1:14" ht="21.95" customHeight="1">
      <c r="A106" s="42" t="str">
        <f>+A48</f>
        <v>The accompanying notes on pages 9 to 17 are an integral part of these financial information.</v>
      </c>
      <c r="B106" s="44"/>
      <c r="C106" s="42"/>
      <c r="D106" s="42"/>
      <c r="E106" s="42"/>
      <c r="F106" s="42"/>
      <c r="G106" s="28"/>
      <c r="H106" s="40"/>
      <c r="I106" s="20"/>
      <c r="J106" s="40"/>
      <c r="K106" s="20"/>
    </row>
    <row r="107" spans="1:14" ht="16.5" customHeight="1">
      <c r="A107" s="38"/>
      <c r="B107" s="38"/>
      <c r="C107" s="38"/>
      <c r="D107" s="38"/>
      <c r="E107" s="38"/>
      <c r="F107" s="38"/>
      <c r="G107" s="24"/>
      <c r="H107" s="41"/>
      <c r="I107" s="1"/>
      <c r="J107" s="41"/>
      <c r="K107" s="1"/>
    </row>
  </sheetData>
  <phoneticPr fontId="0" type="noConversion"/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86D22-D701-4C46-86DA-86F321F0344A}">
  <dimension ref="A1:J49"/>
  <sheetViews>
    <sheetView zoomScaleNormal="100" workbookViewId="0">
      <selection activeCell="N17" sqref="N17"/>
    </sheetView>
  </sheetViews>
  <sheetFormatPr defaultColWidth="9" defaultRowHeight="16.5" customHeight="1"/>
  <cols>
    <col min="1" max="2" width="1.625" style="84" customWidth="1"/>
    <col min="3" max="3" width="43.25" style="84" customWidth="1"/>
    <col min="4" max="4" width="6" style="85" customWidth="1"/>
    <col min="5" max="5" width="1.625" style="86" customWidth="1"/>
    <col min="6" max="6" width="11.625" style="87" customWidth="1"/>
    <col min="7" max="7" width="1.625" style="87" customWidth="1"/>
    <col min="8" max="8" width="11.625" style="87" customWidth="1"/>
    <col min="9" max="9" width="9" style="84"/>
    <col min="10" max="10" width="11.625" style="164" hidden="1" customWidth="1"/>
    <col min="11" max="16384" width="9" style="84"/>
  </cols>
  <sheetData>
    <row r="1" spans="1:10" ht="16.5" customHeight="1">
      <c r="A1" s="83" t="s">
        <v>132</v>
      </c>
    </row>
    <row r="2" spans="1:10" ht="16.5" customHeight="1">
      <c r="A2" s="83" t="s">
        <v>144</v>
      </c>
    </row>
    <row r="3" spans="1:10" ht="16.5" customHeight="1">
      <c r="A3" s="88" t="s">
        <v>127</v>
      </c>
      <c r="B3" s="89"/>
      <c r="C3" s="89"/>
      <c r="D3" s="90"/>
      <c r="E3" s="91"/>
      <c r="F3" s="92"/>
      <c r="G3" s="92"/>
      <c r="H3" s="92"/>
      <c r="J3" s="167"/>
    </row>
    <row r="5" spans="1:10" ht="16.5" customHeight="1">
      <c r="J5" s="56"/>
    </row>
    <row r="6" spans="1:10" ht="16.5" customHeight="1">
      <c r="F6" s="93" t="s">
        <v>84</v>
      </c>
      <c r="G6" s="94"/>
      <c r="H6" s="93" t="s">
        <v>84</v>
      </c>
      <c r="J6" s="56" t="s">
        <v>84</v>
      </c>
    </row>
    <row r="7" spans="1:10" ht="16.5" customHeight="1">
      <c r="F7" s="93" t="s">
        <v>126</v>
      </c>
      <c r="G7" s="94"/>
      <c r="H7" s="93" t="s">
        <v>126</v>
      </c>
      <c r="J7" s="56" t="s">
        <v>110</v>
      </c>
    </row>
    <row r="8" spans="1:10" ht="16.5" customHeight="1">
      <c r="D8" s="95"/>
      <c r="E8" s="96"/>
      <c r="F8" s="97" t="s">
        <v>96</v>
      </c>
      <c r="G8" s="98"/>
      <c r="H8" s="97" t="s">
        <v>77</v>
      </c>
      <c r="J8" s="168" t="s">
        <v>96</v>
      </c>
    </row>
    <row r="9" spans="1:10" ht="16.5" customHeight="1">
      <c r="D9" s="114" t="s">
        <v>55</v>
      </c>
      <c r="E9" s="96"/>
      <c r="F9" s="99" t="s">
        <v>9</v>
      </c>
      <c r="G9" s="98"/>
      <c r="H9" s="99" t="s">
        <v>9</v>
      </c>
      <c r="J9" s="169" t="s">
        <v>9</v>
      </c>
    </row>
    <row r="10" spans="1:10" ht="16.5" customHeight="1">
      <c r="E10" s="96"/>
      <c r="F10" s="151"/>
      <c r="G10" s="98"/>
      <c r="H10" s="98"/>
      <c r="J10" s="171"/>
    </row>
    <row r="11" spans="1:10" ht="16.5" customHeight="1">
      <c r="A11" s="83" t="s">
        <v>61</v>
      </c>
      <c r="E11" s="96"/>
      <c r="F11" s="151"/>
      <c r="G11" s="98"/>
      <c r="H11" s="98"/>
      <c r="J11" s="171"/>
    </row>
    <row r="12" spans="1:10" ht="16.5" customHeight="1">
      <c r="E12" s="96"/>
      <c r="F12" s="151"/>
      <c r="G12" s="98"/>
      <c r="H12" s="98"/>
      <c r="J12" s="171"/>
    </row>
    <row r="13" spans="1:10" ht="16.5" customHeight="1">
      <c r="A13" s="84" t="s">
        <v>53</v>
      </c>
      <c r="D13" s="100"/>
      <c r="E13" s="96"/>
      <c r="F13" s="152">
        <v>255040922</v>
      </c>
      <c r="G13" s="102"/>
      <c r="H13" s="101">
        <v>194305383</v>
      </c>
      <c r="J13" s="61">
        <v>244202197</v>
      </c>
    </row>
    <row r="14" spans="1:10" ht="16.5" customHeight="1">
      <c r="A14" s="84" t="s">
        <v>65</v>
      </c>
      <c r="F14" s="153">
        <v>-180799603</v>
      </c>
      <c r="G14" s="102"/>
      <c r="H14" s="103">
        <v>-147281310</v>
      </c>
      <c r="J14" s="172">
        <v>-182794592</v>
      </c>
    </row>
    <row r="15" spans="1:10" ht="16.5" customHeight="1">
      <c r="F15" s="154"/>
      <c r="G15" s="102"/>
      <c r="H15" s="104"/>
      <c r="J15" s="173"/>
    </row>
    <row r="16" spans="1:10" ht="16.5" customHeight="1">
      <c r="A16" s="83" t="s">
        <v>31</v>
      </c>
      <c r="F16" s="153">
        <f>SUM(F13:F15)</f>
        <v>74241319</v>
      </c>
      <c r="G16" s="102"/>
      <c r="H16" s="103">
        <f>SUM(H13:H15)</f>
        <v>47024073</v>
      </c>
      <c r="J16" s="172">
        <f>SUM(J13:J15)</f>
        <v>61407605</v>
      </c>
    </row>
    <row r="17" spans="1:10" ht="16.5" customHeight="1">
      <c r="F17" s="155"/>
      <c r="J17" s="60"/>
    </row>
    <row r="18" spans="1:10" ht="16.5" customHeight="1">
      <c r="A18" s="84" t="s">
        <v>46</v>
      </c>
      <c r="D18" s="100"/>
      <c r="F18" s="152">
        <v>1034100</v>
      </c>
      <c r="G18" s="102"/>
      <c r="H18" s="101">
        <v>1504201</v>
      </c>
      <c r="J18" s="61">
        <v>1034669</v>
      </c>
    </row>
    <row r="19" spans="1:10" ht="16.5" customHeight="1">
      <c r="A19" s="84" t="s">
        <v>111</v>
      </c>
      <c r="F19" s="152">
        <v>370</v>
      </c>
      <c r="G19" s="102"/>
      <c r="H19" s="87">
        <v>432457</v>
      </c>
      <c r="J19" s="60">
        <v>0</v>
      </c>
    </row>
    <row r="20" spans="1:10" ht="16.5" customHeight="1">
      <c r="A20" s="84" t="s">
        <v>21</v>
      </c>
      <c r="F20" s="154">
        <v>-21643412</v>
      </c>
      <c r="G20" s="102"/>
      <c r="H20" s="101">
        <v>-17448541</v>
      </c>
      <c r="J20" s="61">
        <v>-18613785</v>
      </c>
    </row>
    <row r="21" spans="1:10" ht="16.5" customHeight="1">
      <c r="A21" s="84" t="s">
        <v>30</v>
      </c>
      <c r="F21" s="155">
        <v>-10883749</v>
      </c>
      <c r="G21" s="102"/>
      <c r="H21" s="104">
        <v>-8778841</v>
      </c>
      <c r="J21" s="173">
        <v>-7353935</v>
      </c>
    </row>
    <row r="22" spans="1:10" ht="16.5" customHeight="1">
      <c r="A22" s="84" t="s">
        <v>47</v>
      </c>
      <c r="F22" s="153">
        <v>-2627137</v>
      </c>
      <c r="G22" s="102"/>
      <c r="H22" s="103">
        <v>-2686305</v>
      </c>
      <c r="J22" s="172">
        <v>-2312667</v>
      </c>
    </row>
    <row r="23" spans="1:10" ht="16.5" customHeight="1">
      <c r="D23" s="84"/>
      <c r="F23" s="155"/>
      <c r="G23" s="102"/>
      <c r="J23" s="60"/>
    </row>
    <row r="24" spans="1:10" ht="16.5" customHeight="1">
      <c r="A24" s="83" t="s">
        <v>48</v>
      </c>
      <c r="F24" s="152">
        <f>SUM(F16:F23)</f>
        <v>40121491</v>
      </c>
      <c r="G24" s="102"/>
      <c r="H24" s="101">
        <f>SUM(H16:H23)</f>
        <v>20047044</v>
      </c>
      <c r="J24" s="61">
        <f>SUM(J16:J23)</f>
        <v>34161887</v>
      </c>
    </row>
    <row r="25" spans="1:10" ht="16.5" customHeight="1">
      <c r="A25" s="84" t="s">
        <v>49</v>
      </c>
      <c r="F25" s="156">
        <v>-7687149</v>
      </c>
      <c r="G25" s="101"/>
      <c r="H25" s="105">
        <v>-229686</v>
      </c>
      <c r="J25" s="63">
        <v>-6120811</v>
      </c>
    </row>
    <row r="26" spans="1:10" ht="16.5" customHeight="1">
      <c r="D26" s="84"/>
      <c r="F26" s="155"/>
      <c r="G26" s="102"/>
      <c r="J26" s="60"/>
    </row>
    <row r="27" spans="1:10" ht="16.5" customHeight="1">
      <c r="A27" s="83" t="s">
        <v>95</v>
      </c>
      <c r="F27" s="157">
        <f>SUM(F24:F26)</f>
        <v>32434342</v>
      </c>
      <c r="G27" s="102"/>
      <c r="H27" s="106">
        <f>SUM(H24:H26)</f>
        <v>19817358</v>
      </c>
      <c r="J27" s="174">
        <f>SUM(J24:J26)</f>
        <v>28041076</v>
      </c>
    </row>
    <row r="28" spans="1:10" ht="16.5" customHeight="1">
      <c r="A28" s="83"/>
      <c r="F28" s="155"/>
      <c r="J28" s="60"/>
    </row>
    <row r="29" spans="1:10" ht="16.5" customHeight="1">
      <c r="A29" s="107" t="s">
        <v>87</v>
      </c>
      <c r="F29" s="158">
        <f>'5'!F29-'4'!J29</f>
        <v>0</v>
      </c>
      <c r="G29" s="102"/>
      <c r="H29" s="92" t="s">
        <v>105</v>
      </c>
      <c r="J29" s="68">
        <v>0</v>
      </c>
    </row>
    <row r="30" spans="1:10" ht="16.5" customHeight="1">
      <c r="A30" s="108" t="s">
        <v>50</v>
      </c>
      <c r="F30" s="155"/>
      <c r="J30" s="60"/>
    </row>
    <row r="31" spans="1:10" ht="16.5" customHeight="1" thickBot="1">
      <c r="A31" s="107" t="s">
        <v>88</v>
      </c>
      <c r="F31" s="159">
        <f>F27</f>
        <v>32434342</v>
      </c>
      <c r="H31" s="109">
        <f>H27</f>
        <v>19817358</v>
      </c>
      <c r="J31" s="70">
        <f>J27</f>
        <v>28041076</v>
      </c>
    </row>
    <row r="32" spans="1:10" ht="16.5" customHeight="1" thickTop="1">
      <c r="A32" s="107"/>
      <c r="F32" s="155"/>
      <c r="J32" s="60"/>
    </row>
    <row r="33" spans="1:10" ht="16.5" customHeight="1">
      <c r="A33" s="108" t="s">
        <v>50</v>
      </c>
      <c r="F33" s="155"/>
      <c r="J33" s="60"/>
    </row>
    <row r="34" spans="1:10" ht="16.5" customHeight="1">
      <c r="A34" s="107" t="s">
        <v>66</v>
      </c>
      <c r="F34" s="155"/>
      <c r="J34" s="60"/>
    </row>
    <row r="35" spans="1:10" ht="16.5" customHeight="1">
      <c r="A35" s="107"/>
      <c r="F35" s="155"/>
      <c r="J35" s="60"/>
    </row>
    <row r="36" spans="1:10" ht="16.5" customHeight="1" thickBot="1">
      <c r="A36" s="110" t="s">
        <v>54</v>
      </c>
      <c r="D36" s="85">
        <v>14</v>
      </c>
      <c r="F36" s="160">
        <f>F31/86000000</f>
        <v>0.37714351162790699</v>
      </c>
      <c r="H36" s="111">
        <f>H31/86000000</f>
        <v>0.2304343953488372</v>
      </c>
      <c r="J36" s="175">
        <f>J31/430000</f>
        <v>65.211804651162794</v>
      </c>
    </row>
    <row r="37" spans="1:10" ht="16.5" customHeight="1" thickTop="1"/>
    <row r="45" spans="1:10" ht="16.5" customHeight="1">
      <c r="E45" s="112"/>
    </row>
    <row r="46" spans="1:10" ht="16.5" customHeight="1">
      <c r="E46" s="112"/>
    </row>
    <row r="47" spans="1:10" ht="16.5" customHeight="1">
      <c r="E47" s="112"/>
    </row>
    <row r="48" spans="1:10" ht="5.0999999999999996" customHeight="1">
      <c r="E48" s="112"/>
      <c r="J48" s="176"/>
    </row>
    <row r="49" spans="1:8" ht="21.95" customHeight="1">
      <c r="A49" s="89" t="str">
        <f>+'2-3'!A106</f>
        <v>The accompanying notes on pages 9 to 17 are an integral part of these financial information.</v>
      </c>
      <c r="B49" s="89"/>
      <c r="C49" s="89"/>
      <c r="D49" s="90"/>
      <c r="E49" s="91"/>
      <c r="F49" s="113"/>
      <c r="G49" s="92"/>
      <c r="H49" s="113"/>
    </row>
  </sheetData>
  <pageMargins left="0.9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23A70-87AF-47CE-8040-0DF17802AA08}">
  <dimension ref="A1:H49"/>
  <sheetViews>
    <sheetView zoomScaleNormal="100" workbookViewId="0">
      <selection activeCell="J11" sqref="J11"/>
    </sheetView>
  </sheetViews>
  <sheetFormatPr defaultColWidth="9" defaultRowHeight="16.5" customHeight="1"/>
  <cols>
    <col min="1" max="2" width="1.625" style="84" customWidth="1"/>
    <col min="3" max="3" width="43.375" style="84" customWidth="1"/>
    <col min="4" max="4" width="6" style="85" customWidth="1"/>
    <col min="5" max="5" width="1.625" style="86" customWidth="1"/>
    <col min="6" max="6" width="11.625" style="87" customWidth="1"/>
    <col min="7" max="7" width="1.625" style="87" customWidth="1"/>
    <col min="8" max="8" width="11.625" style="87" customWidth="1"/>
    <col min="9" max="16384" width="9" style="84"/>
  </cols>
  <sheetData>
    <row r="1" spans="1:8" ht="16.5" customHeight="1">
      <c r="A1" s="83" t="s">
        <v>132</v>
      </c>
    </row>
    <row r="2" spans="1:8" ht="16.5" customHeight="1">
      <c r="A2" s="83" t="s">
        <v>144</v>
      </c>
    </row>
    <row r="3" spans="1:8" ht="16.5" customHeight="1">
      <c r="A3" s="88" t="s">
        <v>128</v>
      </c>
      <c r="B3" s="89"/>
      <c r="C3" s="89"/>
      <c r="D3" s="90"/>
      <c r="E3" s="91"/>
      <c r="F3" s="92"/>
      <c r="G3" s="92"/>
      <c r="H3" s="92"/>
    </row>
    <row r="6" spans="1:8" ht="16.5" customHeight="1">
      <c r="F6" s="93" t="s">
        <v>84</v>
      </c>
      <c r="G6" s="94"/>
      <c r="H6" s="93" t="s">
        <v>84</v>
      </c>
    </row>
    <row r="7" spans="1:8" ht="16.5" customHeight="1">
      <c r="F7" s="93" t="s">
        <v>126</v>
      </c>
      <c r="G7" s="94"/>
      <c r="H7" s="93" t="s">
        <v>126</v>
      </c>
    </row>
    <row r="8" spans="1:8" ht="16.5" customHeight="1">
      <c r="D8" s="95"/>
      <c r="E8" s="96"/>
      <c r="F8" s="97" t="s">
        <v>96</v>
      </c>
      <c r="G8" s="98"/>
      <c r="H8" s="97" t="s">
        <v>77</v>
      </c>
    </row>
    <row r="9" spans="1:8" ht="16.5" customHeight="1">
      <c r="D9" s="114" t="s">
        <v>0</v>
      </c>
      <c r="E9" s="96"/>
      <c r="F9" s="99" t="s">
        <v>9</v>
      </c>
      <c r="G9" s="98"/>
      <c r="H9" s="99" t="s">
        <v>9</v>
      </c>
    </row>
    <row r="10" spans="1:8" ht="16.5" customHeight="1">
      <c r="E10" s="96"/>
      <c r="F10" s="151"/>
      <c r="G10" s="98"/>
      <c r="H10" s="98"/>
    </row>
    <row r="11" spans="1:8" ht="16.5" customHeight="1">
      <c r="A11" s="83" t="s">
        <v>61</v>
      </c>
      <c r="E11" s="96"/>
      <c r="F11" s="151"/>
      <c r="G11" s="98"/>
      <c r="H11" s="98"/>
    </row>
    <row r="12" spans="1:8" ht="16.5" customHeight="1">
      <c r="E12" s="96"/>
      <c r="F12" s="151"/>
      <c r="G12" s="98"/>
      <c r="H12" s="98"/>
    </row>
    <row r="13" spans="1:8" ht="16.5" customHeight="1">
      <c r="A13" s="84" t="s">
        <v>53</v>
      </c>
      <c r="D13" s="100"/>
      <c r="E13" s="96"/>
      <c r="F13" s="152">
        <v>755713755</v>
      </c>
      <c r="G13" s="102"/>
      <c r="H13" s="101">
        <v>616142463</v>
      </c>
    </row>
    <row r="14" spans="1:8" ht="16.5" customHeight="1">
      <c r="A14" s="84" t="s">
        <v>65</v>
      </c>
      <c r="F14" s="179">
        <v>-545111644</v>
      </c>
      <c r="G14" s="102"/>
      <c r="H14" s="103">
        <v>-461133177</v>
      </c>
    </row>
    <row r="15" spans="1:8" ht="16.5" customHeight="1">
      <c r="F15" s="152"/>
      <c r="G15" s="102"/>
      <c r="H15" s="104"/>
    </row>
    <row r="16" spans="1:8" ht="16.5" customHeight="1">
      <c r="A16" s="83" t="s">
        <v>31</v>
      </c>
      <c r="F16" s="179">
        <f>SUM(F13:F15)</f>
        <v>210602111</v>
      </c>
      <c r="G16" s="102"/>
      <c r="H16" s="103">
        <f>SUM(H13:H15)</f>
        <v>155009286</v>
      </c>
    </row>
    <row r="17" spans="1:8" ht="16.5" customHeight="1">
      <c r="F17" s="155"/>
    </row>
    <row r="18" spans="1:8" ht="16.5" customHeight="1">
      <c r="A18" s="84" t="s">
        <v>46</v>
      </c>
      <c r="D18" s="100"/>
      <c r="F18" s="152">
        <v>3255578</v>
      </c>
      <c r="G18" s="102"/>
      <c r="H18" s="101">
        <v>4587486</v>
      </c>
    </row>
    <row r="19" spans="1:8" ht="16.5" customHeight="1">
      <c r="A19" s="84" t="s">
        <v>111</v>
      </c>
      <c r="F19" s="152">
        <v>5550</v>
      </c>
      <c r="G19" s="102"/>
      <c r="H19" s="87">
        <v>1357229</v>
      </c>
    </row>
    <row r="20" spans="1:8" ht="16.5" customHeight="1">
      <c r="A20" s="84" t="s">
        <v>21</v>
      </c>
      <c r="F20" s="152">
        <v>-58671885</v>
      </c>
      <c r="G20" s="102"/>
      <c r="H20" s="101">
        <v>-47370345</v>
      </c>
    </row>
    <row r="21" spans="1:8" ht="16.5" customHeight="1">
      <c r="A21" s="84" t="s">
        <v>30</v>
      </c>
      <c r="F21" s="155">
        <v>-27274968</v>
      </c>
      <c r="G21" s="102"/>
      <c r="H21" s="104">
        <v>-25274887</v>
      </c>
    </row>
    <row r="22" spans="1:8" ht="16.5" customHeight="1">
      <c r="A22" s="84" t="s">
        <v>47</v>
      </c>
      <c r="F22" s="179">
        <v>-7333060</v>
      </c>
      <c r="G22" s="102"/>
      <c r="H22" s="103">
        <v>-7746180</v>
      </c>
    </row>
    <row r="23" spans="1:8" ht="16.5" customHeight="1">
      <c r="D23" s="84"/>
      <c r="F23" s="155"/>
      <c r="G23" s="102"/>
    </row>
    <row r="24" spans="1:8" ht="16.5" customHeight="1">
      <c r="A24" s="83" t="s">
        <v>48</v>
      </c>
      <c r="F24" s="152">
        <f>SUM(F16:F23)</f>
        <v>120583326</v>
      </c>
      <c r="G24" s="102"/>
      <c r="H24" s="101">
        <f>SUM(H16:H23)</f>
        <v>80562589</v>
      </c>
    </row>
    <row r="25" spans="1:8" ht="16.5" customHeight="1">
      <c r="A25" s="84" t="s">
        <v>49</v>
      </c>
      <c r="D25" s="85">
        <v>15</v>
      </c>
      <c r="F25" s="156">
        <v>-22356809</v>
      </c>
      <c r="G25" s="101"/>
      <c r="H25" s="105">
        <v>-12870872</v>
      </c>
    </row>
    <row r="26" spans="1:8" ht="16.5" customHeight="1">
      <c r="D26" s="84"/>
      <c r="F26" s="155"/>
      <c r="G26" s="102"/>
    </row>
    <row r="27" spans="1:8" ht="16.5" customHeight="1">
      <c r="A27" s="83" t="s">
        <v>95</v>
      </c>
      <c r="F27" s="157">
        <f>SUM(F24:F26)</f>
        <v>98226517</v>
      </c>
      <c r="G27" s="102"/>
      <c r="H27" s="106">
        <f>SUM(H24:H26)</f>
        <v>67691717</v>
      </c>
    </row>
    <row r="28" spans="1:8" ht="16.5" customHeight="1">
      <c r="A28" s="83"/>
      <c r="F28" s="155"/>
    </row>
    <row r="29" spans="1:8" ht="16.5" customHeight="1">
      <c r="A29" s="107" t="s">
        <v>87</v>
      </c>
      <c r="F29" s="158">
        <v>0</v>
      </c>
      <c r="G29" s="102"/>
      <c r="H29" s="92" t="s">
        <v>105</v>
      </c>
    </row>
    <row r="30" spans="1:8" ht="16.5" customHeight="1">
      <c r="A30" s="108" t="s">
        <v>50</v>
      </c>
      <c r="F30" s="155"/>
    </row>
    <row r="31" spans="1:8" ht="16.5" customHeight="1" thickBot="1">
      <c r="A31" s="107" t="s">
        <v>88</v>
      </c>
      <c r="F31" s="159">
        <f>F27</f>
        <v>98226517</v>
      </c>
      <c r="H31" s="109">
        <f>H27</f>
        <v>67691717</v>
      </c>
    </row>
    <row r="32" spans="1:8" ht="16.5" customHeight="1" thickTop="1">
      <c r="A32" s="107"/>
      <c r="F32" s="155"/>
    </row>
    <row r="33" spans="1:8" ht="16.5" customHeight="1">
      <c r="A33" s="108" t="s">
        <v>50</v>
      </c>
      <c r="F33" s="155"/>
    </row>
    <row r="34" spans="1:8" ht="16.5" customHeight="1">
      <c r="A34" s="107" t="s">
        <v>66</v>
      </c>
      <c r="F34" s="155"/>
    </row>
    <row r="35" spans="1:8" ht="16.5" customHeight="1">
      <c r="A35" s="107"/>
      <c r="F35" s="155"/>
    </row>
    <row r="36" spans="1:8" ht="16.5" customHeight="1" thickBot="1">
      <c r="A36" s="110" t="s">
        <v>54</v>
      </c>
      <c r="D36" s="85">
        <v>14</v>
      </c>
      <c r="F36" s="160">
        <f>F31/86000000</f>
        <v>1.1421688023255814</v>
      </c>
      <c r="H36" s="111">
        <f>H31/86000000</f>
        <v>0.78711298837209298</v>
      </c>
    </row>
    <row r="37" spans="1:8" ht="16.5" customHeight="1" thickTop="1"/>
    <row r="45" spans="1:8" ht="16.5" customHeight="1">
      <c r="E45" s="112"/>
    </row>
    <row r="46" spans="1:8" ht="16.5" customHeight="1">
      <c r="E46" s="112"/>
    </row>
    <row r="47" spans="1:8" ht="16.5" customHeight="1">
      <c r="E47" s="112"/>
    </row>
    <row r="48" spans="1:8" ht="4.5" customHeight="1">
      <c r="E48" s="112"/>
    </row>
    <row r="49" spans="1:8" ht="21.95" customHeight="1">
      <c r="A49" s="89" t="str">
        <f>+'4'!A49</f>
        <v>The accompanying notes on pages 9 to 17 are an integral part of these financial information.</v>
      </c>
      <c r="B49" s="89"/>
      <c r="C49" s="89"/>
      <c r="D49" s="90"/>
      <c r="E49" s="91"/>
      <c r="F49" s="113"/>
      <c r="G49" s="92"/>
      <c r="H49" s="113"/>
    </row>
  </sheetData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0E7BA-A87C-4BC2-BC11-9F5CEE8E73CA}">
  <dimension ref="A1:M48"/>
  <sheetViews>
    <sheetView zoomScaleNormal="100" workbookViewId="0">
      <selection activeCell="O14" sqref="O14"/>
    </sheetView>
  </sheetViews>
  <sheetFormatPr defaultColWidth="9" defaultRowHeight="16.5" customHeight="1"/>
  <cols>
    <col min="1" max="2" width="1.25" style="162" customWidth="1"/>
    <col min="3" max="3" width="15.375" style="162" customWidth="1"/>
    <col min="4" max="4" width="12" style="163" customWidth="1"/>
    <col min="5" max="5" width="4.125" style="163" customWidth="1"/>
    <col min="6" max="6" width="0.875" style="164" customWidth="1"/>
    <col min="7" max="7" width="10.125" style="164" customWidth="1"/>
    <col min="8" max="8" width="0.875" style="164" customWidth="1"/>
    <col min="9" max="9" width="11.125" style="164" customWidth="1"/>
    <col min="10" max="10" width="0.875" style="164" customWidth="1"/>
    <col min="11" max="11" width="11.625" style="164" customWidth="1"/>
    <col min="12" max="12" width="0.875" style="164" customWidth="1"/>
    <col min="13" max="13" width="9.75" style="164" customWidth="1"/>
    <col min="14" max="22" width="9" style="162"/>
    <col min="23" max="23" width="12.625" style="162" customWidth="1"/>
    <col min="24" max="24" width="9" style="162"/>
    <col min="25" max="25" width="11.25" style="162" customWidth="1"/>
    <col min="26" max="16384" width="9" style="162"/>
  </cols>
  <sheetData>
    <row r="1" spans="1:13" ht="16.5" customHeight="1">
      <c r="A1" s="161" t="s">
        <v>132</v>
      </c>
    </row>
    <row r="2" spans="1:13" ht="16.5" customHeight="1">
      <c r="A2" s="161" t="s">
        <v>25</v>
      </c>
    </row>
    <row r="3" spans="1:13" ht="16.5" customHeight="1">
      <c r="A3" s="55" t="s">
        <v>128</v>
      </c>
      <c r="B3" s="165"/>
      <c r="C3" s="165"/>
      <c r="D3" s="166"/>
      <c r="E3" s="166"/>
      <c r="F3" s="167"/>
      <c r="G3" s="167"/>
      <c r="H3" s="167"/>
      <c r="I3" s="167"/>
      <c r="J3" s="167"/>
      <c r="K3" s="167"/>
      <c r="L3" s="167"/>
      <c r="M3" s="167"/>
    </row>
    <row r="6" spans="1:13" s="189" customFormat="1" ht="16.5" customHeight="1">
      <c r="D6" s="190"/>
      <c r="E6" s="190"/>
      <c r="F6" s="190"/>
      <c r="G6" s="217" t="s">
        <v>84</v>
      </c>
      <c r="H6" s="217"/>
      <c r="I6" s="217"/>
      <c r="J6" s="217"/>
      <c r="K6" s="217"/>
      <c r="L6" s="217"/>
      <c r="M6" s="217"/>
    </row>
    <row r="7" spans="1:13" s="189" customFormat="1" ht="16.5" customHeight="1">
      <c r="A7" s="191"/>
      <c r="D7" s="192"/>
      <c r="E7" s="192"/>
      <c r="F7" s="193"/>
      <c r="G7" s="193" t="s">
        <v>51</v>
      </c>
      <c r="H7" s="193"/>
      <c r="I7" s="217" t="s">
        <v>99</v>
      </c>
      <c r="J7" s="217"/>
      <c r="K7" s="217"/>
      <c r="L7" s="193"/>
      <c r="M7" s="193"/>
    </row>
    <row r="8" spans="1:13" s="189" customFormat="1" ht="16.5" customHeight="1">
      <c r="D8" s="192"/>
      <c r="E8" s="192"/>
      <c r="F8" s="193"/>
      <c r="G8" s="193" t="s">
        <v>11</v>
      </c>
      <c r="H8" s="193"/>
      <c r="I8" s="195" t="s">
        <v>107</v>
      </c>
      <c r="J8" s="194"/>
      <c r="K8" s="194"/>
      <c r="L8" s="193"/>
      <c r="M8" s="193"/>
    </row>
    <row r="9" spans="1:13" s="189" customFormat="1" ht="16.5" customHeight="1">
      <c r="D9" s="192"/>
      <c r="E9" s="192"/>
      <c r="F9" s="193"/>
      <c r="G9" s="193" t="s">
        <v>13</v>
      </c>
      <c r="H9" s="193"/>
      <c r="I9" s="195" t="s">
        <v>108</v>
      </c>
      <c r="J9" s="193"/>
      <c r="K9" s="195" t="s">
        <v>98</v>
      </c>
      <c r="L9" s="195"/>
      <c r="M9" s="193" t="s">
        <v>10</v>
      </c>
    </row>
    <row r="10" spans="1:13" s="189" customFormat="1" ht="16.5" customHeight="1">
      <c r="D10" s="192"/>
      <c r="E10" s="192"/>
      <c r="F10" s="193"/>
      <c r="G10" s="196" t="s">
        <v>14</v>
      </c>
      <c r="H10" s="193"/>
      <c r="I10" s="196" t="s">
        <v>14</v>
      </c>
      <c r="J10" s="193"/>
      <c r="K10" s="196" t="s">
        <v>14</v>
      </c>
      <c r="L10" s="193"/>
      <c r="M10" s="196" t="s">
        <v>14</v>
      </c>
    </row>
    <row r="11" spans="1:13" s="189" customFormat="1" ht="16.5" customHeight="1">
      <c r="D11" s="190"/>
      <c r="E11" s="190"/>
      <c r="F11" s="197"/>
      <c r="G11" s="197"/>
      <c r="H11" s="197"/>
      <c r="I11" s="197"/>
      <c r="J11" s="197"/>
      <c r="K11" s="197"/>
      <c r="L11" s="197"/>
      <c r="M11" s="197"/>
    </row>
    <row r="12" spans="1:13" s="189" customFormat="1" ht="16.5" customHeight="1">
      <c r="A12" s="198" t="s">
        <v>80</v>
      </c>
      <c r="B12" s="199"/>
      <c r="D12" s="190"/>
      <c r="E12" s="190"/>
      <c r="F12" s="200"/>
      <c r="G12" s="200">
        <v>43000000</v>
      </c>
      <c r="H12" s="200"/>
      <c r="I12" s="200">
        <v>0</v>
      </c>
      <c r="J12" s="200"/>
      <c r="K12" s="200">
        <v>174016992</v>
      </c>
      <c r="L12" s="200"/>
      <c r="M12" s="200">
        <f>SUM(G12:K12)</f>
        <v>217016992</v>
      </c>
    </row>
    <row r="13" spans="1:13" s="189" customFormat="1" ht="16.5" customHeight="1">
      <c r="A13" s="201" t="s">
        <v>82</v>
      </c>
      <c r="D13" s="190"/>
      <c r="E13" s="190"/>
    </row>
    <row r="14" spans="1:13" s="189" customFormat="1" ht="16.5" customHeight="1">
      <c r="A14" s="202" t="s">
        <v>81</v>
      </c>
      <c r="D14" s="190"/>
      <c r="E14" s="190"/>
      <c r="F14" s="200"/>
      <c r="G14" s="203">
        <v>0</v>
      </c>
      <c r="H14" s="200"/>
      <c r="I14" s="203">
        <v>0</v>
      </c>
      <c r="J14" s="200"/>
      <c r="K14" s="203">
        <f>'5'!H27</f>
        <v>67691717</v>
      </c>
      <c r="L14" s="200"/>
      <c r="M14" s="203">
        <f>SUM(G14:K14)</f>
        <v>67691717</v>
      </c>
    </row>
    <row r="15" spans="1:13" s="189" customFormat="1" ht="16.5" customHeight="1">
      <c r="A15" s="202"/>
      <c r="D15" s="190"/>
      <c r="E15" s="190"/>
      <c r="F15" s="204"/>
      <c r="G15" s="204"/>
      <c r="H15" s="204"/>
      <c r="I15" s="204"/>
      <c r="J15" s="204"/>
      <c r="K15" s="204"/>
      <c r="L15" s="204"/>
      <c r="M15" s="204"/>
    </row>
    <row r="16" spans="1:13" s="189" customFormat="1" ht="16.5" customHeight="1" thickBot="1">
      <c r="A16" s="191" t="s">
        <v>129</v>
      </c>
      <c r="D16" s="190"/>
      <c r="E16" s="190"/>
      <c r="F16" s="204"/>
      <c r="G16" s="205">
        <f>SUM(G12:G15)</f>
        <v>43000000</v>
      </c>
      <c r="H16" s="204"/>
      <c r="I16" s="205">
        <f>SUM(I12:I15)</f>
        <v>0</v>
      </c>
      <c r="J16" s="204"/>
      <c r="K16" s="205">
        <f>SUM(K12:K15)</f>
        <v>241708709</v>
      </c>
      <c r="L16" s="204"/>
      <c r="M16" s="205">
        <f>SUM(G16:L16)</f>
        <v>284708709</v>
      </c>
    </row>
    <row r="17" spans="1:13" s="189" customFormat="1" ht="16.5" customHeight="1" thickTop="1">
      <c r="A17" s="202"/>
      <c r="D17" s="190"/>
      <c r="E17" s="190"/>
      <c r="F17" s="204"/>
      <c r="G17" s="204"/>
      <c r="H17" s="204"/>
      <c r="I17" s="204"/>
      <c r="J17" s="204"/>
      <c r="K17" s="204"/>
      <c r="L17" s="204"/>
      <c r="M17" s="204"/>
    </row>
    <row r="18" spans="1:13" s="189" customFormat="1" ht="16.5" customHeight="1">
      <c r="A18" s="202"/>
      <c r="D18" s="190"/>
      <c r="E18" s="190"/>
      <c r="F18" s="204"/>
      <c r="G18" s="204"/>
      <c r="H18" s="204"/>
      <c r="I18" s="204"/>
      <c r="J18" s="204"/>
      <c r="K18" s="204"/>
      <c r="L18" s="204"/>
      <c r="M18" s="204"/>
    </row>
    <row r="19" spans="1:13" s="189" customFormat="1" ht="16.5" customHeight="1">
      <c r="D19" s="190"/>
      <c r="E19" s="190"/>
      <c r="F19" s="190"/>
      <c r="G19" s="217" t="s">
        <v>84</v>
      </c>
      <c r="H19" s="217"/>
      <c r="I19" s="217"/>
      <c r="J19" s="217"/>
      <c r="K19" s="217"/>
      <c r="L19" s="217"/>
      <c r="M19" s="217"/>
    </row>
    <row r="20" spans="1:13" s="189" customFormat="1" ht="16.5" customHeight="1">
      <c r="A20" s="191"/>
      <c r="D20" s="192"/>
      <c r="E20" s="192"/>
      <c r="F20" s="193"/>
      <c r="G20" s="193" t="s">
        <v>51</v>
      </c>
      <c r="H20" s="193"/>
      <c r="I20" s="217" t="s">
        <v>99</v>
      </c>
      <c r="J20" s="217"/>
      <c r="K20" s="217"/>
      <c r="L20" s="193"/>
      <c r="M20" s="193"/>
    </row>
    <row r="21" spans="1:13" s="189" customFormat="1" ht="16.5" customHeight="1">
      <c r="D21" s="192"/>
      <c r="E21" s="192"/>
      <c r="F21" s="193"/>
      <c r="G21" s="193" t="s">
        <v>11</v>
      </c>
      <c r="H21" s="193"/>
      <c r="I21" s="195" t="s">
        <v>107</v>
      </c>
      <c r="J21" s="194"/>
      <c r="K21" s="194"/>
      <c r="L21" s="193"/>
      <c r="M21" s="193"/>
    </row>
    <row r="22" spans="1:13" s="189" customFormat="1" ht="16.5" customHeight="1">
      <c r="D22" s="192"/>
      <c r="E22" s="192"/>
      <c r="F22" s="193"/>
      <c r="G22" s="193" t="s">
        <v>13</v>
      </c>
      <c r="H22" s="193"/>
      <c r="I22" s="195" t="s">
        <v>108</v>
      </c>
      <c r="J22" s="193"/>
      <c r="K22" s="195" t="s">
        <v>98</v>
      </c>
      <c r="L22" s="195"/>
      <c r="M22" s="193" t="s">
        <v>10</v>
      </c>
    </row>
    <row r="23" spans="1:13" s="189" customFormat="1" ht="16.5" customHeight="1">
      <c r="D23" s="192"/>
      <c r="E23" s="206" t="s">
        <v>55</v>
      </c>
      <c r="F23" s="193"/>
      <c r="G23" s="196" t="s">
        <v>14</v>
      </c>
      <c r="H23" s="193"/>
      <c r="I23" s="196" t="s">
        <v>14</v>
      </c>
      <c r="J23" s="193"/>
      <c r="K23" s="196" t="s">
        <v>14</v>
      </c>
      <c r="L23" s="193"/>
      <c r="M23" s="196" t="s">
        <v>14</v>
      </c>
    </row>
    <row r="24" spans="1:13" s="189" customFormat="1" ht="16.5" customHeight="1">
      <c r="A24" s="202"/>
      <c r="D24" s="190"/>
      <c r="E24" s="190"/>
      <c r="F24" s="204"/>
      <c r="G24" s="207"/>
      <c r="H24" s="204"/>
      <c r="I24" s="207"/>
      <c r="J24" s="204"/>
      <c r="K24" s="207"/>
      <c r="L24" s="204"/>
      <c r="M24" s="207"/>
    </row>
    <row r="25" spans="1:13" s="189" customFormat="1" ht="16.5" customHeight="1">
      <c r="A25" s="198" t="s">
        <v>97</v>
      </c>
      <c r="D25" s="190"/>
      <c r="E25" s="190"/>
      <c r="F25" s="204"/>
      <c r="G25" s="207">
        <v>43000000</v>
      </c>
      <c r="H25" s="204"/>
      <c r="I25" s="207">
        <v>4300000</v>
      </c>
      <c r="J25" s="204"/>
      <c r="K25" s="207">
        <v>157238112</v>
      </c>
      <c r="L25" s="204"/>
      <c r="M25" s="207">
        <f>SUM(G25:K25)</f>
        <v>204538112</v>
      </c>
    </row>
    <row r="26" spans="1:13" s="189" customFormat="1" ht="16.5" customHeight="1">
      <c r="A26" s="201" t="s">
        <v>82</v>
      </c>
      <c r="B26" s="201"/>
      <c r="D26" s="190"/>
      <c r="E26" s="190"/>
      <c r="F26" s="200"/>
      <c r="G26" s="208"/>
      <c r="H26" s="200"/>
      <c r="I26" s="208"/>
      <c r="J26" s="200"/>
      <c r="K26" s="208"/>
      <c r="L26" s="200"/>
      <c r="M26" s="208"/>
    </row>
    <row r="27" spans="1:13" s="189" customFormat="1" ht="16.5" customHeight="1">
      <c r="A27" s="202" t="s">
        <v>109</v>
      </c>
      <c r="D27" s="190"/>
      <c r="E27" s="209">
        <v>13</v>
      </c>
      <c r="F27" s="210"/>
      <c r="G27" s="211" t="s">
        <v>105</v>
      </c>
      <c r="H27" s="210"/>
      <c r="I27" s="211" t="s">
        <v>105</v>
      </c>
      <c r="J27" s="210"/>
      <c r="K27" s="211">
        <v>-77400000</v>
      </c>
      <c r="L27" s="210"/>
      <c r="M27" s="211">
        <f>SUM(G27:K27)</f>
        <v>-77400000</v>
      </c>
    </row>
    <row r="28" spans="1:13" s="189" customFormat="1" ht="16.5" customHeight="1">
      <c r="A28" s="202" t="s">
        <v>135</v>
      </c>
      <c r="D28" s="190"/>
      <c r="E28" s="209">
        <v>13</v>
      </c>
      <c r="F28" s="210"/>
      <c r="G28" s="211">
        <v>0</v>
      </c>
      <c r="H28" s="210"/>
      <c r="I28" s="211">
        <v>1500000</v>
      </c>
      <c r="J28" s="210"/>
      <c r="K28" s="211">
        <v>-1500000</v>
      </c>
      <c r="L28" s="210"/>
      <c r="M28" s="211">
        <f>SUM(G28:K28)</f>
        <v>0</v>
      </c>
    </row>
    <row r="29" spans="1:13" s="189" customFormat="1" ht="16.5" customHeight="1">
      <c r="A29" s="202" t="s">
        <v>81</v>
      </c>
      <c r="D29" s="190"/>
      <c r="E29" s="190"/>
      <c r="F29" s="200"/>
      <c r="G29" s="212" t="s">
        <v>105</v>
      </c>
      <c r="H29" s="200"/>
      <c r="I29" s="212" t="s">
        <v>105</v>
      </c>
      <c r="J29" s="200"/>
      <c r="K29" s="212">
        <f>'5'!F31</f>
        <v>98226517</v>
      </c>
      <c r="L29" s="200"/>
      <c r="M29" s="212">
        <f>SUM(G29:K29)</f>
        <v>98226517</v>
      </c>
    </row>
    <row r="30" spans="1:13" s="189" customFormat="1" ht="16.5" customHeight="1">
      <c r="A30" s="202"/>
      <c r="D30" s="190"/>
      <c r="E30" s="190"/>
      <c r="F30" s="200"/>
      <c r="G30" s="208"/>
      <c r="H30" s="200"/>
      <c r="I30" s="208"/>
      <c r="J30" s="200"/>
      <c r="K30" s="208"/>
      <c r="L30" s="200"/>
      <c r="M30" s="208"/>
    </row>
    <row r="31" spans="1:13" s="189" customFormat="1" ht="16.5" customHeight="1" thickBot="1">
      <c r="A31" s="191" t="s">
        <v>130</v>
      </c>
      <c r="D31" s="190"/>
      <c r="E31" s="190"/>
      <c r="F31" s="200"/>
      <c r="G31" s="213">
        <f>SUM(G25:G30)</f>
        <v>43000000</v>
      </c>
      <c r="H31" s="200"/>
      <c r="I31" s="213">
        <f>SUM(I25:I30)</f>
        <v>5800000</v>
      </c>
      <c r="J31" s="200"/>
      <c r="K31" s="213">
        <f>SUM(K25:K30)</f>
        <v>176564629</v>
      </c>
      <c r="L31" s="200"/>
      <c r="M31" s="213">
        <f>SUM(M25:M30)</f>
        <v>225364629</v>
      </c>
    </row>
    <row r="32" spans="1:13" s="189" customFormat="1" ht="16.5" customHeight="1" thickTop="1">
      <c r="D32" s="190"/>
      <c r="E32" s="190"/>
      <c r="F32" s="197"/>
      <c r="G32" s="197"/>
      <c r="H32" s="197"/>
      <c r="I32" s="197"/>
      <c r="J32" s="197"/>
      <c r="K32" s="197"/>
      <c r="L32" s="197"/>
      <c r="M32" s="197"/>
    </row>
    <row r="47" spans="1:13" ht="22.5" customHeight="1"/>
    <row r="48" spans="1:13" ht="21.95" customHeight="1">
      <c r="A48" s="165" t="str">
        <f>'2-3'!A106</f>
        <v>The accompanying notes on pages 9 to 17 are an integral part of these financial information.</v>
      </c>
      <c r="B48" s="165"/>
      <c r="C48" s="165"/>
      <c r="D48" s="166"/>
      <c r="E48" s="166"/>
      <c r="F48" s="167"/>
      <c r="G48" s="167"/>
      <c r="H48" s="167"/>
      <c r="I48" s="167"/>
      <c r="J48" s="167"/>
      <c r="K48" s="167"/>
      <c r="L48" s="167"/>
      <c r="M48" s="167"/>
    </row>
  </sheetData>
  <mergeCells count="4">
    <mergeCell ref="I20:K20"/>
    <mergeCell ref="G6:M6"/>
    <mergeCell ref="I7:K7"/>
    <mergeCell ref="G19:M19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091-CA99-48DC-8A37-11AE9146F538}">
  <dimension ref="A1:L98"/>
  <sheetViews>
    <sheetView tabSelected="1" zoomScaleNormal="100" workbookViewId="0">
      <selection activeCell="I16" sqref="I16"/>
    </sheetView>
  </sheetViews>
  <sheetFormatPr defaultColWidth="7.875" defaultRowHeight="12.75"/>
  <cols>
    <col min="1" max="1" width="1.125" style="137" customWidth="1"/>
    <col min="2" max="2" width="49.625" style="184" customWidth="1"/>
    <col min="3" max="3" width="4.75" style="115" customWidth="1"/>
    <col min="4" max="4" width="0.75" style="115" customWidth="1"/>
    <col min="5" max="5" width="11.625" style="87" customWidth="1"/>
    <col min="6" max="6" width="0.75" style="115" customWidth="1"/>
    <col min="7" max="7" width="11.625" style="116" customWidth="1"/>
    <col min="8" max="8" width="7.875" style="115"/>
    <col min="9" max="9" width="8.625" style="115" customWidth="1"/>
    <col min="10" max="10" width="7.875" style="115"/>
    <col min="11" max="11" width="11.75" style="115" customWidth="1"/>
    <col min="12" max="12" width="14.5" style="115" customWidth="1"/>
    <col min="13" max="16384" width="7.875" style="115"/>
  </cols>
  <sheetData>
    <row r="1" spans="1:12" ht="16.5" customHeight="1">
      <c r="A1" s="83" t="s">
        <v>132</v>
      </c>
      <c r="B1" s="182"/>
    </row>
    <row r="2" spans="1:12" ht="16.5" customHeight="1">
      <c r="A2" s="117" t="s">
        <v>35</v>
      </c>
      <c r="B2" s="182"/>
    </row>
    <row r="3" spans="1:12" ht="16.5" customHeight="1">
      <c r="A3" s="118" t="s">
        <v>128</v>
      </c>
      <c r="B3" s="183"/>
      <c r="C3" s="119"/>
      <c r="D3" s="119"/>
      <c r="E3" s="106"/>
      <c r="F3" s="119"/>
      <c r="G3" s="120"/>
    </row>
    <row r="4" spans="1:12" ht="16.5" customHeight="1">
      <c r="A4" s="117"/>
      <c r="B4" s="182"/>
    </row>
    <row r="5" spans="1:12" ht="16.5" customHeight="1">
      <c r="A5" s="121"/>
      <c r="E5" s="98"/>
      <c r="G5" s="98"/>
    </row>
    <row r="6" spans="1:12" ht="16.5" customHeight="1">
      <c r="A6" s="121"/>
      <c r="E6" s="93" t="s">
        <v>84</v>
      </c>
      <c r="F6" s="94"/>
      <c r="G6" s="93" t="s">
        <v>84</v>
      </c>
    </row>
    <row r="7" spans="1:12" ht="16.5" customHeight="1">
      <c r="A7" s="121"/>
      <c r="E7" s="93" t="s">
        <v>126</v>
      </c>
      <c r="F7" s="94"/>
      <c r="G7" s="93" t="s">
        <v>126</v>
      </c>
    </row>
    <row r="8" spans="1:12" ht="16.5" customHeight="1">
      <c r="A8" s="121"/>
      <c r="C8" s="123"/>
      <c r="D8" s="124"/>
      <c r="E8" s="125">
        <v>2022</v>
      </c>
      <c r="F8" s="124"/>
      <c r="G8" s="125">
        <v>2021</v>
      </c>
    </row>
    <row r="9" spans="1:12" ht="16.5" customHeight="1">
      <c r="A9" s="121"/>
      <c r="C9" s="126" t="s">
        <v>0</v>
      </c>
      <c r="D9" s="127"/>
      <c r="E9" s="128" t="s">
        <v>14</v>
      </c>
      <c r="F9" s="127"/>
      <c r="G9" s="128" t="s">
        <v>14</v>
      </c>
    </row>
    <row r="10" spans="1:12" ht="16.5" customHeight="1">
      <c r="A10" s="129" t="s">
        <v>73</v>
      </c>
      <c r="B10" s="107"/>
      <c r="E10" s="155"/>
    </row>
    <row r="11" spans="1:12" ht="16.5" customHeight="1">
      <c r="A11" s="130" t="s">
        <v>48</v>
      </c>
      <c r="B11" s="110"/>
      <c r="E11" s="155">
        <f>'5'!F24</f>
        <v>120583326</v>
      </c>
      <c r="G11" s="116">
        <f>'5'!H24</f>
        <v>80562589</v>
      </c>
      <c r="K11" s="131"/>
      <c r="L11" s="132"/>
    </row>
    <row r="12" spans="1:12" ht="16.5" customHeight="1">
      <c r="A12" s="122" t="s">
        <v>36</v>
      </c>
      <c r="B12" s="110"/>
      <c r="E12" s="155"/>
      <c r="G12" s="87"/>
      <c r="L12" s="133"/>
    </row>
    <row r="13" spans="1:12" ht="16.5" customHeight="1">
      <c r="A13" s="115"/>
      <c r="B13" s="184" t="s">
        <v>74</v>
      </c>
      <c r="C13" s="134"/>
      <c r="E13" s="155">
        <v>977609</v>
      </c>
      <c r="G13" s="116">
        <v>1621340</v>
      </c>
      <c r="L13" s="133"/>
    </row>
    <row r="14" spans="1:12" ht="16.5" customHeight="1">
      <c r="A14" s="115"/>
      <c r="B14" s="184" t="s">
        <v>112</v>
      </c>
      <c r="C14" s="134">
        <v>8</v>
      </c>
      <c r="E14" s="155">
        <v>-46574</v>
      </c>
      <c r="G14" s="116">
        <v>691323</v>
      </c>
      <c r="L14" s="133"/>
    </row>
    <row r="15" spans="1:12" ht="16.5" customHeight="1">
      <c r="A15" s="115"/>
      <c r="B15" s="184" t="s">
        <v>89</v>
      </c>
      <c r="C15" s="134">
        <v>9</v>
      </c>
      <c r="E15" s="155">
        <v>34610770</v>
      </c>
      <c r="G15" s="87">
        <v>31199526</v>
      </c>
      <c r="L15" s="132"/>
    </row>
    <row r="16" spans="1:12" ht="16.5" customHeight="1">
      <c r="A16" s="115"/>
      <c r="B16" s="184" t="s">
        <v>121</v>
      </c>
      <c r="C16" s="134"/>
      <c r="E16" s="155">
        <v>11181</v>
      </c>
      <c r="G16" s="87">
        <v>0</v>
      </c>
      <c r="L16" s="132"/>
    </row>
    <row r="17" spans="1:12" ht="16.5" customHeight="1">
      <c r="A17" s="115"/>
      <c r="B17" s="185" t="s">
        <v>136</v>
      </c>
      <c r="C17" s="136"/>
      <c r="E17" s="155">
        <v>-70791</v>
      </c>
      <c r="G17" s="87">
        <v>-444892</v>
      </c>
    </row>
    <row r="18" spans="1:12" ht="16.5" customHeight="1">
      <c r="A18" s="115"/>
      <c r="B18" s="184" t="s">
        <v>113</v>
      </c>
      <c r="C18" s="134"/>
      <c r="E18" s="155">
        <v>2486800</v>
      </c>
      <c r="G18" s="87">
        <v>1945857</v>
      </c>
      <c r="L18" s="133"/>
    </row>
    <row r="19" spans="1:12" ht="16.5" customHeight="1">
      <c r="A19" s="115"/>
      <c r="B19" s="185" t="s">
        <v>94</v>
      </c>
      <c r="C19" s="134"/>
      <c r="E19" s="155">
        <v>0</v>
      </c>
      <c r="G19" s="87">
        <v>-1361485</v>
      </c>
    </row>
    <row r="20" spans="1:12" ht="16.5" customHeight="1">
      <c r="B20" s="184" t="s">
        <v>39</v>
      </c>
      <c r="C20" s="138"/>
      <c r="E20" s="155">
        <v>936447</v>
      </c>
      <c r="G20" s="87">
        <v>971675</v>
      </c>
    </row>
    <row r="21" spans="1:12" ht="16.5" customHeight="1">
      <c r="B21" s="184" t="s">
        <v>38</v>
      </c>
      <c r="C21" s="134"/>
      <c r="E21" s="155">
        <v>-1090</v>
      </c>
      <c r="G21" s="87">
        <v>-1000292</v>
      </c>
    </row>
    <row r="22" spans="1:12" ht="16.5" customHeight="1">
      <c r="A22" s="122" t="s">
        <v>37</v>
      </c>
      <c r="B22" s="110" t="s">
        <v>40</v>
      </c>
      <c r="C22" s="134"/>
      <c r="E22" s="155">
        <v>7333060</v>
      </c>
      <c r="G22" s="87">
        <v>7746180</v>
      </c>
    </row>
    <row r="23" spans="1:12" ht="16.5" customHeight="1">
      <c r="C23" s="138"/>
      <c r="E23" s="155"/>
      <c r="G23" s="87"/>
    </row>
    <row r="24" spans="1:12" ht="16.5" customHeight="1">
      <c r="A24" s="130" t="s">
        <v>41</v>
      </c>
      <c r="B24" s="110"/>
      <c r="E24" s="155"/>
    </row>
    <row r="25" spans="1:12" ht="16.5" customHeight="1">
      <c r="A25" s="115"/>
      <c r="B25" s="185" t="s">
        <v>42</v>
      </c>
      <c r="E25" s="155">
        <v>-50436886</v>
      </c>
      <c r="G25" s="87">
        <v>2833378</v>
      </c>
    </row>
    <row r="26" spans="1:12" ht="16.5" customHeight="1">
      <c r="A26" s="115"/>
      <c r="B26" s="185" t="s">
        <v>43</v>
      </c>
      <c r="E26" s="155">
        <v>-21765986</v>
      </c>
      <c r="G26" s="87">
        <v>-29152676</v>
      </c>
    </row>
    <row r="27" spans="1:12" ht="16.5" customHeight="1">
      <c r="A27" s="115"/>
      <c r="B27" s="215" t="s">
        <v>32</v>
      </c>
      <c r="E27" s="155">
        <v>-3000</v>
      </c>
      <c r="G27" s="87">
        <v>-2901</v>
      </c>
    </row>
    <row r="28" spans="1:12" ht="16.5" customHeight="1">
      <c r="A28" s="115"/>
      <c r="B28" s="185" t="s">
        <v>26</v>
      </c>
      <c r="E28" s="155">
        <v>24941340</v>
      </c>
      <c r="G28" s="87">
        <v>18100442</v>
      </c>
    </row>
    <row r="29" spans="1:12" ht="16.5" customHeight="1">
      <c r="A29" s="115"/>
      <c r="B29" s="185" t="s">
        <v>33</v>
      </c>
      <c r="E29" s="155">
        <v>5163445</v>
      </c>
      <c r="G29" s="87">
        <v>-1338200</v>
      </c>
    </row>
    <row r="30" spans="1:12" ht="16.5" customHeight="1">
      <c r="A30" s="115"/>
      <c r="B30" s="185" t="s">
        <v>27</v>
      </c>
      <c r="E30" s="157">
        <v>-8922579</v>
      </c>
      <c r="G30" s="106">
        <v>729830</v>
      </c>
    </row>
    <row r="31" spans="1:12" s="122" customFormat="1" ht="16.5" customHeight="1">
      <c r="A31" s="121"/>
      <c r="B31" s="184"/>
      <c r="C31" s="115"/>
      <c r="E31" s="155"/>
      <c r="G31" s="116"/>
    </row>
    <row r="32" spans="1:12" ht="16.5" customHeight="1">
      <c r="A32" s="121" t="s">
        <v>56</v>
      </c>
      <c r="B32" s="182"/>
      <c r="E32" s="155">
        <f>SUM(E11:E30)</f>
        <v>115797072</v>
      </c>
      <c r="G32" s="116">
        <f>SUM(G11:G30)</f>
        <v>113101694</v>
      </c>
    </row>
    <row r="33" spans="1:7" ht="16.5" customHeight="1">
      <c r="A33" s="177"/>
      <c r="B33" s="170" t="s">
        <v>114</v>
      </c>
      <c r="E33" s="155">
        <v>-7355739</v>
      </c>
      <c r="G33" s="87">
        <v>-7255546</v>
      </c>
    </row>
    <row r="34" spans="1:7" ht="16.5" customHeight="1">
      <c r="A34" s="177"/>
      <c r="B34" s="186" t="s">
        <v>115</v>
      </c>
      <c r="E34" s="157">
        <v>-26105592</v>
      </c>
      <c r="G34" s="106">
        <v>-26191624</v>
      </c>
    </row>
    <row r="35" spans="1:7" s="122" customFormat="1" ht="16.5" customHeight="1">
      <c r="A35" s="121"/>
      <c r="B35" s="184"/>
      <c r="C35" s="115"/>
      <c r="E35" s="155"/>
      <c r="G35" s="116"/>
    </row>
    <row r="36" spans="1:7" ht="16.5" customHeight="1">
      <c r="A36" s="129" t="s">
        <v>57</v>
      </c>
      <c r="B36" s="185"/>
      <c r="E36" s="157">
        <f>SUM(E32:E34)</f>
        <v>82335741</v>
      </c>
      <c r="G36" s="120">
        <f>SUM(G32:G34)</f>
        <v>79654524</v>
      </c>
    </row>
    <row r="37" spans="1:7" ht="16.5" customHeight="1">
      <c r="A37" s="129"/>
      <c r="B37" s="185"/>
    </row>
    <row r="38" spans="1:7" ht="16.5" customHeight="1">
      <c r="A38" s="129"/>
      <c r="B38" s="185"/>
    </row>
    <row r="39" spans="1:7" ht="16.5" customHeight="1">
      <c r="A39" s="129"/>
      <c r="B39" s="185"/>
    </row>
    <row r="40" spans="1:7" ht="16.5" customHeight="1">
      <c r="A40" s="129"/>
      <c r="B40" s="185"/>
    </row>
    <row r="41" spans="1:7" ht="16.5" customHeight="1">
      <c r="A41" s="129"/>
      <c r="B41" s="185"/>
    </row>
    <row r="42" spans="1:7" ht="16.5" customHeight="1">
      <c r="A42" s="129"/>
      <c r="B42" s="185"/>
    </row>
    <row r="43" spans="1:7" ht="16.5" customHeight="1">
      <c r="A43" s="129"/>
      <c r="B43" s="185"/>
    </row>
    <row r="44" spans="1:7" ht="16.5" customHeight="1">
      <c r="A44" s="129"/>
      <c r="B44" s="185"/>
    </row>
    <row r="45" spans="1:7" ht="16.5" customHeight="1">
      <c r="A45" s="129"/>
      <c r="B45" s="185"/>
    </row>
    <row r="46" spans="1:7" ht="18.75" customHeight="1">
      <c r="A46" s="129"/>
      <c r="B46" s="185"/>
    </row>
    <row r="47" spans="1:7" ht="18" customHeight="1">
      <c r="A47" s="129"/>
      <c r="B47" s="185"/>
    </row>
    <row r="48" spans="1:7" ht="21.95" customHeight="1">
      <c r="A48" s="139" t="str">
        <f>+'2-3'!A106</f>
        <v>The accompanying notes on pages 9 to 17 are an integral part of these financial information.</v>
      </c>
      <c r="B48" s="183"/>
      <c r="C48" s="119"/>
      <c r="D48" s="119"/>
      <c r="E48" s="106"/>
      <c r="F48" s="119"/>
      <c r="G48" s="120"/>
    </row>
    <row r="49" spans="1:7" ht="16.5" customHeight="1">
      <c r="A49" s="83" t="s">
        <v>132</v>
      </c>
      <c r="B49" s="182"/>
    </row>
    <row r="50" spans="1:7" ht="16.5" customHeight="1">
      <c r="A50" s="117" t="s">
        <v>35</v>
      </c>
      <c r="B50" s="182"/>
    </row>
    <row r="51" spans="1:7" ht="16.5" customHeight="1">
      <c r="A51" s="118" t="str">
        <f>A3</f>
        <v>For the nine-month period ended 30 September 2022</v>
      </c>
      <c r="B51" s="183"/>
      <c r="C51" s="119"/>
      <c r="D51" s="119"/>
      <c r="E51" s="106"/>
      <c r="F51" s="119"/>
      <c r="G51" s="120"/>
    </row>
    <row r="52" spans="1:7" ht="16.5" customHeight="1">
      <c r="A52" s="117"/>
      <c r="B52" s="182"/>
    </row>
    <row r="53" spans="1:7" ht="16.5" customHeight="1">
      <c r="A53" s="117"/>
      <c r="B53" s="182"/>
    </row>
    <row r="54" spans="1:7" ht="15.95" customHeight="1">
      <c r="A54" s="117"/>
      <c r="B54" s="182"/>
      <c r="E54" s="93" t="s">
        <v>84</v>
      </c>
      <c r="F54" s="93"/>
      <c r="G54" s="93" t="s">
        <v>84</v>
      </c>
    </row>
    <row r="55" spans="1:7" ht="16.5" customHeight="1">
      <c r="A55" s="121"/>
      <c r="E55" s="93" t="s">
        <v>126</v>
      </c>
      <c r="F55" s="94"/>
      <c r="G55" s="93" t="s">
        <v>126</v>
      </c>
    </row>
    <row r="56" spans="1:7" ht="15.95" customHeight="1">
      <c r="A56" s="121"/>
      <c r="C56" s="123"/>
      <c r="D56" s="124"/>
      <c r="E56" s="125">
        <v>2022</v>
      </c>
      <c r="F56" s="124"/>
      <c r="G56" s="125">
        <v>2021</v>
      </c>
    </row>
    <row r="57" spans="1:7" ht="15.95" customHeight="1">
      <c r="A57" s="121"/>
      <c r="C57" s="126" t="s">
        <v>0</v>
      </c>
      <c r="D57" s="127"/>
      <c r="E57" s="128" t="s">
        <v>14</v>
      </c>
      <c r="F57" s="127"/>
      <c r="G57" s="128" t="s">
        <v>14</v>
      </c>
    </row>
    <row r="58" spans="1:7" ht="15.95" customHeight="1">
      <c r="A58" s="129" t="s">
        <v>44</v>
      </c>
      <c r="B58" s="107"/>
      <c r="E58" s="155"/>
    </row>
    <row r="59" spans="1:7" ht="15.95" customHeight="1">
      <c r="A59" s="121"/>
      <c r="B59" s="110" t="s">
        <v>119</v>
      </c>
      <c r="C59" s="138"/>
      <c r="D59" s="140"/>
      <c r="E59" s="155">
        <v>604969</v>
      </c>
      <c r="F59" s="140"/>
      <c r="G59" s="116">
        <v>-1797</v>
      </c>
    </row>
    <row r="60" spans="1:7" ht="15.95" customHeight="1">
      <c r="A60" s="121"/>
      <c r="B60" s="110" t="s">
        <v>68</v>
      </c>
      <c r="C60" s="141" t="s">
        <v>139</v>
      </c>
      <c r="D60" s="142"/>
      <c r="E60" s="155">
        <v>-450000</v>
      </c>
      <c r="F60" s="142"/>
      <c r="G60" s="116">
        <v>-58976969</v>
      </c>
    </row>
    <row r="61" spans="1:7" ht="15.95" customHeight="1">
      <c r="A61" s="121"/>
      <c r="B61" s="110" t="s">
        <v>67</v>
      </c>
      <c r="C61" s="141" t="s">
        <v>139</v>
      </c>
      <c r="D61" s="142"/>
      <c r="E61" s="155">
        <v>662986</v>
      </c>
      <c r="F61" s="142"/>
      <c r="G61" s="116">
        <v>16963880</v>
      </c>
    </row>
    <row r="62" spans="1:7" ht="15.95" customHeight="1">
      <c r="A62" s="121"/>
      <c r="B62" s="110" t="s">
        <v>69</v>
      </c>
      <c r="C62" s="134"/>
      <c r="D62" s="142"/>
      <c r="E62" s="155">
        <v>-25425131</v>
      </c>
      <c r="F62" s="142"/>
      <c r="G62" s="116">
        <v>-25152988</v>
      </c>
    </row>
    <row r="63" spans="1:7" ht="15.95" customHeight="1">
      <c r="A63" s="121"/>
      <c r="B63" s="110" t="s">
        <v>116</v>
      </c>
      <c r="C63" s="143"/>
      <c r="D63" s="142"/>
      <c r="E63" s="155">
        <v>130094</v>
      </c>
      <c r="F63" s="142"/>
      <c r="G63" s="116">
        <v>584403</v>
      </c>
    </row>
    <row r="64" spans="1:7" ht="15.95" customHeight="1">
      <c r="A64" s="121"/>
      <c r="B64" s="110" t="s">
        <v>58</v>
      </c>
      <c r="C64" s="134"/>
      <c r="D64" s="142"/>
      <c r="E64" s="155">
        <v>-2143205</v>
      </c>
      <c r="F64" s="142"/>
      <c r="G64" s="116">
        <v>-2102950</v>
      </c>
    </row>
    <row r="65" spans="1:7" ht="15.95" customHeight="1">
      <c r="A65" s="121"/>
      <c r="B65" s="110" t="s">
        <v>75</v>
      </c>
      <c r="C65" s="141"/>
      <c r="E65" s="158">
        <v>1090</v>
      </c>
      <c r="G65" s="144">
        <v>2869</v>
      </c>
    </row>
    <row r="66" spans="1:7" ht="15.95" customHeight="1">
      <c r="A66" s="121"/>
      <c r="B66" s="182"/>
      <c r="C66" s="141"/>
      <c r="E66" s="155"/>
    </row>
    <row r="67" spans="1:7" ht="15.95" customHeight="1">
      <c r="A67" s="129" t="s">
        <v>83</v>
      </c>
      <c r="B67" s="185"/>
      <c r="C67" s="141"/>
      <c r="E67" s="157">
        <f>SUM(E59:E65)</f>
        <v>-26619197</v>
      </c>
      <c r="G67" s="120">
        <f>SUM(G59:G65)</f>
        <v>-68683552</v>
      </c>
    </row>
    <row r="68" spans="1:7" ht="15.95" customHeight="1">
      <c r="A68" s="129"/>
      <c r="B68" s="185"/>
      <c r="C68" s="141"/>
      <c r="E68" s="155"/>
    </row>
    <row r="69" spans="1:7" ht="15.95" customHeight="1">
      <c r="A69" s="129" t="s">
        <v>45</v>
      </c>
      <c r="B69" s="107"/>
      <c r="C69" s="141"/>
      <c r="E69" s="155"/>
    </row>
    <row r="70" spans="1:7" ht="15.95" customHeight="1">
      <c r="A70" s="121"/>
      <c r="B70" s="170" t="s">
        <v>137</v>
      </c>
      <c r="C70" s="137"/>
      <c r="E70" s="155">
        <v>261724</v>
      </c>
      <c r="G70" s="116">
        <v>7297349</v>
      </c>
    </row>
    <row r="71" spans="1:7" ht="15.95" customHeight="1">
      <c r="A71" s="121"/>
      <c r="B71" s="110" t="s">
        <v>106</v>
      </c>
      <c r="C71" s="137"/>
      <c r="E71" s="155">
        <v>210000000</v>
      </c>
      <c r="G71" s="116">
        <v>180000000</v>
      </c>
    </row>
    <row r="72" spans="1:7" ht="15.95" customHeight="1">
      <c r="A72" s="121"/>
      <c r="B72" s="177" t="s">
        <v>131</v>
      </c>
      <c r="C72" s="137"/>
      <c r="E72" s="155">
        <v>-210000000</v>
      </c>
      <c r="G72" s="116">
        <v>-180000000</v>
      </c>
    </row>
    <row r="73" spans="1:7" ht="15.95" customHeight="1">
      <c r="A73" s="121"/>
      <c r="B73" s="110" t="s">
        <v>70</v>
      </c>
      <c r="C73" s="137">
        <v>10.199999999999999</v>
      </c>
      <c r="E73" s="155">
        <v>73922400</v>
      </c>
      <c r="G73" s="116">
        <v>29817000</v>
      </c>
    </row>
    <row r="74" spans="1:7" ht="15.95" customHeight="1">
      <c r="A74" s="121"/>
      <c r="B74" s="110" t="s">
        <v>71</v>
      </c>
      <c r="C74" s="137">
        <v>10.199999999999999</v>
      </c>
      <c r="E74" s="155">
        <v>-43467411</v>
      </c>
      <c r="G74" s="116">
        <v>-36023603</v>
      </c>
    </row>
    <row r="75" spans="1:7" ht="15.95" customHeight="1">
      <c r="A75" s="121"/>
      <c r="B75" s="110" t="s">
        <v>72</v>
      </c>
      <c r="C75" s="137">
        <v>10.199999999999999</v>
      </c>
      <c r="E75" s="155">
        <v>-1204657</v>
      </c>
      <c r="G75" s="116">
        <v>-210680</v>
      </c>
    </row>
    <row r="76" spans="1:7" ht="15.95" customHeight="1">
      <c r="A76" s="121"/>
      <c r="B76" s="110" t="s">
        <v>123</v>
      </c>
      <c r="C76" s="141"/>
      <c r="E76" s="155">
        <v>-7963070</v>
      </c>
      <c r="G76" s="116">
        <v>-11573383</v>
      </c>
    </row>
    <row r="77" spans="1:7" ht="15.95" customHeight="1">
      <c r="A77" s="121"/>
      <c r="B77" s="110" t="s">
        <v>117</v>
      </c>
      <c r="E77" s="155">
        <v>-185568</v>
      </c>
      <c r="G77" s="116">
        <v>-2018177</v>
      </c>
    </row>
    <row r="78" spans="1:7" ht="15.95" customHeight="1">
      <c r="A78" s="121"/>
      <c r="B78" s="110" t="s">
        <v>109</v>
      </c>
      <c r="C78" s="115">
        <v>13</v>
      </c>
      <c r="E78" s="158">
        <v>-77400000</v>
      </c>
      <c r="G78" s="144">
        <v>0</v>
      </c>
    </row>
    <row r="79" spans="1:7" ht="15.95" customHeight="1">
      <c r="A79" s="129"/>
      <c r="B79" s="187"/>
      <c r="E79" s="180"/>
      <c r="G79" s="178"/>
    </row>
    <row r="80" spans="1:7" ht="15.95" customHeight="1">
      <c r="A80" s="129" t="s">
        <v>120</v>
      </c>
      <c r="B80" s="110"/>
      <c r="E80" s="158">
        <f>SUM(E70:E79)</f>
        <v>-56036582</v>
      </c>
      <c r="G80" s="144">
        <f>SUM(G70:G79)</f>
        <v>-12711494</v>
      </c>
    </row>
    <row r="81" spans="1:9" ht="15.95" customHeight="1">
      <c r="A81" s="129"/>
      <c r="B81" s="182"/>
      <c r="E81" s="155"/>
    </row>
    <row r="82" spans="1:9" ht="15.95" customHeight="1">
      <c r="A82" s="129" t="s">
        <v>138</v>
      </c>
      <c r="E82" s="155">
        <f>SUM(E36,E67,E80)</f>
        <v>-320038</v>
      </c>
      <c r="G82" s="116">
        <f>SUM(G36,G67,G80)</f>
        <v>-1740522</v>
      </c>
    </row>
    <row r="83" spans="1:9" ht="15.95" customHeight="1">
      <c r="A83" s="121" t="s">
        <v>91</v>
      </c>
      <c r="E83" s="158">
        <v>1030635</v>
      </c>
      <c r="G83" s="92">
        <v>4163077</v>
      </c>
    </row>
    <row r="84" spans="1:9" ht="15.95" customHeight="1">
      <c r="A84" s="129"/>
      <c r="E84" s="155"/>
    </row>
    <row r="85" spans="1:9" ht="15.95" customHeight="1" thickBot="1">
      <c r="A85" s="129" t="s">
        <v>92</v>
      </c>
      <c r="E85" s="181">
        <f>SUM(E82:E83)</f>
        <v>710597</v>
      </c>
      <c r="G85" s="145">
        <f>SUM(G82:G83)</f>
        <v>2422555</v>
      </c>
    </row>
    <row r="86" spans="1:9" ht="15.95" customHeight="1" thickTop="1">
      <c r="A86" s="135"/>
      <c r="E86" s="155"/>
      <c r="I86" s="146"/>
    </row>
    <row r="87" spans="1:9" ht="15.95" customHeight="1">
      <c r="A87" s="214" t="s">
        <v>124</v>
      </c>
      <c r="E87" s="155"/>
      <c r="I87" s="147"/>
    </row>
    <row r="88" spans="1:9" ht="15.95" customHeight="1">
      <c r="B88" s="185" t="s">
        <v>141</v>
      </c>
      <c r="E88" s="155"/>
      <c r="I88" s="147"/>
    </row>
    <row r="89" spans="1:9" ht="15.95" customHeight="1">
      <c r="B89" s="185" t="s">
        <v>140</v>
      </c>
      <c r="E89" s="155">
        <v>2369938</v>
      </c>
      <c r="G89" s="116">
        <v>7616936</v>
      </c>
      <c r="I89" s="147"/>
    </row>
    <row r="90" spans="1:9" ht="15.95" customHeight="1">
      <c r="B90" s="185" t="s">
        <v>118</v>
      </c>
      <c r="E90" s="155">
        <v>0</v>
      </c>
      <c r="G90" s="116">
        <v>1016355</v>
      </c>
    </row>
    <row r="91" spans="1:9" ht="15.95" customHeight="1">
      <c r="A91" s="135"/>
      <c r="B91" s="182"/>
    </row>
    <row r="92" spans="1:9" ht="15.95" customHeight="1">
      <c r="A92" s="135"/>
      <c r="B92" s="182"/>
    </row>
    <row r="93" spans="1:9" ht="15.95" customHeight="1">
      <c r="A93" s="135"/>
      <c r="B93" s="182"/>
    </row>
    <row r="94" spans="1:9" ht="15.95" customHeight="1">
      <c r="A94" s="135"/>
      <c r="B94" s="182"/>
    </row>
    <row r="95" spans="1:9" ht="15.95" customHeight="1">
      <c r="A95" s="135"/>
      <c r="B95" s="182"/>
    </row>
    <row r="96" spans="1:9" ht="15.95" customHeight="1">
      <c r="A96" s="135"/>
      <c r="B96" s="182"/>
    </row>
    <row r="97" spans="1:7" ht="9.9499999999999993" customHeight="1">
      <c r="A97" s="135"/>
      <c r="B97" s="182"/>
    </row>
    <row r="98" spans="1:7" ht="21.95" customHeight="1">
      <c r="A98" s="148" t="str">
        <f>+'2-3'!A106</f>
        <v>The accompanying notes on pages 9 to 17 are an integral part of these financial information.</v>
      </c>
      <c r="B98" s="188"/>
      <c r="C98" s="150"/>
      <c r="D98" s="149"/>
      <c r="E98" s="106"/>
      <c r="F98" s="149"/>
      <c r="G98" s="120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4</vt:lpstr>
      <vt:lpstr>5</vt:lpstr>
      <vt:lpstr>6</vt:lpstr>
      <vt:lpstr>7-8</vt:lpstr>
      <vt:lpstr>'2-3'!Print_Area</vt:lpstr>
      <vt:lpstr>'4'!Print_Area</vt:lpstr>
      <vt:lpstr>'5'!Print_Area</vt:lpstr>
      <vt:lpstr>'7-8'!Print_Area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Panawat Wiriyamak</cp:lastModifiedBy>
  <cp:lastPrinted>2022-10-31T03:44:20Z</cp:lastPrinted>
  <dcterms:created xsi:type="dcterms:W3CDTF">2003-03-17T10:00:55Z</dcterms:created>
  <dcterms:modified xsi:type="dcterms:W3CDTF">2022-11-01T09:20:35Z</dcterms:modified>
</cp:coreProperties>
</file>