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September 22(YE) (TNG)\"/>
    </mc:Choice>
  </mc:AlternateContent>
  <xr:revisionPtr revIDLastSave="0" documentId="13_ncr:1_{F71E273D-8028-4634-A40A-99E082C66AC7}" xr6:coauthVersionLast="47" xr6:coauthVersionMax="47" xr10:uidLastSave="{00000000-0000-0000-0000-000000000000}"/>
  <bookViews>
    <workbookView xWindow="-120" yWindow="-120" windowWidth="21840" windowHeight="13140" xr2:uid="{A28FC01F-56AF-47F4-89A4-A2C8A2345F4F}"/>
  </bookViews>
  <sheets>
    <sheet name="BS_7-9" sheetId="1" r:id="rId1"/>
    <sheet name="PL10-11" sheetId="2" r:id="rId2"/>
    <sheet name="Capital_12" sheetId="3" r:id="rId3"/>
    <sheet name="Capital_13" sheetId="4" r:id="rId4"/>
    <sheet name="CF 14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2" hidden="1">{#N/A,#N/A,FALSE,"V-NOTCH FLOW"}</definedName>
    <definedName name="_______________________________________________________________________________________PE04" localSheetId="3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2" hidden="1">{#N/A,#N/A,FALSE,"V-NOTCH FLOW"}</definedName>
    <definedName name="_____________________________________________________________________________________PE04" localSheetId="3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2" hidden="1">{#N/A,#N/A,FALSE,"V-NOTCH FLOW"}</definedName>
    <definedName name="____________________________________________________________________________________PE04" localSheetId="3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2" hidden="1">{#N/A,#N/A,FALSE,"V-NOTCH FLOW"}</definedName>
    <definedName name="___________________________________________________________________________________PE04" localSheetId="3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2" hidden="1">{#N/A,#N/A,FALSE,"V-NOTCH FLOW"}</definedName>
    <definedName name="__________________________________________________________________________________PE04" localSheetId="3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2" hidden="1">{#N/A,#N/A,FALSE,"V-NOTCH FLOW"}</definedName>
    <definedName name="_________________________________________________________________________________PE04" localSheetId="3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2" hidden="1">{#N/A,#N/A,FALSE,"V-NOTCH FLOW"}</definedName>
    <definedName name="________________________________________________________________________________PE04" localSheetId="3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2" hidden="1">{#N/A,#N/A,FALSE,"V-NOTCH FLOW"}</definedName>
    <definedName name="_______________________________________________________________________________PE04" localSheetId="3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2" hidden="1">{#N/A,#N/A,FALSE,"V-NOTCH FLOW"}</definedName>
    <definedName name="______________________________________________________________________________PE04" localSheetId="3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2" hidden="1">{#N/A,#N/A,FALSE,"V-NOTCH FLOW"}</definedName>
    <definedName name="_____________________________________________________________________________PE04" localSheetId="3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2" hidden="1">{#N/A,#N/A,FALSE,"V-NOTCH FLOW"}</definedName>
    <definedName name="____________________________________________________________________________PE04" localSheetId="3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2" hidden="1">{#N/A,#N/A,FALSE,"V-NOTCH FLOW"}</definedName>
    <definedName name="___________________________________________________________________________PE04" localSheetId="3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2" hidden="1">{#N/A,#N/A,FALSE,"V-NOTCH FLOW"}</definedName>
    <definedName name="__________________________________________________________________________PE04" localSheetId="3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2" hidden="1">{#N/A,#N/A,FALSE,"V-NOTCH FLOW"}</definedName>
    <definedName name="_________________________________________________________________________PE04" localSheetId="3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2" hidden="1">{#N/A,#N/A,FALSE,"V-NOTCH FLOW"}</definedName>
    <definedName name="________________________________________________________________________PE04" localSheetId="3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2" hidden="1">{#N/A,#N/A,FALSE,"V-NOTCH FLOW"}</definedName>
    <definedName name="_______________________________________________________________________PE04" localSheetId="3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2" hidden="1">{#N/A,#N/A,FALSE,"V-NOTCH FLOW"}</definedName>
    <definedName name="______________________________________________________________________PE04" localSheetId="3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2" hidden="1">{#N/A,#N/A,FALSE,"V-NOTCH FLOW"}</definedName>
    <definedName name="_____________________________________________________________________PE04" localSheetId="3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2" hidden="1">{#N/A,#N/A,FALSE,"V-NOTCH FLOW"}</definedName>
    <definedName name="____________________________________________________________________PE04" localSheetId="3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2" hidden="1">{#N/A,#N/A,FALSE,"V-NOTCH FLOW"}</definedName>
    <definedName name="___________________________________________________________________PE04" localSheetId="3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2" hidden="1">{#N/A,#N/A,FALSE,"V-NOTCH FLOW"}</definedName>
    <definedName name="__________________________________________________________________PE04" localSheetId="3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2" hidden="1">{#N/A,#N/A,FALSE,"V-NOTCH FLOW"}</definedName>
    <definedName name="_________________________________________________________________PE04" localSheetId="3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2" hidden="1">{#N/A,#N/A,FALSE,"V-NOTCH FLOW"}</definedName>
    <definedName name="________________________________________________________________PE04" localSheetId="3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2" hidden="1">{#N/A,#N/A,FALSE,"V-NOTCH FLOW"}</definedName>
    <definedName name="_______________________________________________________________PE04" localSheetId="3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2" hidden="1">{#N/A,#N/A,FALSE,"V-NOTCH FLOW"}</definedName>
    <definedName name="______________________________________________________________PE04" localSheetId="3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2" hidden="1">{#N/A,#N/A,FALSE,"V-NOTCH FLOW"}</definedName>
    <definedName name="_____________________________________________________________PE04" localSheetId="3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2" hidden="1">{#N/A,#N/A,FALSE,"V-NOTCH FLOW"}</definedName>
    <definedName name="____________________________________________________________PE04" localSheetId="3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2" hidden="1">{#N/A,#N/A,FALSE,"V-NOTCH FLOW"}</definedName>
    <definedName name="___________________________________________________________PE04" localSheetId="3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2" hidden="1">{#N/A,#N/A,FALSE,"V-NOTCH FLOW"}</definedName>
    <definedName name="__________________________________________________________PE04" localSheetId="3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2" hidden="1">{#N/A,#N/A,FALSE,"V-NOTCH FLOW"}</definedName>
    <definedName name="_________________________________________________________PE04" localSheetId="3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2" hidden="1">{#N/A,#N/A,FALSE,"V-NOTCH FLOW"}</definedName>
    <definedName name="________________________________________________________PE04" localSheetId="3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2" hidden="1">{#N/A,#N/A,FALSE,"V-NOTCH FLOW"}</definedName>
    <definedName name="_______________________________________________________PE04" localSheetId="3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2" hidden="1">{#N/A,#N/A,FALSE,"V-NOTCH FLOW"}</definedName>
    <definedName name="______________________________________________________PE04" localSheetId="3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2" hidden="1">{#N/A,#N/A,FALSE,"V-NOTCH FLOW"}</definedName>
    <definedName name="_____________________________________________________PE04" localSheetId="3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2" hidden="1">{#N/A,#N/A,FALSE,"V-NOTCH FLOW"}</definedName>
    <definedName name="____________________________________________________PE04" localSheetId="3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2" hidden="1">{#N/A,#N/A,FALSE,"V-NOTCH FLOW"}</definedName>
    <definedName name="___________________________________________________PE04" localSheetId="3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2" hidden="1">{#N/A,#N/A,FALSE,"V-NOTCH FLOW"}</definedName>
    <definedName name="__________________________________________________PE04" localSheetId="3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2" hidden="1">{#N/A,#N/A,FALSE,"V-NOTCH FLOW"}</definedName>
    <definedName name="_________________________________________________PE04" localSheetId="3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2" hidden="1">{#N/A,#N/A,FALSE,"V-NOTCH FLOW"}</definedName>
    <definedName name="________________________________________________PE04" localSheetId="3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2" hidden="1">{#N/A,#N/A,FALSE,"V-NOTCH FLOW"}</definedName>
    <definedName name="_______________________________________________PE04" localSheetId="3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2" hidden="1">{#N/A,#N/A,FALSE,"V-NOTCH FLOW"}</definedName>
    <definedName name="______________________________________________PE04" localSheetId="3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2" hidden="1">{#N/A,#N/A,FALSE,"V-NOTCH FLOW"}</definedName>
    <definedName name="_____________________________________________PE04" localSheetId="3" hidden="1">{#N/A,#N/A,FALSE,"V-NOTCH FLOW"}</definedName>
    <definedName name="_____________________________________________PE04" hidden="1">{#N/A,#N/A,FALSE,"V-NOTCH FLOW"}</definedName>
    <definedName name="____________________________________________PE04" localSheetId="2" hidden="1">{#N/A,#N/A,FALSE,"V-NOTCH FLOW"}</definedName>
    <definedName name="____________________________________________PE04" localSheetId="3" hidden="1">{#N/A,#N/A,FALSE,"V-NOTCH FLOW"}</definedName>
    <definedName name="____________________________________________PE04" hidden="1">{#N/A,#N/A,FALSE,"V-NOTCH FLOW"}</definedName>
    <definedName name="___________________________________________PE04" localSheetId="2" hidden="1">{#N/A,#N/A,FALSE,"V-NOTCH FLOW"}</definedName>
    <definedName name="___________________________________________PE04" localSheetId="3" hidden="1">{#N/A,#N/A,FALSE,"V-NOTCH FLOW"}</definedName>
    <definedName name="___________________________________________PE04" hidden="1">{#N/A,#N/A,FALSE,"V-NOTCH FLOW"}</definedName>
    <definedName name="__________________________________________PE04" localSheetId="2" hidden="1">{#N/A,#N/A,FALSE,"V-NOTCH FLOW"}</definedName>
    <definedName name="__________________________________________PE04" localSheetId="3" hidden="1">{#N/A,#N/A,FALSE,"V-NOTCH FLOW"}</definedName>
    <definedName name="__________________________________________PE04" hidden="1">{#N/A,#N/A,FALSE,"V-NOTCH FLOW"}</definedName>
    <definedName name="_________________________________________PE04" localSheetId="2" hidden="1">{#N/A,#N/A,FALSE,"V-NOTCH FLOW"}</definedName>
    <definedName name="_________________________________________PE04" localSheetId="3" hidden="1">{#N/A,#N/A,FALSE,"V-NOTCH FLOW"}</definedName>
    <definedName name="_________________________________________PE04" hidden="1">{#N/A,#N/A,FALSE,"V-NOTCH FLOW"}</definedName>
    <definedName name="________________________________________PE04" localSheetId="2" hidden="1">{#N/A,#N/A,FALSE,"V-NOTCH FLOW"}</definedName>
    <definedName name="________________________________________PE04" localSheetId="3" hidden="1">{#N/A,#N/A,FALSE,"V-NOTCH FLOW"}</definedName>
    <definedName name="________________________________________PE04" hidden="1">{#N/A,#N/A,FALSE,"V-NOTCH FLOW"}</definedName>
    <definedName name="_______________________________________PE04" localSheetId="2" hidden="1">{#N/A,#N/A,FALSE,"V-NOTCH FLOW"}</definedName>
    <definedName name="_______________________________________PE04" localSheetId="3" hidden="1">{#N/A,#N/A,FALSE,"V-NOTCH FLOW"}</definedName>
    <definedName name="_______________________________________PE04" hidden="1">{#N/A,#N/A,FALSE,"V-NOTCH FLOW"}</definedName>
    <definedName name="______________________________________PE04" localSheetId="2" hidden="1">{#N/A,#N/A,FALSE,"V-NOTCH FLOW"}</definedName>
    <definedName name="______________________________________PE04" localSheetId="3" hidden="1">{#N/A,#N/A,FALSE,"V-NOTCH FLOW"}</definedName>
    <definedName name="______________________________________PE04" hidden="1">{#N/A,#N/A,FALSE,"V-NOTCH FLOW"}</definedName>
    <definedName name="_____________________________________PE04" localSheetId="2" hidden="1">{#N/A,#N/A,FALSE,"V-NOTCH FLOW"}</definedName>
    <definedName name="_____________________________________PE04" localSheetId="3" hidden="1">{#N/A,#N/A,FALSE,"V-NOTCH FLOW"}</definedName>
    <definedName name="_____________________________________PE04" hidden="1">{#N/A,#N/A,FALSE,"V-NOTCH FLOW"}</definedName>
    <definedName name="____________________________________PE04" localSheetId="2" hidden="1">{#N/A,#N/A,FALSE,"V-NOTCH FLOW"}</definedName>
    <definedName name="____________________________________PE04" localSheetId="3" hidden="1">{#N/A,#N/A,FALSE,"V-NOTCH FLOW"}</definedName>
    <definedName name="____________________________________PE04" hidden="1">{#N/A,#N/A,FALSE,"V-NOTCH FLOW"}</definedName>
    <definedName name="___________________________________PE04" localSheetId="2" hidden="1">{#N/A,#N/A,FALSE,"V-NOTCH FLOW"}</definedName>
    <definedName name="___________________________________PE04" localSheetId="3" hidden="1">{#N/A,#N/A,FALSE,"V-NOTCH FLOW"}</definedName>
    <definedName name="___________________________________PE04" hidden="1">{#N/A,#N/A,FALSE,"V-NOTCH FLOW"}</definedName>
    <definedName name="__________________________________PE04" localSheetId="2" hidden="1">{#N/A,#N/A,FALSE,"V-NOTCH FLOW"}</definedName>
    <definedName name="__________________________________PE04" localSheetId="3" hidden="1">{#N/A,#N/A,FALSE,"V-NOTCH FLOW"}</definedName>
    <definedName name="__________________________________PE04" hidden="1">{#N/A,#N/A,FALSE,"V-NOTCH FLOW"}</definedName>
    <definedName name="_________________________________PE04" localSheetId="2" hidden="1">{#N/A,#N/A,FALSE,"V-NOTCH FLOW"}</definedName>
    <definedName name="_________________________________PE04" localSheetId="3" hidden="1">{#N/A,#N/A,FALSE,"V-NOTCH FLOW"}</definedName>
    <definedName name="_________________________________PE04" hidden="1">{#N/A,#N/A,FALSE,"V-NOTCH FLOW"}</definedName>
    <definedName name="________________________________PE04" localSheetId="2" hidden="1">{#N/A,#N/A,FALSE,"V-NOTCH FLOW"}</definedName>
    <definedName name="________________________________PE04" localSheetId="3" hidden="1">{#N/A,#N/A,FALSE,"V-NOTCH FLOW"}</definedName>
    <definedName name="________________________________PE04" hidden="1">{#N/A,#N/A,FALSE,"V-NOTCH FLOW"}</definedName>
    <definedName name="_______________________________PE04" localSheetId="2" hidden="1">{#N/A,#N/A,FALSE,"V-NOTCH FLOW"}</definedName>
    <definedName name="_______________________________PE04" localSheetId="3" hidden="1">{#N/A,#N/A,FALSE,"V-NOTCH FLOW"}</definedName>
    <definedName name="_______________________________PE04" hidden="1">{#N/A,#N/A,FALSE,"V-NOTCH FLOW"}</definedName>
    <definedName name="______________________________PE04" localSheetId="2" hidden="1">{#N/A,#N/A,FALSE,"V-NOTCH FLOW"}</definedName>
    <definedName name="______________________________PE04" localSheetId="3" hidden="1">{#N/A,#N/A,FALSE,"V-NOTCH FLOW"}</definedName>
    <definedName name="______________________________PE04" hidden="1">{#N/A,#N/A,FALSE,"V-NOTCH FLOW"}</definedName>
    <definedName name="_____________________________PE04" localSheetId="2" hidden="1">{#N/A,#N/A,FALSE,"V-NOTCH FLOW"}</definedName>
    <definedName name="_____________________________PE04" localSheetId="3" hidden="1">{#N/A,#N/A,FALSE,"V-NOTCH FLOW"}</definedName>
    <definedName name="_____________________________PE04" hidden="1">{#N/A,#N/A,FALSE,"V-NOTCH FLOW"}</definedName>
    <definedName name="____________________________PE04" localSheetId="2" hidden="1">{#N/A,#N/A,FALSE,"V-NOTCH FLOW"}</definedName>
    <definedName name="____________________________PE04" localSheetId="3" hidden="1">{#N/A,#N/A,FALSE,"V-NOTCH FLOW"}</definedName>
    <definedName name="____________________________PE04" hidden="1">{#N/A,#N/A,FALSE,"V-NOTCH FLOW"}</definedName>
    <definedName name="___________________________PE04" localSheetId="2" hidden="1">{#N/A,#N/A,FALSE,"V-NOTCH FLOW"}</definedName>
    <definedName name="___________________________PE04" localSheetId="3" hidden="1">{#N/A,#N/A,FALSE,"V-NOTCH FLOW"}</definedName>
    <definedName name="___________________________PE04" hidden="1">{#N/A,#N/A,FALSE,"V-NOTCH FLOW"}</definedName>
    <definedName name="__________________________PE04" localSheetId="2" hidden="1">{#N/A,#N/A,FALSE,"V-NOTCH FLOW"}</definedName>
    <definedName name="__________________________PE04" localSheetId="3" hidden="1">{#N/A,#N/A,FALSE,"V-NOTCH FLOW"}</definedName>
    <definedName name="__________________________PE04" hidden="1">{#N/A,#N/A,FALSE,"V-NOTCH FLOW"}</definedName>
    <definedName name="_________________________PE04" localSheetId="2" hidden="1">{#N/A,#N/A,FALSE,"V-NOTCH FLOW"}</definedName>
    <definedName name="_________________________PE04" localSheetId="3" hidden="1">{#N/A,#N/A,FALSE,"V-NOTCH FLOW"}</definedName>
    <definedName name="_________________________PE04" hidden="1">{#N/A,#N/A,FALSE,"V-NOTCH FLOW"}</definedName>
    <definedName name="________________________PE04" localSheetId="2" hidden="1">{#N/A,#N/A,FALSE,"V-NOTCH FLOW"}</definedName>
    <definedName name="________________________PE04" localSheetId="3" hidden="1">{#N/A,#N/A,FALSE,"V-NOTCH FLOW"}</definedName>
    <definedName name="________________________PE04" hidden="1">{#N/A,#N/A,FALSE,"V-NOTCH FLOW"}</definedName>
    <definedName name="_______________________PE04" localSheetId="2" hidden="1">{#N/A,#N/A,FALSE,"V-NOTCH FLOW"}</definedName>
    <definedName name="_______________________PE04" localSheetId="3" hidden="1">{#N/A,#N/A,FALSE,"V-NOTCH FLOW"}</definedName>
    <definedName name="_______________________PE04" hidden="1">{#N/A,#N/A,FALSE,"V-NOTCH FLOW"}</definedName>
    <definedName name="______________________PE04" localSheetId="2" hidden="1">{#N/A,#N/A,FALSE,"V-NOTCH FLOW"}</definedName>
    <definedName name="______________________PE04" localSheetId="3" hidden="1">{#N/A,#N/A,FALSE,"V-NOTCH FLOW"}</definedName>
    <definedName name="______________________PE04" hidden="1">{#N/A,#N/A,FALSE,"V-NOTCH FLOW"}</definedName>
    <definedName name="_____________________PE04" localSheetId="2" hidden="1">{#N/A,#N/A,FALSE,"V-NOTCH FLOW"}</definedName>
    <definedName name="_____________________PE04" localSheetId="3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localSheetId="2" hidden="1">{#N/A,#N/A,FALSE,"V-NOTCH FLOW"}</definedName>
    <definedName name="__________________PE04" localSheetId="3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localSheetId="2" hidden="1">{#N/A,#N/A,FALSE,"V-NOTCH FLOW"}</definedName>
    <definedName name="________________PE04" localSheetId="3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localSheetId="2" hidden="1">{#N/A,#N/A,FALSE,"V-NOTCH FLOW"}</definedName>
    <definedName name="______________PE04" localSheetId="3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localSheetId="2" hidden="1">{#N/A,#N/A,FALSE,"V-NOTCH FLOW"}</definedName>
    <definedName name="___________PE04" localSheetId="3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2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2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2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2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2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2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2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2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2" hidden="1">{#N/A,#N/A,FALSE,"V-NOTCH FLOW"}</definedName>
    <definedName name="__PE04" localSheetId="3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hidden="1">#REF!</definedName>
    <definedName name="_Example" hidden="1">[6]Variables!$B$1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2" hidden="1">{#N/A,#N/A,FALSE,"V-NOTCH FLOW"}</definedName>
    <definedName name="_PE04" localSheetId="3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'[7]BEP-DYG'!#REF!</definedName>
    <definedName name="DATA_03" hidden="1">'[7]BEP-DYG'!#REF!</definedName>
    <definedName name="DATA_04" hidden="1">'[7]BEP-DYG'!#REF!</definedName>
    <definedName name="DATA_05" hidden="1">'[7]BEP-DYG'!#REF!</definedName>
    <definedName name="DATA_06" hidden="1">#REF!</definedName>
    <definedName name="DATA_07" hidden="1">'[7]BEP-DYG'!#REF!</definedName>
    <definedName name="DATA_08" hidden="1">#REF!</definedName>
    <definedName name="def" hidden="1">{"'Eng (page2)'!$A$1:$D$52"}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hidden="1">1/EUReXToFRF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hidden="1">1/EUReXToNLG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[8]PopCache!$A$1:$A$2</definedName>
    <definedName name="probe" hidden="1">1/EUReXToATS</definedName>
    <definedName name="PTEeXToEUR" hidden="1">1/EUReXToPTE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2" hidden="1">{#N/A,#N/A,FALSE,"V-NOTCH FLOW"}</definedName>
    <definedName name="wrn.BATCH." localSheetId="3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2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hidden="1">1/EUReXToFRF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4" i="4" l="1"/>
  <c r="U27" i="4" s="1"/>
  <c r="U35" i="4" s="1"/>
  <c r="T25" i="3"/>
  <c r="T28" i="3" s="1"/>
  <c r="T36" i="3" s="1"/>
  <c r="E79" i="2" l="1"/>
  <c r="AB21" i="3" l="1"/>
  <c r="AB17" i="3"/>
  <c r="Z17" i="3"/>
  <c r="AC31" i="4" l="1"/>
  <c r="P25" i="3" l="1"/>
  <c r="P28" i="3" s="1"/>
  <c r="P36" i="3" s="1"/>
  <c r="Q24" i="4"/>
  <c r="Q27" i="4" l="1"/>
  <c r="Q35" i="4" s="1"/>
  <c r="E51" i="2"/>
  <c r="E43" i="2"/>
  <c r="I24" i="4" l="1"/>
  <c r="I27" i="4" s="1"/>
  <c r="I35" i="4" s="1"/>
  <c r="AA16" i="4"/>
  <c r="J123" i="1" l="1"/>
  <c r="F123" i="1"/>
  <c r="J68" i="1"/>
  <c r="H68" i="1"/>
  <c r="F68" i="1"/>
  <c r="D68" i="1"/>
  <c r="J22" i="1"/>
  <c r="H22" i="1"/>
  <c r="F22" i="1"/>
  <c r="D22" i="1"/>
  <c r="K69" i="5" l="1"/>
  <c r="I69" i="5"/>
  <c r="G69" i="5"/>
  <c r="E69" i="5"/>
  <c r="K63" i="5"/>
  <c r="I63" i="5"/>
  <c r="G63" i="5"/>
  <c r="E63" i="5"/>
  <c r="AA32" i="4"/>
  <c r="AC32" i="4"/>
  <c r="Y24" i="4"/>
  <c r="W24" i="4"/>
  <c r="W27" i="4" s="1"/>
  <c r="W35" i="4" s="1"/>
  <c r="S24" i="4"/>
  <c r="S27" i="4" s="1"/>
  <c r="S35" i="4" s="1"/>
  <c r="O24" i="4"/>
  <c r="M24" i="4"/>
  <c r="K24" i="4"/>
  <c r="K27" i="4" s="1"/>
  <c r="K35" i="4" s="1"/>
  <c r="AC21" i="4"/>
  <c r="AA21" i="4"/>
  <c r="AC20" i="4"/>
  <c r="AA20" i="4"/>
  <c r="AC16" i="4"/>
  <c r="Z33" i="3"/>
  <c r="AB33" i="3"/>
  <c r="AF33" i="3" s="1"/>
  <c r="AD25" i="3"/>
  <c r="AD28" i="3" s="1"/>
  <c r="AD36" i="3" s="1"/>
  <c r="X25" i="3"/>
  <c r="X28" i="3" s="1"/>
  <c r="X36" i="3" s="1"/>
  <c r="V25" i="3"/>
  <c r="V28" i="3" s="1"/>
  <c r="V36" i="3" s="1"/>
  <c r="R25" i="3"/>
  <c r="R28" i="3" s="1"/>
  <c r="R36" i="3" s="1"/>
  <c r="N25" i="3"/>
  <c r="N28" i="3" s="1"/>
  <c r="N36" i="3" s="1"/>
  <c r="L25" i="3"/>
  <c r="L28" i="3" s="1"/>
  <c r="L36" i="3" s="1"/>
  <c r="J25" i="3"/>
  <c r="J28" i="3" s="1"/>
  <c r="J36" i="3" s="1"/>
  <c r="H25" i="3"/>
  <c r="AB22" i="3"/>
  <c r="AF22" i="3" s="1"/>
  <c r="Z22" i="3"/>
  <c r="AF17" i="3"/>
  <c r="A3" i="3"/>
  <c r="A3" i="4" s="1"/>
  <c r="K79" i="2"/>
  <c r="I79" i="2"/>
  <c r="G79" i="2"/>
  <c r="K73" i="2"/>
  <c r="I73" i="2"/>
  <c r="I83" i="2" s="1"/>
  <c r="G73" i="2"/>
  <c r="E73" i="2"/>
  <c r="E83" i="2" s="1"/>
  <c r="K51" i="2"/>
  <c r="I51" i="2"/>
  <c r="G51" i="2"/>
  <c r="Z21" i="3" s="1"/>
  <c r="K43" i="2"/>
  <c r="I43" i="2"/>
  <c r="G43" i="2"/>
  <c r="K24" i="2"/>
  <c r="I24" i="2"/>
  <c r="G24" i="2"/>
  <c r="E24" i="2"/>
  <c r="K15" i="2"/>
  <c r="I15" i="2"/>
  <c r="G15" i="2"/>
  <c r="E15" i="2"/>
  <c r="J126" i="1"/>
  <c r="F126" i="1"/>
  <c r="A97" i="1"/>
  <c r="J76" i="1"/>
  <c r="H76" i="1"/>
  <c r="H78" i="1" s="1"/>
  <c r="F76" i="1"/>
  <c r="D76" i="1"/>
  <c r="D78" i="1" s="1"/>
  <c r="A51" i="1"/>
  <c r="J40" i="1"/>
  <c r="J42" i="1" s="1"/>
  <c r="H40" i="1"/>
  <c r="H42" i="1" s="1"/>
  <c r="F40" i="1"/>
  <c r="D40" i="1"/>
  <c r="D42" i="1" s="1"/>
  <c r="H28" i="3" l="1"/>
  <c r="H36" i="3" s="1"/>
  <c r="Y27" i="4"/>
  <c r="Y35" i="4" s="1"/>
  <c r="M27" i="4"/>
  <c r="M35" i="4" s="1"/>
  <c r="O27" i="4"/>
  <c r="O35" i="4" s="1"/>
  <c r="AA24" i="4"/>
  <c r="AA27" i="4" s="1"/>
  <c r="AC24" i="4"/>
  <c r="AC27" i="4" s="1"/>
  <c r="AC35" i="4" s="1"/>
  <c r="I26" i="2"/>
  <c r="I29" i="2" s="1"/>
  <c r="I10" i="5" s="1"/>
  <c r="AF21" i="3"/>
  <c r="AF25" i="3" s="1"/>
  <c r="G26" i="2"/>
  <c r="G29" i="2" s="1"/>
  <c r="Z25" i="3"/>
  <c r="Z28" i="3" s="1"/>
  <c r="K53" i="2"/>
  <c r="E26" i="2"/>
  <c r="E29" i="2" s="1"/>
  <c r="E10" i="5" s="1"/>
  <c r="E36" i="5" s="1"/>
  <c r="E42" i="5" s="1"/>
  <c r="E71" i="5" s="1"/>
  <c r="E74" i="5" s="1"/>
  <c r="E53" i="2"/>
  <c r="Z32" i="3"/>
  <c r="G53" i="2"/>
  <c r="K26" i="2"/>
  <c r="K29" i="2" s="1"/>
  <c r="K32" i="2" s="1"/>
  <c r="F78" i="1"/>
  <c r="F128" i="1" s="1"/>
  <c r="J78" i="1"/>
  <c r="J128" i="1" s="1"/>
  <c r="F42" i="1"/>
  <c r="AB32" i="3"/>
  <c r="AA31" i="4"/>
  <c r="I53" i="2"/>
  <c r="AA35" i="4" l="1"/>
  <c r="H123" i="1" s="1"/>
  <c r="H126" i="1" s="1"/>
  <c r="H128" i="1" s="1"/>
  <c r="Z36" i="3"/>
  <c r="D123" i="1" s="1"/>
  <c r="D126" i="1" s="1"/>
  <c r="D128" i="1" s="1"/>
  <c r="AF32" i="3"/>
  <c r="G10" i="5"/>
  <c r="G36" i="5" s="1"/>
  <c r="G42" i="5" s="1"/>
  <c r="G71" i="5" s="1"/>
  <c r="G74" i="5" s="1"/>
  <c r="I32" i="2"/>
  <c r="I55" i="2" s="1"/>
  <c r="AB25" i="3"/>
  <c r="AB28" i="3" s="1"/>
  <c r="AF28" i="3" s="1"/>
  <c r="G32" i="2"/>
  <c r="G55" i="2" s="1"/>
  <c r="E32" i="2"/>
  <c r="E55" i="2" s="1"/>
  <c r="K55" i="2"/>
  <c r="I36" i="5"/>
  <c r="I42" i="5" s="1"/>
  <c r="I71" i="5" s="1"/>
  <c r="I74" i="5" s="1"/>
  <c r="K10" i="5"/>
  <c r="K36" i="5" s="1"/>
  <c r="K42" i="5" s="1"/>
  <c r="K71" i="5" s="1"/>
  <c r="K74" i="5" s="1"/>
  <c r="AF36" i="3" l="1"/>
  <c r="AB36" i="3"/>
</calcChain>
</file>

<file path=xl/sharedStrings.xml><?xml version="1.0" encoding="utf-8"?>
<sst xmlns="http://schemas.openxmlformats.org/spreadsheetml/2006/main" count="427" uniqueCount="204">
  <si>
    <t>บริษัท อีโนเว รับเบอร์ (ประเทศไทย) จำกัด (มหาชน)</t>
  </si>
  <si>
    <t>งบแสดงฐานะการเงิน</t>
  </si>
  <si>
    <t>ณ วันที่ 30 กันยายน พ.ศ. 2564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</si>
  <si>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</si>
  <si>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</si>
  <si>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</si>
  <si>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</si>
  <si>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</si>
  <si>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</si>
  <si>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</si>
  <si>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</si>
  <si>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</si>
  <si>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</si>
  <si>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</si>
  <si>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</si>
  <si>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</si>
  <si>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</si>
  <si>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</si>
  <si>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</si>
  <si>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</si>
  <si>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</si>
  <si>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</si>
  <si>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</si>
  <si>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</si>
  <si>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</si>
  <si>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</si>
  <si>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   กรรมการ____________________________________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</si>
  <si>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</si>
  <si>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</si>
  <si>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</si>
  <si>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</si>
  <si>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</si>
  <si>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</si>
  <si>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</si>
  <si>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</si>
  <si>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</si>
  <si>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</si>
  <si>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</si>
  <si>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</si>
  <si>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</si>
  <si>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</si>
  <si>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</si>
  <si>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</si>
  <si>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</si>
  <si>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</si>
  <si>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</si>
  <si>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</si>
  <si>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</si>
  <si>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</si>
  <si>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</si>
  <si>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</si>
  <si>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</si>
  <si>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</si>
  <si>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</si>
  <si>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</si>
  <si>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</si>
  <si>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</si>
  <si>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</si>
  <si>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</si>
  <si>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</si>
  <si>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</si>
  <si>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</si>
  <si>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</si>
  <si>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</si>
  <si>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</si>
  <si>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</si>
  <si>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</si>
  <si>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</si>
  <si>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</si>
  <si>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</si>
  <si>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</si>
  <si>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</si>
  <si>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</si>
  <si>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</si>
  <si>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</si>
  <si>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 xml:space="preserve">   การวัดมูลค่าใหม่ของภาระผูกพันผลประโยชน์พนักงาน</t>
  </si>
  <si>
    <t xml:space="preserve">   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</si>
  <si>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</si>
  <si>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</si>
  <si>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</t>
  </si>
  <si>
    <t>กำไรหรือขาดทุนในภายหลัง</t>
  </si>
  <si>
    <t xml:space="preserve">   ภาษีเงินได้ของรายการที่จะจัดประเภทรายการใหม่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</si>
  <si>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</si>
  <si>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</si>
  <si>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</si>
  <si>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</si>
  <si>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</si>
  <si>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</si>
  <si>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</si>
  <si>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</si>
  <si>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</si>
  <si>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</si>
  <si>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</si>
  <si>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</si>
  <si>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</si>
  <si>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</si>
  <si>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</si>
  <si>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</si>
  <si>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</si>
  <si>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</si>
  <si>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</si>
  <si>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</si>
  <si>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</si>
  <si>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</si>
  <si>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</si>
  <si>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</si>
  <si>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ยังไม่ได้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</si>
  <si>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</si>
  <si>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</si>
  <si>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</si>
  <si>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</si>
  <si>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</si>
  <si>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</si>
  <si>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</si>
  <si>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</si>
  <si>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หุ้นทุนซื้อคืน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</si>
  <si>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</si>
  <si>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</si>
  <si>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</si>
  <si>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</si>
  <si>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</si>
  <si>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</si>
  <si>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</si>
  <si>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ยอดคงเหลือต้นปี </t>
  </si>
  <si>
    <t>-</t>
  </si>
  <si>
    <t>การเปลี่ยนแปลงในรายการกับ</t>
  </si>
  <si>
    <t>เงินปันผลจ่าย</t>
  </si>
  <si>
    <t>ยอดคงเหลือสิ้นปี</t>
  </si>
  <si>
    <t>ยอดคงเหลือต้นปี</t>
  </si>
  <si>
    <t>ณ วันที่ 1 ตุลาคม พ.ศ. 2563</t>
  </si>
  <si>
    <t>ส่วนของเจ้าของสำหรับปี พ.ศ. 2564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</si>
  <si>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</si>
  <si>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</si>
  <si>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</si>
  <si>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</si>
  <si>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ค่าตัดจำหน่ายโปรแกรมคอมพิวเตอร์</t>
  </si>
  <si>
    <t>ค่าตัดจำหน่ายสินทรัพย์สิทธิการใช้</t>
  </si>
  <si>
    <t>ขาดทุนจากการลดมูลค่าของสินค้าคงเหลือ</t>
  </si>
  <si>
    <t>ขาดทุนจากการตัดจำหน่ายและ</t>
  </si>
  <si>
    <t xml:space="preserve">   การจำหน่ายที่ดิน อาคารและอุปกรณ์</t>
  </si>
  <si>
    <t xml:space="preserve">   ของอนุพันธ์ทางการเงิน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</si>
  <si>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</si>
  <si>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</si>
  <si>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</si>
  <si>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จ่ายชำระหนี้สินผลประโยชน์พนักงาน</t>
  </si>
  <si>
    <t>เงินสดได้มาจากกิจกรรมดำเนินงาน</t>
  </si>
  <si>
    <t>รับดอกเบี้ย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</si>
  <si>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</si>
  <si>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</si>
  <si>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</si>
  <si>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</si>
  <si>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</si>
  <si>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</si>
  <si>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</si>
  <si>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เงินสดจ่ายเพื่อซื้อที่ดิน อาคารและอุปกรณ์</t>
  </si>
  <si>
    <t>เงินสดจ่ายเพื่อซื้อโปรแกรมคอมพิวเตอร์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</si>
  <si>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</si>
  <si>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</si>
  <si>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</si>
  <si>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</si>
  <si>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</si>
  <si>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</si>
  <si>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</si>
  <si>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เจ้าหนี้จากการซื้อที่ดิน อาคารและอุปกรณ์</t>
  </si>
  <si>
    <t>รายได้ดอกเบี้ย</t>
  </si>
  <si>
    <t>เงินสดจ่ายคืนเงินต้นตามสัญญาเช่า</t>
  </si>
  <si>
    <t>เงินปันผลรับ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</si>
  <si>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</si>
  <si>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</si>
  <si>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</si>
  <si>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สินทรัพย์ทางการเงินที่วัดมูลค่าด้วยมูลค่ายุติธรรม</t>
  </si>
  <si>
    <t xml:space="preserve">   ภายในหนึ่งปี</t>
  </si>
  <si>
    <t>หนี้สินตามสัญญาเช่าส่วนที่ถึงกำหนดชำระ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</si>
  <si>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</si>
  <si>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การเปลี่ยนแปลงในมูลค่ายุติธรรมของเงินลงทุนในตราสารทุน</t>
  </si>
  <si>
    <t xml:space="preserve">      ด้วยที่วัดมูลค่าด้วยมูลค่ายุติธรรมผ่านกำไรขาดทุนเบ็ดเสร็จอื่น</t>
  </si>
  <si>
    <t xml:space="preserve">   การเปลี่ยนแปลงในมูลค่ายุติธรรมของเงินลงทุนในตราสารหนี้</t>
  </si>
  <si>
    <t xml:space="preserve">      ที่วัดมูลค่าด้วยมูลค่ายุติธรรมผ่านกำไรขาดทุนเบ็ดเสร็จอื่น</t>
  </si>
  <si>
    <t>รวมรายการที่จะจัดประเภทรายการใหม่ไปยังกำไรหรือขาดทุนในภายหลัง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</si>
  <si>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 :</t>
  </si>
  <si>
    <t>รายการที่จะไม่จัดประเภทรายการใหม่ไปยังกำไรหรือขาดทุนในภายหลัง :</t>
  </si>
  <si>
    <t>ค่าเสื่อมราคาอสังหาริมทรัพย์เพื่อการลงทุน</t>
  </si>
  <si>
    <t xml:space="preserve">   และอาคารและอุปกรณ์</t>
  </si>
  <si>
    <t>ณ วันที่ 30 กันยายน พ.ศ. 2565</t>
  </si>
  <si>
    <t>พ.ศ. 2565</t>
  </si>
  <si>
    <t>สำหรับปีสิ้นสุดวันที่ 30 กันยายน พ.ศ. 2565</t>
  </si>
  <si>
    <t>ณ วันที่ 1 ตุลาคม พ.ศ. 2564</t>
  </si>
  <si>
    <t>ส่วนของเจ้าของสำหรับปี พ.ศ. 2565</t>
  </si>
  <si>
    <t>12.2 ข)</t>
  </si>
  <si>
    <t>15, 16</t>
  </si>
  <si>
    <t>12.2 ก)</t>
  </si>
  <si>
    <t xml:space="preserve">   จัดสรรแล้ว - ทุนสำรองหุ้นทุนซื้อคืน</t>
  </si>
  <si>
    <t>จ่ายดอกเบี้ย</t>
  </si>
  <si>
    <t>ขาดทุนจากการจำหน่ายเงินลงทุนในตราสารหนี้</t>
  </si>
  <si>
    <t xml:space="preserve">   ผ่านกำไรขาดทุนเบ็ดเสร็จอื่น </t>
  </si>
  <si>
    <t xml:space="preserve">   - เงินลงทุนในตราสารหนี้</t>
  </si>
  <si>
    <t xml:space="preserve">   - เงินลงทุนในตราสารทุน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</si>
  <si>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</si>
  <si>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</t>
  </si>
  <si>
    <t>กำไร (ขาดทุน) เบ็ดเสร็จรวมสำหรับปี</t>
  </si>
  <si>
    <t xml:space="preserve">เงินสดและรายการเทียบเท่าเงินสดเพิ่มขึ้น (ลดลง) สุทธิ </t>
  </si>
  <si>
    <t>(กำไร) ขาดทุนจากการเปลี่ยนแปลงในมูลค่ายุติธรรม</t>
  </si>
  <si>
    <t>(กำไร) ขาดทุนจากอัตราแลกเปลี่ยนที่ยังไม่เกิดขึ้นจริง</t>
  </si>
  <si>
    <t>กำไร (ขาดทุน) 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</si>
</sst>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&quot;-&quot;;@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_);_(@_)"/>
    <numFmt numFmtId="168" formatCode="#,##0.00;\(#,##0.00\);&quot;-&quot;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3"/>
      <name val="Browallia New"/>
      <family val="2"/>
    </font>
    <font>
      <sz val="10"/>
      <name val="ApFont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7" fillId="0" borderId="0"/>
    <xf numFmtId="165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12" fillId="0" borderId="0"/>
    <xf numFmtId="0" fontId="7" fillId="0" borderId="0"/>
    <xf numFmtId="4" fontId="7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9" applyFont="1" applyAlignment="1">
      <alignment vertical="center"/>
    </xf>
    <xf numFmtId="164" fontId="3" fillId="0" borderId="0" xfId="10" applyNumberFormat="1" applyFont="1" applyAlignment="1">
      <alignment horizontal="right" vertical="center"/>
    </xf>
    <xf numFmtId="0" fontId="3" fillId="0" borderId="0" xfId="9" applyFont="1" applyAlignment="1">
      <alignment horizontal="left" vertical="center"/>
    </xf>
    <xf numFmtId="164" fontId="3" fillId="0" borderId="0" xfId="9" applyNumberFormat="1" applyFont="1" applyAlignment="1">
      <alignment horizontal="right" vertical="center"/>
    </xf>
    <xf numFmtId="0" fontId="3" fillId="0" borderId="1" xfId="8" applyFont="1" applyBorder="1" applyAlignment="1">
      <alignment horizontal="left" vertical="center"/>
    </xf>
    <xf numFmtId="0" fontId="3" fillId="0" borderId="1" xfId="9" applyFont="1" applyBorder="1" applyAlignment="1">
      <alignment horizontal="left" vertical="center"/>
    </xf>
    <xf numFmtId="164" fontId="3" fillId="0" borderId="1" xfId="9" applyNumberFormat="1" applyFont="1" applyBorder="1" applyAlignment="1">
      <alignment horizontal="right" vertical="center"/>
    </xf>
    <xf numFmtId="0" fontId="6" fillId="0" borderId="0" xfId="9" applyFont="1" applyAlignment="1">
      <alignment horizontal="centerContinuous" vertical="center"/>
    </xf>
    <xf numFmtId="164" fontId="6" fillId="0" borderId="0" xfId="9" applyNumberFormat="1" applyFont="1" applyAlignment="1">
      <alignment horizontal="right" vertical="center"/>
    </xf>
    <xf numFmtId="0" fontId="6" fillId="0" borderId="0" xfId="9" applyFont="1" applyAlignment="1">
      <alignment vertical="center"/>
    </xf>
    <xf numFmtId="164" fontId="3" fillId="0" borderId="0" xfId="9" applyNumberFormat="1" applyFont="1" applyAlignment="1">
      <alignment vertical="center"/>
    </xf>
    <xf numFmtId="164" fontId="3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164" fontId="3" fillId="0" borderId="0" xfId="9" quotePrefix="1" applyNumberFormat="1" applyFont="1" applyAlignment="1">
      <alignment horizontal="right" vertical="center"/>
    </xf>
    <xf numFmtId="0" fontId="3" fillId="0" borderId="1" xfId="11" applyFont="1" applyBorder="1" applyAlignment="1">
      <alignment horizontal="center" vertical="center"/>
    </xf>
    <xf numFmtId="164" fontId="3" fillId="0" borderId="1" xfId="10" applyNumberFormat="1" applyFont="1" applyBorder="1" applyAlignment="1">
      <alignment horizontal="right" vertical="center"/>
    </xf>
    <xf numFmtId="164" fontId="6" fillId="0" borderId="0" xfId="12" applyNumberFormat="1" applyFont="1" applyFill="1" applyBorder="1" applyAlignment="1">
      <alignment horizontal="right" vertical="center"/>
    </xf>
    <xf numFmtId="164" fontId="6" fillId="0" borderId="0" xfId="13" applyNumberFormat="1" applyFont="1" applyFill="1" applyBorder="1" applyAlignment="1">
      <alignment horizontal="right" vertical="center" wrapText="1"/>
    </xf>
    <xf numFmtId="167" fontId="6" fillId="0" borderId="0" xfId="13" applyNumberFormat="1" applyFont="1" applyFill="1" applyBorder="1" applyAlignment="1">
      <alignment horizontal="right" vertical="center" wrapText="1"/>
    </xf>
    <xf numFmtId="164" fontId="6" fillId="0" borderId="0" xfId="9" applyNumberFormat="1" applyFont="1" applyAlignment="1">
      <alignment vertical="center"/>
    </xf>
    <xf numFmtId="0" fontId="6" fillId="0" borderId="0" xfId="9" applyFont="1" applyAlignment="1">
      <alignment horizontal="center" vertical="center"/>
    </xf>
    <xf numFmtId="164" fontId="6" fillId="0" borderId="1" xfId="13" applyNumberFormat="1" applyFont="1" applyFill="1" applyBorder="1" applyAlignment="1">
      <alignment horizontal="right" vertical="center" wrapText="1"/>
    </xf>
    <xf numFmtId="167" fontId="6" fillId="0" borderId="1" xfId="13" applyNumberFormat="1" applyFont="1" applyFill="1" applyBorder="1" applyAlignment="1">
      <alignment horizontal="right" vertical="center" wrapText="1"/>
    </xf>
    <xf numFmtId="164" fontId="3" fillId="0" borderId="0" xfId="14" applyNumberFormat="1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17" fontId="3" fillId="0" borderId="0" xfId="14" quotePrefix="1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64" fontId="6" fillId="0" borderId="2" xfId="12" applyNumberFormat="1" applyFont="1" applyFill="1" applyBorder="1" applyAlignment="1">
      <alignment horizontal="right" vertical="center"/>
    </xf>
    <xf numFmtId="167" fontId="6" fillId="0" borderId="0" xfId="12" applyNumberFormat="1" applyFont="1" applyFill="1" applyBorder="1" applyAlignment="1">
      <alignment horizontal="right" vertical="center"/>
    </xf>
    <xf numFmtId="164" fontId="6" fillId="2" borderId="0" xfId="12" applyNumberFormat="1" applyFont="1" applyFill="1" applyBorder="1" applyAlignment="1">
      <alignment horizontal="right" vertical="center"/>
    </xf>
    <xf numFmtId="0" fontId="6" fillId="2" borderId="0" xfId="9" applyFont="1" applyFill="1" applyAlignment="1">
      <alignment vertical="center"/>
    </xf>
    <xf numFmtId="164" fontId="6" fillId="2" borderId="1" xfId="12" applyNumberFormat="1" applyFont="1" applyFill="1" applyBorder="1" applyAlignment="1">
      <alignment horizontal="right" vertical="center"/>
    </xf>
    <xf numFmtId="164" fontId="3" fillId="2" borderId="0" xfId="14" applyNumberFormat="1" applyFont="1" applyFill="1" applyAlignment="1">
      <alignment horizontal="right" vertical="center"/>
    </xf>
    <xf numFmtId="164" fontId="6" fillId="2" borderId="2" xfId="12" applyNumberFormat="1" applyFont="1" applyFill="1" applyBorder="1" applyAlignment="1">
      <alignment horizontal="right" vertical="center"/>
    </xf>
    <xf numFmtId="38" fontId="6" fillId="0" borderId="1" xfId="9" applyNumberFormat="1" applyFont="1" applyBorder="1" applyAlignment="1">
      <alignment vertical="center"/>
    </xf>
    <xf numFmtId="0" fontId="6" fillId="0" borderId="1" xfId="9" applyFont="1" applyBorder="1" applyAlignment="1">
      <alignment vertical="center"/>
    </xf>
    <xf numFmtId="164" fontId="6" fillId="0" borderId="1" xfId="12" applyNumberFormat="1" applyFont="1" applyFill="1" applyBorder="1" applyAlignment="1">
      <alignment horizontal="right" vertical="center"/>
    </xf>
    <xf numFmtId="164" fontId="6" fillId="0" borderId="1" xfId="12" applyNumberFormat="1" applyFont="1" applyFill="1" applyBorder="1" applyAlignment="1">
      <alignment horizontal="center" vertical="center"/>
    </xf>
    <xf numFmtId="164" fontId="6" fillId="0" borderId="0" xfId="9" applyNumberFormat="1" applyFont="1" applyAlignment="1">
      <alignment horizontal="center" vertical="center"/>
    </xf>
    <xf numFmtId="164" fontId="6" fillId="0" borderId="0" xfId="12" applyNumberFormat="1" applyFont="1" applyFill="1" applyBorder="1" applyAlignment="1">
      <alignment horizontal="center" vertical="center"/>
    </xf>
    <xf numFmtId="164" fontId="6" fillId="0" borderId="1" xfId="9" applyNumberFormat="1" applyFont="1" applyBorder="1" applyAlignment="1">
      <alignment horizontal="right" vertical="center"/>
    </xf>
    <xf numFmtId="0" fontId="3" fillId="0" borderId="0" xfId="15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38" fontId="6" fillId="0" borderId="1" xfId="15" applyNumberFormat="1" applyFont="1" applyBorder="1" applyAlignment="1">
      <alignment vertical="center"/>
    </xf>
    <xf numFmtId="0" fontId="3" fillId="0" borderId="1" xfId="15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left"/>
    </xf>
    <xf numFmtId="164" fontId="3" fillId="0" borderId="1" xfId="1" applyNumberFormat="1" applyFont="1" applyBorder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Continuous" vertical="center"/>
    </xf>
    <xf numFmtId="164" fontId="6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4" fontId="6" fillId="2" borderId="0" xfId="1" applyNumberFormat="1" applyFont="1" applyFill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2" borderId="0" xfId="5" applyNumberFormat="1" applyFont="1" applyFill="1" applyAlignment="1">
      <alignment vertical="center"/>
    </xf>
    <xf numFmtId="164" fontId="6" fillId="0" borderId="0" xfId="5" applyNumberFormat="1" applyFont="1" applyAlignment="1">
      <alignment vertical="center"/>
    </xf>
    <xf numFmtId="164" fontId="6" fillId="0" borderId="0" xfId="5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64" fontId="6" fillId="2" borderId="1" xfId="5" applyNumberFormat="1" applyFont="1" applyFill="1" applyBorder="1" applyAlignment="1">
      <alignment vertical="center"/>
    </xf>
    <xf numFmtId="164" fontId="6" fillId="0" borderId="1" xfId="5" applyNumberFormat="1" applyFont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6" fillId="2" borderId="2" xfId="1" applyNumberFormat="1" applyFont="1" applyFill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0" fontId="6" fillId="2" borderId="0" xfId="1" applyFont="1" applyFill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164" fontId="6" fillId="2" borderId="1" xfId="7" applyNumberFormat="1" applyFont="1" applyFill="1" applyBorder="1" applyAlignment="1">
      <alignment vertical="center"/>
    </xf>
    <xf numFmtId="164" fontId="6" fillId="0" borderId="1" xfId="7" applyNumberFormat="1" applyFont="1" applyFill="1" applyBorder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7" applyNumberFormat="1" applyFont="1" applyFill="1" applyBorder="1" applyAlignment="1">
      <alignment vertical="center"/>
    </xf>
    <xf numFmtId="164" fontId="6" fillId="2" borderId="2" xfId="7" applyNumberFormat="1" applyFont="1" applyFill="1" applyBorder="1" applyAlignment="1">
      <alignment horizontal="right" vertical="center"/>
    </xf>
    <xf numFmtId="164" fontId="6" fillId="0" borderId="2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164" fontId="6" fillId="0" borderId="1" xfId="7" applyNumberFormat="1" applyFont="1" applyFill="1" applyBorder="1" applyAlignment="1">
      <alignment horizontal="right" vertical="center"/>
    </xf>
    <xf numFmtId="165" fontId="3" fillId="0" borderId="1" xfId="7" applyFont="1" applyFill="1" applyBorder="1" applyAlignment="1">
      <alignment horizontal="left" vertical="center"/>
    </xf>
    <xf numFmtId="0" fontId="11" fillId="0" borderId="0" xfId="1" applyFont="1" applyAlignment="1">
      <alignment horizontal="center" vertical="center"/>
    </xf>
    <xf numFmtId="1" fontId="6" fillId="0" borderId="0" xfId="1" quotePrefix="1" applyNumberFormat="1" applyFont="1" applyAlignment="1">
      <alignment horizontal="center" vertical="center"/>
    </xf>
    <xf numFmtId="167" fontId="6" fillId="0" borderId="0" xfId="5" applyNumberFormat="1" applyFont="1" applyAlignment="1">
      <alignment vertical="center"/>
    </xf>
    <xf numFmtId="0" fontId="6" fillId="0" borderId="0" xfId="8" applyFont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168" fontId="6" fillId="0" borderId="1" xfId="1" applyNumberFormat="1" applyFont="1" applyBorder="1" applyAlignment="1">
      <alignment vertical="center"/>
    </xf>
    <xf numFmtId="165" fontId="6" fillId="2" borderId="0" xfId="7" applyFont="1" applyFill="1" applyBorder="1" applyAlignment="1">
      <alignment vertical="center"/>
    </xf>
    <xf numFmtId="165" fontId="6" fillId="0" borderId="0" xfId="7" applyFont="1" applyFill="1" applyBorder="1" applyAlignment="1">
      <alignment vertical="center"/>
    </xf>
    <xf numFmtId="2" fontId="11" fillId="0" borderId="0" xfId="1" applyNumberFormat="1" applyFont="1" applyAlignment="1">
      <alignment horizontal="center" vertical="center"/>
    </xf>
    <xf numFmtId="168" fontId="6" fillId="2" borderId="0" xfId="1" applyNumberFormat="1" applyFont="1" applyFill="1" applyAlignment="1">
      <alignment vertical="center"/>
    </xf>
    <xf numFmtId="168" fontId="6" fillId="0" borderId="0" xfId="1" applyNumberFormat="1" applyFont="1" applyAlignment="1">
      <alignment vertical="center"/>
    </xf>
    <xf numFmtId="165" fontId="6" fillId="0" borderId="0" xfId="7" applyFont="1" applyFill="1" applyAlignment="1">
      <alignment vertical="center"/>
    </xf>
    <xf numFmtId="164" fontId="3" fillId="0" borderId="0" xfId="15" applyNumberFormat="1" applyFont="1" applyAlignment="1">
      <alignment horizontal="left" vertical="center"/>
    </xf>
    <xf numFmtId="164" fontId="3" fillId="0" borderId="1" xfId="15" applyNumberFormat="1" applyFont="1" applyBorder="1" applyAlignment="1">
      <alignment horizontal="left" vertical="center"/>
    </xf>
    <xf numFmtId="0" fontId="6" fillId="0" borderId="0" xfId="15" applyFont="1" applyAlignment="1">
      <alignment vertical="center"/>
    </xf>
    <xf numFmtId="0" fontId="6" fillId="0" borderId="0" xfId="15" applyFont="1" applyAlignment="1">
      <alignment horizontal="centerContinuous" vertical="center"/>
    </xf>
    <xf numFmtId="164" fontId="6" fillId="0" borderId="0" xfId="15" applyNumberFormat="1" applyFont="1" applyAlignment="1">
      <alignment horizontal="centerContinuous" vertical="center"/>
    </xf>
    <xf numFmtId="164" fontId="3" fillId="0" borderId="0" xfId="15" applyNumberFormat="1" applyFont="1" applyAlignment="1">
      <alignment horizontal="center" vertical="center"/>
    </xf>
    <xf numFmtId="0" fontId="6" fillId="0" borderId="0" xfId="15" applyFont="1" applyAlignment="1">
      <alignment horizontal="center" vertical="center"/>
    </xf>
    <xf numFmtId="0" fontId="3" fillId="0" borderId="1" xfId="15" applyFont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15" applyFont="1" applyAlignment="1">
      <alignment vertical="center"/>
    </xf>
    <xf numFmtId="164" fontId="6" fillId="2" borderId="0" xfId="15" applyNumberFormat="1" applyFont="1" applyFill="1" applyAlignment="1">
      <alignment vertical="center"/>
    </xf>
    <xf numFmtId="164" fontId="6" fillId="0" borderId="0" xfId="15" applyNumberFormat="1" applyFont="1" applyAlignment="1">
      <alignment vertical="center"/>
    </xf>
    <xf numFmtId="0" fontId="11" fillId="0" borderId="0" xfId="15" applyFont="1" applyAlignment="1">
      <alignment horizontal="centerContinuous" vertical="center"/>
    </xf>
    <xf numFmtId="164" fontId="6" fillId="0" borderId="0" xfId="15" applyNumberFormat="1" applyFont="1" applyAlignment="1">
      <alignment horizontal="right" vertical="center"/>
    </xf>
    <xf numFmtId="164" fontId="6" fillId="2" borderId="0" xfId="15" applyNumberFormat="1" applyFont="1" applyFill="1" applyAlignment="1">
      <alignment horizontal="right" vertical="center"/>
    </xf>
    <xf numFmtId="0" fontId="6" fillId="2" borderId="0" xfId="15" applyFont="1" applyFill="1" applyAlignment="1">
      <alignment vertical="center"/>
    </xf>
    <xf numFmtId="0" fontId="11" fillId="0" borderId="0" xfId="15" applyFont="1" applyAlignment="1">
      <alignment horizontal="center" vertical="center"/>
    </xf>
    <xf numFmtId="164" fontId="6" fillId="2" borderId="1" xfId="15" applyNumberFormat="1" applyFont="1" applyFill="1" applyBorder="1" applyAlignment="1">
      <alignment horizontal="right" vertical="center"/>
    </xf>
    <xf numFmtId="164" fontId="6" fillId="0" borderId="1" xfId="15" applyNumberFormat="1" applyFont="1" applyBorder="1" applyAlignment="1">
      <alignment horizontal="right" vertical="center"/>
    </xf>
    <xf numFmtId="164" fontId="6" fillId="2" borderId="1" xfId="15" applyNumberFormat="1" applyFont="1" applyFill="1" applyBorder="1" applyAlignment="1">
      <alignment vertical="center"/>
    </xf>
    <xf numFmtId="164" fontId="6" fillId="0" borderId="1" xfId="15" applyNumberFormat="1" applyFont="1" applyBorder="1" applyAlignment="1">
      <alignment vertical="center"/>
    </xf>
    <xf numFmtId="0" fontId="6" fillId="0" borderId="1" xfId="15" applyFont="1" applyBorder="1" applyAlignment="1">
      <alignment vertical="center"/>
    </xf>
    <xf numFmtId="0" fontId="11" fillId="0" borderId="1" xfId="15" applyFont="1" applyBorder="1" applyAlignment="1">
      <alignment horizontal="center" vertical="center"/>
    </xf>
    <xf numFmtId="0" fontId="6" fillId="0" borderId="0" xfId="15" quotePrefix="1" applyFont="1" applyAlignment="1">
      <alignment horizontal="center" vertical="center"/>
    </xf>
    <xf numFmtId="164" fontId="6" fillId="2" borderId="1" xfId="16" applyNumberFormat="1" applyFont="1" applyFill="1" applyBorder="1" applyAlignment="1">
      <alignment vertical="center"/>
    </xf>
    <xf numFmtId="164" fontId="6" fillId="0" borderId="1" xfId="16" applyNumberFormat="1" applyFont="1" applyFill="1" applyBorder="1" applyAlignment="1">
      <alignment vertical="center"/>
    </xf>
    <xf numFmtId="164" fontId="6" fillId="2" borderId="0" xfId="16" applyNumberFormat="1" applyFont="1" applyFill="1" applyBorder="1" applyAlignment="1">
      <alignment vertical="center"/>
    </xf>
    <xf numFmtId="164" fontId="6" fillId="0" borderId="0" xfId="16" applyNumberFormat="1" applyFont="1" applyFill="1" applyBorder="1" applyAlignment="1">
      <alignment vertical="center"/>
    </xf>
    <xf numFmtId="164" fontId="6" fillId="2" borderId="2" xfId="15" applyNumberFormat="1" applyFont="1" applyFill="1" applyBorder="1" applyAlignment="1">
      <alignment horizontal="right" vertical="center"/>
    </xf>
    <xf numFmtId="164" fontId="6" fillId="0" borderId="2" xfId="15" applyNumberFormat="1" applyFont="1" applyBorder="1" applyAlignment="1">
      <alignment horizontal="right" vertical="center"/>
    </xf>
    <xf numFmtId="0" fontId="6" fillId="0" borderId="0" xfId="15" applyFont="1" applyAlignment="1">
      <alignment horizontal="left" vertical="center"/>
    </xf>
    <xf numFmtId="0" fontId="6" fillId="0" borderId="0" xfId="15" quotePrefix="1" applyFont="1" applyAlignment="1">
      <alignment vertical="center"/>
    </xf>
    <xf numFmtId="166" fontId="6" fillId="0" borderId="0" xfId="7" applyNumberFormat="1" applyFont="1" applyFill="1" applyAlignment="1">
      <alignment vertical="center"/>
    </xf>
    <xf numFmtId="0" fontId="6" fillId="0" borderId="0" xfId="15" quotePrefix="1" applyFont="1" applyFill="1" applyAlignment="1">
      <alignment vertical="center"/>
    </xf>
    <xf numFmtId="0" fontId="6" fillId="0" borderId="0" xfId="15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5" applyNumberFormat="1" applyFont="1" applyFill="1" applyAlignment="1">
      <alignment vertical="center"/>
    </xf>
    <xf numFmtId="0" fontId="6" fillId="0" borderId="0" xfId="15" applyFont="1"/>
    <xf numFmtId="164" fontId="6" fillId="0" borderId="0" xfId="15" applyNumberFormat="1" applyFont="1"/>
    <xf numFmtId="0" fontId="3" fillId="0" borderId="0" xfId="11" applyFont="1" applyBorder="1" applyAlignment="1">
      <alignment horizontal="center" vertical="center"/>
    </xf>
    <xf numFmtId="164" fontId="3" fillId="0" borderId="0" xfId="9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wrapText="1"/>
    </xf>
    <xf numFmtId="0" fontId="6" fillId="0" borderId="0" xfId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9" applyNumberFormat="1" applyFont="1" applyBorder="1" applyAlignment="1">
      <alignment horizontal="center" vertical="center"/>
    </xf>
    <xf numFmtId="164" fontId="3" fillId="0" borderId="3" xfId="9" applyNumberFormat="1" applyFont="1" applyBorder="1" applyAlignment="1">
      <alignment horizontal="center" vertical="center"/>
    </xf>
    <xf numFmtId="164" fontId="3" fillId="0" borderId="1" xfId="15" applyNumberFormat="1" applyFont="1" applyBorder="1" applyAlignment="1">
      <alignment horizontal="center" vertical="center"/>
    </xf>
  </cellXfs>
  <cellStyles count="21">
    <cellStyle name="Comma 2 18" xfId="13" xr:uid="{AD1943D5-60CB-4BFB-9B8D-E3D76EF4E11F}"/>
    <cellStyle name="Comma 2 2" xfId="7" xr:uid="{D50FEE23-823C-4BD5-BBB8-0C0601F5B5F3}"/>
    <cellStyle name="Comma 2 3" xfId="20" xr:uid="{6C727C15-5459-4031-97CE-2A9E0F10F027}"/>
    <cellStyle name="Comma 27 10" xfId="12" xr:uid="{793D813B-D39C-4AF3-B725-265668E8445B}"/>
    <cellStyle name="Comma 55" xfId="6" xr:uid="{DB2D5EF3-DE67-4F68-B7FE-197C9FB479B3}"/>
    <cellStyle name="Comma_กระแสเงินสด (T)" xfId="16" xr:uid="{61F0663A-12B2-416A-9F46-A04A12F8A16B}"/>
    <cellStyle name="Normal" xfId="0" builtinId="0"/>
    <cellStyle name="Normal 11 2" xfId="2" xr:uid="{162410D8-F450-436A-8D50-16C89562D57E}"/>
    <cellStyle name="Normal 11 2 2" xfId="8" xr:uid="{BE286BE5-2078-4C01-9263-6CC36C6F15A1}"/>
    <cellStyle name="Normal 17 2" xfId="18" xr:uid="{CFE0DB85-7137-4DFE-9FFB-EBB02A80AD1D}"/>
    <cellStyle name="Normal 178" xfId="4" xr:uid="{2F2A4168-7DC6-49A9-BD41-99BEA2807C40}"/>
    <cellStyle name="Normal 2 11" xfId="11" xr:uid="{6B9E8597-0221-4DE7-90F0-D7F69DB59543}"/>
    <cellStyle name="Normal 2 2 2" xfId="15" xr:uid="{FF7DA53C-B90E-47A8-9006-1DBA6BF23411}"/>
    <cellStyle name="Normal 2 3" xfId="19" xr:uid="{68CDFFAD-A45C-4B4A-9ABA-ED6060064177}"/>
    <cellStyle name="Normal 2 4" xfId="1" xr:uid="{340EA3C1-6692-475F-9E19-A5CAC2488BD9}"/>
    <cellStyle name="Normal 2 6" xfId="10" xr:uid="{9F6BC1E0-F631-42CF-AECE-2194413C87EA}"/>
    <cellStyle name="Normal 25" xfId="9" xr:uid="{81958918-AA40-4219-8010-E3F2B52F6F73}"/>
    <cellStyle name="Normal 29" xfId="3" xr:uid="{0E3BC579-F5BB-44EA-9510-B419F47D10F6}"/>
    <cellStyle name="Normal 3 4 2" xfId="17" xr:uid="{86AA5420-A641-46FE-8AAA-5119EDD38DF6}"/>
    <cellStyle name="Normal 69" xfId="5" xr:uid="{A13F94DE-49B7-4796-A004-E39A6D169E50}"/>
    <cellStyle name="Normal_bs&amp;plt" xfId="14" xr:uid="{CC7FDD9C-00F7-44CC-B5C0-D90DB17B5C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4755-EEA9-48DD-BB0C-32359E90F944}">
  <dimension ref="A1:J142"/>
  <sheetViews>
    <sheetView tabSelected="1" topLeftCell="A88" zoomScaleNormal="100" zoomScaleSheetLayoutView="100" workbookViewId="0">
      <selection activeCell="A84" sqref="A84"/>
    </sheetView>
  </sheetViews>
  <sheetFormatPr defaultColWidth="9.140625" defaultRowHeight="21" customHeight="1"/>
  <cols>
    <col min="1" max="1" width="38.7109375" style="50" customWidth="1"/>
    <col min="2" max="2" width="8" style="50" customWidth="1"/>
    <col min="3" max="3" width="0.7109375" style="50" customWidth="1"/>
    <col min="4" max="4" width="12.42578125" style="62" customWidth="1"/>
    <col min="5" max="5" width="0.7109375" style="62" customWidth="1"/>
    <col min="6" max="6" width="12.42578125" style="62" customWidth="1"/>
    <col min="7" max="7" width="0.7109375" style="62" customWidth="1"/>
    <col min="8" max="8" width="12.42578125" style="62" customWidth="1"/>
    <col min="9" max="9" width="0.7109375" style="62" customWidth="1"/>
    <col min="10" max="10" width="12.42578125" style="62" customWidth="1"/>
    <col min="11" max="16384" width="9.140625" style="50"/>
  </cols>
  <sheetData>
    <row r="1" spans="1:10" s="46" customFormat="1" ht="21" customHeight="1">
      <c r="A1" s="46" t="s">
        <v>0</v>
      </c>
      <c r="D1" s="47"/>
      <c r="E1" s="47"/>
      <c r="F1" s="47"/>
      <c r="G1" s="47"/>
      <c r="H1" s="47"/>
      <c r="I1" s="47"/>
      <c r="J1" s="47"/>
    </row>
    <row r="2" spans="1:10" s="46" customFormat="1" ht="21" customHeight="1">
      <c r="A2" s="46" t="s">
        <v>1</v>
      </c>
      <c r="D2" s="47"/>
      <c r="E2" s="47"/>
      <c r="F2" s="47"/>
      <c r="G2" s="47"/>
      <c r="H2" s="47"/>
      <c r="I2" s="47"/>
      <c r="J2" s="47"/>
    </row>
    <row r="3" spans="1:10" s="46" customFormat="1" ht="21" customHeight="1">
      <c r="A3" s="48" t="s">
        <v>183</v>
      </c>
      <c r="B3" s="43"/>
      <c r="C3" s="43"/>
      <c r="D3" s="49"/>
      <c r="E3" s="49"/>
      <c r="F3" s="49"/>
      <c r="G3" s="49"/>
      <c r="H3" s="49"/>
      <c r="I3" s="49"/>
      <c r="J3" s="49"/>
    </row>
    <row r="4" spans="1:10" ht="21" customHeight="1">
      <c r="B4" s="51"/>
      <c r="C4" s="51"/>
      <c r="D4" s="52"/>
      <c r="E4" s="52"/>
      <c r="F4" s="52"/>
      <c r="G4" s="52"/>
      <c r="H4" s="52"/>
      <c r="I4" s="52"/>
      <c r="J4" s="52"/>
    </row>
    <row r="5" spans="1:10" ht="21" customHeight="1">
      <c r="B5" s="53"/>
      <c r="C5" s="54"/>
      <c r="D5" s="148" t="s">
        <v>3</v>
      </c>
      <c r="E5" s="148"/>
      <c r="F5" s="148"/>
      <c r="G5" s="55"/>
      <c r="H5" s="148" t="s">
        <v>4</v>
      </c>
      <c r="I5" s="148"/>
      <c r="J5" s="148"/>
    </row>
    <row r="6" spans="1:10" ht="21" customHeight="1">
      <c r="B6" s="53"/>
      <c r="C6" s="54"/>
      <c r="D6" s="56" t="s">
        <v>184</v>
      </c>
      <c r="E6" s="57"/>
      <c r="F6" s="56" t="s">
        <v>5</v>
      </c>
      <c r="G6" s="57"/>
      <c r="H6" s="56" t="s">
        <v>184</v>
      </c>
      <c r="I6" s="57"/>
      <c r="J6" s="56" t="s">
        <v>5</v>
      </c>
    </row>
    <row r="7" spans="1:10" ht="21" customHeight="1">
      <c r="B7" s="58" t="s">
        <v>6</v>
      </c>
      <c r="C7" s="54"/>
      <c r="D7" s="59" t="s">
        <v>7</v>
      </c>
      <c r="E7" s="57"/>
      <c r="F7" s="59" t="s">
        <v>7</v>
      </c>
      <c r="G7" s="57"/>
      <c r="H7" s="59" t="s">
        <v>7</v>
      </c>
      <c r="I7" s="57"/>
      <c r="J7" s="59" t="s">
        <v>7</v>
      </c>
    </row>
    <row r="8" spans="1:10" ht="8.1" customHeight="1">
      <c r="A8" s="60"/>
      <c r="B8" s="147"/>
      <c r="D8" s="61"/>
      <c r="H8" s="61"/>
    </row>
    <row r="9" spans="1:10" ht="21" customHeight="1">
      <c r="A9" s="60" t="s">
        <v>8</v>
      </c>
      <c r="B9" s="147"/>
      <c r="D9" s="61"/>
      <c r="H9" s="61"/>
    </row>
    <row r="10" spans="1:10" ht="6" customHeight="1">
      <c r="A10" s="60"/>
      <c r="B10" s="147"/>
      <c r="D10" s="61"/>
      <c r="H10" s="61"/>
    </row>
    <row r="11" spans="1:10" ht="21" customHeight="1">
      <c r="A11" s="60" t="s">
        <v>9</v>
      </c>
      <c r="B11" s="147"/>
      <c r="D11" s="61"/>
      <c r="H11" s="61"/>
    </row>
    <row r="12" spans="1:10" ht="6" customHeight="1">
      <c r="A12" s="60"/>
      <c r="B12" s="147"/>
      <c r="D12" s="61"/>
      <c r="H12" s="61"/>
    </row>
    <row r="13" spans="1:10" ht="21" customHeight="1">
      <c r="A13" s="50" t="s">
        <v>10</v>
      </c>
      <c r="B13" s="147">
        <v>10</v>
      </c>
      <c r="D13" s="63">
        <v>897272315</v>
      </c>
      <c r="E13" s="64"/>
      <c r="F13" s="64">
        <v>1003320726</v>
      </c>
      <c r="G13" s="64"/>
      <c r="H13" s="63">
        <v>845988391</v>
      </c>
      <c r="I13" s="64"/>
      <c r="J13" s="64">
        <v>971210977</v>
      </c>
    </row>
    <row r="14" spans="1:10" ht="21" customHeight="1">
      <c r="A14" s="50" t="s">
        <v>11</v>
      </c>
      <c r="B14" s="147">
        <v>11</v>
      </c>
      <c r="D14" s="63">
        <v>1047492515</v>
      </c>
      <c r="E14" s="64"/>
      <c r="F14" s="64">
        <v>884202783</v>
      </c>
      <c r="G14" s="64"/>
      <c r="H14" s="63">
        <v>1050879164</v>
      </c>
      <c r="I14" s="65"/>
      <c r="J14" s="64">
        <v>887021715</v>
      </c>
    </row>
    <row r="15" spans="1:10" ht="21" customHeight="1">
      <c r="A15" s="50" t="s">
        <v>12</v>
      </c>
      <c r="B15" s="147"/>
      <c r="D15" s="63">
        <v>1126838</v>
      </c>
      <c r="E15" s="64"/>
      <c r="F15" s="64">
        <v>3055306</v>
      </c>
      <c r="G15" s="64"/>
      <c r="H15" s="63">
        <v>1126838</v>
      </c>
      <c r="I15" s="65"/>
      <c r="J15" s="64">
        <v>3055306</v>
      </c>
    </row>
    <row r="16" spans="1:10" ht="21" customHeight="1">
      <c r="A16" s="50" t="s">
        <v>170</v>
      </c>
      <c r="B16" s="147"/>
      <c r="D16" s="63"/>
      <c r="E16" s="64"/>
      <c r="F16" s="64"/>
      <c r="G16" s="64"/>
      <c r="H16" s="63"/>
      <c r="I16" s="65"/>
      <c r="J16" s="64"/>
    </row>
    <row r="17" spans="1:10" ht="21" customHeight="1">
      <c r="A17" s="50" t="s">
        <v>194</v>
      </c>
      <c r="B17" s="147"/>
      <c r="D17" s="63"/>
      <c r="E17" s="64"/>
      <c r="F17" s="64"/>
      <c r="G17" s="64"/>
      <c r="H17" s="63"/>
      <c r="I17" s="65"/>
      <c r="J17" s="64"/>
    </row>
    <row r="18" spans="1:10" ht="21" customHeight="1">
      <c r="A18" s="50" t="s">
        <v>195</v>
      </c>
      <c r="B18" s="147">
        <v>12.2</v>
      </c>
      <c r="D18" s="63">
        <v>443800549</v>
      </c>
      <c r="E18" s="64"/>
      <c r="F18" s="64">
        <v>217089944</v>
      </c>
      <c r="G18" s="64"/>
      <c r="H18" s="63">
        <v>443800549</v>
      </c>
      <c r="I18" s="65"/>
      <c r="J18" s="64">
        <v>217089944</v>
      </c>
    </row>
    <row r="19" spans="1:10" ht="21" customHeight="1">
      <c r="A19" s="50" t="s">
        <v>13</v>
      </c>
      <c r="B19" s="66">
        <v>13</v>
      </c>
      <c r="D19" s="63">
        <v>838256598</v>
      </c>
      <c r="E19" s="64"/>
      <c r="F19" s="64">
        <v>789819075</v>
      </c>
      <c r="G19" s="64"/>
      <c r="H19" s="63">
        <v>835618756</v>
      </c>
      <c r="I19" s="65"/>
      <c r="J19" s="64">
        <v>786896016</v>
      </c>
    </row>
    <row r="20" spans="1:10" ht="21" customHeight="1">
      <c r="A20" s="50" t="s">
        <v>14</v>
      </c>
      <c r="B20" s="147"/>
      <c r="D20" s="67">
        <v>6677297</v>
      </c>
      <c r="E20" s="64"/>
      <c r="F20" s="68">
        <v>8949139</v>
      </c>
      <c r="G20" s="64"/>
      <c r="H20" s="67">
        <v>6003386</v>
      </c>
      <c r="I20" s="64"/>
      <c r="J20" s="68">
        <v>5924953</v>
      </c>
    </row>
    <row r="21" spans="1:10" ht="6" customHeight="1">
      <c r="A21" s="60"/>
      <c r="B21" s="147"/>
      <c r="D21" s="61"/>
      <c r="H21" s="61"/>
    </row>
    <row r="22" spans="1:10" ht="21" customHeight="1">
      <c r="A22" s="60" t="s">
        <v>15</v>
      </c>
      <c r="B22" s="147"/>
      <c r="D22" s="69">
        <f>SUM(D13:D21)</f>
        <v>3234626112</v>
      </c>
      <c r="F22" s="70">
        <f>SUM(F13:F21)</f>
        <v>2906436973</v>
      </c>
      <c r="H22" s="69">
        <f>SUM(H13:H21)</f>
        <v>3183417084</v>
      </c>
      <c r="J22" s="70">
        <f>SUM(J13:J21)</f>
        <v>2871198911</v>
      </c>
    </row>
    <row r="23" spans="1:10" ht="21" customHeight="1">
      <c r="A23" s="60"/>
      <c r="B23" s="147"/>
      <c r="D23" s="61"/>
      <c r="H23" s="61"/>
    </row>
    <row r="24" spans="1:10" ht="21" customHeight="1">
      <c r="A24" s="60" t="s">
        <v>16</v>
      </c>
      <c r="B24" s="147"/>
      <c r="C24" s="51"/>
      <c r="D24" s="61"/>
      <c r="H24" s="61"/>
    </row>
    <row r="25" spans="1:10" ht="6" customHeight="1">
      <c r="B25" s="147"/>
      <c r="D25" s="61"/>
      <c r="H25" s="61"/>
    </row>
    <row r="26" spans="1:10" ht="21" customHeight="1">
      <c r="A26" s="50" t="s">
        <v>170</v>
      </c>
      <c r="B26" s="147"/>
      <c r="D26" s="61"/>
      <c r="H26" s="61"/>
    </row>
    <row r="27" spans="1:10" ht="21" customHeight="1">
      <c r="A27" s="50" t="s">
        <v>194</v>
      </c>
      <c r="B27" s="147"/>
      <c r="D27" s="61"/>
      <c r="H27" s="61"/>
    </row>
    <row r="28" spans="1:10" ht="21" customHeight="1">
      <c r="A28" s="50" t="s">
        <v>195</v>
      </c>
      <c r="B28" s="147">
        <v>12.2</v>
      </c>
      <c r="D28" s="61">
        <v>141803878</v>
      </c>
      <c r="F28" s="62">
        <v>374957953</v>
      </c>
      <c r="H28" s="61">
        <v>141803878</v>
      </c>
      <c r="J28" s="62">
        <v>374957953</v>
      </c>
    </row>
    <row r="29" spans="1:10" ht="21" customHeight="1">
      <c r="A29" s="50" t="s">
        <v>17</v>
      </c>
      <c r="B29" s="147">
        <v>14</v>
      </c>
      <c r="C29" s="51"/>
      <c r="D29" s="63">
        <v>0</v>
      </c>
      <c r="E29" s="64"/>
      <c r="F29" s="64">
        <v>0</v>
      </c>
      <c r="G29" s="64"/>
      <c r="H29" s="63">
        <v>20049230</v>
      </c>
      <c r="I29" s="64"/>
      <c r="J29" s="64">
        <v>20049230</v>
      </c>
    </row>
    <row r="30" spans="1:10" ht="21" customHeight="1">
      <c r="A30" s="50" t="s">
        <v>170</v>
      </c>
      <c r="B30" s="147"/>
      <c r="D30" s="61"/>
      <c r="H30" s="61"/>
    </row>
    <row r="31" spans="1:10" ht="21" customHeight="1">
      <c r="A31" s="50" t="s">
        <v>194</v>
      </c>
      <c r="B31" s="147"/>
      <c r="D31" s="61"/>
      <c r="H31" s="61"/>
    </row>
    <row r="32" spans="1:10" ht="21" customHeight="1">
      <c r="A32" s="50" t="s">
        <v>196</v>
      </c>
      <c r="B32" s="147">
        <v>12.2</v>
      </c>
      <c r="D32" s="61">
        <v>93301607</v>
      </c>
      <c r="F32" s="62">
        <v>174598217</v>
      </c>
      <c r="H32" s="61">
        <v>93301607</v>
      </c>
      <c r="J32" s="62">
        <v>174598217</v>
      </c>
    </row>
    <row r="33" spans="1:10" ht="21" customHeight="1">
      <c r="A33" s="50" t="s">
        <v>18</v>
      </c>
      <c r="B33" s="147">
        <v>15</v>
      </c>
      <c r="C33" s="147"/>
      <c r="D33" s="63">
        <v>9020821</v>
      </c>
      <c r="E33" s="64"/>
      <c r="F33" s="64">
        <v>9020821</v>
      </c>
      <c r="G33" s="64"/>
      <c r="H33" s="63">
        <v>9646688</v>
      </c>
      <c r="I33" s="64"/>
      <c r="J33" s="64">
        <v>9675837</v>
      </c>
    </row>
    <row r="34" spans="1:10" ht="21" customHeight="1">
      <c r="A34" s="50" t="s">
        <v>19</v>
      </c>
      <c r="B34" s="147">
        <v>16</v>
      </c>
      <c r="C34" s="51"/>
      <c r="D34" s="63">
        <v>1634418720</v>
      </c>
      <c r="E34" s="64"/>
      <c r="F34" s="64">
        <v>1692876381</v>
      </c>
      <c r="G34" s="64"/>
      <c r="H34" s="63">
        <v>1580398411</v>
      </c>
      <c r="I34" s="64"/>
      <c r="J34" s="64">
        <v>1632179532</v>
      </c>
    </row>
    <row r="35" spans="1:10" ht="21" customHeight="1">
      <c r="A35" s="50" t="s">
        <v>20</v>
      </c>
      <c r="B35" s="147">
        <v>17</v>
      </c>
      <c r="C35" s="51"/>
      <c r="D35" s="63">
        <v>764094</v>
      </c>
      <c r="E35" s="64"/>
      <c r="F35" s="64">
        <v>943910</v>
      </c>
      <c r="G35" s="64"/>
      <c r="H35" s="63">
        <v>764094</v>
      </c>
      <c r="I35" s="64"/>
      <c r="J35" s="64">
        <v>943910</v>
      </c>
    </row>
    <row r="36" spans="1:10" ht="21" customHeight="1">
      <c r="A36" s="50" t="s">
        <v>21</v>
      </c>
      <c r="B36" s="147">
        <v>18</v>
      </c>
      <c r="C36" s="51"/>
      <c r="D36" s="63">
        <v>49086661</v>
      </c>
      <c r="E36" s="64"/>
      <c r="F36" s="64">
        <v>44873500</v>
      </c>
      <c r="G36" s="64"/>
      <c r="H36" s="63">
        <v>42593032</v>
      </c>
      <c r="I36" s="64"/>
      <c r="J36" s="64">
        <v>39471834</v>
      </c>
    </row>
    <row r="37" spans="1:10" ht="21" customHeight="1">
      <c r="A37" s="50" t="s">
        <v>22</v>
      </c>
      <c r="B37" s="147">
        <v>19</v>
      </c>
      <c r="C37" s="51"/>
      <c r="D37" s="63">
        <v>51977137</v>
      </c>
      <c r="E37" s="64"/>
      <c r="F37" s="64">
        <v>44246603</v>
      </c>
      <c r="G37" s="64"/>
      <c r="H37" s="63">
        <v>47851116</v>
      </c>
      <c r="I37" s="64"/>
      <c r="J37" s="64">
        <v>39166203</v>
      </c>
    </row>
    <row r="38" spans="1:10" ht="21" customHeight="1">
      <c r="A38" s="50" t="s">
        <v>23</v>
      </c>
      <c r="B38" s="147"/>
      <c r="C38" s="51"/>
      <c r="D38" s="67">
        <v>57351219</v>
      </c>
      <c r="E38" s="64"/>
      <c r="F38" s="68">
        <v>47420597</v>
      </c>
      <c r="G38" s="64"/>
      <c r="H38" s="67">
        <v>57291219</v>
      </c>
      <c r="I38" s="64"/>
      <c r="J38" s="68">
        <v>47360597</v>
      </c>
    </row>
    <row r="39" spans="1:10" ht="6" customHeight="1">
      <c r="A39" s="60"/>
      <c r="B39" s="147"/>
      <c r="D39" s="61"/>
      <c r="H39" s="61"/>
    </row>
    <row r="40" spans="1:10" ht="21" customHeight="1">
      <c r="A40" s="60" t="s">
        <v>24</v>
      </c>
      <c r="B40" s="147"/>
      <c r="C40" s="51"/>
      <c r="D40" s="69">
        <f>SUM(D26:E39)</f>
        <v>2037724137</v>
      </c>
      <c r="F40" s="70">
        <f>SUM(F26:F39)</f>
        <v>2388937982</v>
      </c>
      <c r="H40" s="69">
        <f>SUM(H26:H39)</f>
        <v>1993699275</v>
      </c>
      <c r="J40" s="70">
        <f>SUM(J26:J39)</f>
        <v>2338403313</v>
      </c>
    </row>
    <row r="41" spans="1:10" ht="6" customHeight="1">
      <c r="A41" s="60"/>
      <c r="B41" s="147"/>
      <c r="D41" s="61"/>
      <c r="H41" s="61"/>
    </row>
    <row r="42" spans="1:10" ht="21" customHeight="1" thickBot="1">
      <c r="A42" s="60" t="s">
        <v>25</v>
      </c>
      <c r="B42" s="147"/>
      <c r="D42" s="71">
        <f>+D40+D22</f>
        <v>5272350249</v>
      </c>
      <c r="F42" s="72">
        <f>+F40+F22</f>
        <v>5295374955</v>
      </c>
      <c r="H42" s="71">
        <f>+H40+H22</f>
        <v>5177116359</v>
      </c>
      <c r="J42" s="72">
        <f>+J40+J22</f>
        <v>5209602224</v>
      </c>
    </row>
    <row r="43" spans="1:10" ht="21" customHeight="1" thickTop="1">
      <c r="A43" s="60"/>
      <c r="B43" s="147"/>
    </row>
    <row r="44" spans="1:10" ht="21" customHeight="1">
      <c r="A44" s="60"/>
      <c r="B44" s="147"/>
    </row>
    <row r="45" spans="1:10" ht="21" customHeight="1">
      <c r="A45" s="149" t="s">
        <v>26</v>
      </c>
      <c r="B45" s="149"/>
      <c r="C45" s="149"/>
      <c r="D45" s="149"/>
      <c r="E45" s="149"/>
      <c r="F45" s="149"/>
      <c r="G45" s="149"/>
      <c r="H45" s="149"/>
      <c r="I45" s="149"/>
      <c r="J45" s="149"/>
    </row>
    <row r="46" spans="1:10" ht="9.75" customHeight="1">
      <c r="A46" s="147"/>
      <c r="B46" s="147"/>
      <c r="C46" s="147"/>
      <c r="D46" s="147"/>
      <c r="E46" s="147"/>
      <c r="F46" s="147"/>
      <c r="G46" s="147"/>
      <c r="H46" s="147"/>
      <c r="I46" s="147"/>
      <c r="J46" s="147"/>
    </row>
    <row r="47" spans="1:10" ht="6.75" customHeight="1"/>
    <row r="48" spans="1:10" ht="21.95" customHeight="1">
      <c r="A48" s="73" t="s">
        <v>27</v>
      </c>
      <c r="B48" s="73"/>
      <c r="C48" s="73"/>
      <c r="D48" s="70"/>
      <c r="E48" s="70"/>
      <c r="F48" s="70"/>
      <c r="G48" s="70"/>
      <c r="H48" s="70"/>
      <c r="I48" s="70"/>
      <c r="J48" s="70"/>
    </row>
    <row r="49" spans="1:10" s="46" customFormat="1" ht="21.75" customHeight="1">
      <c r="A49" s="46" t="s">
        <v>0</v>
      </c>
      <c r="D49" s="47"/>
      <c r="E49" s="47"/>
      <c r="F49" s="47"/>
      <c r="G49" s="47"/>
      <c r="H49" s="47"/>
      <c r="I49" s="47"/>
      <c r="J49" s="47"/>
    </row>
    <row r="50" spans="1:10" s="46" customFormat="1" ht="21.75" customHeight="1">
      <c r="A50" s="46" t="s">
        <v>167</v>
      </c>
      <c r="D50" s="47"/>
      <c r="E50" s="47"/>
      <c r="F50" s="47"/>
      <c r="G50" s="47"/>
      <c r="H50" s="47"/>
      <c r="I50" s="47"/>
      <c r="J50" s="47"/>
    </row>
    <row r="51" spans="1:10" s="46" customFormat="1" ht="21.75" customHeight="1">
      <c r="A51" s="48" t="str">
        <f>+A3</f>
        <v>ณ วันที่ 30 กันยายน พ.ศ. 2565</v>
      </c>
      <c r="B51" s="43"/>
      <c r="C51" s="43"/>
      <c r="D51" s="49"/>
      <c r="E51" s="49"/>
      <c r="F51" s="49"/>
      <c r="G51" s="49"/>
      <c r="H51" s="49"/>
      <c r="I51" s="49"/>
      <c r="J51" s="49"/>
    </row>
    <row r="52" spans="1:10" ht="21.75" customHeight="1">
      <c r="B52" s="51"/>
      <c r="C52" s="51"/>
      <c r="D52" s="52"/>
      <c r="E52" s="52"/>
      <c r="F52" s="52"/>
      <c r="G52" s="52"/>
      <c r="H52" s="52"/>
      <c r="I52" s="52"/>
      <c r="J52" s="52"/>
    </row>
    <row r="53" spans="1:10" ht="21.75" customHeight="1">
      <c r="B53" s="53"/>
      <c r="C53" s="54"/>
      <c r="D53" s="148" t="s">
        <v>3</v>
      </c>
      <c r="E53" s="148"/>
      <c r="F53" s="148"/>
      <c r="G53" s="55"/>
      <c r="H53" s="148" t="s">
        <v>4</v>
      </c>
      <c r="I53" s="148"/>
      <c r="J53" s="148"/>
    </row>
    <row r="54" spans="1:10" ht="21.75" customHeight="1">
      <c r="B54" s="53"/>
      <c r="C54" s="54"/>
      <c r="D54" s="56" t="s">
        <v>184</v>
      </c>
      <c r="E54" s="57"/>
      <c r="F54" s="56" t="s">
        <v>5</v>
      </c>
      <c r="G54" s="57"/>
      <c r="H54" s="56" t="s">
        <v>184</v>
      </c>
      <c r="I54" s="57"/>
      <c r="J54" s="56" t="s">
        <v>5</v>
      </c>
    </row>
    <row r="55" spans="1:10" ht="21.75" customHeight="1">
      <c r="B55" s="58" t="s">
        <v>6</v>
      </c>
      <c r="C55" s="54"/>
      <c r="D55" s="59" t="s">
        <v>7</v>
      </c>
      <c r="E55" s="57"/>
      <c r="F55" s="59" t="s">
        <v>7</v>
      </c>
      <c r="G55" s="57"/>
      <c r="H55" s="59" t="s">
        <v>7</v>
      </c>
      <c r="I55" s="57"/>
      <c r="J55" s="59" t="s">
        <v>7</v>
      </c>
    </row>
    <row r="56" spans="1:10" ht="8.1" customHeight="1">
      <c r="A56" s="60"/>
      <c r="B56" s="147"/>
      <c r="D56" s="61"/>
      <c r="H56" s="61"/>
    </row>
    <row r="57" spans="1:10" ht="21.75" customHeight="1">
      <c r="A57" s="60" t="s">
        <v>28</v>
      </c>
      <c r="D57" s="61"/>
      <c r="H57" s="61"/>
    </row>
    <row r="58" spans="1:10" ht="6" customHeight="1">
      <c r="A58" s="60"/>
      <c r="B58" s="147"/>
      <c r="D58" s="61"/>
      <c r="H58" s="61"/>
    </row>
    <row r="59" spans="1:10" ht="21.75" customHeight="1">
      <c r="A59" s="60" t="s">
        <v>29</v>
      </c>
      <c r="D59" s="61"/>
      <c r="H59" s="61"/>
    </row>
    <row r="60" spans="1:10" ht="6" customHeight="1">
      <c r="A60" s="60"/>
      <c r="B60" s="147"/>
      <c r="D60" s="61"/>
      <c r="H60" s="61"/>
    </row>
    <row r="61" spans="1:10" ht="21.75" customHeight="1">
      <c r="A61" s="50" t="s">
        <v>30</v>
      </c>
      <c r="B61" s="74">
        <v>20</v>
      </c>
      <c r="D61" s="75">
        <v>1147028534</v>
      </c>
      <c r="E61" s="64"/>
      <c r="F61" s="76">
        <v>1025835403</v>
      </c>
      <c r="G61" s="64"/>
      <c r="H61" s="75">
        <v>1147131350</v>
      </c>
      <c r="I61" s="76"/>
      <c r="J61" s="76">
        <v>1035339839</v>
      </c>
    </row>
    <row r="62" spans="1:10" ht="21.75" customHeight="1">
      <c r="A62" s="50" t="s">
        <v>31</v>
      </c>
      <c r="B62" s="74"/>
      <c r="D62" s="75">
        <v>2607020</v>
      </c>
      <c r="E62" s="64"/>
      <c r="F62" s="76">
        <v>2810438</v>
      </c>
      <c r="G62" s="64"/>
      <c r="H62" s="75">
        <v>2607020</v>
      </c>
      <c r="I62" s="76"/>
      <c r="J62" s="76">
        <v>2810438</v>
      </c>
    </row>
    <row r="63" spans="1:10" ht="21.75" customHeight="1">
      <c r="A63" s="50" t="s">
        <v>32</v>
      </c>
      <c r="B63" s="147"/>
      <c r="D63" s="63">
        <v>1923993</v>
      </c>
      <c r="E63" s="64"/>
      <c r="F63" s="64">
        <v>20084021</v>
      </c>
      <c r="G63" s="64"/>
      <c r="H63" s="63">
        <v>670736</v>
      </c>
      <c r="I63" s="64"/>
      <c r="J63" s="64">
        <v>19234234</v>
      </c>
    </row>
    <row r="64" spans="1:10" ht="21.75" customHeight="1">
      <c r="A64" s="50" t="s">
        <v>172</v>
      </c>
      <c r="B64" s="147"/>
      <c r="D64" s="63"/>
      <c r="E64" s="64"/>
      <c r="F64" s="64"/>
      <c r="G64" s="64"/>
      <c r="H64" s="63"/>
      <c r="I64" s="64"/>
      <c r="J64" s="64"/>
    </row>
    <row r="65" spans="1:10" ht="21.75" customHeight="1">
      <c r="A65" s="50" t="s">
        <v>171</v>
      </c>
      <c r="B65" s="147">
        <v>29</v>
      </c>
      <c r="D65" s="63">
        <v>216614</v>
      </c>
      <c r="E65" s="64"/>
      <c r="F65" s="64">
        <v>216614</v>
      </c>
      <c r="G65" s="64"/>
      <c r="H65" s="63">
        <v>216614</v>
      </c>
      <c r="I65" s="64"/>
      <c r="J65" s="64">
        <v>216614</v>
      </c>
    </row>
    <row r="66" spans="1:10" ht="21.75" customHeight="1">
      <c r="A66" s="50" t="s">
        <v>34</v>
      </c>
      <c r="B66" s="147"/>
      <c r="D66" s="67">
        <v>1444317</v>
      </c>
      <c r="E66" s="64"/>
      <c r="F66" s="68">
        <v>1214235</v>
      </c>
      <c r="G66" s="64"/>
      <c r="H66" s="67">
        <v>0</v>
      </c>
      <c r="I66" s="64"/>
      <c r="J66" s="68">
        <v>0</v>
      </c>
    </row>
    <row r="67" spans="1:10" ht="6" customHeight="1">
      <c r="A67" s="60"/>
      <c r="B67" s="147"/>
      <c r="D67" s="61"/>
      <c r="H67" s="61"/>
    </row>
    <row r="68" spans="1:10" ht="21.75" customHeight="1">
      <c r="A68" s="60" t="s">
        <v>35</v>
      </c>
      <c r="D68" s="69">
        <f>SUM(D61:D66)</f>
        <v>1153220478</v>
      </c>
      <c r="F68" s="70">
        <f>SUM(F61:F66)</f>
        <v>1050160711</v>
      </c>
      <c r="H68" s="69">
        <f>SUM(H61:H66)</f>
        <v>1150625720</v>
      </c>
      <c r="J68" s="70">
        <f>SUM(J61:J66)</f>
        <v>1057601125</v>
      </c>
    </row>
    <row r="69" spans="1:10" ht="21.75" customHeight="1">
      <c r="A69" s="60"/>
      <c r="D69" s="61"/>
      <c r="H69" s="61"/>
    </row>
    <row r="70" spans="1:10" ht="21.75" customHeight="1">
      <c r="A70" s="60" t="s">
        <v>36</v>
      </c>
      <c r="D70" s="61"/>
      <c r="H70" s="61"/>
    </row>
    <row r="71" spans="1:10" ht="6" customHeight="1">
      <c r="A71" s="60"/>
      <c r="B71" s="147"/>
      <c r="D71" s="61"/>
      <c r="H71" s="61"/>
    </row>
    <row r="72" spans="1:10" ht="21.75" customHeight="1">
      <c r="A72" s="50" t="s">
        <v>33</v>
      </c>
      <c r="B72" s="147">
        <v>29</v>
      </c>
      <c r="D72" s="61">
        <v>577268</v>
      </c>
      <c r="F72" s="62">
        <v>747560</v>
      </c>
      <c r="H72" s="61">
        <v>577268</v>
      </c>
      <c r="J72" s="62">
        <v>747560</v>
      </c>
    </row>
    <row r="73" spans="1:10" ht="21.75" customHeight="1">
      <c r="A73" s="50" t="s">
        <v>37</v>
      </c>
      <c r="B73" s="147">
        <v>19</v>
      </c>
      <c r="D73" s="63">
        <v>702625</v>
      </c>
      <c r="E73" s="64"/>
      <c r="F73" s="64">
        <v>279789</v>
      </c>
      <c r="G73" s="64"/>
      <c r="H73" s="63">
        <v>0</v>
      </c>
      <c r="I73" s="64"/>
      <c r="J73" s="64">
        <v>0</v>
      </c>
    </row>
    <row r="74" spans="1:10" ht="21.75" customHeight="1">
      <c r="A74" s="50" t="s">
        <v>38</v>
      </c>
      <c r="B74" s="147">
        <v>21</v>
      </c>
      <c r="D74" s="67">
        <v>285819444</v>
      </c>
      <c r="E74" s="64"/>
      <c r="F74" s="68">
        <v>349717892</v>
      </c>
      <c r="G74" s="64"/>
      <c r="H74" s="67">
        <v>259683793</v>
      </c>
      <c r="I74" s="64"/>
      <c r="J74" s="68">
        <v>316263957</v>
      </c>
    </row>
    <row r="75" spans="1:10" ht="6" customHeight="1">
      <c r="A75" s="60"/>
      <c r="B75" s="147"/>
      <c r="D75" s="61"/>
      <c r="H75" s="61"/>
    </row>
    <row r="76" spans="1:10" ht="21.75" customHeight="1">
      <c r="A76" s="60" t="s">
        <v>39</v>
      </c>
      <c r="D76" s="69">
        <f>SUM(D72:D75)</f>
        <v>287099337</v>
      </c>
      <c r="F76" s="70">
        <f>SUM(F72:F75)</f>
        <v>350745241</v>
      </c>
      <c r="H76" s="69">
        <f>SUM(H72:H75)</f>
        <v>260261061</v>
      </c>
      <c r="J76" s="70">
        <f>SUM(J72:J75)</f>
        <v>317011517</v>
      </c>
    </row>
    <row r="77" spans="1:10" ht="6" customHeight="1">
      <c r="A77" s="60"/>
      <c r="B77" s="147"/>
      <c r="D77" s="61"/>
      <c r="H77" s="61"/>
    </row>
    <row r="78" spans="1:10" ht="21.75" customHeight="1">
      <c r="A78" s="60" t="s">
        <v>40</v>
      </c>
      <c r="D78" s="69">
        <f>+D76+D68</f>
        <v>1440319815</v>
      </c>
      <c r="F78" s="70">
        <f>+F76+F68</f>
        <v>1400905952</v>
      </c>
      <c r="H78" s="69">
        <f>+H76+H68</f>
        <v>1410886781</v>
      </c>
      <c r="J78" s="70">
        <f>+J76+J68</f>
        <v>1374612642</v>
      </c>
    </row>
    <row r="79" spans="1:10" ht="21" customHeight="1">
      <c r="A79" s="60"/>
    </row>
    <row r="80" spans="1:10" ht="21" customHeight="1">
      <c r="A80" s="60"/>
    </row>
    <row r="81" spans="1:10" ht="21" customHeight="1">
      <c r="A81" s="60"/>
    </row>
    <row r="82" spans="1:10" ht="21" customHeight="1">
      <c r="A82" s="60"/>
    </row>
    <row r="83" spans="1:10" ht="21" customHeight="1">
      <c r="A83" s="60"/>
    </row>
    <row r="84" spans="1:10" ht="21" customHeight="1">
      <c r="A84" s="60"/>
    </row>
    <row r="85" spans="1:10" ht="21" customHeight="1">
      <c r="A85" s="60"/>
    </row>
    <row r="86" spans="1:10" ht="21" customHeight="1">
      <c r="A86" s="60"/>
    </row>
    <row r="87" spans="1:10" ht="21" customHeight="1">
      <c r="A87" s="60"/>
    </row>
    <row r="88" spans="1:10" ht="21" customHeight="1">
      <c r="A88" s="60"/>
    </row>
    <row r="89" spans="1:10" ht="21" customHeight="1">
      <c r="A89" s="60"/>
    </row>
    <row r="90" spans="1:10" ht="21" customHeight="1">
      <c r="A90" s="60"/>
    </row>
    <row r="91" spans="1:10" ht="21" customHeight="1">
      <c r="A91" s="60"/>
    </row>
    <row r="92" spans="1:10" ht="21" customHeight="1">
      <c r="A92" s="60"/>
    </row>
    <row r="93" spans="1:10" ht="20.25" customHeight="1">
      <c r="A93" s="60"/>
    </row>
    <row r="94" spans="1:10" ht="21.95" customHeight="1">
      <c r="A94" s="73" t="s">
        <v>27</v>
      </c>
      <c r="B94" s="73"/>
      <c r="C94" s="73"/>
      <c r="D94" s="70"/>
      <c r="E94" s="70"/>
      <c r="F94" s="70"/>
      <c r="G94" s="70"/>
      <c r="H94" s="70"/>
      <c r="I94" s="70"/>
      <c r="J94" s="70"/>
    </row>
    <row r="95" spans="1:10" s="46" customFormat="1" ht="21" customHeight="1">
      <c r="A95" s="46" t="s">
        <v>0</v>
      </c>
      <c r="D95" s="47"/>
      <c r="E95" s="47"/>
      <c r="F95" s="47"/>
      <c r="G95" s="47"/>
      <c r="H95" s="47"/>
      <c r="I95" s="47"/>
      <c r="J95" s="47"/>
    </row>
    <row r="96" spans="1:10" s="46" customFormat="1" ht="21" customHeight="1">
      <c r="A96" s="46" t="s">
        <v>167</v>
      </c>
      <c r="D96" s="47"/>
      <c r="E96" s="47"/>
      <c r="F96" s="47"/>
      <c r="G96" s="47"/>
      <c r="H96" s="47"/>
      <c r="I96" s="47"/>
      <c r="J96" s="47"/>
    </row>
    <row r="97" spans="1:10" s="46" customFormat="1" ht="21" customHeight="1">
      <c r="A97" s="48" t="str">
        <f>+A3</f>
        <v>ณ วันที่ 30 กันยายน พ.ศ. 2565</v>
      </c>
      <c r="B97" s="43"/>
      <c r="C97" s="43"/>
      <c r="D97" s="49"/>
      <c r="E97" s="49"/>
      <c r="F97" s="49"/>
      <c r="G97" s="49"/>
      <c r="H97" s="49"/>
      <c r="I97" s="49"/>
      <c r="J97" s="49"/>
    </row>
    <row r="98" spans="1:10" ht="21" customHeight="1">
      <c r="B98" s="51"/>
      <c r="C98" s="51"/>
      <c r="D98" s="52"/>
      <c r="E98" s="52"/>
      <c r="F98" s="52"/>
      <c r="G98" s="52"/>
      <c r="H98" s="52"/>
      <c r="I98" s="52"/>
      <c r="J98" s="52"/>
    </row>
    <row r="99" spans="1:10" ht="21" customHeight="1">
      <c r="B99" s="53"/>
      <c r="C99" s="54"/>
      <c r="D99" s="148" t="s">
        <v>3</v>
      </c>
      <c r="E99" s="148"/>
      <c r="F99" s="148"/>
      <c r="G99" s="55"/>
      <c r="H99" s="148" t="s">
        <v>4</v>
      </c>
      <c r="I99" s="148"/>
      <c r="J99" s="148"/>
    </row>
    <row r="100" spans="1:10" ht="21" customHeight="1">
      <c r="B100" s="53"/>
      <c r="C100" s="54"/>
      <c r="D100" s="56" t="s">
        <v>184</v>
      </c>
      <c r="E100" s="57"/>
      <c r="F100" s="56" t="s">
        <v>5</v>
      </c>
      <c r="G100" s="57"/>
      <c r="H100" s="56" t="s">
        <v>184</v>
      </c>
      <c r="I100" s="57"/>
      <c r="J100" s="56" t="s">
        <v>5</v>
      </c>
    </row>
    <row r="101" spans="1:10" ht="21" customHeight="1">
      <c r="B101" s="58" t="s">
        <v>6</v>
      </c>
      <c r="C101" s="54"/>
      <c r="D101" s="59" t="s">
        <v>7</v>
      </c>
      <c r="E101" s="57"/>
      <c r="F101" s="59" t="s">
        <v>7</v>
      </c>
      <c r="G101" s="57"/>
      <c r="H101" s="59" t="s">
        <v>7</v>
      </c>
      <c r="I101" s="57"/>
      <c r="J101" s="59" t="s">
        <v>7</v>
      </c>
    </row>
    <row r="102" spans="1:10" ht="8.1" customHeight="1">
      <c r="A102" s="60"/>
      <c r="B102" s="147"/>
      <c r="D102" s="61"/>
      <c r="H102" s="61"/>
    </row>
    <row r="103" spans="1:10" ht="21" customHeight="1">
      <c r="A103" s="60" t="s">
        <v>168</v>
      </c>
      <c r="D103" s="61"/>
      <c r="H103" s="61"/>
    </row>
    <row r="104" spans="1:10" ht="6" customHeight="1">
      <c r="A104" s="60"/>
      <c r="B104" s="147"/>
      <c r="D104" s="61"/>
      <c r="H104" s="61"/>
    </row>
    <row r="105" spans="1:10" ht="21" customHeight="1">
      <c r="A105" s="60" t="s">
        <v>41</v>
      </c>
      <c r="D105" s="61"/>
      <c r="H105" s="61"/>
    </row>
    <row r="106" spans="1:10" ht="6" customHeight="1">
      <c r="A106" s="60"/>
      <c r="B106" s="147"/>
      <c r="D106" s="61"/>
      <c r="H106" s="61"/>
    </row>
    <row r="107" spans="1:10" ht="21" customHeight="1">
      <c r="A107" s="50" t="s">
        <v>42</v>
      </c>
      <c r="B107" s="147">
        <v>22</v>
      </c>
      <c r="D107" s="61"/>
      <c r="H107" s="61"/>
    </row>
    <row r="108" spans="1:10" ht="21" customHeight="1">
      <c r="A108" s="50" t="s">
        <v>43</v>
      </c>
      <c r="B108" s="147"/>
      <c r="D108" s="61"/>
      <c r="H108" s="61"/>
    </row>
    <row r="109" spans="1:10" ht="21" customHeight="1">
      <c r="A109" s="50" t="s">
        <v>44</v>
      </c>
      <c r="B109" s="147"/>
      <c r="D109" s="77"/>
      <c r="E109" s="50"/>
      <c r="F109" s="50"/>
      <c r="G109" s="50"/>
      <c r="H109" s="77"/>
      <c r="I109" s="50"/>
      <c r="J109" s="50"/>
    </row>
    <row r="110" spans="1:10" ht="21" customHeight="1" thickBot="1">
      <c r="A110" s="50" t="s">
        <v>45</v>
      </c>
      <c r="B110" s="147"/>
      <c r="D110" s="71">
        <v>200000000</v>
      </c>
      <c r="F110" s="72">
        <v>200000000</v>
      </c>
      <c r="H110" s="71">
        <v>200000000</v>
      </c>
      <c r="I110" s="78"/>
      <c r="J110" s="72">
        <v>200000000</v>
      </c>
    </row>
    <row r="111" spans="1:10" ht="6" customHeight="1" thickTop="1">
      <c r="A111" s="60"/>
      <c r="B111" s="147"/>
      <c r="D111" s="61"/>
      <c r="H111" s="61"/>
    </row>
    <row r="112" spans="1:10" ht="23.25" customHeight="1">
      <c r="A112" s="50" t="s">
        <v>46</v>
      </c>
      <c r="B112" s="147"/>
      <c r="D112" s="61"/>
      <c r="H112" s="61"/>
    </row>
    <row r="113" spans="1:10" ht="21" customHeight="1">
      <c r="A113" s="50" t="s">
        <v>47</v>
      </c>
      <c r="B113" s="147"/>
      <c r="D113" s="77"/>
      <c r="E113" s="50"/>
      <c r="F113" s="50"/>
      <c r="G113" s="50"/>
      <c r="H113" s="77"/>
      <c r="I113" s="50"/>
      <c r="J113" s="50"/>
    </row>
    <row r="114" spans="1:10" ht="21" customHeight="1">
      <c r="A114" s="50" t="s">
        <v>48</v>
      </c>
      <c r="B114" s="147"/>
      <c r="D114" s="79">
        <v>200000000</v>
      </c>
      <c r="F114" s="78">
        <v>200000000</v>
      </c>
      <c r="H114" s="79">
        <v>200000000</v>
      </c>
      <c r="I114" s="78"/>
      <c r="J114" s="78">
        <v>200000000</v>
      </c>
    </row>
    <row r="115" spans="1:10" ht="21" customHeight="1">
      <c r="A115" s="50" t="s">
        <v>49</v>
      </c>
      <c r="B115" s="147">
        <v>22</v>
      </c>
      <c r="D115" s="61">
        <v>298000000</v>
      </c>
      <c r="F115" s="62">
        <v>298000000</v>
      </c>
      <c r="H115" s="61">
        <v>298000000</v>
      </c>
      <c r="J115" s="62">
        <v>298000000</v>
      </c>
    </row>
    <row r="116" spans="1:10" ht="21" customHeight="1">
      <c r="A116" s="50" t="s">
        <v>50</v>
      </c>
      <c r="B116" s="147"/>
      <c r="D116" s="61"/>
      <c r="H116" s="61"/>
    </row>
    <row r="117" spans="1:10" ht="21" customHeight="1">
      <c r="A117" s="50" t="s">
        <v>51</v>
      </c>
      <c r="B117" s="147">
        <v>23</v>
      </c>
      <c r="D117" s="61">
        <v>20000000</v>
      </c>
      <c r="F117" s="62">
        <v>20000000</v>
      </c>
      <c r="H117" s="61">
        <v>20000000</v>
      </c>
      <c r="J117" s="62">
        <v>20000000</v>
      </c>
    </row>
    <row r="118" spans="1:10" ht="21" customHeight="1">
      <c r="A118" s="50" t="s">
        <v>191</v>
      </c>
      <c r="B118" s="147"/>
      <c r="D118" s="61">
        <v>114011638</v>
      </c>
      <c r="F118" s="62">
        <v>114011638</v>
      </c>
      <c r="H118" s="61">
        <v>114011638</v>
      </c>
      <c r="J118" s="62">
        <v>114011638</v>
      </c>
    </row>
    <row r="119" spans="1:10" ht="21" customHeight="1">
      <c r="A119" s="50" t="s">
        <v>52</v>
      </c>
      <c r="D119" s="61">
        <v>3267375729</v>
      </c>
      <c r="F119" s="62">
        <v>3327443382</v>
      </c>
      <c r="H119" s="61">
        <v>3200313221</v>
      </c>
      <c r="J119" s="62">
        <v>3258460662</v>
      </c>
    </row>
    <row r="120" spans="1:10" ht="21" customHeight="1">
      <c r="A120" s="80" t="s">
        <v>169</v>
      </c>
      <c r="B120" s="147">
        <v>24</v>
      </c>
      <c r="D120" s="61">
        <v>-114011638</v>
      </c>
      <c r="F120" s="62">
        <v>-114011638</v>
      </c>
      <c r="H120" s="61">
        <v>-114011638</v>
      </c>
      <c r="J120" s="62">
        <v>-114011638</v>
      </c>
    </row>
    <row r="121" spans="1:10" ht="21" customHeight="1">
      <c r="A121" s="50" t="s">
        <v>53</v>
      </c>
      <c r="B121" s="147"/>
      <c r="D121" s="69">
        <v>46650113</v>
      </c>
      <c r="F121" s="70">
        <v>49020980</v>
      </c>
      <c r="H121" s="69">
        <v>47916357</v>
      </c>
      <c r="J121" s="70">
        <v>58528920</v>
      </c>
    </row>
    <row r="122" spans="1:10" ht="6" customHeight="1">
      <c r="A122" s="60"/>
      <c r="B122" s="147"/>
      <c r="D122" s="61"/>
      <c r="H122" s="61"/>
    </row>
    <row r="123" spans="1:10" ht="21" customHeight="1">
      <c r="A123" s="60" t="s">
        <v>54</v>
      </c>
      <c r="D123" s="61">
        <f>SUM(D114:D121)</f>
        <v>3832025842</v>
      </c>
      <c r="F123" s="62">
        <f>SUM(F114:F121)</f>
        <v>3894464362</v>
      </c>
      <c r="H123" s="61">
        <f>SUM(H114:H121)</f>
        <v>3766229578</v>
      </c>
      <c r="J123" s="62">
        <f>SUM(J114:J121)</f>
        <v>3834989582</v>
      </c>
    </row>
    <row r="124" spans="1:10" ht="21" customHeight="1">
      <c r="A124" s="50" t="s">
        <v>55</v>
      </c>
      <c r="D124" s="81">
        <v>4592</v>
      </c>
      <c r="F124" s="82">
        <v>4641</v>
      </c>
      <c r="H124" s="81">
        <v>0</v>
      </c>
      <c r="I124" s="83"/>
      <c r="J124" s="82">
        <v>0</v>
      </c>
    </row>
    <row r="125" spans="1:10" ht="6" customHeight="1">
      <c r="A125" s="60"/>
      <c r="B125" s="147"/>
      <c r="D125" s="61"/>
      <c r="H125" s="61"/>
    </row>
    <row r="126" spans="1:10" ht="21" customHeight="1">
      <c r="A126" s="60" t="s">
        <v>56</v>
      </c>
      <c r="D126" s="81">
        <f>SUM(D123:D124)</f>
        <v>3832030434</v>
      </c>
      <c r="F126" s="82">
        <f>SUM(F123:F124)</f>
        <v>3894469003</v>
      </c>
      <c r="H126" s="81">
        <f>SUM(H123:H124)</f>
        <v>3766229578</v>
      </c>
      <c r="I126" s="84"/>
      <c r="J126" s="82">
        <f>SUM(J123:J124)</f>
        <v>3834989582</v>
      </c>
    </row>
    <row r="127" spans="1:10" ht="6" customHeight="1">
      <c r="A127" s="60"/>
      <c r="B127" s="147"/>
      <c r="D127" s="61"/>
      <c r="H127" s="61"/>
    </row>
    <row r="128" spans="1:10" ht="21" customHeight="1" thickBot="1">
      <c r="A128" s="60" t="s">
        <v>57</v>
      </c>
      <c r="B128" s="147"/>
      <c r="C128" s="147"/>
      <c r="D128" s="85">
        <f>+D126+D78</f>
        <v>5272350249</v>
      </c>
      <c r="F128" s="86">
        <f>+F126+F78</f>
        <v>5295374955</v>
      </c>
      <c r="H128" s="85">
        <f>+H126+H78</f>
        <v>5177116359</v>
      </c>
      <c r="I128" s="87"/>
      <c r="J128" s="86">
        <f>+J126+J78</f>
        <v>5209602224</v>
      </c>
    </row>
    <row r="129" spans="1:10" ht="21" customHeight="1" thickTop="1">
      <c r="A129" s="60"/>
      <c r="B129" s="147"/>
      <c r="C129" s="147"/>
      <c r="D129" s="87"/>
      <c r="F129" s="87"/>
      <c r="G129" s="87"/>
      <c r="H129" s="87"/>
      <c r="I129" s="87"/>
      <c r="J129" s="87"/>
    </row>
    <row r="130" spans="1:10" ht="21" customHeight="1">
      <c r="A130" s="60"/>
      <c r="B130" s="147"/>
      <c r="C130" s="147"/>
      <c r="D130" s="87"/>
      <c r="F130" s="87"/>
      <c r="G130" s="87"/>
      <c r="H130" s="87"/>
      <c r="I130" s="87"/>
      <c r="J130" s="87"/>
    </row>
    <row r="131" spans="1:10" ht="21" customHeight="1">
      <c r="A131" s="60"/>
      <c r="B131" s="147"/>
      <c r="C131" s="147"/>
      <c r="D131" s="87"/>
      <c r="F131" s="87"/>
      <c r="G131" s="87"/>
      <c r="H131" s="87"/>
      <c r="I131" s="87"/>
      <c r="J131" s="87"/>
    </row>
    <row r="132" spans="1:10" ht="21" customHeight="1">
      <c r="A132" s="60"/>
      <c r="B132" s="147"/>
      <c r="C132" s="147"/>
      <c r="D132" s="87"/>
      <c r="F132" s="87"/>
      <c r="G132" s="87"/>
      <c r="H132" s="87"/>
      <c r="I132" s="87"/>
      <c r="J132" s="87"/>
    </row>
    <row r="133" spans="1:10" ht="21" customHeight="1">
      <c r="A133" s="60"/>
      <c r="B133" s="147"/>
      <c r="C133" s="147"/>
      <c r="D133" s="87"/>
      <c r="F133" s="87"/>
      <c r="G133" s="87"/>
      <c r="H133" s="87"/>
      <c r="I133" s="87"/>
      <c r="J133" s="87"/>
    </row>
    <row r="134" spans="1:10" ht="21" customHeight="1">
      <c r="A134" s="60"/>
      <c r="B134" s="147"/>
      <c r="C134" s="147"/>
      <c r="D134" s="87"/>
      <c r="F134" s="87"/>
      <c r="G134" s="87"/>
      <c r="H134" s="87"/>
      <c r="I134" s="87"/>
      <c r="J134" s="87"/>
    </row>
    <row r="135" spans="1:10" ht="21" customHeight="1">
      <c r="A135" s="60"/>
      <c r="B135" s="147"/>
      <c r="C135" s="147"/>
      <c r="D135" s="87"/>
      <c r="F135" s="87"/>
      <c r="G135" s="87"/>
      <c r="H135" s="87"/>
      <c r="I135" s="87"/>
      <c r="J135" s="87"/>
    </row>
    <row r="139" spans="1:10" ht="15" customHeight="1"/>
    <row r="140" spans="1:10" ht="9" customHeight="1"/>
    <row r="141" spans="1:10" ht="12" customHeight="1"/>
    <row r="142" spans="1:10" ht="21.95" customHeight="1">
      <c r="A142" s="73" t="s">
        <v>27</v>
      </c>
      <c r="B142" s="88"/>
      <c r="C142" s="88"/>
      <c r="D142" s="89"/>
      <c r="E142" s="70"/>
      <c r="F142" s="89"/>
      <c r="G142" s="89"/>
      <c r="H142" s="89"/>
      <c r="I142" s="89"/>
      <c r="J142" s="89"/>
    </row>
  </sheetData>
  <mergeCells count="7">
    <mergeCell ref="D53:F53"/>
    <mergeCell ref="H53:J53"/>
    <mergeCell ref="D99:F99"/>
    <mergeCell ref="H99:J99"/>
    <mergeCell ref="D5:F5"/>
    <mergeCell ref="H5:J5"/>
    <mergeCell ref="A45:J4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E35E4-5133-444D-A83D-4E9E2CC2CF9C}">
  <dimension ref="A1:K105"/>
  <sheetViews>
    <sheetView zoomScaleNormal="100" zoomScaleSheetLayoutView="100" workbookViewId="0">
      <selection activeCell="K105" sqref="K105"/>
    </sheetView>
  </sheetViews>
  <sheetFormatPr defaultColWidth="9.140625" defaultRowHeight="21.75" customHeight="1"/>
  <cols>
    <col min="1" max="1" width="1.5703125" style="50" customWidth="1"/>
    <col min="2" max="2" width="48.28515625" style="50" customWidth="1"/>
    <col min="3" max="3" width="7.7109375" style="50" customWidth="1"/>
    <col min="4" max="4" width="0.5703125" style="50" customWidth="1"/>
    <col min="5" max="5" width="11.42578125" style="62" customWidth="1"/>
    <col min="6" max="6" width="0.5703125" style="62" customWidth="1"/>
    <col min="7" max="7" width="11.42578125" style="62" customWidth="1"/>
    <col min="8" max="8" width="0.5703125" style="62" customWidth="1"/>
    <col min="9" max="9" width="11.42578125" style="62" customWidth="1"/>
    <col min="10" max="10" width="0.5703125" style="62" customWidth="1"/>
    <col min="11" max="11" width="11.42578125" style="62" customWidth="1"/>
    <col min="12" max="167" width="9.140625" style="50"/>
    <col min="168" max="168" width="1.5703125" style="50" customWidth="1"/>
    <col min="169" max="169" width="35" style="50" customWidth="1"/>
    <col min="170" max="170" width="7" style="50" customWidth="1"/>
    <col min="171" max="171" width="0.85546875" style="50" customWidth="1"/>
    <col min="172" max="172" width="11.42578125" style="50" customWidth="1"/>
    <col min="173" max="173" width="0.85546875" style="50" customWidth="1"/>
    <col min="174" max="174" width="11.42578125" style="50" customWidth="1"/>
    <col min="175" max="175" width="0.85546875" style="50" customWidth="1"/>
    <col min="176" max="176" width="11.42578125" style="50" customWidth="1"/>
    <col min="177" max="177" width="0.85546875" style="50" customWidth="1"/>
    <col min="178" max="178" width="11.42578125" style="50" customWidth="1"/>
    <col min="179" max="179" width="9.140625" style="50"/>
    <col min="180" max="181" width="9.85546875" style="50" customWidth="1"/>
    <col min="182" max="423" width="9.140625" style="50"/>
    <col min="424" max="424" width="1.5703125" style="50" customWidth="1"/>
    <col min="425" max="425" width="35" style="50" customWidth="1"/>
    <col min="426" max="426" width="7" style="50" customWidth="1"/>
    <col min="427" max="427" width="0.85546875" style="50" customWidth="1"/>
    <col min="428" max="428" width="11.42578125" style="50" customWidth="1"/>
    <col min="429" max="429" width="0.85546875" style="50" customWidth="1"/>
    <col min="430" max="430" width="11.42578125" style="50" customWidth="1"/>
    <col min="431" max="431" width="0.85546875" style="50" customWidth="1"/>
    <col min="432" max="432" width="11.42578125" style="50" customWidth="1"/>
    <col min="433" max="433" width="0.85546875" style="50" customWidth="1"/>
    <col min="434" max="434" width="11.42578125" style="50" customWidth="1"/>
    <col min="435" max="435" width="9.140625" style="50"/>
    <col min="436" max="437" width="9.85546875" style="50" customWidth="1"/>
    <col min="438" max="679" width="9.140625" style="50"/>
    <col min="680" max="680" width="1.5703125" style="50" customWidth="1"/>
    <col min="681" max="681" width="35" style="50" customWidth="1"/>
    <col min="682" max="682" width="7" style="50" customWidth="1"/>
    <col min="683" max="683" width="0.85546875" style="50" customWidth="1"/>
    <col min="684" max="684" width="11.42578125" style="50" customWidth="1"/>
    <col min="685" max="685" width="0.85546875" style="50" customWidth="1"/>
    <col min="686" max="686" width="11.42578125" style="50" customWidth="1"/>
    <col min="687" max="687" width="0.85546875" style="50" customWidth="1"/>
    <col min="688" max="688" width="11.42578125" style="50" customWidth="1"/>
    <col min="689" max="689" width="0.85546875" style="50" customWidth="1"/>
    <col min="690" max="690" width="11.42578125" style="50" customWidth="1"/>
    <col min="691" max="691" width="9.140625" style="50"/>
    <col min="692" max="693" width="9.85546875" style="50" customWidth="1"/>
    <col min="694" max="935" width="9.140625" style="50"/>
    <col min="936" max="936" width="1.5703125" style="50" customWidth="1"/>
    <col min="937" max="937" width="35" style="50" customWidth="1"/>
    <col min="938" max="938" width="7" style="50" customWidth="1"/>
    <col min="939" max="939" width="0.85546875" style="50" customWidth="1"/>
    <col min="940" max="940" width="11.42578125" style="50" customWidth="1"/>
    <col min="941" max="941" width="0.85546875" style="50" customWidth="1"/>
    <col min="942" max="942" width="11.42578125" style="50" customWidth="1"/>
    <col min="943" max="943" width="0.85546875" style="50" customWidth="1"/>
    <col min="944" max="944" width="11.42578125" style="50" customWidth="1"/>
    <col min="945" max="945" width="0.85546875" style="50" customWidth="1"/>
    <col min="946" max="946" width="11.42578125" style="50" customWidth="1"/>
    <col min="947" max="947" width="9.140625" style="50"/>
    <col min="948" max="949" width="9.85546875" style="50" customWidth="1"/>
    <col min="950" max="1191" width="9.140625" style="50"/>
    <col min="1192" max="1192" width="1.5703125" style="50" customWidth="1"/>
    <col min="1193" max="1193" width="35" style="50" customWidth="1"/>
    <col min="1194" max="1194" width="7" style="50" customWidth="1"/>
    <col min="1195" max="1195" width="0.85546875" style="50" customWidth="1"/>
    <col min="1196" max="1196" width="11.42578125" style="50" customWidth="1"/>
    <col min="1197" max="1197" width="0.85546875" style="50" customWidth="1"/>
    <col min="1198" max="1198" width="11.42578125" style="50" customWidth="1"/>
    <col min="1199" max="1199" width="0.85546875" style="50" customWidth="1"/>
    <col min="1200" max="1200" width="11.42578125" style="50" customWidth="1"/>
    <col min="1201" max="1201" width="0.85546875" style="50" customWidth="1"/>
    <col min="1202" max="1202" width="11.42578125" style="50" customWidth="1"/>
    <col min="1203" max="1203" width="9.140625" style="50"/>
    <col min="1204" max="1205" width="9.85546875" style="50" customWidth="1"/>
    <col min="1206" max="1447" width="9.140625" style="50"/>
    <col min="1448" max="1448" width="1.5703125" style="50" customWidth="1"/>
    <col min="1449" max="1449" width="35" style="50" customWidth="1"/>
    <col min="1450" max="1450" width="7" style="50" customWidth="1"/>
    <col min="1451" max="1451" width="0.85546875" style="50" customWidth="1"/>
    <col min="1452" max="1452" width="11.42578125" style="50" customWidth="1"/>
    <col min="1453" max="1453" width="0.85546875" style="50" customWidth="1"/>
    <col min="1454" max="1454" width="11.42578125" style="50" customWidth="1"/>
    <col min="1455" max="1455" width="0.85546875" style="50" customWidth="1"/>
    <col min="1456" max="1456" width="11.42578125" style="50" customWidth="1"/>
    <col min="1457" max="1457" width="0.85546875" style="50" customWidth="1"/>
    <col min="1458" max="1458" width="11.42578125" style="50" customWidth="1"/>
    <col min="1459" max="1459" width="9.140625" style="50"/>
    <col min="1460" max="1461" width="9.85546875" style="50" customWidth="1"/>
    <col min="1462" max="1703" width="9.140625" style="50"/>
    <col min="1704" max="1704" width="1.5703125" style="50" customWidth="1"/>
    <col min="1705" max="1705" width="35" style="50" customWidth="1"/>
    <col min="1706" max="1706" width="7" style="50" customWidth="1"/>
    <col min="1707" max="1707" width="0.85546875" style="50" customWidth="1"/>
    <col min="1708" max="1708" width="11.42578125" style="50" customWidth="1"/>
    <col min="1709" max="1709" width="0.85546875" style="50" customWidth="1"/>
    <col min="1710" max="1710" width="11.42578125" style="50" customWidth="1"/>
    <col min="1711" max="1711" width="0.85546875" style="50" customWidth="1"/>
    <col min="1712" max="1712" width="11.42578125" style="50" customWidth="1"/>
    <col min="1713" max="1713" width="0.85546875" style="50" customWidth="1"/>
    <col min="1714" max="1714" width="11.42578125" style="50" customWidth="1"/>
    <col min="1715" max="1715" width="9.140625" style="50"/>
    <col min="1716" max="1717" width="9.85546875" style="50" customWidth="1"/>
    <col min="1718" max="1959" width="9.140625" style="50"/>
    <col min="1960" max="1960" width="1.5703125" style="50" customWidth="1"/>
    <col min="1961" max="1961" width="35" style="50" customWidth="1"/>
    <col min="1962" max="1962" width="7" style="50" customWidth="1"/>
    <col min="1963" max="1963" width="0.85546875" style="50" customWidth="1"/>
    <col min="1964" max="1964" width="11.42578125" style="50" customWidth="1"/>
    <col min="1965" max="1965" width="0.85546875" style="50" customWidth="1"/>
    <col min="1966" max="1966" width="11.42578125" style="50" customWidth="1"/>
    <col min="1967" max="1967" width="0.85546875" style="50" customWidth="1"/>
    <col min="1968" max="1968" width="11.42578125" style="50" customWidth="1"/>
    <col min="1969" max="1969" width="0.85546875" style="50" customWidth="1"/>
    <col min="1970" max="1970" width="11.42578125" style="50" customWidth="1"/>
    <col min="1971" max="1971" width="9.140625" style="50"/>
    <col min="1972" max="1973" width="9.85546875" style="50" customWidth="1"/>
    <col min="1974" max="2215" width="9.140625" style="50"/>
    <col min="2216" max="2216" width="1.5703125" style="50" customWidth="1"/>
    <col min="2217" max="2217" width="35" style="50" customWidth="1"/>
    <col min="2218" max="2218" width="7" style="50" customWidth="1"/>
    <col min="2219" max="2219" width="0.85546875" style="50" customWidth="1"/>
    <col min="2220" max="2220" width="11.42578125" style="50" customWidth="1"/>
    <col min="2221" max="2221" width="0.85546875" style="50" customWidth="1"/>
    <col min="2222" max="2222" width="11.42578125" style="50" customWidth="1"/>
    <col min="2223" max="2223" width="0.85546875" style="50" customWidth="1"/>
    <col min="2224" max="2224" width="11.42578125" style="50" customWidth="1"/>
    <col min="2225" max="2225" width="0.85546875" style="50" customWidth="1"/>
    <col min="2226" max="2226" width="11.42578125" style="50" customWidth="1"/>
    <col min="2227" max="2227" width="9.140625" style="50"/>
    <col min="2228" max="2229" width="9.85546875" style="50" customWidth="1"/>
    <col min="2230" max="2471" width="9.140625" style="50"/>
    <col min="2472" max="2472" width="1.5703125" style="50" customWidth="1"/>
    <col min="2473" max="2473" width="35" style="50" customWidth="1"/>
    <col min="2474" max="2474" width="7" style="50" customWidth="1"/>
    <col min="2475" max="2475" width="0.85546875" style="50" customWidth="1"/>
    <col min="2476" max="2476" width="11.42578125" style="50" customWidth="1"/>
    <col min="2477" max="2477" width="0.85546875" style="50" customWidth="1"/>
    <col min="2478" max="2478" width="11.42578125" style="50" customWidth="1"/>
    <col min="2479" max="2479" width="0.85546875" style="50" customWidth="1"/>
    <col min="2480" max="2480" width="11.42578125" style="50" customWidth="1"/>
    <col min="2481" max="2481" width="0.85546875" style="50" customWidth="1"/>
    <col min="2482" max="2482" width="11.42578125" style="50" customWidth="1"/>
    <col min="2483" max="2483" width="9.140625" style="50"/>
    <col min="2484" max="2485" width="9.85546875" style="50" customWidth="1"/>
    <col min="2486" max="2727" width="9.140625" style="50"/>
    <col min="2728" max="2728" width="1.5703125" style="50" customWidth="1"/>
    <col min="2729" max="2729" width="35" style="50" customWidth="1"/>
    <col min="2730" max="2730" width="7" style="50" customWidth="1"/>
    <col min="2731" max="2731" width="0.85546875" style="50" customWidth="1"/>
    <col min="2732" max="2732" width="11.42578125" style="50" customWidth="1"/>
    <col min="2733" max="2733" width="0.85546875" style="50" customWidth="1"/>
    <col min="2734" max="2734" width="11.42578125" style="50" customWidth="1"/>
    <col min="2735" max="2735" width="0.85546875" style="50" customWidth="1"/>
    <col min="2736" max="2736" width="11.42578125" style="50" customWidth="1"/>
    <col min="2737" max="2737" width="0.85546875" style="50" customWidth="1"/>
    <col min="2738" max="2738" width="11.42578125" style="50" customWidth="1"/>
    <col min="2739" max="2739" width="9.140625" style="50"/>
    <col min="2740" max="2741" width="9.85546875" style="50" customWidth="1"/>
    <col min="2742" max="2983" width="9.140625" style="50"/>
    <col min="2984" max="2984" width="1.5703125" style="50" customWidth="1"/>
    <col min="2985" max="2985" width="35" style="50" customWidth="1"/>
    <col min="2986" max="2986" width="7" style="50" customWidth="1"/>
    <col min="2987" max="2987" width="0.85546875" style="50" customWidth="1"/>
    <col min="2988" max="2988" width="11.42578125" style="50" customWidth="1"/>
    <col min="2989" max="2989" width="0.85546875" style="50" customWidth="1"/>
    <col min="2990" max="2990" width="11.42578125" style="50" customWidth="1"/>
    <col min="2991" max="2991" width="0.85546875" style="50" customWidth="1"/>
    <col min="2992" max="2992" width="11.42578125" style="50" customWidth="1"/>
    <col min="2993" max="2993" width="0.85546875" style="50" customWidth="1"/>
    <col min="2994" max="2994" width="11.42578125" style="50" customWidth="1"/>
    <col min="2995" max="2995" width="9.140625" style="50"/>
    <col min="2996" max="2997" width="9.85546875" style="50" customWidth="1"/>
    <col min="2998" max="3239" width="9.140625" style="50"/>
    <col min="3240" max="3240" width="1.5703125" style="50" customWidth="1"/>
    <col min="3241" max="3241" width="35" style="50" customWidth="1"/>
    <col min="3242" max="3242" width="7" style="50" customWidth="1"/>
    <col min="3243" max="3243" width="0.85546875" style="50" customWidth="1"/>
    <col min="3244" max="3244" width="11.42578125" style="50" customWidth="1"/>
    <col min="3245" max="3245" width="0.85546875" style="50" customWidth="1"/>
    <col min="3246" max="3246" width="11.42578125" style="50" customWidth="1"/>
    <col min="3247" max="3247" width="0.85546875" style="50" customWidth="1"/>
    <col min="3248" max="3248" width="11.42578125" style="50" customWidth="1"/>
    <col min="3249" max="3249" width="0.85546875" style="50" customWidth="1"/>
    <col min="3250" max="3250" width="11.42578125" style="50" customWidth="1"/>
    <col min="3251" max="3251" width="9.140625" style="50"/>
    <col min="3252" max="3253" width="9.85546875" style="50" customWidth="1"/>
    <col min="3254" max="3495" width="9.140625" style="50"/>
    <col min="3496" max="3496" width="1.5703125" style="50" customWidth="1"/>
    <col min="3497" max="3497" width="35" style="50" customWidth="1"/>
    <col min="3498" max="3498" width="7" style="50" customWidth="1"/>
    <col min="3499" max="3499" width="0.85546875" style="50" customWidth="1"/>
    <col min="3500" max="3500" width="11.42578125" style="50" customWidth="1"/>
    <col min="3501" max="3501" width="0.85546875" style="50" customWidth="1"/>
    <col min="3502" max="3502" width="11.42578125" style="50" customWidth="1"/>
    <col min="3503" max="3503" width="0.85546875" style="50" customWidth="1"/>
    <col min="3504" max="3504" width="11.42578125" style="50" customWidth="1"/>
    <col min="3505" max="3505" width="0.85546875" style="50" customWidth="1"/>
    <col min="3506" max="3506" width="11.42578125" style="50" customWidth="1"/>
    <col min="3507" max="3507" width="9.140625" style="50"/>
    <col min="3508" max="3509" width="9.85546875" style="50" customWidth="1"/>
    <col min="3510" max="3751" width="9.140625" style="50"/>
    <col min="3752" max="3752" width="1.5703125" style="50" customWidth="1"/>
    <col min="3753" max="3753" width="35" style="50" customWidth="1"/>
    <col min="3754" max="3754" width="7" style="50" customWidth="1"/>
    <col min="3755" max="3755" width="0.85546875" style="50" customWidth="1"/>
    <col min="3756" max="3756" width="11.42578125" style="50" customWidth="1"/>
    <col min="3757" max="3757" width="0.85546875" style="50" customWidth="1"/>
    <col min="3758" max="3758" width="11.42578125" style="50" customWidth="1"/>
    <col min="3759" max="3759" width="0.85546875" style="50" customWidth="1"/>
    <col min="3760" max="3760" width="11.42578125" style="50" customWidth="1"/>
    <col min="3761" max="3761" width="0.85546875" style="50" customWidth="1"/>
    <col min="3762" max="3762" width="11.42578125" style="50" customWidth="1"/>
    <col min="3763" max="3763" width="9.140625" style="50"/>
    <col min="3764" max="3765" width="9.85546875" style="50" customWidth="1"/>
    <col min="3766" max="4007" width="9.140625" style="50"/>
    <col min="4008" max="4008" width="1.5703125" style="50" customWidth="1"/>
    <col min="4009" max="4009" width="35" style="50" customWidth="1"/>
    <col min="4010" max="4010" width="7" style="50" customWidth="1"/>
    <col min="4011" max="4011" width="0.85546875" style="50" customWidth="1"/>
    <col min="4012" max="4012" width="11.42578125" style="50" customWidth="1"/>
    <col min="4013" max="4013" width="0.85546875" style="50" customWidth="1"/>
    <col min="4014" max="4014" width="11.42578125" style="50" customWidth="1"/>
    <col min="4015" max="4015" width="0.85546875" style="50" customWidth="1"/>
    <col min="4016" max="4016" width="11.42578125" style="50" customWidth="1"/>
    <col min="4017" max="4017" width="0.85546875" style="50" customWidth="1"/>
    <col min="4018" max="4018" width="11.42578125" style="50" customWidth="1"/>
    <col min="4019" max="4019" width="9.140625" style="50"/>
    <col min="4020" max="4021" width="9.85546875" style="50" customWidth="1"/>
    <col min="4022" max="4263" width="9.140625" style="50"/>
    <col min="4264" max="4264" width="1.5703125" style="50" customWidth="1"/>
    <col min="4265" max="4265" width="35" style="50" customWidth="1"/>
    <col min="4266" max="4266" width="7" style="50" customWidth="1"/>
    <col min="4267" max="4267" width="0.85546875" style="50" customWidth="1"/>
    <col min="4268" max="4268" width="11.42578125" style="50" customWidth="1"/>
    <col min="4269" max="4269" width="0.85546875" style="50" customWidth="1"/>
    <col min="4270" max="4270" width="11.42578125" style="50" customWidth="1"/>
    <col min="4271" max="4271" width="0.85546875" style="50" customWidth="1"/>
    <col min="4272" max="4272" width="11.42578125" style="50" customWidth="1"/>
    <col min="4273" max="4273" width="0.85546875" style="50" customWidth="1"/>
    <col min="4274" max="4274" width="11.42578125" style="50" customWidth="1"/>
    <col min="4275" max="4275" width="9.140625" style="50"/>
    <col min="4276" max="4277" width="9.85546875" style="50" customWidth="1"/>
    <col min="4278" max="4519" width="9.140625" style="50"/>
    <col min="4520" max="4520" width="1.5703125" style="50" customWidth="1"/>
    <col min="4521" max="4521" width="35" style="50" customWidth="1"/>
    <col min="4522" max="4522" width="7" style="50" customWidth="1"/>
    <col min="4523" max="4523" width="0.85546875" style="50" customWidth="1"/>
    <col min="4524" max="4524" width="11.42578125" style="50" customWidth="1"/>
    <col min="4525" max="4525" width="0.85546875" style="50" customWidth="1"/>
    <col min="4526" max="4526" width="11.42578125" style="50" customWidth="1"/>
    <col min="4527" max="4527" width="0.85546875" style="50" customWidth="1"/>
    <col min="4528" max="4528" width="11.42578125" style="50" customWidth="1"/>
    <col min="4529" max="4529" width="0.85546875" style="50" customWidth="1"/>
    <col min="4530" max="4530" width="11.42578125" style="50" customWidth="1"/>
    <col min="4531" max="4531" width="9.140625" style="50"/>
    <col min="4532" max="4533" width="9.85546875" style="50" customWidth="1"/>
    <col min="4534" max="4775" width="9.140625" style="50"/>
    <col min="4776" max="4776" width="1.5703125" style="50" customWidth="1"/>
    <col min="4777" max="4777" width="35" style="50" customWidth="1"/>
    <col min="4778" max="4778" width="7" style="50" customWidth="1"/>
    <col min="4779" max="4779" width="0.85546875" style="50" customWidth="1"/>
    <col min="4780" max="4780" width="11.42578125" style="50" customWidth="1"/>
    <col min="4781" max="4781" width="0.85546875" style="50" customWidth="1"/>
    <col min="4782" max="4782" width="11.42578125" style="50" customWidth="1"/>
    <col min="4783" max="4783" width="0.85546875" style="50" customWidth="1"/>
    <col min="4784" max="4784" width="11.42578125" style="50" customWidth="1"/>
    <col min="4785" max="4785" width="0.85546875" style="50" customWidth="1"/>
    <col min="4786" max="4786" width="11.42578125" style="50" customWidth="1"/>
    <col min="4787" max="4787" width="9.140625" style="50"/>
    <col min="4788" max="4789" width="9.85546875" style="50" customWidth="1"/>
    <col min="4790" max="5031" width="9.140625" style="50"/>
    <col min="5032" max="5032" width="1.5703125" style="50" customWidth="1"/>
    <col min="5033" max="5033" width="35" style="50" customWidth="1"/>
    <col min="5034" max="5034" width="7" style="50" customWidth="1"/>
    <col min="5035" max="5035" width="0.85546875" style="50" customWidth="1"/>
    <col min="5036" max="5036" width="11.42578125" style="50" customWidth="1"/>
    <col min="5037" max="5037" width="0.85546875" style="50" customWidth="1"/>
    <col min="5038" max="5038" width="11.42578125" style="50" customWidth="1"/>
    <col min="5039" max="5039" width="0.85546875" style="50" customWidth="1"/>
    <col min="5040" max="5040" width="11.42578125" style="50" customWidth="1"/>
    <col min="5041" max="5041" width="0.85546875" style="50" customWidth="1"/>
    <col min="5042" max="5042" width="11.42578125" style="50" customWidth="1"/>
    <col min="5043" max="5043" width="9.140625" style="50"/>
    <col min="5044" max="5045" width="9.85546875" style="50" customWidth="1"/>
    <col min="5046" max="5287" width="9.140625" style="50"/>
    <col min="5288" max="5288" width="1.5703125" style="50" customWidth="1"/>
    <col min="5289" max="5289" width="35" style="50" customWidth="1"/>
    <col min="5290" max="5290" width="7" style="50" customWidth="1"/>
    <col min="5291" max="5291" width="0.85546875" style="50" customWidth="1"/>
    <col min="5292" max="5292" width="11.42578125" style="50" customWidth="1"/>
    <col min="5293" max="5293" width="0.85546875" style="50" customWidth="1"/>
    <col min="5294" max="5294" width="11.42578125" style="50" customWidth="1"/>
    <col min="5295" max="5295" width="0.85546875" style="50" customWidth="1"/>
    <col min="5296" max="5296" width="11.42578125" style="50" customWidth="1"/>
    <col min="5297" max="5297" width="0.85546875" style="50" customWidth="1"/>
    <col min="5298" max="5298" width="11.42578125" style="50" customWidth="1"/>
    <col min="5299" max="5299" width="9.140625" style="50"/>
    <col min="5300" max="5301" width="9.85546875" style="50" customWidth="1"/>
    <col min="5302" max="5543" width="9.140625" style="50"/>
    <col min="5544" max="5544" width="1.5703125" style="50" customWidth="1"/>
    <col min="5545" max="5545" width="35" style="50" customWidth="1"/>
    <col min="5546" max="5546" width="7" style="50" customWidth="1"/>
    <col min="5547" max="5547" width="0.85546875" style="50" customWidth="1"/>
    <col min="5548" max="5548" width="11.42578125" style="50" customWidth="1"/>
    <col min="5549" max="5549" width="0.85546875" style="50" customWidth="1"/>
    <col min="5550" max="5550" width="11.42578125" style="50" customWidth="1"/>
    <col min="5551" max="5551" width="0.85546875" style="50" customWidth="1"/>
    <col min="5552" max="5552" width="11.42578125" style="50" customWidth="1"/>
    <col min="5553" max="5553" width="0.85546875" style="50" customWidth="1"/>
    <col min="5554" max="5554" width="11.42578125" style="50" customWidth="1"/>
    <col min="5555" max="5555" width="9.140625" style="50"/>
    <col min="5556" max="5557" width="9.85546875" style="50" customWidth="1"/>
    <col min="5558" max="5799" width="9.140625" style="50"/>
    <col min="5800" max="5800" width="1.5703125" style="50" customWidth="1"/>
    <col min="5801" max="5801" width="35" style="50" customWidth="1"/>
    <col min="5802" max="5802" width="7" style="50" customWidth="1"/>
    <col min="5803" max="5803" width="0.85546875" style="50" customWidth="1"/>
    <col min="5804" max="5804" width="11.42578125" style="50" customWidth="1"/>
    <col min="5805" max="5805" width="0.85546875" style="50" customWidth="1"/>
    <col min="5806" max="5806" width="11.42578125" style="50" customWidth="1"/>
    <col min="5807" max="5807" width="0.85546875" style="50" customWidth="1"/>
    <col min="5808" max="5808" width="11.42578125" style="50" customWidth="1"/>
    <col min="5809" max="5809" width="0.85546875" style="50" customWidth="1"/>
    <col min="5810" max="5810" width="11.42578125" style="50" customWidth="1"/>
    <col min="5811" max="5811" width="9.140625" style="50"/>
    <col min="5812" max="5813" width="9.85546875" style="50" customWidth="1"/>
    <col min="5814" max="6055" width="9.140625" style="50"/>
    <col min="6056" max="6056" width="1.5703125" style="50" customWidth="1"/>
    <col min="6057" max="6057" width="35" style="50" customWidth="1"/>
    <col min="6058" max="6058" width="7" style="50" customWidth="1"/>
    <col min="6059" max="6059" width="0.85546875" style="50" customWidth="1"/>
    <col min="6060" max="6060" width="11.42578125" style="50" customWidth="1"/>
    <col min="6061" max="6061" width="0.85546875" style="50" customWidth="1"/>
    <col min="6062" max="6062" width="11.42578125" style="50" customWidth="1"/>
    <col min="6063" max="6063" width="0.85546875" style="50" customWidth="1"/>
    <col min="6064" max="6064" width="11.42578125" style="50" customWidth="1"/>
    <col min="6065" max="6065" width="0.85546875" style="50" customWidth="1"/>
    <col min="6066" max="6066" width="11.42578125" style="50" customWidth="1"/>
    <col min="6067" max="6067" width="9.140625" style="50"/>
    <col min="6068" max="6069" width="9.85546875" style="50" customWidth="1"/>
    <col min="6070" max="6311" width="9.140625" style="50"/>
    <col min="6312" max="6312" width="1.5703125" style="50" customWidth="1"/>
    <col min="6313" max="6313" width="35" style="50" customWidth="1"/>
    <col min="6314" max="6314" width="7" style="50" customWidth="1"/>
    <col min="6315" max="6315" width="0.85546875" style="50" customWidth="1"/>
    <col min="6316" max="6316" width="11.42578125" style="50" customWidth="1"/>
    <col min="6317" max="6317" width="0.85546875" style="50" customWidth="1"/>
    <col min="6318" max="6318" width="11.42578125" style="50" customWidth="1"/>
    <col min="6319" max="6319" width="0.85546875" style="50" customWidth="1"/>
    <col min="6320" max="6320" width="11.42578125" style="50" customWidth="1"/>
    <col min="6321" max="6321" width="0.85546875" style="50" customWidth="1"/>
    <col min="6322" max="6322" width="11.42578125" style="50" customWidth="1"/>
    <col min="6323" max="6323" width="9.140625" style="50"/>
    <col min="6324" max="6325" width="9.85546875" style="50" customWidth="1"/>
    <col min="6326" max="6567" width="9.140625" style="50"/>
    <col min="6568" max="6568" width="1.5703125" style="50" customWidth="1"/>
    <col min="6569" max="6569" width="35" style="50" customWidth="1"/>
    <col min="6570" max="6570" width="7" style="50" customWidth="1"/>
    <col min="6571" max="6571" width="0.85546875" style="50" customWidth="1"/>
    <col min="6572" max="6572" width="11.42578125" style="50" customWidth="1"/>
    <col min="6573" max="6573" width="0.85546875" style="50" customWidth="1"/>
    <col min="6574" max="6574" width="11.42578125" style="50" customWidth="1"/>
    <col min="6575" max="6575" width="0.85546875" style="50" customWidth="1"/>
    <col min="6576" max="6576" width="11.42578125" style="50" customWidth="1"/>
    <col min="6577" max="6577" width="0.85546875" style="50" customWidth="1"/>
    <col min="6578" max="6578" width="11.42578125" style="50" customWidth="1"/>
    <col min="6579" max="6579" width="9.140625" style="50"/>
    <col min="6580" max="6581" width="9.85546875" style="50" customWidth="1"/>
    <col min="6582" max="6823" width="9.140625" style="50"/>
    <col min="6824" max="6824" width="1.5703125" style="50" customWidth="1"/>
    <col min="6825" max="6825" width="35" style="50" customWidth="1"/>
    <col min="6826" max="6826" width="7" style="50" customWidth="1"/>
    <col min="6827" max="6827" width="0.85546875" style="50" customWidth="1"/>
    <col min="6828" max="6828" width="11.42578125" style="50" customWidth="1"/>
    <col min="6829" max="6829" width="0.85546875" style="50" customWidth="1"/>
    <col min="6830" max="6830" width="11.42578125" style="50" customWidth="1"/>
    <col min="6831" max="6831" width="0.85546875" style="50" customWidth="1"/>
    <col min="6832" max="6832" width="11.42578125" style="50" customWidth="1"/>
    <col min="6833" max="6833" width="0.85546875" style="50" customWidth="1"/>
    <col min="6834" max="6834" width="11.42578125" style="50" customWidth="1"/>
    <col min="6835" max="6835" width="9.140625" style="50"/>
    <col min="6836" max="6837" width="9.85546875" style="50" customWidth="1"/>
    <col min="6838" max="7079" width="9.140625" style="50"/>
    <col min="7080" max="7080" width="1.5703125" style="50" customWidth="1"/>
    <col min="7081" max="7081" width="35" style="50" customWidth="1"/>
    <col min="7082" max="7082" width="7" style="50" customWidth="1"/>
    <col min="7083" max="7083" width="0.85546875" style="50" customWidth="1"/>
    <col min="7084" max="7084" width="11.42578125" style="50" customWidth="1"/>
    <col min="7085" max="7085" width="0.85546875" style="50" customWidth="1"/>
    <col min="7086" max="7086" width="11.42578125" style="50" customWidth="1"/>
    <col min="7087" max="7087" width="0.85546875" style="50" customWidth="1"/>
    <col min="7088" max="7088" width="11.42578125" style="50" customWidth="1"/>
    <col min="7089" max="7089" width="0.85546875" style="50" customWidth="1"/>
    <col min="7090" max="7090" width="11.42578125" style="50" customWidth="1"/>
    <col min="7091" max="7091" width="9.140625" style="50"/>
    <col min="7092" max="7093" width="9.85546875" style="50" customWidth="1"/>
    <col min="7094" max="7335" width="9.140625" style="50"/>
    <col min="7336" max="7336" width="1.5703125" style="50" customWidth="1"/>
    <col min="7337" max="7337" width="35" style="50" customWidth="1"/>
    <col min="7338" max="7338" width="7" style="50" customWidth="1"/>
    <col min="7339" max="7339" width="0.85546875" style="50" customWidth="1"/>
    <col min="7340" max="7340" width="11.42578125" style="50" customWidth="1"/>
    <col min="7341" max="7341" width="0.85546875" style="50" customWidth="1"/>
    <col min="7342" max="7342" width="11.42578125" style="50" customWidth="1"/>
    <col min="7343" max="7343" width="0.85546875" style="50" customWidth="1"/>
    <col min="7344" max="7344" width="11.42578125" style="50" customWidth="1"/>
    <col min="7345" max="7345" width="0.85546875" style="50" customWidth="1"/>
    <col min="7346" max="7346" width="11.42578125" style="50" customWidth="1"/>
    <col min="7347" max="7347" width="9.140625" style="50"/>
    <col min="7348" max="7349" width="9.85546875" style="50" customWidth="1"/>
    <col min="7350" max="7591" width="9.140625" style="50"/>
    <col min="7592" max="7592" width="1.5703125" style="50" customWidth="1"/>
    <col min="7593" max="7593" width="35" style="50" customWidth="1"/>
    <col min="7594" max="7594" width="7" style="50" customWidth="1"/>
    <col min="7595" max="7595" width="0.85546875" style="50" customWidth="1"/>
    <col min="7596" max="7596" width="11.42578125" style="50" customWidth="1"/>
    <col min="7597" max="7597" width="0.85546875" style="50" customWidth="1"/>
    <col min="7598" max="7598" width="11.42578125" style="50" customWidth="1"/>
    <col min="7599" max="7599" width="0.85546875" style="50" customWidth="1"/>
    <col min="7600" max="7600" width="11.42578125" style="50" customWidth="1"/>
    <col min="7601" max="7601" width="0.85546875" style="50" customWidth="1"/>
    <col min="7602" max="7602" width="11.42578125" style="50" customWidth="1"/>
    <col min="7603" max="7603" width="9.140625" style="50"/>
    <col min="7604" max="7605" width="9.85546875" style="50" customWidth="1"/>
    <col min="7606" max="7847" width="9.140625" style="50"/>
    <col min="7848" max="7848" width="1.5703125" style="50" customWidth="1"/>
    <col min="7849" max="7849" width="35" style="50" customWidth="1"/>
    <col min="7850" max="7850" width="7" style="50" customWidth="1"/>
    <col min="7851" max="7851" width="0.85546875" style="50" customWidth="1"/>
    <col min="7852" max="7852" width="11.42578125" style="50" customWidth="1"/>
    <col min="7853" max="7853" width="0.85546875" style="50" customWidth="1"/>
    <col min="7854" max="7854" width="11.42578125" style="50" customWidth="1"/>
    <col min="7855" max="7855" width="0.85546875" style="50" customWidth="1"/>
    <col min="7856" max="7856" width="11.42578125" style="50" customWidth="1"/>
    <col min="7857" max="7857" width="0.85546875" style="50" customWidth="1"/>
    <col min="7858" max="7858" width="11.42578125" style="50" customWidth="1"/>
    <col min="7859" max="7859" width="9.140625" style="50"/>
    <col min="7860" max="7861" width="9.85546875" style="50" customWidth="1"/>
    <col min="7862" max="8103" width="9.140625" style="50"/>
    <col min="8104" max="8104" width="1.5703125" style="50" customWidth="1"/>
    <col min="8105" max="8105" width="35" style="50" customWidth="1"/>
    <col min="8106" max="8106" width="7" style="50" customWidth="1"/>
    <col min="8107" max="8107" width="0.85546875" style="50" customWidth="1"/>
    <col min="8108" max="8108" width="11.42578125" style="50" customWidth="1"/>
    <col min="8109" max="8109" width="0.85546875" style="50" customWidth="1"/>
    <col min="8110" max="8110" width="11.42578125" style="50" customWidth="1"/>
    <col min="8111" max="8111" width="0.85546875" style="50" customWidth="1"/>
    <col min="8112" max="8112" width="11.42578125" style="50" customWidth="1"/>
    <col min="8113" max="8113" width="0.85546875" style="50" customWidth="1"/>
    <col min="8114" max="8114" width="11.42578125" style="50" customWidth="1"/>
    <col min="8115" max="8115" width="9.140625" style="50"/>
    <col min="8116" max="8117" width="9.85546875" style="50" customWidth="1"/>
    <col min="8118" max="8359" width="9.140625" style="50"/>
    <col min="8360" max="8360" width="1.5703125" style="50" customWidth="1"/>
    <col min="8361" max="8361" width="35" style="50" customWidth="1"/>
    <col min="8362" max="8362" width="7" style="50" customWidth="1"/>
    <col min="8363" max="8363" width="0.85546875" style="50" customWidth="1"/>
    <col min="8364" max="8364" width="11.42578125" style="50" customWidth="1"/>
    <col min="8365" max="8365" width="0.85546875" style="50" customWidth="1"/>
    <col min="8366" max="8366" width="11.42578125" style="50" customWidth="1"/>
    <col min="8367" max="8367" width="0.85546875" style="50" customWidth="1"/>
    <col min="8368" max="8368" width="11.42578125" style="50" customWidth="1"/>
    <col min="8369" max="8369" width="0.85546875" style="50" customWidth="1"/>
    <col min="8370" max="8370" width="11.42578125" style="50" customWidth="1"/>
    <col min="8371" max="8371" width="9.140625" style="50"/>
    <col min="8372" max="8373" width="9.85546875" style="50" customWidth="1"/>
    <col min="8374" max="8615" width="9.140625" style="50"/>
    <col min="8616" max="8616" width="1.5703125" style="50" customWidth="1"/>
    <col min="8617" max="8617" width="35" style="50" customWidth="1"/>
    <col min="8618" max="8618" width="7" style="50" customWidth="1"/>
    <col min="8619" max="8619" width="0.85546875" style="50" customWidth="1"/>
    <col min="8620" max="8620" width="11.42578125" style="50" customWidth="1"/>
    <col min="8621" max="8621" width="0.85546875" style="50" customWidth="1"/>
    <col min="8622" max="8622" width="11.42578125" style="50" customWidth="1"/>
    <col min="8623" max="8623" width="0.85546875" style="50" customWidth="1"/>
    <col min="8624" max="8624" width="11.42578125" style="50" customWidth="1"/>
    <col min="8625" max="8625" width="0.85546875" style="50" customWidth="1"/>
    <col min="8626" max="8626" width="11.42578125" style="50" customWidth="1"/>
    <col min="8627" max="8627" width="9.140625" style="50"/>
    <col min="8628" max="8629" width="9.85546875" style="50" customWidth="1"/>
    <col min="8630" max="8871" width="9.140625" style="50"/>
    <col min="8872" max="8872" width="1.5703125" style="50" customWidth="1"/>
    <col min="8873" max="8873" width="35" style="50" customWidth="1"/>
    <col min="8874" max="8874" width="7" style="50" customWidth="1"/>
    <col min="8875" max="8875" width="0.85546875" style="50" customWidth="1"/>
    <col min="8876" max="8876" width="11.42578125" style="50" customWidth="1"/>
    <col min="8877" max="8877" width="0.85546875" style="50" customWidth="1"/>
    <col min="8878" max="8878" width="11.42578125" style="50" customWidth="1"/>
    <col min="8879" max="8879" width="0.85546875" style="50" customWidth="1"/>
    <col min="8880" max="8880" width="11.42578125" style="50" customWidth="1"/>
    <col min="8881" max="8881" width="0.85546875" style="50" customWidth="1"/>
    <col min="8882" max="8882" width="11.42578125" style="50" customWidth="1"/>
    <col min="8883" max="8883" width="9.140625" style="50"/>
    <col min="8884" max="8885" width="9.85546875" style="50" customWidth="1"/>
    <col min="8886" max="9127" width="9.140625" style="50"/>
    <col min="9128" max="9128" width="1.5703125" style="50" customWidth="1"/>
    <col min="9129" max="9129" width="35" style="50" customWidth="1"/>
    <col min="9130" max="9130" width="7" style="50" customWidth="1"/>
    <col min="9131" max="9131" width="0.85546875" style="50" customWidth="1"/>
    <col min="9132" max="9132" width="11.42578125" style="50" customWidth="1"/>
    <col min="9133" max="9133" width="0.85546875" style="50" customWidth="1"/>
    <col min="9134" max="9134" width="11.42578125" style="50" customWidth="1"/>
    <col min="9135" max="9135" width="0.85546875" style="50" customWidth="1"/>
    <col min="9136" max="9136" width="11.42578125" style="50" customWidth="1"/>
    <col min="9137" max="9137" width="0.85546875" style="50" customWidth="1"/>
    <col min="9138" max="9138" width="11.42578125" style="50" customWidth="1"/>
    <col min="9139" max="9139" width="9.140625" style="50"/>
    <col min="9140" max="9141" width="9.85546875" style="50" customWidth="1"/>
    <col min="9142" max="9383" width="9.140625" style="50"/>
    <col min="9384" max="9384" width="1.5703125" style="50" customWidth="1"/>
    <col min="9385" max="9385" width="35" style="50" customWidth="1"/>
    <col min="9386" max="9386" width="7" style="50" customWidth="1"/>
    <col min="9387" max="9387" width="0.85546875" style="50" customWidth="1"/>
    <col min="9388" max="9388" width="11.42578125" style="50" customWidth="1"/>
    <col min="9389" max="9389" width="0.85546875" style="50" customWidth="1"/>
    <col min="9390" max="9390" width="11.42578125" style="50" customWidth="1"/>
    <col min="9391" max="9391" width="0.85546875" style="50" customWidth="1"/>
    <col min="9392" max="9392" width="11.42578125" style="50" customWidth="1"/>
    <col min="9393" max="9393" width="0.85546875" style="50" customWidth="1"/>
    <col min="9394" max="9394" width="11.42578125" style="50" customWidth="1"/>
    <col min="9395" max="9395" width="9.140625" style="50"/>
    <col min="9396" max="9397" width="9.85546875" style="50" customWidth="1"/>
    <col min="9398" max="9639" width="9.140625" style="50"/>
    <col min="9640" max="9640" width="1.5703125" style="50" customWidth="1"/>
    <col min="9641" max="9641" width="35" style="50" customWidth="1"/>
    <col min="9642" max="9642" width="7" style="50" customWidth="1"/>
    <col min="9643" max="9643" width="0.85546875" style="50" customWidth="1"/>
    <col min="9644" max="9644" width="11.42578125" style="50" customWidth="1"/>
    <col min="9645" max="9645" width="0.85546875" style="50" customWidth="1"/>
    <col min="9646" max="9646" width="11.42578125" style="50" customWidth="1"/>
    <col min="9647" max="9647" width="0.85546875" style="50" customWidth="1"/>
    <col min="9648" max="9648" width="11.42578125" style="50" customWidth="1"/>
    <col min="9649" max="9649" width="0.85546875" style="50" customWidth="1"/>
    <col min="9650" max="9650" width="11.42578125" style="50" customWidth="1"/>
    <col min="9651" max="9651" width="9.140625" style="50"/>
    <col min="9652" max="9653" width="9.85546875" style="50" customWidth="1"/>
    <col min="9654" max="9895" width="9.140625" style="50"/>
    <col min="9896" max="9896" width="1.5703125" style="50" customWidth="1"/>
    <col min="9897" max="9897" width="35" style="50" customWidth="1"/>
    <col min="9898" max="9898" width="7" style="50" customWidth="1"/>
    <col min="9899" max="9899" width="0.85546875" style="50" customWidth="1"/>
    <col min="9900" max="9900" width="11.42578125" style="50" customWidth="1"/>
    <col min="9901" max="9901" width="0.85546875" style="50" customWidth="1"/>
    <col min="9902" max="9902" width="11.42578125" style="50" customWidth="1"/>
    <col min="9903" max="9903" width="0.85546875" style="50" customWidth="1"/>
    <col min="9904" max="9904" width="11.42578125" style="50" customWidth="1"/>
    <col min="9905" max="9905" width="0.85546875" style="50" customWidth="1"/>
    <col min="9906" max="9906" width="11.42578125" style="50" customWidth="1"/>
    <col min="9907" max="9907" width="9.140625" style="50"/>
    <col min="9908" max="9909" width="9.85546875" style="50" customWidth="1"/>
    <col min="9910" max="10151" width="9.140625" style="50"/>
    <col min="10152" max="10152" width="1.5703125" style="50" customWidth="1"/>
    <col min="10153" max="10153" width="35" style="50" customWidth="1"/>
    <col min="10154" max="10154" width="7" style="50" customWidth="1"/>
    <col min="10155" max="10155" width="0.85546875" style="50" customWidth="1"/>
    <col min="10156" max="10156" width="11.42578125" style="50" customWidth="1"/>
    <col min="10157" max="10157" width="0.85546875" style="50" customWidth="1"/>
    <col min="10158" max="10158" width="11.42578125" style="50" customWidth="1"/>
    <col min="10159" max="10159" width="0.85546875" style="50" customWidth="1"/>
    <col min="10160" max="10160" width="11.42578125" style="50" customWidth="1"/>
    <col min="10161" max="10161" width="0.85546875" style="50" customWidth="1"/>
    <col min="10162" max="10162" width="11.42578125" style="50" customWidth="1"/>
    <col min="10163" max="10163" width="9.140625" style="50"/>
    <col min="10164" max="10165" width="9.85546875" style="50" customWidth="1"/>
    <col min="10166" max="10407" width="9.140625" style="50"/>
    <col min="10408" max="10408" width="1.5703125" style="50" customWidth="1"/>
    <col min="10409" max="10409" width="35" style="50" customWidth="1"/>
    <col min="10410" max="10410" width="7" style="50" customWidth="1"/>
    <col min="10411" max="10411" width="0.85546875" style="50" customWidth="1"/>
    <col min="10412" max="10412" width="11.42578125" style="50" customWidth="1"/>
    <col min="10413" max="10413" width="0.85546875" style="50" customWidth="1"/>
    <col min="10414" max="10414" width="11.42578125" style="50" customWidth="1"/>
    <col min="10415" max="10415" width="0.85546875" style="50" customWidth="1"/>
    <col min="10416" max="10416" width="11.42578125" style="50" customWidth="1"/>
    <col min="10417" max="10417" width="0.85546875" style="50" customWidth="1"/>
    <col min="10418" max="10418" width="11.42578125" style="50" customWidth="1"/>
    <col min="10419" max="10419" width="9.140625" style="50"/>
    <col min="10420" max="10421" width="9.85546875" style="50" customWidth="1"/>
    <col min="10422" max="10663" width="9.140625" style="50"/>
    <col min="10664" max="10664" width="1.5703125" style="50" customWidth="1"/>
    <col min="10665" max="10665" width="35" style="50" customWidth="1"/>
    <col min="10666" max="10666" width="7" style="50" customWidth="1"/>
    <col min="10667" max="10667" width="0.85546875" style="50" customWidth="1"/>
    <col min="10668" max="10668" width="11.42578125" style="50" customWidth="1"/>
    <col min="10669" max="10669" width="0.85546875" style="50" customWidth="1"/>
    <col min="10670" max="10670" width="11.42578125" style="50" customWidth="1"/>
    <col min="10671" max="10671" width="0.85546875" style="50" customWidth="1"/>
    <col min="10672" max="10672" width="11.42578125" style="50" customWidth="1"/>
    <col min="10673" max="10673" width="0.85546875" style="50" customWidth="1"/>
    <col min="10674" max="10674" width="11.42578125" style="50" customWidth="1"/>
    <col min="10675" max="10675" width="9.140625" style="50"/>
    <col min="10676" max="10677" width="9.85546875" style="50" customWidth="1"/>
    <col min="10678" max="10919" width="9.140625" style="50"/>
    <col min="10920" max="10920" width="1.5703125" style="50" customWidth="1"/>
    <col min="10921" max="10921" width="35" style="50" customWidth="1"/>
    <col min="10922" max="10922" width="7" style="50" customWidth="1"/>
    <col min="10923" max="10923" width="0.85546875" style="50" customWidth="1"/>
    <col min="10924" max="10924" width="11.42578125" style="50" customWidth="1"/>
    <col min="10925" max="10925" width="0.85546875" style="50" customWidth="1"/>
    <col min="10926" max="10926" width="11.42578125" style="50" customWidth="1"/>
    <col min="10927" max="10927" width="0.85546875" style="50" customWidth="1"/>
    <col min="10928" max="10928" width="11.42578125" style="50" customWidth="1"/>
    <col min="10929" max="10929" width="0.85546875" style="50" customWidth="1"/>
    <col min="10930" max="10930" width="11.42578125" style="50" customWidth="1"/>
    <col min="10931" max="10931" width="9.140625" style="50"/>
    <col min="10932" max="10933" width="9.85546875" style="50" customWidth="1"/>
    <col min="10934" max="11175" width="9.140625" style="50"/>
    <col min="11176" max="11176" width="1.5703125" style="50" customWidth="1"/>
    <col min="11177" max="11177" width="35" style="50" customWidth="1"/>
    <col min="11178" max="11178" width="7" style="50" customWidth="1"/>
    <col min="11179" max="11179" width="0.85546875" style="50" customWidth="1"/>
    <col min="11180" max="11180" width="11.42578125" style="50" customWidth="1"/>
    <col min="11181" max="11181" width="0.85546875" style="50" customWidth="1"/>
    <col min="11182" max="11182" width="11.42578125" style="50" customWidth="1"/>
    <col min="11183" max="11183" width="0.85546875" style="50" customWidth="1"/>
    <col min="11184" max="11184" width="11.42578125" style="50" customWidth="1"/>
    <col min="11185" max="11185" width="0.85546875" style="50" customWidth="1"/>
    <col min="11186" max="11186" width="11.42578125" style="50" customWidth="1"/>
    <col min="11187" max="11187" width="9.140625" style="50"/>
    <col min="11188" max="11189" width="9.85546875" style="50" customWidth="1"/>
    <col min="11190" max="11431" width="9.140625" style="50"/>
    <col min="11432" max="11432" width="1.5703125" style="50" customWidth="1"/>
    <col min="11433" max="11433" width="35" style="50" customWidth="1"/>
    <col min="11434" max="11434" width="7" style="50" customWidth="1"/>
    <col min="11435" max="11435" width="0.85546875" style="50" customWidth="1"/>
    <col min="11436" max="11436" width="11.42578125" style="50" customWidth="1"/>
    <col min="11437" max="11437" width="0.85546875" style="50" customWidth="1"/>
    <col min="11438" max="11438" width="11.42578125" style="50" customWidth="1"/>
    <col min="11439" max="11439" width="0.85546875" style="50" customWidth="1"/>
    <col min="11440" max="11440" width="11.42578125" style="50" customWidth="1"/>
    <col min="11441" max="11441" width="0.85546875" style="50" customWidth="1"/>
    <col min="11442" max="11442" width="11.42578125" style="50" customWidth="1"/>
    <col min="11443" max="11443" width="9.140625" style="50"/>
    <col min="11444" max="11445" width="9.85546875" style="50" customWidth="1"/>
    <col min="11446" max="11687" width="9.140625" style="50"/>
    <col min="11688" max="11688" width="1.5703125" style="50" customWidth="1"/>
    <col min="11689" max="11689" width="35" style="50" customWidth="1"/>
    <col min="11690" max="11690" width="7" style="50" customWidth="1"/>
    <col min="11691" max="11691" width="0.85546875" style="50" customWidth="1"/>
    <col min="11692" max="11692" width="11.42578125" style="50" customWidth="1"/>
    <col min="11693" max="11693" width="0.85546875" style="50" customWidth="1"/>
    <col min="11694" max="11694" width="11.42578125" style="50" customWidth="1"/>
    <col min="11695" max="11695" width="0.85546875" style="50" customWidth="1"/>
    <col min="11696" max="11696" width="11.42578125" style="50" customWidth="1"/>
    <col min="11697" max="11697" width="0.85546875" style="50" customWidth="1"/>
    <col min="11698" max="11698" width="11.42578125" style="50" customWidth="1"/>
    <col min="11699" max="11699" width="9.140625" style="50"/>
    <col min="11700" max="11701" width="9.85546875" style="50" customWidth="1"/>
    <col min="11702" max="11943" width="9.140625" style="50"/>
    <col min="11944" max="11944" width="1.5703125" style="50" customWidth="1"/>
    <col min="11945" max="11945" width="35" style="50" customWidth="1"/>
    <col min="11946" max="11946" width="7" style="50" customWidth="1"/>
    <col min="11947" max="11947" width="0.85546875" style="50" customWidth="1"/>
    <col min="11948" max="11948" width="11.42578125" style="50" customWidth="1"/>
    <col min="11949" max="11949" width="0.85546875" style="50" customWidth="1"/>
    <col min="11950" max="11950" width="11.42578125" style="50" customWidth="1"/>
    <col min="11951" max="11951" width="0.85546875" style="50" customWidth="1"/>
    <col min="11952" max="11952" width="11.42578125" style="50" customWidth="1"/>
    <col min="11953" max="11953" width="0.85546875" style="50" customWidth="1"/>
    <col min="11954" max="11954" width="11.42578125" style="50" customWidth="1"/>
    <col min="11955" max="11955" width="9.140625" style="50"/>
    <col min="11956" max="11957" width="9.85546875" style="50" customWidth="1"/>
    <col min="11958" max="12199" width="9.140625" style="50"/>
    <col min="12200" max="12200" width="1.5703125" style="50" customWidth="1"/>
    <col min="12201" max="12201" width="35" style="50" customWidth="1"/>
    <col min="12202" max="12202" width="7" style="50" customWidth="1"/>
    <col min="12203" max="12203" width="0.85546875" style="50" customWidth="1"/>
    <col min="12204" max="12204" width="11.42578125" style="50" customWidth="1"/>
    <col min="12205" max="12205" width="0.85546875" style="50" customWidth="1"/>
    <col min="12206" max="12206" width="11.42578125" style="50" customWidth="1"/>
    <col min="12207" max="12207" width="0.85546875" style="50" customWidth="1"/>
    <col min="12208" max="12208" width="11.42578125" style="50" customWidth="1"/>
    <col min="12209" max="12209" width="0.85546875" style="50" customWidth="1"/>
    <col min="12210" max="12210" width="11.42578125" style="50" customWidth="1"/>
    <col min="12211" max="12211" width="9.140625" style="50"/>
    <col min="12212" max="12213" width="9.85546875" style="50" customWidth="1"/>
    <col min="12214" max="12455" width="9.140625" style="50"/>
    <col min="12456" max="12456" width="1.5703125" style="50" customWidth="1"/>
    <col min="12457" max="12457" width="35" style="50" customWidth="1"/>
    <col min="12458" max="12458" width="7" style="50" customWidth="1"/>
    <col min="12459" max="12459" width="0.85546875" style="50" customWidth="1"/>
    <col min="12460" max="12460" width="11.42578125" style="50" customWidth="1"/>
    <col min="12461" max="12461" width="0.85546875" style="50" customWidth="1"/>
    <col min="12462" max="12462" width="11.42578125" style="50" customWidth="1"/>
    <col min="12463" max="12463" width="0.85546875" style="50" customWidth="1"/>
    <col min="12464" max="12464" width="11.42578125" style="50" customWidth="1"/>
    <col min="12465" max="12465" width="0.85546875" style="50" customWidth="1"/>
    <col min="12466" max="12466" width="11.42578125" style="50" customWidth="1"/>
    <col min="12467" max="12467" width="9.140625" style="50"/>
    <col min="12468" max="12469" width="9.85546875" style="50" customWidth="1"/>
    <col min="12470" max="12711" width="9.140625" style="50"/>
    <col min="12712" max="12712" width="1.5703125" style="50" customWidth="1"/>
    <col min="12713" max="12713" width="35" style="50" customWidth="1"/>
    <col min="12714" max="12714" width="7" style="50" customWidth="1"/>
    <col min="12715" max="12715" width="0.85546875" style="50" customWidth="1"/>
    <col min="12716" max="12716" width="11.42578125" style="50" customWidth="1"/>
    <col min="12717" max="12717" width="0.85546875" style="50" customWidth="1"/>
    <col min="12718" max="12718" width="11.42578125" style="50" customWidth="1"/>
    <col min="12719" max="12719" width="0.85546875" style="50" customWidth="1"/>
    <col min="12720" max="12720" width="11.42578125" style="50" customWidth="1"/>
    <col min="12721" max="12721" width="0.85546875" style="50" customWidth="1"/>
    <col min="12722" max="12722" width="11.42578125" style="50" customWidth="1"/>
    <col min="12723" max="12723" width="9.140625" style="50"/>
    <col min="12724" max="12725" width="9.85546875" style="50" customWidth="1"/>
    <col min="12726" max="12967" width="9.140625" style="50"/>
    <col min="12968" max="12968" width="1.5703125" style="50" customWidth="1"/>
    <col min="12969" max="12969" width="35" style="50" customWidth="1"/>
    <col min="12970" max="12970" width="7" style="50" customWidth="1"/>
    <col min="12971" max="12971" width="0.85546875" style="50" customWidth="1"/>
    <col min="12972" max="12972" width="11.42578125" style="50" customWidth="1"/>
    <col min="12973" max="12973" width="0.85546875" style="50" customWidth="1"/>
    <col min="12974" max="12974" width="11.42578125" style="50" customWidth="1"/>
    <col min="12975" max="12975" width="0.85546875" style="50" customWidth="1"/>
    <col min="12976" max="12976" width="11.42578125" style="50" customWidth="1"/>
    <col min="12977" max="12977" width="0.85546875" style="50" customWidth="1"/>
    <col min="12978" max="12978" width="11.42578125" style="50" customWidth="1"/>
    <col min="12979" max="12979" width="9.140625" style="50"/>
    <col min="12980" max="12981" width="9.85546875" style="50" customWidth="1"/>
    <col min="12982" max="13223" width="9.140625" style="50"/>
    <col min="13224" max="13224" width="1.5703125" style="50" customWidth="1"/>
    <col min="13225" max="13225" width="35" style="50" customWidth="1"/>
    <col min="13226" max="13226" width="7" style="50" customWidth="1"/>
    <col min="13227" max="13227" width="0.85546875" style="50" customWidth="1"/>
    <col min="13228" max="13228" width="11.42578125" style="50" customWidth="1"/>
    <col min="13229" max="13229" width="0.85546875" style="50" customWidth="1"/>
    <col min="13230" max="13230" width="11.42578125" style="50" customWidth="1"/>
    <col min="13231" max="13231" width="0.85546875" style="50" customWidth="1"/>
    <col min="13232" max="13232" width="11.42578125" style="50" customWidth="1"/>
    <col min="13233" max="13233" width="0.85546875" style="50" customWidth="1"/>
    <col min="13234" max="13234" width="11.42578125" style="50" customWidth="1"/>
    <col min="13235" max="13235" width="9.140625" style="50"/>
    <col min="13236" max="13237" width="9.85546875" style="50" customWidth="1"/>
    <col min="13238" max="13479" width="9.140625" style="50"/>
    <col min="13480" max="13480" width="1.5703125" style="50" customWidth="1"/>
    <col min="13481" max="13481" width="35" style="50" customWidth="1"/>
    <col min="13482" max="13482" width="7" style="50" customWidth="1"/>
    <col min="13483" max="13483" width="0.85546875" style="50" customWidth="1"/>
    <col min="13484" max="13484" width="11.42578125" style="50" customWidth="1"/>
    <col min="13485" max="13485" width="0.85546875" style="50" customWidth="1"/>
    <col min="13486" max="13486" width="11.42578125" style="50" customWidth="1"/>
    <col min="13487" max="13487" width="0.85546875" style="50" customWidth="1"/>
    <col min="13488" max="13488" width="11.42578125" style="50" customWidth="1"/>
    <col min="13489" max="13489" width="0.85546875" style="50" customWidth="1"/>
    <col min="13490" max="13490" width="11.42578125" style="50" customWidth="1"/>
    <col min="13491" max="13491" width="9.140625" style="50"/>
    <col min="13492" max="13493" width="9.85546875" style="50" customWidth="1"/>
    <col min="13494" max="13735" width="9.140625" style="50"/>
    <col min="13736" max="13736" width="1.5703125" style="50" customWidth="1"/>
    <col min="13737" max="13737" width="35" style="50" customWidth="1"/>
    <col min="13738" max="13738" width="7" style="50" customWidth="1"/>
    <col min="13739" max="13739" width="0.85546875" style="50" customWidth="1"/>
    <col min="13740" max="13740" width="11.42578125" style="50" customWidth="1"/>
    <col min="13741" max="13741" width="0.85546875" style="50" customWidth="1"/>
    <col min="13742" max="13742" width="11.42578125" style="50" customWidth="1"/>
    <col min="13743" max="13743" width="0.85546875" style="50" customWidth="1"/>
    <col min="13744" max="13744" width="11.42578125" style="50" customWidth="1"/>
    <col min="13745" max="13745" width="0.85546875" style="50" customWidth="1"/>
    <col min="13746" max="13746" width="11.42578125" style="50" customWidth="1"/>
    <col min="13747" max="13747" width="9.140625" style="50"/>
    <col min="13748" max="13749" width="9.85546875" style="50" customWidth="1"/>
    <col min="13750" max="13991" width="9.140625" style="50"/>
    <col min="13992" max="13992" width="1.5703125" style="50" customWidth="1"/>
    <col min="13993" max="13993" width="35" style="50" customWidth="1"/>
    <col min="13994" max="13994" width="7" style="50" customWidth="1"/>
    <col min="13995" max="13995" width="0.85546875" style="50" customWidth="1"/>
    <col min="13996" max="13996" width="11.42578125" style="50" customWidth="1"/>
    <col min="13997" max="13997" width="0.85546875" style="50" customWidth="1"/>
    <col min="13998" max="13998" width="11.42578125" style="50" customWidth="1"/>
    <col min="13999" max="13999" width="0.85546875" style="50" customWidth="1"/>
    <col min="14000" max="14000" width="11.42578125" style="50" customWidth="1"/>
    <col min="14001" max="14001" width="0.85546875" style="50" customWidth="1"/>
    <col min="14002" max="14002" width="11.42578125" style="50" customWidth="1"/>
    <col min="14003" max="14003" width="9.140625" style="50"/>
    <col min="14004" max="14005" width="9.85546875" style="50" customWidth="1"/>
    <col min="14006" max="14247" width="9.140625" style="50"/>
    <col min="14248" max="14248" width="1.5703125" style="50" customWidth="1"/>
    <col min="14249" max="14249" width="35" style="50" customWidth="1"/>
    <col min="14250" max="14250" width="7" style="50" customWidth="1"/>
    <col min="14251" max="14251" width="0.85546875" style="50" customWidth="1"/>
    <col min="14252" max="14252" width="11.42578125" style="50" customWidth="1"/>
    <col min="14253" max="14253" width="0.85546875" style="50" customWidth="1"/>
    <col min="14254" max="14254" width="11.42578125" style="50" customWidth="1"/>
    <col min="14255" max="14255" width="0.85546875" style="50" customWidth="1"/>
    <col min="14256" max="14256" width="11.42578125" style="50" customWidth="1"/>
    <col min="14257" max="14257" width="0.85546875" style="50" customWidth="1"/>
    <col min="14258" max="14258" width="11.42578125" style="50" customWidth="1"/>
    <col min="14259" max="14259" width="9.140625" style="50"/>
    <col min="14260" max="14261" width="9.85546875" style="50" customWidth="1"/>
    <col min="14262" max="14503" width="9.140625" style="50"/>
    <col min="14504" max="14504" width="1.5703125" style="50" customWidth="1"/>
    <col min="14505" max="14505" width="35" style="50" customWidth="1"/>
    <col min="14506" max="14506" width="7" style="50" customWidth="1"/>
    <col min="14507" max="14507" width="0.85546875" style="50" customWidth="1"/>
    <col min="14508" max="14508" width="11.42578125" style="50" customWidth="1"/>
    <col min="14509" max="14509" width="0.85546875" style="50" customWidth="1"/>
    <col min="14510" max="14510" width="11.42578125" style="50" customWidth="1"/>
    <col min="14511" max="14511" width="0.85546875" style="50" customWidth="1"/>
    <col min="14512" max="14512" width="11.42578125" style="50" customWidth="1"/>
    <col min="14513" max="14513" width="0.85546875" style="50" customWidth="1"/>
    <col min="14514" max="14514" width="11.42578125" style="50" customWidth="1"/>
    <col min="14515" max="14515" width="9.140625" style="50"/>
    <col min="14516" max="14517" width="9.85546875" style="50" customWidth="1"/>
    <col min="14518" max="14759" width="9.140625" style="50"/>
    <col min="14760" max="14760" width="1.5703125" style="50" customWidth="1"/>
    <col min="14761" max="14761" width="35" style="50" customWidth="1"/>
    <col min="14762" max="14762" width="7" style="50" customWidth="1"/>
    <col min="14763" max="14763" width="0.85546875" style="50" customWidth="1"/>
    <col min="14764" max="14764" width="11.42578125" style="50" customWidth="1"/>
    <col min="14765" max="14765" width="0.85546875" style="50" customWidth="1"/>
    <col min="14766" max="14766" width="11.42578125" style="50" customWidth="1"/>
    <col min="14767" max="14767" width="0.85546875" style="50" customWidth="1"/>
    <col min="14768" max="14768" width="11.42578125" style="50" customWidth="1"/>
    <col min="14769" max="14769" width="0.85546875" style="50" customWidth="1"/>
    <col min="14770" max="14770" width="11.42578125" style="50" customWidth="1"/>
    <col min="14771" max="14771" width="9.140625" style="50"/>
    <col min="14772" max="14773" width="9.85546875" style="50" customWidth="1"/>
    <col min="14774" max="15015" width="9.140625" style="50"/>
    <col min="15016" max="15016" width="1.5703125" style="50" customWidth="1"/>
    <col min="15017" max="15017" width="35" style="50" customWidth="1"/>
    <col min="15018" max="15018" width="7" style="50" customWidth="1"/>
    <col min="15019" max="15019" width="0.85546875" style="50" customWidth="1"/>
    <col min="15020" max="15020" width="11.42578125" style="50" customWidth="1"/>
    <col min="15021" max="15021" width="0.85546875" style="50" customWidth="1"/>
    <col min="15022" max="15022" width="11.42578125" style="50" customWidth="1"/>
    <col min="15023" max="15023" width="0.85546875" style="50" customWidth="1"/>
    <col min="15024" max="15024" width="11.42578125" style="50" customWidth="1"/>
    <col min="15025" max="15025" width="0.85546875" style="50" customWidth="1"/>
    <col min="15026" max="15026" width="11.42578125" style="50" customWidth="1"/>
    <col min="15027" max="15027" width="9.140625" style="50"/>
    <col min="15028" max="15029" width="9.85546875" style="50" customWidth="1"/>
    <col min="15030" max="15271" width="9.140625" style="50"/>
    <col min="15272" max="15272" width="1.5703125" style="50" customWidth="1"/>
    <col min="15273" max="15273" width="35" style="50" customWidth="1"/>
    <col min="15274" max="15274" width="7" style="50" customWidth="1"/>
    <col min="15275" max="15275" width="0.85546875" style="50" customWidth="1"/>
    <col min="15276" max="15276" width="11.42578125" style="50" customWidth="1"/>
    <col min="15277" max="15277" width="0.85546875" style="50" customWidth="1"/>
    <col min="15278" max="15278" width="11.42578125" style="50" customWidth="1"/>
    <col min="15279" max="15279" width="0.85546875" style="50" customWidth="1"/>
    <col min="15280" max="15280" width="11.42578125" style="50" customWidth="1"/>
    <col min="15281" max="15281" width="0.85546875" style="50" customWidth="1"/>
    <col min="15282" max="15282" width="11.42578125" style="50" customWidth="1"/>
    <col min="15283" max="15283" width="9.140625" style="50"/>
    <col min="15284" max="15285" width="9.85546875" style="50" customWidth="1"/>
    <col min="15286" max="15527" width="9.140625" style="50"/>
    <col min="15528" max="15528" width="1.5703125" style="50" customWidth="1"/>
    <col min="15529" max="15529" width="35" style="50" customWidth="1"/>
    <col min="15530" max="15530" width="7" style="50" customWidth="1"/>
    <col min="15531" max="15531" width="0.85546875" style="50" customWidth="1"/>
    <col min="15532" max="15532" width="11.42578125" style="50" customWidth="1"/>
    <col min="15533" max="15533" width="0.85546875" style="50" customWidth="1"/>
    <col min="15534" max="15534" width="11.42578125" style="50" customWidth="1"/>
    <col min="15535" max="15535" width="0.85546875" style="50" customWidth="1"/>
    <col min="15536" max="15536" width="11.42578125" style="50" customWidth="1"/>
    <col min="15537" max="15537" width="0.85546875" style="50" customWidth="1"/>
    <col min="15538" max="15538" width="11.42578125" style="50" customWidth="1"/>
    <col min="15539" max="15539" width="9.140625" style="50"/>
    <col min="15540" max="15541" width="9.85546875" style="50" customWidth="1"/>
    <col min="15542" max="15783" width="9.140625" style="50"/>
    <col min="15784" max="15784" width="1.5703125" style="50" customWidth="1"/>
    <col min="15785" max="15785" width="35" style="50" customWidth="1"/>
    <col min="15786" max="15786" width="7" style="50" customWidth="1"/>
    <col min="15787" max="15787" width="0.85546875" style="50" customWidth="1"/>
    <col min="15788" max="15788" width="11.42578125" style="50" customWidth="1"/>
    <col min="15789" max="15789" width="0.85546875" style="50" customWidth="1"/>
    <col min="15790" max="15790" width="11.42578125" style="50" customWidth="1"/>
    <col min="15791" max="15791" width="0.85546875" style="50" customWidth="1"/>
    <col min="15792" max="15792" width="11.42578125" style="50" customWidth="1"/>
    <col min="15793" max="15793" width="0.85546875" style="50" customWidth="1"/>
    <col min="15794" max="15794" width="11.42578125" style="50" customWidth="1"/>
    <col min="15795" max="15795" width="9.140625" style="50"/>
    <col min="15796" max="15797" width="9.85546875" style="50" customWidth="1"/>
    <col min="15798" max="16384" width="9.140625" style="50"/>
  </cols>
  <sheetData>
    <row r="1" spans="1:11" s="46" customFormat="1" ht="21.75" customHeight="1">
      <c r="A1" s="46" t="s">
        <v>0</v>
      </c>
      <c r="E1" s="47"/>
      <c r="F1" s="47"/>
      <c r="G1" s="47"/>
      <c r="H1" s="47"/>
      <c r="I1" s="47"/>
      <c r="J1" s="47"/>
      <c r="K1" s="47"/>
    </row>
    <row r="2" spans="1:11" s="46" customFormat="1" ht="21.75" customHeight="1">
      <c r="A2" s="46" t="s">
        <v>58</v>
      </c>
      <c r="E2" s="47"/>
      <c r="F2" s="47"/>
      <c r="G2" s="47"/>
      <c r="H2" s="47"/>
      <c r="I2" s="47"/>
      <c r="J2" s="47"/>
      <c r="K2" s="47"/>
    </row>
    <row r="3" spans="1:11" s="46" customFormat="1" ht="21.75" customHeight="1">
      <c r="A3" s="43" t="s">
        <v>185</v>
      </c>
      <c r="B3" s="43"/>
      <c r="C3" s="43"/>
      <c r="D3" s="43"/>
      <c r="E3" s="90"/>
      <c r="F3" s="49"/>
      <c r="G3" s="90"/>
      <c r="H3" s="49"/>
      <c r="I3" s="49"/>
      <c r="J3" s="49"/>
      <c r="K3" s="49"/>
    </row>
    <row r="4" spans="1:11" ht="18.600000000000001" customHeight="1">
      <c r="C4" s="53"/>
      <c r="D4" s="54"/>
      <c r="E4" s="56"/>
      <c r="F4" s="57"/>
      <c r="G4" s="56"/>
      <c r="H4" s="57"/>
      <c r="I4" s="56"/>
      <c r="J4" s="57"/>
      <c r="K4" s="56"/>
    </row>
    <row r="5" spans="1:11" ht="18.600000000000001" customHeight="1">
      <c r="C5" s="55"/>
      <c r="D5" s="55"/>
      <c r="E5" s="150" t="s">
        <v>3</v>
      </c>
      <c r="F5" s="150"/>
      <c r="G5" s="150"/>
      <c r="H5" s="55"/>
      <c r="I5" s="150" t="s">
        <v>4</v>
      </c>
      <c r="J5" s="150"/>
      <c r="K5" s="150"/>
    </row>
    <row r="6" spans="1:11" ht="18.600000000000001" customHeight="1">
      <c r="C6" s="53"/>
      <c r="D6" s="54"/>
      <c r="E6" s="56" t="s">
        <v>184</v>
      </c>
      <c r="F6" s="57"/>
      <c r="G6" s="56" t="s">
        <v>5</v>
      </c>
      <c r="H6" s="57"/>
      <c r="I6" s="56" t="s">
        <v>184</v>
      </c>
      <c r="J6" s="57"/>
      <c r="K6" s="56" t="s">
        <v>5</v>
      </c>
    </row>
    <row r="7" spans="1:11" ht="18.600000000000001" customHeight="1">
      <c r="C7" s="58" t="s">
        <v>6</v>
      </c>
      <c r="D7" s="54"/>
      <c r="E7" s="59" t="s">
        <v>7</v>
      </c>
      <c r="F7" s="57"/>
      <c r="G7" s="59" t="s">
        <v>7</v>
      </c>
      <c r="H7" s="57"/>
      <c r="I7" s="59" t="s">
        <v>7</v>
      </c>
      <c r="J7" s="57"/>
      <c r="K7" s="59" t="s">
        <v>7</v>
      </c>
    </row>
    <row r="8" spans="1:11" ht="5.0999999999999996" customHeight="1">
      <c r="A8" s="60"/>
      <c r="C8" s="147"/>
      <c r="E8" s="61"/>
      <c r="I8" s="61"/>
    </row>
    <row r="9" spans="1:11" ht="18.600000000000001" customHeight="1">
      <c r="A9" s="60" t="s">
        <v>59</v>
      </c>
      <c r="C9" s="91"/>
      <c r="E9" s="61"/>
      <c r="I9" s="61"/>
    </row>
    <row r="10" spans="1:11" ht="5.0999999999999996" customHeight="1">
      <c r="A10" s="60"/>
      <c r="C10" s="147"/>
      <c r="E10" s="61"/>
      <c r="I10" s="61"/>
    </row>
    <row r="11" spans="1:11" ht="18.600000000000001" customHeight="1">
      <c r="A11" s="50" t="s">
        <v>60</v>
      </c>
      <c r="C11" s="66">
        <v>31</v>
      </c>
      <c r="E11" s="63">
        <v>5883167771</v>
      </c>
      <c r="F11" s="64"/>
      <c r="G11" s="64">
        <v>5297380806</v>
      </c>
      <c r="H11" s="64"/>
      <c r="I11" s="63">
        <v>5881620196</v>
      </c>
      <c r="J11" s="64"/>
      <c r="K11" s="64">
        <v>5295588246</v>
      </c>
    </row>
    <row r="12" spans="1:11" ht="18.600000000000001" customHeight="1">
      <c r="A12" s="50" t="s">
        <v>61</v>
      </c>
      <c r="C12" s="92">
        <v>25</v>
      </c>
      <c r="E12" s="63">
        <v>13175780</v>
      </c>
      <c r="F12" s="64"/>
      <c r="G12" s="64">
        <v>21561709</v>
      </c>
      <c r="H12" s="64"/>
      <c r="I12" s="63">
        <v>32175533</v>
      </c>
      <c r="J12" s="64"/>
      <c r="K12" s="64">
        <v>44561317</v>
      </c>
    </row>
    <row r="13" spans="1:11" ht="18.600000000000001" customHeight="1">
      <c r="A13" s="50" t="s">
        <v>62</v>
      </c>
      <c r="C13" s="66"/>
      <c r="E13" s="67">
        <v>54754220</v>
      </c>
      <c r="F13" s="64"/>
      <c r="G13" s="68">
        <v>52153736</v>
      </c>
      <c r="H13" s="64"/>
      <c r="I13" s="67">
        <v>55744527</v>
      </c>
      <c r="J13" s="64"/>
      <c r="K13" s="68">
        <v>55160266</v>
      </c>
    </row>
    <row r="14" spans="1:11" ht="5.0999999999999996" customHeight="1">
      <c r="A14" s="60"/>
      <c r="C14" s="147"/>
      <c r="E14" s="61"/>
      <c r="I14" s="61"/>
    </row>
    <row r="15" spans="1:11" ht="18.600000000000001" customHeight="1">
      <c r="A15" s="60" t="s">
        <v>63</v>
      </c>
      <c r="C15" s="147"/>
      <c r="E15" s="69">
        <f>SUM(E11:E14)</f>
        <v>5951097771</v>
      </c>
      <c r="G15" s="70">
        <f>SUM(G11:G14)</f>
        <v>5371096251</v>
      </c>
      <c r="I15" s="69">
        <f>SUM(I11:I14)</f>
        <v>5969540256</v>
      </c>
      <c r="K15" s="70">
        <f>SUM(K11:K14)</f>
        <v>5395309829</v>
      </c>
    </row>
    <row r="16" spans="1:11" ht="12" customHeight="1">
      <c r="A16" s="60"/>
      <c r="C16" s="147"/>
      <c r="E16" s="61"/>
      <c r="I16" s="61"/>
    </row>
    <row r="17" spans="1:11" ht="18.600000000000001" customHeight="1">
      <c r="A17" s="60" t="s">
        <v>64</v>
      </c>
      <c r="C17" s="147"/>
      <c r="E17" s="61"/>
      <c r="I17" s="61"/>
    </row>
    <row r="18" spans="1:11" ht="5.0999999999999996" customHeight="1">
      <c r="A18" s="60"/>
      <c r="C18" s="147"/>
      <c r="E18" s="61"/>
      <c r="I18" s="61"/>
    </row>
    <row r="19" spans="1:11" ht="18.600000000000001" customHeight="1">
      <c r="A19" s="50" t="s">
        <v>65</v>
      </c>
      <c r="C19" s="66"/>
      <c r="E19" s="63">
        <v>5442819540</v>
      </c>
      <c r="F19" s="64"/>
      <c r="G19" s="64">
        <v>4577495702</v>
      </c>
      <c r="H19" s="64"/>
      <c r="I19" s="63">
        <v>5468836414</v>
      </c>
      <c r="J19" s="64"/>
      <c r="K19" s="64">
        <v>4605314379</v>
      </c>
    </row>
    <row r="20" spans="1:11" ht="18.600000000000001" customHeight="1">
      <c r="A20" s="50" t="s">
        <v>66</v>
      </c>
      <c r="C20" s="66"/>
      <c r="E20" s="63">
        <v>97771056</v>
      </c>
      <c r="F20" s="64"/>
      <c r="G20" s="64">
        <v>93352733</v>
      </c>
      <c r="H20" s="64"/>
      <c r="I20" s="63">
        <v>97771056</v>
      </c>
      <c r="J20" s="64"/>
      <c r="K20" s="64">
        <v>93352733</v>
      </c>
    </row>
    <row r="21" spans="1:11" ht="18.600000000000001" customHeight="1">
      <c r="A21" s="50" t="s">
        <v>67</v>
      </c>
      <c r="C21" s="66"/>
      <c r="E21" s="63">
        <v>267585032</v>
      </c>
      <c r="F21" s="93"/>
      <c r="G21" s="64">
        <v>259926426</v>
      </c>
      <c r="H21" s="93"/>
      <c r="I21" s="63">
        <v>262387427</v>
      </c>
      <c r="J21" s="93"/>
      <c r="K21" s="64">
        <v>255034787</v>
      </c>
    </row>
    <row r="22" spans="1:11" ht="18.600000000000001" customHeight="1">
      <c r="A22" s="50" t="s">
        <v>68</v>
      </c>
      <c r="C22" s="66"/>
      <c r="E22" s="67">
        <v>20545740</v>
      </c>
      <c r="F22" s="93"/>
      <c r="G22" s="68">
        <v>19256170</v>
      </c>
      <c r="H22" s="93"/>
      <c r="I22" s="67">
        <v>20537011</v>
      </c>
      <c r="J22" s="93"/>
      <c r="K22" s="68">
        <v>19218986</v>
      </c>
    </row>
    <row r="23" spans="1:11" ht="5.0999999999999996" customHeight="1">
      <c r="A23" s="60"/>
      <c r="C23" s="147"/>
      <c r="E23" s="61"/>
      <c r="I23" s="61"/>
    </row>
    <row r="24" spans="1:11" ht="18.600000000000001" customHeight="1">
      <c r="A24" s="60" t="s">
        <v>69</v>
      </c>
      <c r="C24" s="147"/>
      <c r="D24" s="60"/>
      <c r="E24" s="69">
        <f>SUM(E19:E23)</f>
        <v>5828721368</v>
      </c>
      <c r="G24" s="70">
        <f>SUM(G19:G23)</f>
        <v>4950031031</v>
      </c>
      <c r="I24" s="69">
        <f>SUM(I19:I23)</f>
        <v>5849531908</v>
      </c>
      <c r="K24" s="70">
        <f>SUM(K19:K23)</f>
        <v>4972920885</v>
      </c>
    </row>
    <row r="25" spans="1:11" ht="12" customHeight="1">
      <c r="A25" s="60"/>
      <c r="C25" s="147"/>
      <c r="E25" s="61"/>
      <c r="I25" s="61"/>
    </row>
    <row r="26" spans="1:11" ht="18.600000000000001" customHeight="1">
      <c r="A26" s="60" t="s">
        <v>70</v>
      </c>
      <c r="C26" s="147"/>
      <c r="E26" s="79">
        <f>+E15-E24</f>
        <v>122376403</v>
      </c>
      <c r="F26" s="78"/>
      <c r="G26" s="78">
        <f>+G15-G24</f>
        <v>421065220</v>
      </c>
      <c r="H26" s="78"/>
      <c r="I26" s="79">
        <f>+I15-I24</f>
        <v>120008348</v>
      </c>
      <c r="J26" s="78"/>
      <c r="K26" s="78">
        <f>+K15-K24</f>
        <v>422388944</v>
      </c>
    </row>
    <row r="27" spans="1:11" ht="18.600000000000001" customHeight="1">
      <c r="A27" s="50" t="s">
        <v>71</v>
      </c>
      <c r="C27" s="66">
        <v>29</v>
      </c>
      <c r="E27" s="67">
        <v>-49709</v>
      </c>
      <c r="F27" s="76"/>
      <c r="G27" s="68">
        <v>-60448</v>
      </c>
      <c r="H27" s="76"/>
      <c r="I27" s="67">
        <v>-49709</v>
      </c>
      <c r="J27" s="76"/>
      <c r="K27" s="68">
        <v>-60448</v>
      </c>
    </row>
    <row r="28" spans="1:11" ht="5.0999999999999996" customHeight="1">
      <c r="A28" s="60"/>
      <c r="C28" s="147"/>
      <c r="E28" s="61"/>
      <c r="I28" s="61"/>
    </row>
    <row r="29" spans="1:11" ht="18.600000000000001" customHeight="1">
      <c r="A29" s="60" t="s">
        <v>72</v>
      </c>
      <c r="C29" s="91"/>
      <c r="E29" s="61">
        <f>SUM(E26:E28)</f>
        <v>122326694</v>
      </c>
      <c r="F29" s="78"/>
      <c r="G29" s="62">
        <f>SUM(G26:G28)</f>
        <v>421004772</v>
      </c>
      <c r="H29" s="78"/>
      <c r="I29" s="61">
        <f>SUM(I26:I28)</f>
        <v>119958639</v>
      </c>
      <c r="J29" s="78"/>
      <c r="K29" s="62">
        <f>SUM(K26:K28)</f>
        <v>422328496</v>
      </c>
    </row>
    <row r="30" spans="1:11" ht="18.600000000000001" customHeight="1">
      <c r="A30" s="50" t="s">
        <v>73</v>
      </c>
      <c r="C30" s="147">
        <v>27</v>
      </c>
      <c r="E30" s="69">
        <v>-12386617</v>
      </c>
      <c r="F30" s="78"/>
      <c r="G30" s="70">
        <v>-80974192</v>
      </c>
      <c r="H30" s="78"/>
      <c r="I30" s="69">
        <v>-8098370</v>
      </c>
      <c r="J30" s="78"/>
      <c r="K30" s="70">
        <v>-77290805</v>
      </c>
    </row>
    <row r="31" spans="1:11" ht="5.0999999999999996" customHeight="1">
      <c r="A31" s="60"/>
      <c r="C31" s="147"/>
      <c r="E31" s="61"/>
      <c r="I31" s="61"/>
    </row>
    <row r="32" spans="1:11" ht="18.600000000000001" customHeight="1">
      <c r="A32" s="60" t="s">
        <v>74</v>
      </c>
      <c r="C32" s="91"/>
      <c r="D32" s="147"/>
      <c r="E32" s="61">
        <f>SUM(E29:E30)</f>
        <v>109940077</v>
      </c>
      <c r="G32" s="62">
        <f>SUM(G29:G30)</f>
        <v>340030580</v>
      </c>
      <c r="I32" s="61">
        <f>SUM(I29:I30)</f>
        <v>111860269</v>
      </c>
      <c r="K32" s="62">
        <f>SUM(K29:K30)</f>
        <v>345037691</v>
      </c>
    </row>
    <row r="33" spans="1:11" ht="12" customHeight="1">
      <c r="C33" s="91"/>
      <c r="D33" s="147"/>
      <c r="E33" s="61"/>
      <c r="I33" s="61"/>
    </row>
    <row r="34" spans="1:11" ht="18.600000000000001" customHeight="1">
      <c r="A34" s="60" t="s">
        <v>198</v>
      </c>
      <c r="C34" s="91"/>
      <c r="D34" s="147"/>
      <c r="E34" s="61"/>
      <c r="I34" s="61"/>
    </row>
    <row r="35" spans="1:11" ht="18.600000000000001" customHeight="1">
      <c r="A35" s="50" t="s">
        <v>180</v>
      </c>
      <c r="C35" s="91"/>
      <c r="D35" s="147"/>
      <c r="E35" s="61"/>
      <c r="I35" s="61"/>
    </row>
    <row r="36" spans="1:11" ht="18.600000000000001" customHeight="1">
      <c r="B36" s="50" t="s">
        <v>75</v>
      </c>
      <c r="C36" s="147">
        <v>21</v>
      </c>
      <c r="D36" s="147"/>
      <c r="E36" s="61">
        <v>80457002</v>
      </c>
      <c r="G36" s="62">
        <v>0</v>
      </c>
      <c r="I36" s="61">
        <v>70154658</v>
      </c>
      <c r="K36" s="62">
        <v>0</v>
      </c>
    </row>
    <row r="37" spans="1:11" ht="18.600000000000001" customHeight="1">
      <c r="B37" s="50" t="s">
        <v>174</v>
      </c>
      <c r="C37" s="147"/>
      <c r="D37" s="147"/>
      <c r="E37" s="79"/>
      <c r="F37" s="78"/>
      <c r="G37" s="78"/>
      <c r="H37" s="78"/>
      <c r="I37" s="79"/>
      <c r="J37" s="78"/>
      <c r="K37" s="78"/>
    </row>
    <row r="38" spans="1:11" ht="18.600000000000001" customHeight="1">
      <c r="B38" s="94" t="s">
        <v>175</v>
      </c>
      <c r="C38" s="147" t="s">
        <v>188</v>
      </c>
      <c r="D38" s="147"/>
      <c r="E38" s="79">
        <v>-81296610</v>
      </c>
      <c r="F38" s="78"/>
      <c r="G38" s="78">
        <v>15700603</v>
      </c>
      <c r="H38" s="78"/>
      <c r="I38" s="79">
        <v>-81296610</v>
      </c>
      <c r="J38" s="78"/>
      <c r="K38" s="78">
        <v>15700603</v>
      </c>
    </row>
    <row r="39" spans="1:11" ht="18.600000000000001" customHeight="1">
      <c r="B39" s="50" t="s">
        <v>76</v>
      </c>
      <c r="C39" s="147"/>
      <c r="D39" s="147"/>
      <c r="E39" s="79"/>
      <c r="F39" s="78"/>
      <c r="G39" s="78"/>
      <c r="H39" s="78"/>
      <c r="I39" s="79"/>
      <c r="J39" s="78"/>
      <c r="K39" s="78"/>
    </row>
    <row r="40" spans="1:11" ht="18.600000000000001" customHeight="1">
      <c r="B40" s="94" t="s">
        <v>77</v>
      </c>
      <c r="C40" s="147">
        <v>27</v>
      </c>
      <c r="D40" s="147"/>
      <c r="E40" s="95">
        <v>167922</v>
      </c>
      <c r="F40" s="78"/>
      <c r="G40" s="96">
        <v>-3140120</v>
      </c>
      <c r="H40" s="78"/>
      <c r="I40" s="95">
        <v>2228392</v>
      </c>
      <c r="J40" s="78"/>
      <c r="K40" s="96">
        <v>-3140120</v>
      </c>
    </row>
    <row r="41" spans="1:11" ht="5.0999999999999996" customHeight="1">
      <c r="A41" s="60"/>
      <c r="C41" s="91"/>
      <c r="D41" s="147"/>
      <c r="E41" s="61"/>
      <c r="I41" s="61"/>
    </row>
    <row r="42" spans="1:11" ht="18.600000000000001" customHeight="1">
      <c r="A42" s="50" t="s">
        <v>78</v>
      </c>
      <c r="C42" s="91"/>
      <c r="D42" s="147"/>
      <c r="E42" s="61"/>
      <c r="I42" s="61"/>
    </row>
    <row r="43" spans="1:11" ht="18.600000000000001" customHeight="1">
      <c r="A43" s="50" t="s">
        <v>79</v>
      </c>
      <c r="B43" s="50" t="s">
        <v>80</v>
      </c>
      <c r="C43" s="91"/>
      <c r="D43" s="147"/>
      <c r="E43" s="69">
        <f>SUM(E36:F40)</f>
        <v>-671686</v>
      </c>
      <c r="G43" s="70">
        <f>SUM(G36:H40)</f>
        <v>12560483</v>
      </c>
      <c r="I43" s="69">
        <f>SUM(I36:J40)</f>
        <v>-8913560</v>
      </c>
      <c r="K43" s="70">
        <f>SUM(K36:K40)</f>
        <v>12560483</v>
      </c>
    </row>
    <row r="44" spans="1:11" ht="5.0999999999999996" customHeight="1">
      <c r="A44" s="60"/>
      <c r="C44" s="91"/>
      <c r="D44" s="147"/>
      <c r="E44" s="61"/>
      <c r="I44" s="61"/>
    </row>
    <row r="45" spans="1:11" ht="18.600000000000001" customHeight="1">
      <c r="A45" s="50" t="s">
        <v>179</v>
      </c>
      <c r="C45" s="91"/>
      <c r="D45" s="147"/>
      <c r="E45" s="61"/>
      <c r="I45" s="61"/>
    </row>
    <row r="46" spans="1:11" ht="18.600000000000001" customHeight="1">
      <c r="B46" s="94" t="s">
        <v>176</v>
      </c>
      <c r="C46" s="147"/>
      <c r="D46" s="147"/>
      <c r="E46" s="61"/>
      <c r="I46" s="61"/>
    </row>
    <row r="47" spans="1:11" ht="18.600000000000001" customHeight="1">
      <c r="B47" s="94" t="s">
        <v>177</v>
      </c>
      <c r="C47" s="147" t="s">
        <v>188</v>
      </c>
      <c r="D47" s="147"/>
      <c r="E47" s="61">
        <v>-2123754</v>
      </c>
      <c r="G47" s="62">
        <v>458490</v>
      </c>
      <c r="I47" s="61">
        <v>-2123754</v>
      </c>
      <c r="K47" s="62">
        <v>458490</v>
      </c>
    </row>
    <row r="48" spans="1:11" ht="18.600000000000001" customHeight="1">
      <c r="B48" s="50" t="s">
        <v>81</v>
      </c>
      <c r="C48" s="147"/>
      <c r="D48" s="147"/>
      <c r="E48" s="61"/>
      <c r="I48" s="61"/>
    </row>
    <row r="49" spans="1:11" ht="18.600000000000001" customHeight="1">
      <c r="B49" s="50" t="s">
        <v>77</v>
      </c>
      <c r="C49" s="147">
        <v>27</v>
      </c>
      <c r="D49" s="147"/>
      <c r="E49" s="69">
        <v>424751</v>
      </c>
      <c r="G49" s="70">
        <v>-91698</v>
      </c>
      <c r="I49" s="69">
        <v>424751</v>
      </c>
      <c r="K49" s="70">
        <v>-91698</v>
      </c>
    </row>
    <row r="50" spans="1:11" ht="5.0999999999999996" customHeight="1">
      <c r="A50" s="60"/>
      <c r="C50" s="91"/>
      <c r="D50" s="147"/>
      <c r="E50" s="61"/>
      <c r="I50" s="61"/>
    </row>
    <row r="51" spans="1:11" ht="18.600000000000001" customHeight="1">
      <c r="A51" s="50" t="s">
        <v>178</v>
      </c>
      <c r="C51" s="91"/>
      <c r="D51" s="147"/>
      <c r="E51" s="69">
        <f>SUM(E46:E50)</f>
        <v>-1699003</v>
      </c>
      <c r="G51" s="70">
        <f>SUM(G46:G50)</f>
        <v>366792</v>
      </c>
      <c r="I51" s="69">
        <f>SUM(I46:I50)</f>
        <v>-1699003</v>
      </c>
      <c r="K51" s="70">
        <f>SUM(K46:K50)</f>
        <v>366792</v>
      </c>
    </row>
    <row r="52" spans="1:11" ht="5.0999999999999996" customHeight="1">
      <c r="A52" s="60"/>
      <c r="C52" s="91"/>
      <c r="D52" s="147"/>
      <c r="E52" s="61"/>
      <c r="I52" s="61"/>
    </row>
    <row r="53" spans="1:11" ht="18.600000000000001" customHeight="1">
      <c r="A53" s="60" t="s">
        <v>203</v>
      </c>
      <c r="C53" s="91"/>
      <c r="D53" s="147"/>
      <c r="E53" s="69">
        <f>SUM(E51+E43)</f>
        <v>-2370689</v>
      </c>
      <c r="G53" s="70">
        <f>SUM(G51+G43)</f>
        <v>12927275</v>
      </c>
      <c r="I53" s="69">
        <f>SUM(I51+I43)</f>
        <v>-10612563</v>
      </c>
      <c r="K53" s="70">
        <f>SUM(K51+K43)</f>
        <v>12927275</v>
      </c>
    </row>
    <row r="54" spans="1:11" ht="5.0999999999999996" customHeight="1">
      <c r="A54" s="60"/>
      <c r="C54" s="91"/>
      <c r="D54" s="147"/>
      <c r="E54" s="61"/>
      <c r="I54" s="61"/>
    </row>
    <row r="55" spans="1:11" ht="18.600000000000001" customHeight="1" thickBot="1">
      <c r="A55" s="60" t="s">
        <v>82</v>
      </c>
      <c r="C55" s="91"/>
      <c r="D55" s="147"/>
      <c r="E55" s="71">
        <f>+E53+E32</f>
        <v>107569388</v>
      </c>
      <c r="G55" s="72">
        <f>+G53+G32</f>
        <v>352957855</v>
      </c>
      <c r="I55" s="71">
        <f>+I53+I32</f>
        <v>101247706</v>
      </c>
      <c r="K55" s="72">
        <f>+K53+K32</f>
        <v>357964966</v>
      </c>
    </row>
    <row r="56" spans="1:11" ht="18.600000000000001" customHeight="1" thickTop="1">
      <c r="A56" s="60"/>
      <c r="E56" s="50"/>
      <c r="F56" s="50"/>
      <c r="G56" s="50"/>
      <c r="H56" s="50"/>
      <c r="I56" s="50"/>
      <c r="J56" s="50"/>
      <c r="K56" s="50"/>
    </row>
    <row r="57" spans="1:11" ht="18.600000000000001" customHeight="1">
      <c r="A57" s="60"/>
      <c r="E57" s="50"/>
      <c r="F57" s="50"/>
      <c r="G57" s="50"/>
      <c r="H57" s="50"/>
      <c r="I57" s="50"/>
      <c r="J57" s="50"/>
      <c r="K57" s="50"/>
    </row>
    <row r="58" spans="1:11" ht="13.5" customHeight="1">
      <c r="A58" s="60"/>
      <c r="E58" s="50"/>
      <c r="F58" s="50"/>
      <c r="G58" s="50"/>
      <c r="H58" s="50"/>
      <c r="I58" s="50"/>
      <c r="J58" s="50"/>
      <c r="K58" s="50"/>
    </row>
    <row r="59" spans="1:11" ht="8.25" customHeight="1">
      <c r="A59" s="60"/>
      <c r="E59" s="50"/>
      <c r="F59" s="50"/>
      <c r="G59" s="50"/>
      <c r="H59" s="50"/>
      <c r="I59" s="50"/>
      <c r="J59" s="50"/>
      <c r="K59" s="50"/>
    </row>
    <row r="60" spans="1:11" ht="21.95" customHeight="1">
      <c r="A60" s="73" t="s">
        <v>27</v>
      </c>
      <c r="B60" s="73"/>
      <c r="C60" s="97"/>
      <c r="D60" s="73"/>
      <c r="E60" s="98"/>
      <c r="F60" s="98"/>
      <c r="G60" s="98"/>
      <c r="H60" s="98"/>
      <c r="I60" s="98"/>
      <c r="J60" s="98"/>
      <c r="K60" s="98"/>
    </row>
    <row r="61" spans="1:11" ht="21.75" customHeight="1">
      <c r="A61" s="46" t="s">
        <v>0</v>
      </c>
      <c r="C61" s="46"/>
      <c r="D61" s="46"/>
      <c r="E61" s="47"/>
      <c r="F61" s="47"/>
      <c r="G61" s="47"/>
      <c r="H61" s="47"/>
      <c r="I61" s="47"/>
      <c r="J61" s="47"/>
      <c r="K61" s="47"/>
    </row>
    <row r="62" spans="1:11" ht="21.75" customHeight="1">
      <c r="A62" s="46" t="s">
        <v>173</v>
      </c>
      <c r="C62" s="46"/>
      <c r="D62" s="46"/>
      <c r="E62" s="47"/>
      <c r="F62" s="47"/>
      <c r="G62" s="47"/>
      <c r="H62" s="47"/>
      <c r="I62" s="47"/>
      <c r="J62" s="47"/>
      <c r="K62" s="47"/>
    </row>
    <row r="63" spans="1:11" ht="21.75" customHeight="1">
      <c r="A63" s="43" t="s">
        <v>185</v>
      </c>
      <c r="B63" s="73"/>
      <c r="C63" s="43"/>
      <c r="D63" s="43"/>
      <c r="E63" s="49"/>
      <c r="F63" s="73"/>
      <c r="G63" s="49"/>
      <c r="H63" s="49"/>
      <c r="I63" s="49"/>
      <c r="J63" s="49"/>
      <c r="K63" s="49"/>
    </row>
    <row r="65" spans="1:11" ht="21.75" customHeight="1">
      <c r="C65" s="55"/>
      <c r="D65" s="55"/>
      <c r="E65" s="150" t="s">
        <v>3</v>
      </c>
      <c r="F65" s="150"/>
      <c r="G65" s="150"/>
      <c r="H65" s="55"/>
      <c r="I65" s="150" t="s">
        <v>4</v>
      </c>
      <c r="J65" s="150"/>
      <c r="K65" s="150"/>
    </row>
    <row r="66" spans="1:11" ht="21.75" customHeight="1">
      <c r="C66" s="53"/>
      <c r="D66" s="54"/>
      <c r="E66" s="56" t="s">
        <v>184</v>
      </c>
      <c r="F66" s="57"/>
      <c r="G66" s="56" t="s">
        <v>5</v>
      </c>
      <c r="H66" s="57"/>
      <c r="I66" s="56" t="s">
        <v>184</v>
      </c>
      <c r="J66" s="57"/>
      <c r="K66" s="56" t="s">
        <v>5</v>
      </c>
    </row>
    <row r="67" spans="1:11" ht="21.75" customHeight="1">
      <c r="C67" s="58" t="s">
        <v>6</v>
      </c>
      <c r="D67" s="54"/>
      <c r="E67" s="59" t="s">
        <v>7</v>
      </c>
      <c r="F67" s="57"/>
      <c r="G67" s="59" t="s">
        <v>7</v>
      </c>
      <c r="H67" s="57"/>
      <c r="I67" s="59" t="s">
        <v>7</v>
      </c>
      <c r="J67" s="57"/>
      <c r="K67" s="59" t="s">
        <v>7</v>
      </c>
    </row>
    <row r="68" spans="1:11" ht="21.75" customHeight="1">
      <c r="A68" s="60"/>
      <c r="C68" s="91"/>
      <c r="E68" s="61"/>
      <c r="I68" s="61"/>
    </row>
    <row r="69" spans="1:11" ht="21.75" customHeight="1">
      <c r="A69" s="60" t="s">
        <v>83</v>
      </c>
      <c r="C69" s="91"/>
      <c r="D69" s="147"/>
      <c r="E69" s="61"/>
      <c r="I69" s="61"/>
    </row>
    <row r="70" spans="1:11" ht="21.75" customHeight="1">
      <c r="A70" s="50" t="s">
        <v>84</v>
      </c>
      <c r="C70" s="147"/>
      <c r="D70" s="147"/>
      <c r="E70" s="61">
        <v>109940057</v>
      </c>
      <c r="G70" s="62">
        <v>340030324</v>
      </c>
      <c r="I70" s="61">
        <v>111860269</v>
      </c>
      <c r="K70" s="62">
        <v>345037691</v>
      </c>
    </row>
    <row r="71" spans="1:11" ht="21.75" customHeight="1">
      <c r="A71" s="50" t="s">
        <v>85</v>
      </c>
      <c r="C71" s="91"/>
      <c r="D71" s="147"/>
      <c r="E71" s="95">
        <v>20</v>
      </c>
      <c r="F71" s="78"/>
      <c r="G71" s="96">
        <v>256</v>
      </c>
      <c r="H71" s="78"/>
      <c r="I71" s="95">
        <v>0</v>
      </c>
      <c r="J71" s="78"/>
      <c r="K71" s="96">
        <v>0</v>
      </c>
    </row>
    <row r="72" spans="1:11" ht="6" customHeight="1">
      <c r="A72" s="60"/>
      <c r="C72" s="147"/>
      <c r="E72" s="61"/>
      <c r="I72" s="61"/>
    </row>
    <row r="73" spans="1:11" ht="21.75" customHeight="1" thickBot="1">
      <c r="C73" s="91"/>
      <c r="D73" s="147"/>
      <c r="E73" s="71">
        <f>SUM(E70:E72)</f>
        <v>109940077</v>
      </c>
      <c r="G73" s="72">
        <f>SUM(G70:G72)</f>
        <v>340030580</v>
      </c>
      <c r="I73" s="71">
        <f>SUM(I70:I72)</f>
        <v>111860269</v>
      </c>
      <c r="K73" s="72">
        <f>SUM(K70:K72)</f>
        <v>345037691</v>
      </c>
    </row>
    <row r="74" spans="1:11" ht="21.75" customHeight="1" thickTop="1">
      <c r="C74" s="91"/>
      <c r="D74" s="147"/>
      <c r="E74" s="99"/>
      <c r="G74" s="100"/>
      <c r="I74" s="99"/>
      <c r="K74" s="100"/>
    </row>
    <row r="75" spans="1:11" ht="21.75" customHeight="1">
      <c r="A75" s="60" t="s">
        <v>86</v>
      </c>
      <c r="C75" s="91"/>
      <c r="D75" s="147"/>
      <c r="E75" s="99"/>
      <c r="G75" s="100"/>
      <c r="I75" s="99"/>
      <c r="K75" s="100"/>
    </row>
    <row r="76" spans="1:11" ht="21.75" customHeight="1">
      <c r="A76" s="50" t="s">
        <v>84</v>
      </c>
      <c r="C76" s="91"/>
      <c r="D76" s="147"/>
      <c r="E76" s="61">
        <v>107569190</v>
      </c>
      <c r="G76" s="62">
        <v>352957599</v>
      </c>
      <c r="I76" s="61">
        <v>101247706</v>
      </c>
      <c r="K76" s="62">
        <v>357964966</v>
      </c>
    </row>
    <row r="77" spans="1:11" ht="21.75" customHeight="1">
      <c r="A77" s="50" t="s">
        <v>85</v>
      </c>
      <c r="C77" s="91"/>
      <c r="D77" s="147"/>
      <c r="E77" s="95">
        <v>198</v>
      </c>
      <c r="F77" s="78"/>
      <c r="G77" s="96">
        <v>256</v>
      </c>
      <c r="H77" s="78"/>
      <c r="I77" s="95">
        <v>0</v>
      </c>
      <c r="J77" s="78"/>
      <c r="K77" s="96">
        <v>0</v>
      </c>
    </row>
    <row r="78" spans="1:11" ht="6" customHeight="1">
      <c r="C78" s="91"/>
      <c r="D78" s="147"/>
      <c r="E78" s="99"/>
      <c r="G78" s="100"/>
      <c r="I78" s="99"/>
      <c r="K78" s="100"/>
    </row>
    <row r="79" spans="1:11" ht="21.75" customHeight="1" thickBot="1">
      <c r="C79" s="91"/>
      <c r="D79" s="147"/>
      <c r="E79" s="71">
        <f>SUM(E76:E78)</f>
        <v>107569388</v>
      </c>
      <c r="G79" s="72">
        <f>SUM(G76:G78)</f>
        <v>352957855</v>
      </c>
      <c r="I79" s="71">
        <f>SUM(I76:I78)</f>
        <v>101247706</v>
      </c>
      <c r="K79" s="72">
        <f>SUM(K76:K78)</f>
        <v>357964966</v>
      </c>
    </row>
    <row r="80" spans="1:11" ht="21.75" customHeight="1" thickTop="1">
      <c r="C80" s="91"/>
      <c r="D80" s="147"/>
      <c r="E80" s="99"/>
      <c r="F80" s="100"/>
      <c r="G80" s="100"/>
      <c r="H80" s="100"/>
      <c r="I80" s="99"/>
      <c r="J80" s="100"/>
      <c r="K80" s="100"/>
    </row>
    <row r="81" spans="1:11" ht="21.75" customHeight="1">
      <c r="A81" s="60" t="s">
        <v>87</v>
      </c>
      <c r="C81" s="101"/>
      <c r="E81" s="61"/>
      <c r="I81" s="61"/>
    </row>
    <row r="82" spans="1:11" ht="6" customHeight="1">
      <c r="A82" s="60"/>
      <c r="C82" s="147"/>
      <c r="E82" s="61"/>
      <c r="I82" s="61"/>
    </row>
    <row r="83" spans="1:11" ht="21.75" customHeight="1">
      <c r="A83" s="50" t="s">
        <v>88</v>
      </c>
      <c r="C83" s="147">
        <v>28</v>
      </c>
      <c r="E83" s="102">
        <f>E73/192207700</f>
        <v>0.57198581014184136</v>
      </c>
      <c r="F83" s="103"/>
      <c r="G83" s="103">
        <v>1.77</v>
      </c>
      <c r="H83" s="103"/>
      <c r="I83" s="102">
        <f>I73/192207700</f>
        <v>0.58197600304254204</v>
      </c>
      <c r="J83" s="103"/>
      <c r="K83" s="103">
        <v>1.8</v>
      </c>
    </row>
    <row r="84" spans="1:11" ht="21.75" customHeight="1">
      <c r="E84" s="103"/>
      <c r="G84" s="103"/>
      <c r="I84" s="103"/>
      <c r="K84" s="103"/>
    </row>
    <row r="88" spans="1:11" ht="21.75" customHeight="1">
      <c r="E88" s="104"/>
      <c r="G88" s="104"/>
      <c r="I88" s="104"/>
      <c r="K88" s="104"/>
    </row>
    <row r="104" spans="1:11" ht="17.25" customHeight="1"/>
    <row r="105" spans="1:11" ht="21.95" customHeight="1">
      <c r="A105" s="73" t="s">
        <v>27</v>
      </c>
      <c r="B105" s="73"/>
      <c r="C105" s="73"/>
      <c r="D105" s="73"/>
      <c r="E105" s="70"/>
      <c r="F105" s="70"/>
      <c r="G105" s="70"/>
      <c r="H105" s="70"/>
      <c r="I105" s="70"/>
      <c r="J105" s="70"/>
      <c r="K105" s="70"/>
    </row>
  </sheetData>
  <mergeCells count="4">
    <mergeCell ref="E5:G5"/>
    <mergeCell ref="I5:K5"/>
    <mergeCell ref="E65:G65"/>
    <mergeCell ref="I65:K65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BC81-8BEC-4463-8643-47803789B141}">
  <dimension ref="A1:AF44"/>
  <sheetViews>
    <sheetView topLeftCell="A13" zoomScale="85" zoomScaleNormal="85" zoomScaleSheetLayoutView="80" zoomScalePageLayoutView="110" workbookViewId="0">
      <selection activeCell="L31" sqref="L31"/>
    </sheetView>
  </sheetViews>
  <sheetFormatPr defaultColWidth="9.28515625" defaultRowHeight="20.100000000000001" customHeight="1"/>
  <cols>
    <col min="1" max="2" width="1.42578125" style="10" customWidth="1"/>
    <col min="3" max="3" width="3.7109375" style="10" customWidth="1"/>
    <col min="4" max="4" width="15.28515625" style="10" customWidth="1"/>
    <col min="5" max="5" width="6.5703125" style="10" customWidth="1"/>
    <col min="6" max="6" width="7.85546875" style="10" customWidth="1"/>
    <col min="7" max="7" width="0.42578125" style="10" customWidth="1"/>
    <col min="8" max="8" width="10.85546875" style="9" customWidth="1"/>
    <col min="9" max="9" width="0.42578125" style="9" customWidth="1"/>
    <col min="10" max="10" width="9.42578125" style="9" customWidth="1"/>
    <col min="11" max="11" width="0.42578125" style="9" customWidth="1"/>
    <col min="12" max="12" width="11.42578125" style="9" bestFit="1" customWidth="1"/>
    <col min="13" max="13" width="0.42578125" style="9" customWidth="1"/>
    <col min="14" max="14" width="11.28515625" style="9" bestFit="1" customWidth="1"/>
    <col min="15" max="15" width="0.42578125" style="9" customWidth="1"/>
    <col min="16" max="16" width="11.7109375" style="9" customWidth="1"/>
    <col min="17" max="17" width="0.42578125" style="9" customWidth="1"/>
    <col min="18" max="18" width="11.7109375" style="9" customWidth="1"/>
    <col min="19" max="19" width="0.42578125" style="9" customWidth="1"/>
    <col min="20" max="20" width="14.28515625" style="9" bestFit="1" customWidth="1"/>
    <col min="21" max="21" width="0.42578125" style="9" customWidth="1"/>
    <col min="22" max="22" width="13.7109375" style="9" bestFit="1" customWidth="1"/>
    <col min="23" max="23" width="0.42578125" style="9" customWidth="1"/>
    <col min="24" max="24" width="16.7109375" style="9" customWidth="1"/>
    <col min="25" max="25" width="0.42578125" style="9" customWidth="1"/>
    <col min="26" max="26" width="13.140625" style="9" bestFit="1" customWidth="1"/>
    <col min="27" max="27" width="0.42578125" style="9" customWidth="1"/>
    <col min="28" max="28" width="12.28515625" style="9" bestFit="1" customWidth="1"/>
    <col min="29" max="29" width="0.42578125" style="10" customWidth="1"/>
    <col min="30" max="30" width="10.85546875" style="10" bestFit="1" customWidth="1"/>
    <col min="31" max="31" width="0.42578125" style="10" customWidth="1"/>
    <col min="32" max="32" width="11.5703125" style="10" customWidth="1"/>
    <col min="33" max="16384" width="9.28515625" style="10"/>
  </cols>
  <sheetData>
    <row r="1" spans="1:32" s="3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</row>
    <row r="2" spans="1:32" s="3" customFormat="1" ht="21" customHeight="1">
      <c r="A2" s="3" t="s">
        <v>89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2" s="3" customFormat="1" ht="21" customHeight="1">
      <c r="A3" s="5" t="str">
        <f>'PL10-11'!A3</f>
        <v>สำหรับปีสิ้นสุดวันที่ 30 กันยายน พ.ศ. 2565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6"/>
      <c r="AD3" s="6"/>
      <c r="AE3" s="6"/>
      <c r="AF3" s="6"/>
    </row>
    <row r="4" spans="1:32" ht="18.95" customHeight="1">
      <c r="A4" s="8"/>
      <c r="B4" s="8"/>
      <c r="C4" s="8"/>
      <c r="D4" s="8"/>
      <c r="E4" s="8"/>
      <c r="F4" s="8"/>
      <c r="G4" s="8"/>
    </row>
    <row r="5" spans="1:32" ht="18.95" customHeight="1">
      <c r="A5" s="8"/>
      <c r="B5" s="8"/>
      <c r="C5" s="8"/>
      <c r="D5" s="8"/>
      <c r="E5" s="8"/>
      <c r="F5" s="8"/>
      <c r="G5" s="8"/>
      <c r="H5" s="151" t="s">
        <v>3</v>
      </c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</row>
    <row r="6" spans="1:32" ht="18.95" customHeight="1">
      <c r="A6" s="8"/>
      <c r="B6" s="8"/>
      <c r="C6" s="8"/>
      <c r="D6" s="8"/>
      <c r="E6" s="8"/>
      <c r="F6" s="8"/>
      <c r="G6" s="8"/>
      <c r="H6" s="152" t="s">
        <v>90</v>
      </c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</row>
    <row r="7" spans="1:32" ht="18.95" customHeight="1">
      <c r="A7" s="8"/>
      <c r="B7" s="8"/>
      <c r="C7" s="8"/>
      <c r="D7" s="8"/>
      <c r="E7" s="8"/>
      <c r="F7" s="8"/>
      <c r="G7" s="8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52" t="s">
        <v>53</v>
      </c>
      <c r="U7" s="152"/>
      <c r="V7" s="152"/>
      <c r="W7" s="152"/>
      <c r="X7" s="152"/>
      <c r="Y7" s="152"/>
      <c r="Z7" s="152"/>
      <c r="AA7" s="4"/>
      <c r="AB7" s="4"/>
    </row>
    <row r="8" spans="1:32" ht="18.95" customHeight="1">
      <c r="A8" s="8"/>
      <c r="B8" s="8"/>
      <c r="C8" s="8"/>
      <c r="D8" s="8"/>
      <c r="E8" s="8"/>
      <c r="F8" s="8"/>
      <c r="G8" s="8"/>
      <c r="H8" s="151" t="s">
        <v>91</v>
      </c>
      <c r="I8" s="151"/>
      <c r="J8" s="151"/>
      <c r="K8" s="151"/>
      <c r="L8" s="151"/>
      <c r="M8" s="11"/>
      <c r="N8" s="151" t="s">
        <v>50</v>
      </c>
      <c r="O8" s="151"/>
      <c r="P8" s="151"/>
      <c r="Q8" s="151"/>
      <c r="R8" s="151"/>
      <c r="S8" s="11"/>
      <c r="T8" s="152" t="s">
        <v>198</v>
      </c>
      <c r="U8" s="152"/>
      <c r="V8" s="152"/>
      <c r="W8" s="152"/>
      <c r="X8" s="152"/>
      <c r="Y8" s="12"/>
      <c r="Z8" s="4"/>
      <c r="AA8" s="4"/>
      <c r="AB8" s="4"/>
    </row>
    <row r="9" spans="1:32" ht="18.95" customHeight="1">
      <c r="A9" s="8"/>
      <c r="B9" s="8"/>
      <c r="C9" s="8"/>
      <c r="D9" s="8"/>
      <c r="E9" s="8"/>
      <c r="F9" s="8"/>
      <c r="G9" s="8"/>
      <c r="H9" s="12"/>
      <c r="I9" s="12"/>
      <c r="J9" s="12"/>
      <c r="K9" s="12"/>
      <c r="L9" s="12"/>
      <c r="M9" s="11"/>
      <c r="N9" s="12"/>
      <c r="O9" s="12"/>
      <c r="P9" s="12"/>
      <c r="Q9" s="11"/>
      <c r="R9" s="12"/>
      <c r="S9" s="11"/>
      <c r="T9" s="4" t="s">
        <v>92</v>
      </c>
      <c r="U9" s="12"/>
      <c r="V9" s="4" t="s">
        <v>92</v>
      </c>
      <c r="W9" s="12"/>
      <c r="X9" s="12"/>
      <c r="Y9" s="12"/>
      <c r="Z9" s="4"/>
      <c r="AA9" s="4"/>
      <c r="AB9" s="4"/>
    </row>
    <row r="10" spans="1:32" ht="18.95" customHeight="1">
      <c r="A10" s="8"/>
      <c r="B10" s="8"/>
      <c r="C10" s="8"/>
      <c r="D10" s="8"/>
      <c r="E10" s="8"/>
      <c r="F10" s="8"/>
      <c r="G10" s="8"/>
      <c r="H10" s="12"/>
      <c r="I10" s="12"/>
      <c r="J10" s="12"/>
      <c r="K10" s="12"/>
      <c r="L10" s="12"/>
      <c r="M10" s="11"/>
      <c r="N10" s="12"/>
      <c r="O10" s="12"/>
      <c r="P10" s="12"/>
      <c r="Q10" s="11"/>
      <c r="R10" s="12"/>
      <c r="S10" s="11"/>
      <c r="T10" s="4" t="s">
        <v>93</v>
      </c>
      <c r="U10" s="12"/>
      <c r="V10" s="4" t="s">
        <v>93</v>
      </c>
      <c r="W10" s="12"/>
      <c r="X10" s="12"/>
      <c r="Y10" s="12"/>
      <c r="Z10" s="4" t="s">
        <v>94</v>
      </c>
      <c r="AA10" s="4"/>
      <c r="AB10" s="4" t="s">
        <v>94</v>
      </c>
    </row>
    <row r="11" spans="1:32" ht="18.95" customHeight="1">
      <c r="A11" s="8"/>
      <c r="B11" s="8"/>
      <c r="C11" s="8"/>
      <c r="D11" s="8"/>
      <c r="E11" s="8"/>
      <c r="F11" s="8"/>
      <c r="G11" s="8"/>
      <c r="H11" s="4" t="s">
        <v>95</v>
      </c>
      <c r="I11" s="12"/>
      <c r="J11" s="12"/>
      <c r="K11" s="12"/>
      <c r="L11" s="12"/>
      <c r="M11" s="12"/>
      <c r="N11" s="4" t="s">
        <v>96</v>
      </c>
      <c r="O11" s="12"/>
      <c r="P11" s="4" t="s">
        <v>96</v>
      </c>
      <c r="Q11" s="12"/>
      <c r="R11" s="4" t="s">
        <v>50</v>
      </c>
      <c r="S11" s="12"/>
      <c r="T11" s="4" t="s">
        <v>97</v>
      </c>
      <c r="U11" s="4"/>
      <c r="V11" s="4" t="s">
        <v>98</v>
      </c>
      <c r="W11" s="11"/>
      <c r="X11" s="4" t="s">
        <v>99</v>
      </c>
      <c r="Y11" s="12"/>
      <c r="Z11" s="13" t="s">
        <v>100</v>
      </c>
      <c r="AA11" s="12"/>
      <c r="AB11" s="4" t="s">
        <v>101</v>
      </c>
      <c r="AC11" s="4"/>
      <c r="AD11" s="4" t="s">
        <v>102</v>
      </c>
      <c r="AE11" s="4"/>
      <c r="AF11" s="4" t="s">
        <v>94</v>
      </c>
    </row>
    <row r="12" spans="1:32" ht="18.95" customHeight="1">
      <c r="A12" s="8"/>
      <c r="B12" s="8"/>
      <c r="C12" s="8"/>
      <c r="D12" s="8"/>
      <c r="E12" s="8"/>
      <c r="F12" s="8"/>
      <c r="G12" s="8"/>
      <c r="H12" s="4" t="s">
        <v>103</v>
      </c>
      <c r="I12" s="4"/>
      <c r="J12" s="4" t="s">
        <v>104</v>
      </c>
      <c r="K12" s="4"/>
      <c r="L12" s="4"/>
      <c r="M12" s="4"/>
      <c r="N12" s="4" t="s">
        <v>105</v>
      </c>
      <c r="O12" s="4"/>
      <c r="P12" s="4" t="s">
        <v>105</v>
      </c>
      <c r="Q12" s="4"/>
      <c r="R12" s="13" t="s">
        <v>106</v>
      </c>
      <c r="S12" s="4"/>
      <c r="T12" s="2" t="s">
        <v>107</v>
      </c>
      <c r="U12" s="4"/>
      <c r="V12" s="2" t="s">
        <v>107</v>
      </c>
      <c r="W12" s="14"/>
      <c r="X12" s="4" t="s">
        <v>108</v>
      </c>
      <c r="Y12" s="4"/>
      <c r="Z12" s="14" t="s">
        <v>109</v>
      </c>
      <c r="AA12" s="4"/>
      <c r="AB12" s="4" t="s">
        <v>110</v>
      </c>
      <c r="AC12" s="4"/>
      <c r="AD12" s="4" t="s">
        <v>111</v>
      </c>
      <c r="AE12" s="4"/>
      <c r="AF12" s="4" t="s">
        <v>112</v>
      </c>
    </row>
    <row r="13" spans="1:32" ht="18.95" customHeight="1">
      <c r="A13" s="8"/>
      <c r="B13" s="8"/>
      <c r="C13" s="8"/>
      <c r="D13" s="8"/>
      <c r="E13" s="8"/>
      <c r="F13" s="8"/>
      <c r="G13" s="8"/>
      <c r="H13" s="4" t="s">
        <v>113</v>
      </c>
      <c r="I13" s="4"/>
      <c r="J13" s="4" t="s">
        <v>114</v>
      </c>
      <c r="K13" s="4"/>
      <c r="L13" s="4" t="s">
        <v>115</v>
      </c>
      <c r="M13" s="4"/>
      <c r="N13" s="4" t="s">
        <v>116</v>
      </c>
      <c r="O13" s="14"/>
      <c r="P13" s="4" t="s">
        <v>115</v>
      </c>
      <c r="Q13" s="14"/>
      <c r="R13" s="4" t="s">
        <v>117</v>
      </c>
      <c r="S13" s="14"/>
      <c r="T13" s="13" t="s">
        <v>118</v>
      </c>
      <c r="U13" s="4"/>
      <c r="V13" s="13" t="s">
        <v>118</v>
      </c>
      <c r="W13" s="14"/>
      <c r="X13" s="4" t="s">
        <v>119</v>
      </c>
      <c r="Y13" s="14"/>
      <c r="Z13" s="13" t="s">
        <v>120</v>
      </c>
      <c r="AA13" s="14"/>
      <c r="AB13" s="4" t="s">
        <v>121</v>
      </c>
      <c r="AC13" s="14"/>
      <c r="AD13" s="4" t="s">
        <v>122</v>
      </c>
      <c r="AE13" s="14"/>
      <c r="AF13" s="13" t="s">
        <v>120</v>
      </c>
    </row>
    <row r="14" spans="1:32" ht="18.95" customHeight="1">
      <c r="A14" s="8"/>
      <c r="B14" s="8"/>
      <c r="C14" s="8"/>
      <c r="D14" s="8"/>
      <c r="E14" s="8"/>
      <c r="F14" s="15" t="s">
        <v>6</v>
      </c>
      <c r="G14" s="8"/>
      <c r="H14" s="7" t="s">
        <v>7</v>
      </c>
      <c r="I14" s="4"/>
      <c r="J14" s="7" t="s">
        <v>7</v>
      </c>
      <c r="K14" s="4"/>
      <c r="L14" s="7" t="s">
        <v>7</v>
      </c>
      <c r="M14" s="4"/>
      <c r="N14" s="7" t="s">
        <v>7</v>
      </c>
      <c r="O14" s="14"/>
      <c r="P14" s="7" t="s">
        <v>7</v>
      </c>
      <c r="Q14" s="14"/>
      <c r="R14" s="7" t="s">
        <v>7</v>
      </c>
      <c r="S14" s="14"/>
      <c r="T14" s="16" t="s">
        <v>7</v>
      </c>
      <c r="U14" s="2"/>
      <c r="V14" s="16" t="s">
        <v>7</v>
      </c>
      <c r="W14" s="14"/>
      <c r="X14" s="16" t="s">
        <v>7</v>
      </c>
      <c r="Y14" s="14"/>
      <c r="Z14" s="7" t="s">
        <v>7</v>
      </c>
      <c r="AA14" s="14"/>
      <c r="AB14" s="7" t="s">
        <v>7</v>
      </c>
      <c r="AC14" s="14"/>
      <c r="AD14" s="7" t="s">
        <v>7</v>
      </c>
      <c r="AE14" s="14"/>
      <c r="AF14" s="7" t="s">
        <v>7</v>
      </c>
    </row>
    <row r="15" spans="1:32" ht="6" customHeight="1">
      <c r="A15" s="8"/>
      <c r="B15" s="8"/>
      <c r="C15" s="8"/>
      <c r="D15" s="8"/>
      <c r="E15" s="8"/>
      <c r="F15" s="8"/>
      <c r="G15" s="8"/>
      <c r="H15" s="4"/>
      <c r="I15" s="4"/>
      <c r="J15" s="4"/>
      <c r="K15" s="4"/>
      <c r="L15" s="4"/>
      <c r="M15" s="4"/>
      <c r="N15" s="4"/>
      <c r="O15" s="14"/>
      <c r="P15" s="4"/>
      <c r="Q15" s="14"/>
      <c r="R15" s="4"/>
      <c r="S15" s="14"/>
      <c r="T15" s="14"/>
      <c r="U15" s="14"/>
      <c r="V15" s="14"/>
      <c r="W15" s="14"/>
      <c r="X15" s="14"/>
      <c r="Y15" s="14"/>
      <c r="Z15" s="14"/>
      <c r="AA15" s="14"/>
      <c r="AB15" s="4"/>
      <c r="AC15" s="14"/>
      <c r="AD15" s="4"/>
      <c r="AE15" s="14"/>
      <c r="AF15" s="4"/>
    </row>
    <row r="16" spans="1:32" ht="18.95" customHeight="1">
      <c r="A16" s="1" t="s">
        <v>123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32" ht="18.95" customHeight="1">
      <c r="B17" s="1" t="s">
        <v>129</v>
      </c>
      <c r="H17" s="18">
        <v>200000000</v>
      </c>
      <c r="I17" s="18"/>
      <c r="J17" s="18">
        <v>298000000</v>
      </c>
      <c r="K17" s="18"/>
      <c r="L17" s="18">
        <v>-114011638</v>
      </c>
      <c r="M17" s="18"/>
      <c r="N17" s="18">
        <v>20000000</v>
      </c>
      <c r="O17" s="18"/>
      <c r="P17" s="18">
        <v>114011638</v>
      </c>
      <c r="Q17" s="19"/>
      <c r="R17" s="18">
        <v>3096952226</v>
      </c>
      <c r="S17" s="19"/>
      <c r="T17" s="19">
        <v>-1776885</v>
      </c>
      <c r="U17" s="19"/>
      <c r="V17" s="19">
        <v>102492652</v>
      </c>
      <c r="W17" s="19"/>
      <c r="X17" s="18">
        <v>-64622062</v>
      </c>
      <c r="Y17" s="19"/>
      <c r="Z17" s="18">
        <f>SUM(T17:X17)</f>
        <v>36093705</v>
      </c>
      <c r="AA17" s="19"/>
      <c r="AB17" s="18">
        <f>SUM(H17:X17)</f>
        <v>3651045931</v>
      </c>
      <c r="AC17" s="19"/>
      <c r="AD17" s="18">
        <v>4777</v>
      </c>
      <c r="AE17" s="19"/>
      <c r="AF17" s="18">
        <f>SUM(AB17:AD17)</f>
        <v>3651050708</v>
      </c>
    </row>
    <row r="18" spans="1:32" ht="6" customHeight="1">
      <c r="B18" s="1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ht="18.95" customHeight="1">
      <c r="A19" s="1" t="s">
        <v>125</v>
      </c>
      <c r="B19" s="1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ht="18.95" customHeight="1">
      <c r="B20" s="1" t="s">
        <v>130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ht="18.95" customHeight="1">
      <c r="A21" s="10" t="s">
        <v>82</v>
      </c>
      <c r="H21" s="18">
        <v>0</v>
      </c>
      <c r="I21" s="19"/>
      <c r="J21" s="18">
        <v>0</v>
      </c>
      <c r="K21" s="19"/>
      <c r="L21" s="18">
        <v>0</v>
      </c>
      <c r="M21" s="19"/>
      <c r="N21" s="18">
        <v>0</v>
      </c>
      <c r="O21" s="19"/>
      <c r="P21" s="18">
        <v>0</v>
      </c>
      <c r="Q21" s="19"/>
      <c r="R21" s="18">
        <v>340030324</v>
      </c>
      <c r="S21" s="19"/>
      <c r="T21" s="19">
        <v>366792</v>
      </c>
      <c r="U21" s="19"/>
      <c r="V21" s="19">
        <v>12560483</v>
      </c>
      <c r="W21" s="19"/>
      <c r="X21" s="18">
        <v>0</v>
      </c>
      <c r="Y21" s="19"/>
      <c r="Z21" s="18">
        <f>SUM(T21:X21)</f>
        <v>12927275</v>
      </c>
      <c r="AA21" s="19"/>
      <c r="AB21" s="18">
        <f>SUM(H21:X21)</f>
        <v>352957599</v>
      </c>
      <c r="AC21" s="19"/>
      <c r="AD21" s="18">
        <v>256</v>
      </c>
      <c r="AE21" s="19"/>
      <c r="AF21" s="18">
        <f>SUM(AB21:AD21)</f>
        <v>352957855</v>
      </c>
    </row>
    <row r="22" spans="1:32" ht="18.95" customHeight="1">
      <c r="A22" s="10" t="s">
        <v>126</v>
      </c>
      <c r="F22" s="21">
        <v>32</v>
      </c>
      <c r="H22" s="22">
        <v>0</v>
      </c>
      <c r="I22" s="19"/>
      <c r="J22" s="22">
        <v>0</v>
      </c>
      <c r="K22" s="19"/>
      <c r="L22" s="22">
        <v>0</v>
      </c>
      <c r="M22" s="19"/>
      <c r="N22" s="22">
        <v>0</v>
      </c>
      <c r="O22" s="19"/>
      <c r="P22" s="22">
        <v>0</v>
      </c>
      <c r="Q22" s="19"/>
      <c r="R22" s="22">
        <v>-109539168</v>
      </c>
      <c r="S22" s="19"/>
      <c r="T22" s="23">
        <v>0</v>
      </c>
      <c r="U22" s="19"/>
      <c r="V22" s="23">
        <v>0</v>
      </c>
      <c r="W22" s="19"/>
      <c r="X22" s="22">
        <v>0</v>
      </c>
      <c r="Y22" s="19"/>
      <c r="Z22" s="22">
        <f>SUM(T22:X22)</f>
        <v>0</v>
      </c>
      <c r="AA22" s="19"/>
      <c r="AB22" s="22">
        <f>SUM(H22:X22)</f>
        <v>-109539168</v>
      </c>
      <c r="AC22" s="19"/>
      <c r="AD22" s="22">
        <v>-392</v>
      </c>
      <c r="AE22" s="19"/>
      <c r="AF22" s="22">
        <f>SUM(AB22:AD22)</f>
        <v>-109539560</v>
      </c>
    </row>
    <row r="23" spans="1:32" ht="6" customHeight="1">
      <c r="H23" s="24"/>
      <c r="I23" s="25"/>
      <c r="J23" s="24"/>
      <c r="K23" s="24"/>
      <c r="L23" s="24"/>
      <c r="M23" s="25"/>
      <c r="N23" s="24"/>
      <c r="O23" s="26"/>
      <c r="P23" s="24"/>
      <c r="Q23" s="26"/>
      <c r="R23" s="24"/>
      <c r="S23" s="26"/>
      <c r="T23" s="24"/>
      <c r="U23" s="24"/>
      <c r="V23" s="24"/>
      <c r="W23" s="26"/>
      <c r="X23" s="24"/>
      <c r="Y23" s="26"/>
      <c r="Z23" s="17"/>
      <c r="AA23" s="26"/>
      <c r="AB23" s="24"/>
      <c r="AC23" s="26"/>
      <c r="AD23" s="24"/>
      <c r="AE23" s="26"/>
      <c r="AF23" s="24"/>
    </row>
    <row r="24" spans="1:32" ht="18.95" customHeight="1">
      <c r="A24" s="1" t="s">
        <v>127</v>
      </c>
      <c r="H24" s="24"/>
      <c r="I24" s="25"/>
      <c r="J24" s="24"/>
      <c r="K24" s="24"/>
      <c r="L24" s="24"/>
      <c r="M24" s="25"/>
      <c r="N24" s="24"/>
      <c r="O24" s="26"/>
      <c r="P24" s="24"/>
      <c r="Q24" s="26"/>
      <c r="R24" s="24"/>
      <c r="S24" s="26"/>
      <c r="T24" s="24"/>
      <c r="U24" s="24"/>
      <c r="V24" s="24"/>
      <c r="W24" s="26"/>
      <c r="X24" s="24"/>
      <c r="Y24" s="26"/>
      <c r="Z24" s="17"/>
      <c r="AA24" s="26"/>
      <c r="AB24" s="24"/>
      <c r="AC24" s="26"/>
      <c r="AD24" s="24"/>
      <c r="AE24" s="26"/>
      <c r="AF24" s="24"/>
    </row>
    <row r="25" spans="1:32" ht="18.95" customHeight="1" thickBot="1">
      <c r="B25" s="27" t="s">
        <v>2</v>
      </c>
      <c r="H25" s="28">
        <f>SUM(H17:H22)</f>
        <v>200000000</v>
      </c>
      <c r="I25" s="29"/>
      <c r="J25" s="28">
        <f>SUM(J17:J22)</f>
        <v>298000000</v>
      </c>
      <c r="K25" s="17"/>
      <c r="L25" s="28">
        <f>SUM(L17:L22)</f>
        <v>-114011638</v>
      </c>
      <c r="M25" s="29"/>
      <c r="N25" s="28">
        <f>SUM(N17:N22)</f>
        <v>20000000</v>
      </c>
      <c r="O25" s="29"/>
      <c r="P25" s="28">
        <f>SUM(P17:P22)</f>
        <v>114011638</v>
      </c>
      <c r="Q25" s="29"/>
      <c r="R25" s="28">
        <f>SUM(R17:R22)</f>
        <v>3327443382</v>
      </c>
      <c r="S25" s="29"/>
      <c r="T25" s="28">
        <f>SUM(T17:T22)</f>
        <v>-1410093</v>
      </c>
      <c r="U25" s="17"/>
      <c r="V25" s="28">
        <f>SUM(V17:V22)</f>
        <v>115053135</v>
      </c>
      <c r="W25" s="29"/>
      <c r="X25" s="28">
        <f>SUM(X17:X22)</f>
        <v>-64622062</v>
      </c>
      <c r="Y25" s="29"/>
      <c r="Z25" s="28">
        <f>SUM(Z17:Z22)</f>
        <v>49020980</v>
      </c>
      <c r="AA25" s="29"/>
      <c r="AB25" s="28">
        <f>SUM(AB17:AB22)</f>
        <v>3894464362</v>
      </c>
      <c r="AC25" s="29"/>
      <c r="AD25" s="28">
        <f>SUM(AD17:AD22)</f>
        <v>4641</v>
      </c>
      <c r="AE25" s="29"/>
      <c r="AF25" s="28">
        <f>SUM(AF17:AF22)</f>
        <v>3894469003</v>
      </c>
    </row>
    <row r="26" spans="1:32" ht="18.95" customHeight="1" thickTop="1">
      <c r="B26" s="1"/>
      <c r="H26" s="17"/>
      <c r="I26" s="29"/>
      <c r="J26" s="17"/>
      <c r="K26" s="17"/>
      <c r="L26" s="17"/>
      <c r="M26" s="29"/>
      <c r="N26" s="17"/>
      <c r="O26" s="29"/>
      <c r="P26" s="17"/>
      <c r="Q26" s="29"/>
      <c r="R26" s="17"/>
      <c r="S26" s="29"/>
      <c r="T26" s="17"/>
      <c r="U26" s="17"/>
      <c r="V26" s="17"/>
      <c r="W26" s="29"/>
      <c r="X26" s="17"/>
      <c r="Y26" s="29"/>
      <c r="Z26" s="17"/>
      <c r="AA26" s="29"/>
      <c r="AB26" s="17"/>
      <c r="AC26" s="29"/>
      <c r="AD26" s="17"/>
      <c r="AE26" s="29"/>
      <c r="AF26" s="17"/>
    </row>
    <row r="27" spans="1:32" ht="18.95" customHeight="1">
      <c r="A27" s="1" t="s">
        <v>128</v>
      </c>
      <c r="H27" s="30"/>
      <c r="I27" s="17"/>
      <c r="J27" s="30"/>
      <c r="K27" s="17"/>
      <c r="L27" s="30"/>
      <c r="M27" s="17"/>
      <c r="N27" s="30"/>
      <c r="O27" s="17"/>
      <c r="P27" s="30"/>
      <c r="Q27" s="17"/>
      <c r="R27" s="30"/>
      <c r="S27" s="17"/>
      <c r="T27" s="30"/>
      <c r="U27" s="17"/>
      <c r="V27" s="30"/>
      <c r="W27" s="17"/>
      <c r="X27" s="30"/>
      <c r="Y27" s="17"/>
      <c r="Z27" s="30"/>
      <c r="AA27" s="17"/>
      <c r="AB27" s="30"/>
      <c r="AD27" s="31"/>
      <c r="AF27" s="31"/>
    </row>
    <row r="28" spans="1:32" ht="18.95" customHeight="1">
      <c r="B28" s="1" t="s">
        <v>186</v>
      </c>
      <c r="H28" s="30">
        <f>H25</f>
        <v>200000000</v>
      </c>
      <c r="I28" s="17"/>
      <c r="J28" s="30">
        <f>J25</f>
        <v>298000000</v>
      </c>
      <c r="K28" s="17"/>
      <c r="L28" s="30">
        <f>L25</f>
        <v>-114011638</v>
      </c>
      <c r="M28" s="17"/>
      <c r="N28" s="30">
        <f>N25</f>
        <v>20000000</v>
      </c>
      <c r="O28" s="17"/>
      <c r="P28" s="30">
        <f>P25</f>
        <v>114011638</v>
      </c>
      <c r="Q28" s="17"/>
      <c r="R28" s="30">
        <f>R25</f>
        <v>3327443382</v>
      </c>
      <c r="S28" s="17"/>
      <c r="T28" s="30">
        <f>T25</f>
        <v>-1410093</v>
      </c>
      <c r="U28" s="17"/>
      <c r="V28" s="30">
        <f>V25</f>
        <v>115053135</v>
      </c>
      <c r="W28" s="17"/>
      <c r="X28" s="30">
        <f>X25</f>
        <v>-64622062</v>
      </c>
      <c r="Y28" s="17"/>
      <c r="Z28" s="30">
        <f>Z25</f>
        <v>49020980</v>
      </c>
      <c r="AA28" s="29"/>
      <c r="AB28" s="30">
        <f>AB25</f>
        <v>3894464362</v>
      </c>
      <c r="AC28" s="17"/>
      <c r="AD28" s="30">
        <f>AD25</f>
        <v>4641</v>
      </c>
      <c r="AE28" s="17"/>
      <c r="AF28" s="30">
        <f>SUM(AB28:AD28)</f>
        <v>3894469003</v>
      </c>
    </row>
    <row r="29" spans="1:32" ht="6" customHeight="1">
      <c r="B29" s="1"/>
      <c r="H29" s="30"/>
      <c r="I29" s="17"/>
      <c r="J29" s="30"/>
      <c r="K29" s="17"/>
      <c r="L29" s="30"/>
      <c r="M29" s="17"/>
      <c r="N29" s="30"/>
      <c r="O29" s="17"/>
      <c r="P29" s="30"/>
      <c r="Q29" s="17"/>
      <c r="R29" s="30"/>
      <c r="S29" s="17"/>
      <c r="T29" s="30"/>
      <c r="U29" s="17"/>
      <c r="V29" s="30"/>
      <c r="W29" s="17"/>
      <c r="X29" s="30"/>
      <c r="Y29" s="17"/>
      <c r="Z29" s="30"/>
      <c r="AA29" s="17"/>
      <c r="AB29" s="30"/>
      <c r="AC29" s="17"/>
      <c r="AD29" s="30"/>
      <c r="AE29" s="17"/>
      <c r="AF29" s="30"/>
    </row>
    <row r="30" spans="1:32" ht="18.95" customHeight="1">
      <c r="A30" s="1" t="s">
        <v>125</v>
      </c>
      <c r="B30" s="1"/>
      <c r="H30" s="30"/>
      <c r="I30" s="17"/>
      <c r="J30" s="30"/>
      <c r="K30" s="17"/>
      <c r="L30" s="30"/>
      <c r="M30" s="17"/>
      <c r="N30" s="30"/>
      <c r="O30" s="17"/>
      <c r="P30" s="30"/>
      <c r="Q30" s="17"/>
      <c r="R30" s="30"/>
      <c r="S30" s="17"/>
      <c r="T30" s="30"/>
      <c r="U30" s="17"/>
      <c r="V30" s="30"/>
      <c r="W30" s="17"/>
      <c r="X30" s="30"/>
      <c r="Y30" s="17"/>
      <c r="Z30" s="30"/>
      <c r="AA30" s="17"/>
      <c r="AB30" s="30"/>
      <c r="AC30" s="17"/>
      <c r="AD30" s="30"/>
      <c r="AE30" s="17"/>
      <c r="AF30" s="30"/>
    </row>
    <row r="31" spans="1:32" ht="18.95" customHeight="1">
      <c r="B31" s="1" t="s">
        <v>187</v>
      </c>
      <c r="H31" s="30"/>
      <c r="I31" s="17"/>
      <c r="J31" s="30"/>
      <c r="K31" s="17"/>
      <c r="L31" s="30"/>
      <c r="M31" s="17"/>
      <c r="N31" s="30"/>
      <c r="O31" s="17"/>
      <c r="P31" s="30"/>
      <c r="Q31" s="17"/>
      <c r="R31" s="30"/>
      <c r="S31" s="17"/>
      <c r="T31" s="30"/>
      <c r="U31" s="17"/>
      <c r="V31" s="30"/>
      <c r="W31" s="17"/>
      <c r="X31" s="30"/>
      <c r="Y31" s="17"/>
      <c r="Z31" s="30"/>
      <c r="AA31" s="17"/>
      <c r="AB31" s="30"/>
      <c r="AC31" s="17"/>
      <c r="AD31" s="30"/>
      <c r="AE31" s="17"/>
      <c r="AF31" s="30"/>
    </row>
    <row r="32" spans="1:32" ht="18.95" customHeight="1">
      <c r="A32" s="10" t="s">
        <v>199</v>
      </c>
      <c r="H32" s="30">
        <v>0</v>
      </c>
      <c r="I32" s="29"/>
      <c r="J32" s="30">
        <v>0</v>
      </c>
      <c r="K32" s="17"/>
      <c r="L32" s="30">
        <v>0</v>
      </c>
      <c r="M32" s="29"/>
      <c r="N32" s="30">
        <v>0</v>
      </c>
      <c r="O32" s="29"/>
      <c r="P32" s="30">
        <v>0</v>
      </c>
      <c r="Q32" s="29"/>
      <c r="R32" s="30">
        <v>109940057</v>
      </c>
      <c r="S32" s="29"/>
      <c r="T32" s="30">
        <v>-1699003.1199999996</v>
      </c>
      <c r="U32" s="17"/>
      <c r="V32" s="30">
        <v>-65037287</v>
      </c>
      <c r="W32" s="29"/>
      <c r="X32" s="30">
        <v>64365423.184959993</v>
      </c>
      <c r="Y32" s="29"/>
      <c r="Z32" s="30">
        <f>SUM(T32:X32)</f>
        <v>-2370866.9350400046</v>
      </c>
      <c r="AA32" s="29"/>
      <c r="AB32" s="30">
        <f>SUM(H32:X32)</f>
        <v>107569190.06495999</v>
      </c>
      <c r="AC32" s="29"/>
      <c r="AD32" s="30">
        <v>198</v>
      </c>
      <c r="AE32" s="29"/>
      <c r="AF32" s="30">
        <f>SUM(AB32:AD32)</f>
        <v>107569388.06495999</v>
      </c>
    </row>
    <row r="33" spans="1:32" ht="18.75" customHeight="1">
      <c r="A33" s="10" t="s">
        <v>126</v>
      </c>
      <c r="F33" s="21">
        <v>32</v>
      </c>
      <c r="H33" s="32">
        <v>0</v>
      </c>
      <c r="I33" s="29"/>
      <c r="J33" s="32">
        <v>0</v>
      </c>
      <c r="K33" s="17"/>
      <c r="L33" s="32">
        <v>0</v>
      </c>
      <c r="M33" s="29"/>
      <c r="N33" s="32">
        <v>0</v>
      </c>
      <c r="O33" s="29"/>
      <c r="P33" s="32">
        <v>0</v>
      </c>
      <c r="Q33" s="29"/>
      <c r="R33" s="32">
        <v>-170007710</v>
      </c>
      <c r="S33" s="29"/>
      <c r="T33" s="32">
        <v>0</v>
      </c>
      <c r="U33" s="17"/>
      <c r="V33" s="32">
        <v>0</v>
      </c>
      <c r="W33" s="29"/>
      <c r="X33" s="32">
        <v>0</v>
      </c>
      <c r="Y33" s="29"/>
      <c r="Z33" s="32">
        <f>SUM(T33:X33)</f>
        <v>0</v>
      </c>
      <c r="AA33" s="29"/>
      <c r="AB33" s="32">
        <f t="shared" ref="AB33" si="0">SUM(H33:X33)</f>
        <v>-170007710</v>
      </c>
      <c r="AC33" s="29"/>
      <c r="AD33" s="32">
        <v>-247</v>
      </c>
      <c r="AE33" s="29"/>
      <c r="AF33" s="32">
        <f>SUM(AB33:AD33)</f>
        <v>-170007957</v>
      </c>
    </row>
    <row r="34" spans="1:32" ht="6" customHeight="1">
      <c r="H34" s="33"/>
      <c r="I34" s="25"/>
      <c r="J34" s="33"/>
      <c r="K34" s="24"/>
      <c r="L34" s="33"/>
      <c r="M34" s="25"/>
      <c r="N34" s="33"/>
      <c r="O34" s="26"/>
      <c r="P34" s="33"/>
      <c r="Q34" s="26"/>
      <c r="R34" s="33"/>
      <c r="S34" s="26"/>
      <c r="T34" s="33"/>
      <c r="U34" s="24"/>
      <c r="V34" s="33"/>
      <c r="W34" s="26"/>
      <c r="X34" s="33"/>
      <c r="Y34" s="26"/>
      <c r="Z34" s="30"/>
      <c r="AA34" s="26"/>
      <c r="AB34" s="33"/>
      <c r="AC34" s="26"/>
      <c r="AD34" s="33"/>
      <c r="AE34" s="26"/>
      <c r="AF34" s="33"/>
    </row>
    <row r="35" spans="1:32" ht="18.95" customHeight="1">
      <c r="A35" s="1" t="s">
        <v>127</v>
      </c>
      <c r="H35" s="33"/>
      <c r="I35" s="25"/>
      <c r="J35" s="33"/>
      <c r="K35" s="24"/>
      <c r="L35" s="33"/>
      <c r="M35" s="25"/>
      <c r="N35" s="33"/>
      <c r="O35" s="26"/>
      <c r="P35" s="33"/>
      <c r="Q35" s="26"/>
      <c r="R35" s="33"/>
      <c r="S35" s="26"/>
      <c r="T35" s="33"/>
      <c r="U35" s="24"/>
      <c r="V35" s="33"/>
      <c r="W35" s="26"/>
      <c r="X35" s="33"/>
      <c r="Y35" s="26"/>
      <c r="Z35" s="30"/>
      <c r="AA35" s="26"/>
      <c r="AB35" s="33"/>
      <c r="AC35" s="26"/>
      <c r="AD35" s="33"/>
      <c r="AE35" s="26"/>
      <c r="AF35" s="33"/>
    </row>
    <row r="36" spans="1:32" ht="18.95" customHeight="1" thickBot="1">
      <c r="B36" s="27" t="s">
        <v>183</v>
      </c>
      <c r="H36" s="34">
        <f>SUM(H28:H33)</f>
        <v>200000000</v>
      </c>
      <c r="I36" s="29"/>
      <c r="J36" s="34">
        <f>SUM(J28:J33)</f>
        <v>298000000</v>
      </c>
      <c r="K36" s="17"/>
      <c r="L36" s="34">
        <f>SUM(L28:L33)</f>
        <v>-114011638</v>
      </c>
      <c r="M36" s="29"/>
      <c r="N36" s="34">
        <f>SUM(N28:N33)</f>
        <v>20000000</v>
      </c>
      <c r="O36" s="29"/>
      <c r="P36" s="34">
        <f>SUM(P28:P33)</f>
        <v>114011638</v>
      </c>
      <c r="Q36" s="29"/>
      <c r="R36" s="34">
        <f>SUM(R28:R33)</f>
        <v>3267375729</v>
      </c>
      <c r="S36" s="29"/>
      <c r="T36" s="34">
        <f>SUM(T28:T33)</f>
        <v>-3109096.1199999996</v>
      </c>
      <c r="U36" s="17"/>
      <c r="V36" s="34">
        <f>SUM(V28:V33)</f>
        <v>50015848</v>
      </c>
      <c r="W36" s="29"/>
      <c r="X36" s="34">
        <f>SUM(X28:X33)</f>
        <v>-256638.81504000723</v>
      </c>
      <c r="Y36" s="29"/>
      <c r="Z36" s="34">
        <f>SUM(Z28:Z33)</f>
        <v>46650113.064959995</v>
      </c>
      <c r="AA36" s="29"/>
      <c r="AB36" s="34">
        <f>SUM(AB28:AB33)</f>
        <v>3832025842.06496</v>
      </c>
      <c r="AC36" s="29"/>
      <c r="AD36" s="34">
        <f>SUM(AD28:AD33)</f>
        <v>4592</v>
      </c>
      <c r="AE36" s="29"/>
      <c r="AF36" s="34">
        <f>SUM(AF28:AF33)</f>
        <v>3832030434.06496</v>
      </c>
    </row>
    <row r="37" spans="1:32" ht="18.95" customHeight="1" thickTop="1">
      <c r="B37" s="1"/>
      <c r="H37" s="17"/>
      <c r="I37" s="29"/>
      <c r="J37" s="17"/>
      <c r="K37" s="17"/>
      <c r="L37" s="17"/>
      <c r="M37" s="29"/>
      <c r="N37" s="17"/>
      <c r="O37" s="29"/>
      <c r="P37" s="17"/>
      <c r="Q37" s="29"/>
      <c r="R37" s="17"/>
      <c r="S37" s="29"/>
      <c r="T37" s="17"/>
      <c r="U37" s="17"/>
      <c r="V37" s="17"/>
      <c r="W37" s="29"/>
      <c r="X37" s="17"/>
      <c r="Y37" s="29"/>
      <c r="Z37" s="17"/>
      <c r="AA37" s="29"/>
      <c r="AB37" s="17"/>
      <c r="AC37" s="29"/>
      <c r="AD37" s="17"/>
      <c r="AE37" s="29"/>
      <c r="AF37" s="17"/>
    </row>
    <row r="38" spans="1:32" ht="18.95" customHeight="1">
      <c r="B38" s="1"/>
      <c r="H38" s="17"/>
      <c r="I38" s="29"/>
      <c r="J38" s="17"/>
      <c r="K38" s="17"/>
      <c r="L38" s="17"/>
      <c r="M38" s="29"/>
      <c r="N38" s="17"/>
      <c r="O38" s="29"/>
      <c r="P38" s="17"/>
      <c r="Q38" s="29"/>
      <c r="R38" s="17"/>
      <c r="S38" s="29"/>
      <c r="T38" s="17"/>
      <c r="U38" s="17"/>
      <c r="V38" s="17"/>
      <c r="W38" s="29"/>
      <c r="X38" s="17"/>
      <c r="Y38" s="29"/>
      <c r="Z38" s="17"/>
      <c r="AA38" s="29"/>
      <c r="AB38" s="17"/>
      <c r="AC38" s="29"/>
      <c r="AD38" s="17"/>
      <c r="AE38" s="29"/>
      <c r="AF38" s="17"/>
    </row>
    <row r="39" spans="1:32" ht="18.95" customHeight="1">
      <c r="B39" s="1"/>
      <c r="H39" s="17"/>
      <c r="I39" s="29"/>
      <c r="J39" s="17"/>
      <c r="K39" s="17"/>
      <c r="L39" s="17"/>
      <c r="M39" s="29"/>
      <c r="N39" s="17"/>
      <c r="O39" s="29"/>
      <c r="P39" s="17"/>
      <c r="Q39" s="29"/>
      <c r="R39" s="17"/>
      <c r="S39" s="29"/>
      <c r="T39" s="17"/>
      <c r="U39" s="17"/>
      <c r="V39" s="17"/>
      <c r="W39" s="29"/>
      <c r="X39" s="17"/>
      <c r="Y39" s="29"/>
      <c r="Z39" s="17"/>
      <c r="AA39" s="29"/>
      <c r="AB39" s="17"/>
      <c r="AC39" s="29"/>
      <c r="AD39" s="17"/>
      <c r="AE39" s="29"/>
      <c r="AF39" s="17"/>
    </row>
    <row r="40" spans="1:32" ht="18.95" customHeight="1">
      <c r="B40" s="1"/>
      <c r="H40" s="17"/>
      <c r="I40" s="29"/>
      <c r="J40" s="17"/>
      <c r="K40" s="17"/>
      <c r="L40" s="17"/>
      <c r="M40" s="29"/>
      <c r="N40" s="17"/>
      <c r="O40" s="29"/>
      <c r="P40" s="17"/>
      <c r="Q40" s="29"/>
      <c r="R40" s="17"/>
      <c r="S40" s="29"/>
      <c r="T40" s="17"/>
      <c r="U40" s="17"/>
      <c r="V40" s="17"/>
      <c r="W40" s="29"/>
      <c r="X40" s="17"/>
      <c r="Y40" s="29"/>
      <c r="Z40" s="17"/>
      <c r="AA40" s="29"/>
      <c r="AB40" s="17"/>
      <c r="AC40" s="29"/>
      <c r="AD40" s="17"/>
      <c r="AE40" s="29"/>
      <c r="AF40" s="17"/>
    </row>
    <row r="41" spans="1:32" ht="18.95" customHeight="1">
      <c r="B41" s="1"/>
      <c r="H41" s="17"/>
      <c r="I41" s="29"/>
      <c r="J41" s="17"/>
      <c r="K41" s="17"/>
      <c r="L41" s="17"/>
      <c r="M41" s="29"/>
      <c r="N41" s="17"/>
      <c r="O41" s="29"/>
      <c r="P41" s="17"/>
      <c r="Q41" s="29"/>
      <c r="R41" s="17"/>
      <c r="S41" s="29"/>
      <c r="T41" s="17"/>
      <c r="U41" s="17"/>
      <c r="V41" s="17"/>
      <c r="W41" s="29"/>
      <c r="X41" s="17"/>
      <c r="Y41" s="29"/>
      <c r="Z41" s="17"/>
      <c r="AA41" s="29"/>
      <c r="AB41" s="17"/>
      <c r="AC41" s="29"/>
      <c r="AD41" s="17"/>
      <c r="AE41" s="29"/>
      <c r="AF41" s="17"/>
    </row>
    <row r="42" spans="1:32" ht="18.75" customHeight="1">
      <c r="B42" s="1"/>
      <c r="H42" s="17"/>
      <c r="I42" s="29"/>
      <c r="J42" s="17"/>
      <c r="K42" s="17"/>
      <c r="L42" s="17"/>
      <c r="M42" s="29"/>
      <c r="N42" s="17"/>
      <c r="O42" s="29"/>
      <c r="P42" s="17"/>
      <c r="Q42" s="29"/>
      <c r="R42" s="17"/>
      <c r="S42" s="29"/>
      <c r="T42" s="17"/>
      <c r="U42" s="17"/>
      <c r="V42" s="17"/>
      <c r="W42" s="29"/>
      <c r="X42" s="17"/>
      <c r="Y42" s="29"/>
      <c r="Z42" s="17"/>
      <c r="AA42" s="29"/>
      <c r="AB42" s="17"/>
      <c r="AC42" s="29"/>
      <c r="AD42" s="17"/>
      <c r="AE42" s="29"/>
      <c r="AF42" s="17"/>
    </row>
    <row r="43" spans="1:32" ht="15" customHeight="1">
      <c r="B43" s="1"/>
      <c r="H43" s="17"/>
      <c r="I43" s="29"/>
      <c r="J43" s="17"/>
      <c r="K43" s="17"/>
      <c r="L43" s="17"/>
      <c r="M43" s="29"/>
      <c r="N43" s="17"/>
      <c r="O43" s="29"/>
      <c r="P43" s="17"/>
      <c r="Q43" s="29"/>
      <c r="R43" s="17"/>
      <c r="S43" s="29"/>
      <c r="T43" s="17"/>
      <c r="U43" s="17"/>
      <c r="V43" s="17"/>
      <c r="W43" s="29"/>
      <c r="X43" s="17"/>
      <c r="Y43" s="29"/>
      <c r="Z43" s="17"/>
      <c r="AA43" s="29"/>
      <c r="AB43" s="17"/>
      <c r="AC43" s="29"/>
      <c r="AD43" s="17"/>
      <c r="AE43" s="29"/>
      <c r="AF43" s="17"/>
    </row>
    <row r="44" spans="1:32" ht="21.95" customHeight="1">
      <c r="A44" s="35" t="s">
        <v>27</v>
      </c>
      <c r="B44" s="36"/>
      <c r="C44" s="36"/>
      <c r="D44" s="36"/>
      <c r="E44" s="36"/>
      <c r="F44" s="36"/>
      <c r="G44" s="36"/>
      <c r="H44" s="37"/>
      <c r="I44" s="37"/>
      <c r="J44" s="37"/>
      <c r="K44" s="37"/>
      <c r="L44" s="37"/>
      <c r="M44" s="37"/>
      <c r="N44" s="37"/>
      <c r="O44" s="37"/>
      <c r="P44" s="37"/>
      <c r="Q44" s="38"/>
      <c r="R44" s="37"/>
      <c r="S44" s="38"/>
      <c r="T44" s="38"/>
      <c r="U44" s="38"/>
      <c r="V44" s="38"/>
      <c r="W44" s="38"/>
      <c r="X44" s="38"/>
      <c r="Y44" s="38"/>
      <c r="Z44" s="38"/>
      <c r="AA44" s="38"/>
      <c r="AB44" s="37"/>
      <c r="AC44" s="37"/>
      <c r="AD44" s="37"/>
      <c r="AE44" s="37"/>
      <c r="AF44" s="37"/>
    </row>
  </sheetData>
  <mergeCells count="6">
    <mergeCell ref="H5:AF5"/>
    <mergeCell ref="H6:AB6"/>
    <mergeCell ref="T7:Z7"/>
    <mergeCell ref="H8:L8"/>
    <mergeCell ref="N8:R8"/>
    <mergeCell ref="T8:X8"/>
  </mergeCells>
  <pageMargins left="0.4" right="0.4" top="0.5" bottom="0.6" header="0.49" footer="0.4"/>
  <pageSetup paperSize="9" scale="7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B7EB0-65EC-4D98-9433-F83FBE30E78A}">
  <dimension ref="A1:AC40"/>
  <sheetViews>
    <sheetView topLeftCell="A21" zoomScale="85" zoomScaleNormal="85" zoomScaleSheetLayoutView="100" zoomScalePageLayoutView="110" workbookViewId="0">
      <selection activeCell="K23" sqref="K23"/>
    </sheetView>
  </sheetViews>
  <sheetFormatPr defaultColWidth="9.28515625" defaultRowHeight="20.100000000000001" customHeight="1"/>
  <cols>
    <col min="1" max="2" width="1.42578125" style="10" customWidth="1"/>
    <col min="3" max="3" width="3.7109375" style="10" customWidth="1"/>
    <col min="4" max="4" width="8" style="10" customWidth="1"/>
    <col min="5" max="5" width="10.42578125" style="10" customWidth="1"/>
    <col min="6" max="6" width="2.28515625" style="10" customWidth="1"/>
    <col min="7" max="7" width="8.5703125" style="9" customWidth="1"/>
    <col min="8" max="8" width="0.42578125" style="9" customWidth="1"/>
    <col min="9" max="9" width="11.7109375" style="9" customWidth="1"/>
    <col min="10" max="10" width="0.42578125" style="9" customWidth="1"/>
    <col min="11" max="11" width="10.28515625" style="9" bestFit="1" customWidth="1"/>
    <col min="12" max="12" width="0.42578125" style="9" customWidth="1"/>
    <col min="13" max="13" width="11.7109375" style="9" customWidth="1"/>
    <col min="14" max="14" width="0.42578125" style="9" customWidth="1"/>
    <col min="15" max="15" width="11.42578125" style="9" customWidth="1"/>
    <col min="16" max="16" width="0.42578125" style="9" customWidth="1"/>
    <col min="17" max="17" width="11.5703125" style="9" customWidth="1"/>
    <col min="18" max="18" width="0.42578125" style="9" customWidth="1"/>
    <col min="19" max="19" width="12.42578125" style="9" bestFit="1" customWidth="1"/>
    <col min="20" max="20" width="0.42578125" style="9" customWidth="1"/>
    <col min="21" max="21" width="15.28515625" style="9" customWidth="1"/>
    <col min="22" max="22" width="0.42578125" style="10" customWidth="1"/>
    <col min="23" max="23" width="13.7109375" style="9" customWidth="1"/>
    <col min="24" max="24" width="0.42578125" style="10" customWidth="1"/>
    <col min="25" max="25" width="17.140625" style="9" customWidth="1"/>
    <col min="26" max="26" width="0.42578125" style="10" customWidth="1"/>
    <col min="27" max="27" width="13.140625" style="10" customWidth="1"/>
    <col min="28" max="28" width="0.42578125" style="10" customWidth="1"/>
    <col min="29" max="29" width="12.28515625" style="10" bestFit="1" customWidth="1"/>
    <col min="30" max="73" width="9.28515625" style="10"/>
    <col min="74" max="75" width="1.42578125" style="10" customWidth="1"/>
    <col min="76" max="76" width="3.7109375" style="10" customWidth="1"/>
    <col min="77" max="77" width="15.7109375" style="10" customWidth="1"/>
    <col min="78" max="78" width="7.7109375" style="10" customWidth="1"/>
    <col min="79" max="79" width="1.42578125" style="10" customWidth="1"/>
    <col min="80" max="80" width="2" style="10" customWidth="1"/>
    <col min="81" max="81" width="9.28515625" style="10" customWidth="1"/>
    <col min="82" max="82" width="0.7109375" style="10" customWidth="1"/>
    <col min="83" max="83" width="12.28515625" style="10" customWidth="1"/>
    <col min="84" max="84" width="0.7109375" style="10" customWidth="1"/>
    <col min="85" max="85" width="11" style="10" customWidth="1"/>
    <col min="86" max="86" width="0.7109375" style="10" customWidth="1"/>
    <col min="87" max="87" width="11" style="10" customWidth="1"/>
    <col min="88" max="88" width="0.7109375" style="10" customWidth="1"/>
    <col min="89" max="89" width="11.42578125" style="10" bestFit="1" customWidth="1"/>
    <col min="90" max="90" width="0.7109375" style="10" customWidth="1"/>
    <col min="91" max="91" width="12.7109375" style="10" customWidth="1"/>
    <col min="92" max="92" width="0.7109375" style="10" customWidth="1"/>
    <col min="93" max="93" width="14.7109375" style="10" bestFit="1" customWidth="1"/>
    <col min="94" max="94" width="0.7109375" style="10" customWidth="1"/>
    <col min="95" max="95" width="17.7109375" style="10" bestFit="1" customWidth="1"/>
    <col min="96" max="96" width="0.7109375" style="10" customWidth="1"/>
    <col min="97" max="97" width="13.42578125" style="10" bestFit="1" customWidth="1"/>
    <col min="98" max="98" width="1" style="10" customWidth="1"/>
    <col min="99" max="99" width="13.28515625" style="10" customWidth="1"/>
    <col min="100" max="329" width="9.28515625" style="10"/>
    <col min="330" max="331" width="1.42578125" style="10" customWidth="1"/>
    <col min="332" max="332" width="3.7109375" style="10" customWidth="1"/>
    <col min="333" max="333" width="15.7109375" style="10" customWidth="1"/>
    <col min="334" max="334" width="7.7109375" style="10" customWidth="1"/>
    <col min="335" max="335" width="1.42578125" style="10" customWidth="1"/>
    <col min="336" max="336" width="2" style="10" customWidth="1"/>
    <col min="337" max="337" width="9.28515625" style="10" customWidth="1"/>
    <col min="338" max="338" width="0.7109375" style="10" customWidth="1"/>
    <col min="339" max="339" width="12.28515625" style="10" customWidth="1"/>
    <col min="340" max="340" width="0.7109375" style="10" customWidth="1"/>
    <col min="341" max="341" width="11" style="10" customWidth="1"/>
    <col min="342" max="342" width="0.7109375" style="10" customWidth="1"/>
    <col min="343" max="343" width="11" style="10" customWidth="1"/>
    <col min="344" max="344" width="0.7109375" style="10" customWidth="1"/>
    <col min="345" max="345" width="11.42578125" style="10" bestFit="1" customWidth="1"/>
    <col min="346" max="346" width="0.7109375" style="10" customWidth="1"/>
    <col min="347" max="347" width="12.7109375" style="10" customWidth="1"/>
    <col min="348" max="348" width="0.7109375" style="10" customWidth="1"/>
    <col min="349" max="349" width="14.7109375" style="10" bestFit="1" customWidth="1"/>
    <col min="350" max="350" width="0.7109375" style="10" customWidth="1"/>
    <col min="351" max="351" width="17.7109375" style="10" bestFit="1" customWidth="1"/>
    <col min="352" max="352" width="0.7109375" style="10" customWidth="1"/>
    <col min="353" max="353" width="13.42578125" style="10" bestFit="1" customWidth="1"/>
    <col min="354" max="354" width="1" style="10" customWidth="1"/>
    <col min="355" max="355" width="13.28515625" style="10" customWidth="1"/>
    <col min="356" max="585" width="9.28515625" style="10"/>
    <col min="586" max="587" width="1.42578125" style="10" customWidth="1"/>
    <col min="588" max="588" width="3.7109375" style="10" customWidth="1"/>
    <col min="589" max="589" width="15.7109375" style="10" customWidth="1"/>
    <col min="590" max="590" width="7.7109375" style="10" customWidth="1"/>
    <col min="591" max="591" width="1.42578125" style="10" customWidth="1"/>
    <col min="592" max="592" width="2" style="10" customWidth="1"/>
    <col min="593" max="593" width="9.28515625" style="10" customWidth="1"/>
    <col min="594" max="594" width="0.7109375" style="10" customWidth="1"/>
    <col min="595" max="595" width="12.28515625" style="10" customWidth="1"/>
    <col min="596" max="596" width="0.7109375" style="10" customWidth="1"/>
    <col min="597" max="597" width="11" style="10" customWidth="1"/>
    <col min="598" max="598" width="0.7109375" style="10" customWidth="1"/>
    <col min="599" max="599" width="11" style="10" customWidth="1"/>
    <col min="600" max="600" width="0.7109375" style="10" customWidth="1"/>
    <col min="601" max="601" width="11.42578125" style="10" bestFit="1" customWidth="1"/>
    <col min="602" max="602" width="0.7109375" style="10" customWidth="1"/>
    <col min="603" max="603" width="12.7109375" style="10" customWidth="1"/>
    <col min="604" max="604" width="0.7109375" style="10" customWidth="1"/>
    <col min="605" max="605" width="14.7109375" style="10" bestFit="1" customWidth="1"/>
    <col min="606" max="606" width="0.7109375" style="10" customWidth="1"/>
    <col min="607" max="607" width="17.7109375" style="10" bestFit="1" customWidth="1"/>
    <col min="608" max="608" width="0.7109375" style="10" customWidth="1"/>
    <col min="609" max="609" width="13.42578125" style="10" bestFit="1" customWidth="1"/>
    <col min="610" max="610" width="1" style="10" customWidth="1"/>
    <col min="611" max="611" width="13.28515625" style="10" customWidth="1"/>
    <col min="612" max="841" width="9.28515625" style="10"/>
    <col min="842" max="843" width="1.42578125" style="10" customWidth="1"/>
    <col min="844" max="844" width="3.7109375" style="10" customWidth="1"/>
    <col min="845" max="845" width="15.7109375" style="10" customWidth="1"/>
    <col min="846" max="846" width="7.7109375" style="10" customWidth="1"/>
    <col min="847" max="847" width="1.42578125" style="10" customWidth="1"/>
    <col min="848" max="848" width="2" style="10" customWidth="1"/>
    <col min="849" max="849" width="9.28515625" style="10" customWidth="1"/>
    <col min="850" max="850" width="0.7109375" style="10" customWidth="1"/>
    <col min="851" max="851" width="12.28515625" style="10" customWidth="1"/>
    <col min="852" max="852" width="0.7109375" style="10" customWidth="1"/>
    <col min="853" max="853" width="11" style="10" customWidth="1"/>
    <col min="854" max="854" width="0.7109375" style="10" customWidth="1"/>
    <col min="855" max="855" width="11" style="10" customWidth="1"/>
    <col min="856" max="856" width="0.7109375" style="10" customWidth="1"/>
    <col min="857" max="857" width="11.42578125" style="10" bestFit="1" customWidth="1"/>
    <col min="858" max="858" width="0.7109375" style="10" customWidth="1"/>
    <col min="859" max="859" width="12.7109375" style="10" customWidth="1"/>
    <col min="860" max="860" width="0.7109375" style="10" customWidth="1"/>
    <col min="861" max="861" width="14.7109375" style="10" bestFit="1" customWidth="1"/>
    <col min="862" max="862" width="0.7109375" style="10" customWidth="1"/>
    <col min="863" max="863" width="17.7109375" style="10" bestFit="1" customWidth="1"/>
    <col min="864" max="864" width="0.7109375" style="10" customWidth="1"/>
    <col min="865" max="865" width="13.42578125" style="10" bestFit="1" customWidth="1"/>
    <col min="866" max="866" width="1" style="10" customWidth="1"/>
    <col min="867" max="867" width="13.28515625" style="10" customWidth="1"/>
    <col min="868" max="1097" width="9.28515625" style="10"/>
    <col min="1098" max="1099" width="1.42578125" style="10" customWidth="1"/>
    <col min="1100" max="1100" width="3.7109375" style="10" customWidth="1"/>
    <col min="1101" max="1101" width="15.7109375" style="10" customWidth="1"/>
    <col min="1102" max="1102" width="7.7109375" style="10" customWidth="1"/>
    <col min="1103" max="1103" width="1.42578125" style="10" customWidth="1"/>
    <col min="1104" max="1104" width="2" style="10" customWidth="1"/>
    <col min="1105" max="1105" width="9.28515625" style="10" customWidth="1"/>
    <col min="1106" max="1106" width="0.7109375" style="10" customWidth="1"/>
    <col min="1107" max="1107" width="12.28515625" style="10" customWidth="1"/>
    <col min="1108" max="1108" width="0.7109375" style="10" customWidth="1"/>
    <col min="1109" max="1109" width="11" style="10" customWidth="1"/>
    <col min="1110" max="1110" width="0.7109375" style="10" customWidth="1"/>
    <col min="1111" max="1111" width="11" style="10" customWidth="1"/>
    <col min="1112" max="1112" width="0.7109375" style="10" customWidth="1"/>
    <col min="1113" max="1113" width="11.42578125" style="10" bestFit="1" customWidth="1"/>
    <col min="1114" max="1114" width="0.7109375" style="10" customWidth="1"/>
    <col min="1115" max="1115" width="12.7109375" style="10" customWidth="1"/>
    <col min="1116" max="1116" width="0.7109375" style="10" customWidth="1"/>
    <col min="1117" max="1117" width="14.7109375" style="10" bestFit="1" customWidth="1"/>
    <col min="1118" max="1118" width="0.7109375" style="10" customWidth="1"/>
    <col min="1119" max="1119" width="17.7109375" style="10" bestFit="1" customWidth="1"/>
    <col min="1120" max="1120" width="0.7109375" style="10" customWidth="1"/>
    <col min="1121" max="1121" width="13.42578125" style="10" bestFit="1" customWidth="1"/>
    <col min="1122" max="1122" width="1" style="10" customWidth="1"/>
    <col min="1123" max="1123" width="13.28515625" style="10" customWidth="1"/>
    <col min="1124" max="1353" width="9.28515625" style="10"/>
    <col min="1354" max="1355" width="1.42578125" style="10" customWidth="1"/>
    <col min="1356" max="1356" width="3.7109375" style="10" customWidth="1"/>
    <col min="1357" max="1357" width="15.7109375" style="10" customWidth="1"/>
    <col min="1358" max="1358" width="7.7109375" style="10" customWidth="1"/>
    <col min="1359" max="1359" width="1.42578125" style="10" customWidth="1"/>
    <col min="1360" max="1360" width="2" style="10" customWidth="1"/>
    <col min="1361" max="1361" width="9.28515625" style="10" customWidth="1"/>
    <col min="1362" max="1362" width="0.7109375" style="10" customWidth="1"/>
    <col min="1363" max="1363" width="12.28515625" style="10" customWidth="1"/>
    <col min="1364" max="1364" width="0.7109375" style="10" customWidth="1"/>
    <col min="1365" max="1365" width="11" style="10" customWidth="1"/>
    <col min="1366" max="1366" width="0.7109375" style="10" customWidth="1"/>
    <col min="1367" max="1367" width="11" style="10" customWidth="1"/>
    <col min="1368" max="1368" width="0.7109375" style="10" customWidth="1"/>
    <col min="1369" max="1369" width="11.42578125" style="10" bestFit="1" customWidth="1"/>
    <col min="1370" max="1370" width="0.7109375" style="10" customWidth="1"/>
    <col min="1371" max="1371" width="12.7109375" style="10" customWidth="1"/>
    <col min="1372" max="1372" width="0.7109375" style="10" customWidth="1"/>
    <col min="1373" max="1373" width="14.7109375" style="10" bestFit="1" customWidth="1"/>
    <col min="1374" max="1374" width="0.7109375" style="10" customWidth="1"/>
    <col min="1375" max="1375" width="17.7109375" style="10" bestFit="1" customWidth="1"/>
    <col min="1376" max="1376" width="0.7109375" style="10" customWidth="1"/>
    <col min="1377" max="1377" width="13.42578125" style="10" bestFit="1" customWidth="1"/>
    <col min="1378" max="1378" width="1" style="10" customWidth="1"/>
    <col min="1379" max="1379" width="13.28515625" style="10" customWidth="1"/>
    <col min="1380" max="1609" width="9.28515625" style="10"/>
    <col min="1610" max="1611" width="1.42578125" style="10" customWidth="1"/>
    <col min="1612" max="1612" width="3.7109375" style="10" customWidth="1"/>
    <col min="1613" max="1613" width="15.7109375" style="10" customWidth="1"/>
    <col min="1614" max="1614" width="7.7109375" style="10" customWidth="1"/>
    <col min="1615" max="1615" width="1.42578125" style="10" customWidth="1"/>
    <col min="1616" max="1616" width="2" style="10" customWidth="1"/>
    <col min="1617" max="1617" width="9.28515625" style="10" customWidth="1"/>
    <col min="1618" max="1618" width="0.7109375" style="10" customWidth="1"/>
    <col min="1619" max="1619" width="12.28515625" style="10" customWidth="1"/>
    <col min="1620" max="1620" width="0.7109375" style="10" customWidth="1"/>
    <col min="1621" max="1621" width="11" style="10" customWidth="1"/>
    <col min="1622" max="1622" width="0.7109375" style="10" customWidth="1"/>
    <col min="1623" max="1623" width="11" style="10" customWidth="1"/>
    <col min="1624" max="1624" width="0.7109375" style="10" customWidth="1"/>
    <col min="1625" max="1625" width="11.42578125" style="10" bestFit="1" customWidth="1"/>
    <col min="1626" max="1626" width="0.7109375" style="10" customWidth="1"/>
    <col min="1627" max="1627" width="12.7109375" style="10" customWidth="1"/>
    <col min="1628" max="1628" width="0.7109375" style="10" customWidth="1"/>
    <col min="1629" max="1629" width="14.7109375" style="10" bestFit="1" customWidth="1"/>
    <col min="1630" max="1630" width="0.7109375" style="10" customWidth="1"/>
    <col min="1631" max="1631" width="17.7109375" style="10" bestFit="1" customWidth="1"/>
    <col min="1632" max="1632" width="0.7109375" style="10" customWidth="1"/>
    <col min="1633" max="1633" width="13.42578125" style="10" bestFit="1" customWidth="1"/>
    <col min="1634" max="1634" width="1" style="10" customWidth="1"/>
    <col min="1635" max="1635" width="13.28515625" style="10" customWidth="1"/>
    <col min="1636" max="1865" width="9.28515625" style="10"/>
    <col min="1866" max="1867" width="1.42578125" style="10" customWidth="1"/>
    <col min="1868" max="1868" width="3.7109375" style="10" customWidth="1"/>
    <col min="1869" max="1869" width="15.7109375" style="10" customWidth="1"/>
    <col min="1870" max="1870" width="7.7109375" style="10" customWidth="1"/>
    <col min="1871" max="1871" width="1.42578125" style="10" customWidth="1"/>
    <col min="1872" max="1872" width="2" style="10" customWidth="1"/>
    <col min="1873" max="1873" width="9.28515625" style="10" customWidth="1"/>
    <col min="1874" max="1874" width="0.7109375" style="10" customWidth="1"/>
    <col min="1875" max="1875" width="12.28515625" style="10" customWidth="1"/>
    <col min="1876" max="1876" width="0.7109375" style="10" customWidth="1"/>
    <col min="1877" max="1877" width="11" style="10" customWidth="1"/>
    <col min="1878" max="1878" width="0.7109375" style="10" customWidth="1"/>
    <col min="1879" max="1879" width="11" style="10" customWidth="1"/>
    <col min="1880" max="1880" width="0.7109375" style="10" customWidth="1"/>
    <col min="1881" max="1881" width="11.42578125" style="10" bestFit="1" customWidth="1"/>
    <col min="1882" max="1882" width="0.7109375" style="10" customWidth="1"/>
    <col min="1883" max="1883" width="12.7109375" style="10" customWidth="1"/>
    <col min="1884" max="1884" width="0.7109375" style="10" customWidth="1"/>
    <col min="1885" max="1885" width="14.7109375" style="10" bestFit="1" customWidth="1"/>
    <col min="1886" max="1886" width="0.7109375" style="10" customWidth="1"/>
    <col min="1887" max="1887" width="17.7109375" style="10" bestFit="1" customWidth="1"/>
    <col min="1888" max="1888" width="0.7109375" style="10" customWidth="1"/>
    <col min="1889" max="1889" width="13.42578125" style="10" bestFit="1" customWidth="1"/>
    <col min="1890" max="1890" width="1" style="10" customWidth="1"/>
    <col min="1891" max="1891" width="13.28515625" style="10" customWidth="1"/>
    <col min="1892" max="2121" width="9.28515625" style="10"/>
    <col min="2122" max="2123" width="1.42578125" style="10" customWidth="1"/>
    <col min="2124" max="2124" width="3.7109375" style="10" customWidth="1"/>
    <col min="2125" max="2125" width="15.7109375" style="10" customWidth="1"/>
    <col min="2126" max="2126" width="7.7109375" style="10" customWidth="1"/>
    <col min="2127" max="2127" width="1.42578125" style="10" customWidth="1"/>
    <col min="2128" max="2128" width="2" style="10" customWidth="1"/>
    <col min="2129" max="2129" width="9.28515625" style="10" customWidth="1"/>
    <col min="2130" max="2130" width="0.7109375" style="10" customWidth="1"/>
    <col min="2131" max="2131" width="12.28515625" style="10" customWidth="1"/>
    <col min="2132" max="2132" width="0.7109375" style="10" customWidth="1"/>
    <col min="2133" max="2133" width="11" style="10" customWidth="1"/>
    <col min="2134" max="2134" width="0.7109375" style="10" customWidth="1"/>
    <col min="2135" max="2135" width="11" style="10" customWidth="1"/>
    <col min="2136" max="2136" width="0.7109375" style="10" customWidth="1"/>
    <col min="2137" max="2137" width="11.42578125" style="10" bestFit="1" customWidth="1"/>
    <col min="2138" max="2138" width="0.7109375" style="10" customWidth="1"/>
    <col min="2139" max="2139" width="12.7109375" style="10" customWidth="1"/>
    <col min="2140" max="2140" width="0.7109375" style="10" customWidth="1"/>
    <col min="2141" max="2141" width="14.7109375" style="10" bestFit="1" customWidth="1"/>
    <col min="2142" max="2142" width="0.7109375" style="10" customWidth="1"/>
    <col min="2143" max="2143" width="17.7109375" style="10" bestFit="1" customWidth="1"/>
    <col min="2144" max="2144" width="0.7109375" style="10" customWidth="1"/>
    <col min="2145" max="2145" width="13.42578125" style="10" bestFit="1" customWidth="1"/>
    <col min="2146" max="2146" width="1" style="10" customWidth="1"/>
    <col min="2147" max="2147" width="13.28515625" style="10" customWidth="1"/>
    <col min="2148" max="2377" width="9.28515625" style="10"/>
    <col min="2378" max="2379" width="1.42578125" style="10" customWidth="1"/>
    <col min="2380" max="2380" width="3.7109375" style="10" customWidth="1"/>
    <col min="2381" max="2381" width="15.7109375" style="10" customWidth="1"/>
    <col min="2382" max="2382" width="7.7109375" style="10" customWidth="1"/>
    <col min="2383" max="2383" width="1.42578125" style="10" customWidth="1"/>
    <col min="2384" max="2384" width="2" style="10" customWidth="1"/>
    <col min="2385" max="2385" width="9.28515625" style="10" customWidth="1"/>
    <col min="2386" max="2386" width="0.7109375" style="10" customWidth="1"/>
    <col min="2387" max="2387" width="12.28515625" style="10" customWidth="1"/>
    <col min="2388" max="2388" width="0.7109375" style="10" customWidth="1"/>
    <col min="2389" max="2389" width="11" style="10" customWidth="1"/>
    <col min="2390" max="2390" width="0.7109375" style="10" customWidth="1"/>
    <col min="2391" max="2391" width="11" style="10" customWidth="1"/>
    <col min="2392" max="2392" width="0.7109375" style="10" customWidth="1"/>
    <col min="2393" max="2393" width="11.42578125" style="10" bestFit="1" customWidth="1"/>
    <col min="2394" max="2394" width="0.7109375" style="10" customWidth="1"/>
    <col min="2395" max="2395" width="12.7109375" style="10" customWidth="1"/>
    <col min="2396" max="2396" width="0.7109375" style="10" customWidth="1"/>
    <col min="2397" max="2397" width="14.7109375" style="10" bestFit="1" customWidth="1"/>
    <col min="2398" max="2398" width="0.7109375" style="10" customWidth="1"/>
    <col min="2399" max="2399" width="17.7109375" style="10" bestFit="1" customWidth="1"/>
    <col min="2400" max="2400" width="0.7109375" style="10" customWidth="1"/>
    <col min="2401" max="2401" width="13.42578125" style="10" bestFit="1" customWidth="1"/>
    <col min="2402" max="2402" width="1" style="10" customWidth="1"/>
    <col min="2403" max="2403" width="13.28515625" style="10" customWidth="1"/>
    <col min="2404" max="2633" width="9.28515625" style="10"/>
    <col min="2634" max="2635" width="1.42578125" style="10" customWidth="1"/>
    <col min="2636" max="2636" width="3.7109375" style="10" customWidth="1"/>
    <col min="2637" max="2637" width="15.7109375" style="10" customWidth="1"/>
    <col min="2638" max="2638" width="7.7109375" style="10" customWidth="1"/>
    <col min="2639" max="2639" width="1.42578125" style="10" customWidth="1"/>
    <col min="2640" max="2640" width="2" style="10" customWidth="1"/>
    <col min="2641" max="2641" width="9.28515625" style="10" customWidth="1"/>
    <col min="2642" max="2642" width="0.7109375" style="10" customWidth="1"/>
    <col min="2643" max="2643" width="12.28515625" style="10" customWidth="1"/>
    <col min="2644" max="2644" width="0.7109375" style="10" customWidth="1"/>
    <col min="2645" max="2645" width="11" style="10" customWidth="1"/>
    <col min="2646" max="2646" width="0.7109375" style="10" customWidth="1"/>
    <col min="2647" max="2647" width="11" style="10" customWidth="1"/>
    <col min="2648" max="2648" width="0.7109375" style="10" customWidth="1"/>
    <col min="2649" max="2649" width="11.42578125" style="10" bestFit="1" customWidth="1"/>
    <col min="2650" max="2650" width="0.7109375" style="10" customWidth="1"/>
    <col min="2651" max="2651" width="12.7109375" style="10" customWidth="1"/>
    <col min="2652" max="2652" width="0.7109375" style="10" customWidth="1"/>
    <col min="2653" max="2653" width="14.7109375" style="10" bestFit="1" customWidth="1"/>
    <col min="2654" max="2654" width="0.7109375" style="10" customWidth="1"/>
    <col min="2655" max="2655" width="17.7109375" style="10" bestFit="1" customWidth="1"/>
    <col min="2656" max="2656" width="0.7109375" style="10" customWidth="1"/>
    <col min="2657" max="2657" width="13.42578125" style="10" bestFit="1" customWidth="1"/>
    <col min="2658" max="2658" width="1" style="10" customWidth="1"/>
    <col min="2659" max="2659" width="13.28515625" style="10" customWidth="1"/>
    <col min="2660" max="2889" width="9.28515625" style="10"/>
    <col min="2890" max="2891" width="1.42578125" style="10" customWidth="1"/>
    <col min="2892" max="2892" width="3.7109375" style="10" customWidth="1"/>
    <col min="2893" max="2893" width="15.7109375" style="10" customWidth="1"/>
    <col min="2894" max="2894" width="7.7109375" style="10" customWidth="1"/>
    <col min="2895" max="2895" width="1.42578125" style="10" customWidth="1"/>
    <col min="2896" max="2896" width="2" style="10" customWidth="1"/>
    <col min="2897" max="2897" width="9.28515625" style="10" customWidth="1"/>
    <col min="2898" max="2898" width="0.7109375" style="10" customWidth="1"/>
    <col min="2899" max="2899" width="12.28515625" style="10" customWidth="1"/>
    <col min="2900" max="2900" width="0.7109375" style="10" customWidth="1"/>
    <col min="2901" max="2901" width="11" style="10" customWidth="1"/>
    <col min="2902" max="2902" width="0.7109375" style="10" customWidth="1"/>
    <col min="2903" max="2903" width="11" style="10" customWidth="1"/>
    <col min="2904" max="2904" width="0.7109375" style="10" customWidth="1"/>
    <col min="2905" max="2905" width="11.42578125" style="10" bestFit="1" customWidth="1"/>
    <col min="2906" max="2906" width="0.7109375" style="10" customWidth="1"/>
    <col min="2907" max="2907" width="12.7109375" style="10" customWidth="1"/>
    <col min="2908" max="2908" width="0.7109375" style="10" customWidth="1"/>
    <col min="2909" max="2909" width="14.7109375" style="10" bestFit="1" customWidth="1"/>
    <col min="2910" max="2910" width="0.7109375" style="10" customWidth="1"/>
    <col min="2911" max="2911" width="17.7109375" style="10" bestFit="1" customWidth="1"/>
    <col min="2912" max="2912" width="0.7109375" style="10" customWidth="1"/>
    <col min="2913" max="2913" width="13.42578125" style="10" bestFit="1" customWidth="1"/>
    <col min="2914" max="2914" width="1" style="10" customWidth="1"/>
    <col min="2915" max="2915" width="13.28515625" style="10" customWidth="1"/>
    <col min="2916" max="3145" width="9.28515625" style="10"/>
    <col min="3146" max="3147" width="1.42578125" style="10" customWidth="1"/>
    <col min="3148" max="3148" width="3.7109375" style="10" customWidth="1"/>
    <col min="3149" max="3149" width="15.7109375" style="10" customWidth="1"/>
    <col min="3150" max="3150" width="7.7109375" style="10" customWidth="1"/>
    <col min="3151" max="3151" width="1.42578125" style="10" customWidth="1"/>
    <col min="3152" max="3152" width="2" style="10" customWidth="1"/>
    <col min="3153" max="3153" width="9.28515625" style="10" customWidth="1"/>
    <col min="3154" max="3154" width="0.7109375" style="10" customWidth="1"/>
    <col min="3155" max="3155" width="12.28515625" style="10" customWidth="1"/>
    <col min="3156" max="3156" width="0.7109375" style="10" customWidth="1"/>
    <col min="3157" max="3157" width="11" style="10" customWidth="1"/>
    <col min="3158" max="3158" width="0.7109375" style="10" customWidth="1"/>
    <col min="3159" max="3159" width="11" style="10" customWidth="1"/>
    <col min="3160" max="3160" width="0.7109375" style="10" customWidth="1"/>
    <col min="3161" max="3161" width="11.42578125" style="10" bestFit="1" customWidth="1"/>
    <col min="3162" max="3162" width="0.7109375" style="10" customWidth="1"/>
    <col min="3163" max="3163" width="12.7109375" style="10" customWidth="1"/>
    <col min="3164" max="3164" width="0.7109375" style="10" customWidth="1"/>
    <col min="3165" max="3165" width="14.7109375" style="10" bestFit="1" customWidth="1"/>
    <col min="3166" max="3166" width="0.7109375" style="10" customWidth="1"/>
    <col min="3167" max="3167" width="17.7109375" style="10" bestFit="1" customWidth="1"/>
    <col min="3168" max="3168" width="0.7109375" style="10" customWidth="1"/>
    <col min="3169" max="3169" width="13.42578125" style="10" bestFit="1" customWidth="1"/>
    <col min="3170" max="3170" width="1" style="10" customWidth="1"/>
    <col min="3171" max="3171" width="13.28515625" style="10" customWidth="1"/>
    <col min="3172" max="3401" width="9.28515625" style="10"/>
    <col min="3402" max="3403" width="1.42578125" style="10" customWidth="1"/>
    <col min="3404" max="3404" width="3.7109375" style="10" customWidth="1"/>
    <col min="3405" max="3405" width="15.7109375" style="10" customWidth="1"/>
    <col min="3406" max="3406" width="7.7109375" style="10" customWidth="1"/>
    <col min="3407" max="3407" width="1.42578125" style="10" customWidth="1"/>
    <col min="3408" max="3408" width="2" style="10" customWidth="1"/>
    <col min="3409" max="3409" width="9.28515625" style="10" customWidth="1"/>
    <col min="3410" max="3410" width="0.7109375" style="10" customWidth="1"/>
    <col min="3411" max="3411" width="12.28515625" style="10" customWidth="1"/>
    <col min="3412" max="3412" width="0.7109375" style="10" customWidth="1"/>
    <col min="3413" max="3413" width="11" style="10" customWidth="1"/>
    <col min="3414" max="3414" width="0.7109375" style="10" customWidth="1"/>
    <col min="3415" max="3415" width="11" style="10" customWidth="1"/>
    <col min="3416" max="3416" width="0.7109375" style="10" customWidth="1"/>
    <col min="3417" max="3417" width="11.42578125" style="10" bestFit="1" customWidth="1"/>
    <col min="3418" max="3418" width="0.7109375" style="10" customWidth="1"/>
    <col min="3419" max="3419" width="12.7109375" style="10" customWidth="1"/>
    <col min="3420" max="3420" width="0.7109375" style="10" customWidth="1"/>
    <col min="3421" max="3421" width="14.7109375" style="10" bestFit="1" customWidth="1"/>
    <col min="3422" max="3422" width="0.7109375" style="10" customWidth="1"/>
    <col min="3423" max="3423" width="17.7109375" style="10" bestFit="1" customWidth="1"/>
    <col min="3424" max="3424" width="0.7109375" style="10" customWidth="1"/>
    <col min="3425" max="3425" width="13.42578125" style="10" bestFit="1" customWidth="1"/>
    <col min="3426" max="3426" width="1" style="10" customWidth="1"/>
    <col min="3427" max="3427" width="13.28515625" style="10" customWidth="1"/>
    <col min="3428" max="3657" width="9.28515625" style="10"/>
    <col min="3658" max="3659" width="1.42578125" style="10" customWidth="1"/>
    <col min="3660" max="3660" width="3.7109375" style="10" customWidth="1"/>
    <col min="3661" max="3661" width="15.7109375" style="10" customWidth="1"/>
    <col min="3662" max="3662" width="7.7109375" style="10" customWidth="1"/>
    <col min="3663" max="3663" width="1.42578125" style="10" customWidth="1"/>
    <col min="3664" max="3664" width="2" style="10" customWidth="1"/>
    <col min="3665" max="3665" width="9.28515625" style="10" customWidth="1"/>
    <col min="3666" max="3666" width="0.7109375" style="10" customWidth="1"/>
    <col min="3667" max="3667" width="12.28515625" style="10" customWidth="1"/>
    <col min="3668" max="3668" width="0.7109375" style="10" customWidth="1"/>
    <col min="3669" max="3669" width="11" style="10" customWidth="1"/>
    <col min="3670" max="3670" width="0.7109375" style="10" customWidth="1"/>
    <col min="3671" max="3671" width="11" style="10" customWidth="1"/>
    <col min="3672" max="3672" width="0.7109375" style="10" customWidth="1"/>
    <col min="3673" max="3673" width="11.42578125" style="10" bestFit="1" customWidth="1"/>
    <col min="3674" max="3674" width="0.7109375" style="10" customWidth="1"/>
    <col min="3675" max="3675" width="12.7109375" style="10" customWidth="1"/>
    <col min="3676" max="3676" width="0.7109375" style="10" customWidth="1"/>
    <col min="3677" max="3677" width="14.7109375" style="10" bestFit="1" customWidth="1"/>
    <col min="3678" max="3678" width="0.7109375" style="10" customWidth="1"/>
    <col min="3679" max="3679" width="17.7109375" style="10" bestFit="1" customWidth="1"/>
    <col min="3680" max="3680" width="0.7109375" style="10" customWidth="1"/>
    <col min="3681" max="3681" width="13.42578125" style="10" bestFit="1" customWidth="1"/>
    <col min="3682" max="3682" width="1" style="10" customWidth="1"/>
    <col min="3683" max="3683" width="13.28515625" style="10" customWidth="1"/>
    <col min="3684" max="3913" width="9.28515625" style="10"/>
    <col min="3914" max="3915" width="1.42578125" style="10" customWidth="1"/>
    <col min="3916" max="3916" width="3.7109375" style="10" customWidth="1"/>
    <col min="3917" max="3917" width="15.7109375" style="10" customWidth="1"/>
    <col min="3918" max="3918" width="7.7109375" style="10" customWidth="1"/>
    <col min="3919" max="3919" width="1.42578125" style="10" customWidth="1"/>
    <col min="3920" max="3920" width="2" style="10" customWidth="1"/>
    <col min="3921" max="3921" width="9.28515625" style="10" customWidth="1"/>
    <col min="3922" max="3922" width="0.7109375" style="10" customWidth="1"/>
    <col min="3923" max="3923" width="12.28515625" style="10" customWidth="1"/>
    <col min="3924" max="3924" width="0.7109375" style="10" customWidth="1"/>
    <col min="3925" max="3925" width="11" style="10" customWidth="1"/>
    <col min="3926" max="3926" width="0.7109375" style="10" customWidth="1"/>
    <col min="3927" max="3927" width="11" style="10" customWidth="1"/>
    <col min="3928" max="3928" width="0.7109375" style="10" customWidth="1"/>
    <col min="3929" max="3929" width="11.42578125" style="10" bestFit="1" customWidth="1"/>
    <col min="3930" max="3930" width="0.7109375" style="10" customWidth="1"/>
    <col min="3931" max="3931" width="12.7109375" style="10" customWidth="1"/>
    <col min="3932" max="3932" width="0.7109375" style="10" customWidth="1"/>
    <col min="3933" max="3933" width="14.7109375" style="10" bestFit="1" customWidth="1"/>
    <col min="3934" max="3934" width="0.7109375" style="10" customWidth="1"/>
    <col min="3935" max="3935" width="17.7109375" style="10" bestFit="1" customWidth="1"/>
    <col min="3936" max="3936" width="0.7109375" style="10" customWidth="1"/>
    <col min="3937" max="3937" width="13.42578125" style="10" bestFit="1" customWidth="1"/>
    <col min="3938" max="3938" width="1" style="10" customWidth="1"/>
    <col min="3939" max="3939" width="13.28515625" style="10" customWidth="1"/>
    <col min="3940" max="4169" width="9.28515625" style="10"/>
    <col min="4170" max="4171" width="1.42578125" style="10" customWidth="1"/>
    <col min="4172" max="4172" width="3.7109375" style="10" customWidth="1"/>
    <col min="4173" max="4173" width="15.7109375" style="10" customWidth="1"/>
    <col min="4174" max="4174" width="7.7109375" style="10" customWidth="1"/>
    <col min="4175" max="4175" width="1.42578125" style="10" customWidth="1"/>
    <col min="4176" max="4176" width="2" style="10" customWidth="1"/>
    <col min="4177" max="4177" width="9.28515625" style="10" customWidth="1"/>
    <col min="4178" max="4178" width="0.7109375" style="10" customWidth="1"/>
    <col min="4179" max="4179" width="12.28515625" style="10" customWidth="1"/>
    <col min="4180" max="4180" width="0.7109375" style="10" customWidth="1"/>
    <col min="4181" max="4181" width="11" style="10" customWidth="1"/>
    <col min="4182" max="4182" width="0.7109375" style="10" customWidth="1"/>
    <col min="4183" max="4183" width="11" style="10" customWidth="1"/>
    <col min="4184" max="4184" width="0.7109375" style="10" customWidth="1"/>
    <col min="4185" max="4185" width="11.42578125" style="10" bestFit="1" customWidth="1"/>
    <col min="4186" max="4186" width="0.7109375" style="10" customWidth="1"/>
    <col min="4187" max="4187" width="12.7109375" style="10" customWidth="1"/>
    <col min="4188" max="4188" width="0.7109375" style="10" customWidth="1"/>
    <col min="4189" max="4189" width="14.7109375" style="10" bestFit="1" customWidth="1"/>
    <col min="4190" max="4190" width="0.7109375" style="10" customWidth="1"/>
    <col min="4191" max="4191" width="17.7109375" style="10" bestFit="1" customWidth="1"/>
    <col min="4192" max="4192" width="0.7109375" style="10" customWidth="1"/>
    <col min="4193" max="4193" width="13.42578125" style="10" bestFit="1" customWidth="1"/>
    <col min="4194" max="4194" width="1" style="10" customWidth="1"/>
    <col min="4195" max="4195" width="13.28515625" style="10" customWidth="1"/>
    <col min="4196" max="4425" width="9.28515625" style="10"/>
    <col min="4426" max="4427" width="1.42578125" style="10" customWidth="1"/>
    <col min="4428" max="4428" width="3.7109375" style="10" customWidth="1"/>
    <col min="4429" max="4429" width="15.7109375" style="10" customWidth="1"/>
    <col min="4430" max="4430" width="7.7109375" style="10" customWidth="1"/>
    <col min="4431" max="4431" width="1.42578125" style="10" customWidth="1"/>
    <col min="4432" max="4432" width="2" style="10" customWidth="1"/>
    <col min="4433" max="4433" width="9.28515625" style="10" customWidth="1"/>
    <col min="4434" max="4434" width="0.7109375" style="10" customWidth="1"/>
    <col min="4435" max="4435" width="12.28515625" style="10" customWidth="1"/>
    <col min="4436" max="4436" width="0.7109375" style="10" customWidth="1"/>
    <col min="4437" max="4437" width="11" style="10" customWidth="1"/>
    <col min="4438" max="4438" width="0.7109375" style="10" customWidth="1"/>
    <col min="4439" max="4439" width="11" style="10" customWidth="1"/>
    <col min="4440" max="4440" width="0.7109375" style="10" customWidth="1"/>
    <col min="4441" max="4441" width="11.42578125" style="10" bestFit="1" customWidth="1"/>
    <col min="4442" max="4442" width="0.7109375" style="10" customWidth="1"/>
    <col min="4443" max="4443" width="12.7109375" style="10" customWidth="1"/>
    <col min="4444" max="4444" width="0.7109375" style="10" customWidth="1"/>
    <col min="4445" max="4445" width="14.7109375" style="10" bestFit="1" customWidth="1"/>
    <col min="4446" max="4446" width="0.7109375" style="10" customWidth="1"/>
    <col min="4447" max="4447" width="17.7109375" style="10" bestFit="1" customWidth="1"/>
    <col min="4448" max="4448" width="0.7109375" style="10" customWidth="1"/>
    <col min="4449" max="4449" width="13.42578125" style="10" bestFit="1" customWidth="1"/>
    <col min="4450" max="4450" width="1" style="10" customWidth="1"/>
    <col min="4451" max="4451" width="13.28515625" style="10" customWidth="1"/>
    <col min="4452" max="4681" width="9.28515625" style="10"/>
    <col min="4682" max="4683" width="1.42578125" style="10" customWidth="1"/>
    <col min="4684" max="4684" width="3.7109375" style="10" customWidth="1"/>
    <col min="4685" max="4685" width="15.7109375" style="10" customWidth="1"/>
    <col min="4686" max="4686" width="7.7109375" style="10" customWidth="1"/>
    <col min="4687" max="4687" width="1.42578125" style="10" customWidth="1"/>
    <col min="4688" max="4688" width="2" style="10" customWidth="1"/>
    <col min="4689" max="4689" width="9.28515625" style="10" customWidth="1"/>
    <col min="4690" max="4690" width="0.7109375" style="10" customWidth="1"/>
    <col min="4691" max="4691" width="12.28515625" style="10" customWidth="1"/>
    <col min="4692" max="4692" width="0.7109375" style="10" customWidth="1"/>
    <col min="4693" max="4693" width="11" style="10" customWidth="1"/>
    <col min="4694" max="4694" width="0.7109375" style="10" customWidth="1"/>
    <col min="4695" max="4695" width="11" style="10" customWidth="1"/>
    <col min="4696" max="4696" width="0.7109375" style="10" customWidth="1"/>
    <col min="4697" max="4697" width="11.42578125" style="10" bestFit="1" customWidth="1"/>
    <col min="4698" max="4698" width="0.7109375" style="10" customWidth="1"/>
    <col min="4699" max="4699" width="12.7109375" style="10" customWidth="1"/>
    <col min="4700" max="4700" width="0.7109375" style="10" customWidth="1"/>
    <col min="4701" max="4701" width="14.7109375" style="10" bestFit="1" customWidth="1"/>
    <col min="4702" max="4702" width="0.7109375" style="10" customWidth="1"/>
    <col min="4703" max="4703" width="17.7109375" style="10" bestFit="1" customWidth="1"/>
    <col min="4704" max="4704" width="0.7109375" style="10" customWidth="1"/>
    <col min="4705" max="4705" width="13.42578125" style="10" bestFit="1" customWidth="1"/>
    <col min="4706" max="4706" width="1" style="10" customWidth="1"/>
    <col min="4707" max="4707" width="13.28515625" style="10" customWidth="1"/>
    <col min="4708" max="4937" width="9.28515625" style="10"/>
    <col min="4938" max="4939" width="1.42578125" style="10" customWidth="1"/>
    <col min="4940" max="4940" width="3.7109375" style="10" customWidth="1"/>
    <col min="4941" max="4941" width="15.7109375" style="10" customWidth="1"/>
    <col min="4942" max="4942" width="7.7109375" style="10" customWidth="1"/>
    <col min="4943" max="4943" width="1.42578125" style="10" customWidth="1"/>
    <col min="4944" max="4944" width="2" style="10" customWidth="1"/>
    <col min="4945" max="4945" width="9.28515625" style="10" customWidth="1"/>
    <col min="4946" max="4946" width="0.7109375" style="10" customWidth="1"/>
    <col min="4947" max="4947" width="12.28515625" style="10" customWidth="1"/>
    <col min="4948" max="4948" width="0.7109375" style="10" customWidth="1"/>
    <col min="4949" max="4949" width="11" style="10" customWidth="1"/>
    <col min="4950" max="4950" width="0.7109375" style="10" customWidth="1"/>
    <col min="4951" max="4951" width="11" style="10" customWidth="1"/>
    <col min="4952" max="4952" width="0.7109375" style="10" customWidth="1"/>
    <col min="4953" max="4953" width="11.42578125" style="10" bestFit="1" customWidth="1"/>
    <col min="4954" max="4954" width="0.7109375" style="10" customWidth="1"/>
    <col min="4955" max="4955" width="12.7109375" style="10" customWidth="1"/>
    <col min="4956" max="4956" width="0.7109375" style="10" customWidth="1"/>
    <col min="4957" max="4957" width="14.7109375" style="10" bestFit="1" customWidth="1"/>
    <col min="4958" max="4958" width="0.7109375" style="10" customWidth="1"/>
    <col min="4959" max="4959" width="17.7109375" style="10" bestFit="1" customWidth="1"/>
    <col min="4960" max="4960" width="0.7109375" style="10" customWidth="1"/>
    <col min="4961" max="4961" width="13.42578125" style="10" bestFit="1" customWidth="1"/>
    <col min="4962" max="4962" width="1" style="10" customWidth="1"/>
    <col min="4963" max="4963" width="13.28515625" style="10" customWidth="1"/>
    <col min="4964" max="5193" width="9.28515625" style="10"/>
    <col min="5194" max="5195" width="1.42578125" style="10" customWidth="1"/>
    <col min="5196" max="5196" width="3.7109375" style="10" customWidth="1"/>
    <col min="5197" max="5197" width="15.7109375" style="10" customWidth="1"/>
    <col min="5198" max="5198" width="7.7109375" style="10" customWidth="1"/>
    <col min="5199" max="5199" width="1.42578125" style="10" customWidth="1"/>
    <col min="5200" max="5200" width="2" style="10" customWidth="1"/>
    <col min="5201" max="5201" width="9.28515625" style="10" customWidth="1"/>
    <col min="5202" max="5202" width="0.7109375" style="10" customWidth="1"/>
    <col min="5203" max="5203" width="12.28515625" style="10" customWidth="1"/>
    <col min="5204" max="5204" width="0.7109375" style="10" customWidth="1"/>
    <col min="5205" max="5205" width="11" style="10" customWidth="1"/>
    <col min="5206" max="5206" width="0.7109375" style="10" customWidth="1"/>
    <col min="5207" max="5207" width="11" style="10" customWidth="1"/>
    <col min="5208" max="5208" width="0.7109375" style="10" customWidth="1"/>
    <col min="5209" max="5209" width="11.42578125" style="10" bestFit="1" customWidth="1"/>
    <col min="5210" max="5210" width="0.7109375" style="10" customWidth="1"/>
    <col min="5211" max="5211" width="12.7109375" style="10" customWidth="1"/>
    <col min="5212" max="5212" width="0.7109375" style="10" customWidth="1"/>
    <col min="5213" max="5213" width="14.7109375" style="10" bestFit="1" customWidth="1"/>
    <col min="5214" max="5214" width="0.7109375" style="10" customWidth="1"/>
    <col min="5215" max="5215" width="17.7109375" style="10" bestFit="1" customWidth="1"/>
    <col min="5216" max="5216" width="0.7109375" style="10" customWidth="1"/>
    <col min="5217" max="5217" width="13.42578125" style="10" bestFit="1" customWidth="1"/>
    <col min="5218" max="5218" width="1" style="10" customWidth="1"/>
    <col min="5219" max="5219" width="13.28515625" style="10" customWidth="1"/>
    <col min="5220" max="5449" width="9.28515625" style="10"/>
    <col min="5450" max="5451" width="1.42578125" style="10" customWidth="1"/>
    <col min="5452" max="5452" width="3.7109375" style="10" customWidth="1"/>
    <col min="5453" max="5453" width="15.7109375" style="10" customWidth="1"/>
    <col min="5454" max="5454" width="7.7109375" style="10" customWidth="1"/>
    <col min="5455" max="5455" width="1.42578125" style="10" customWidth="1"/>
    <col min="5456" max="5456" width="2" style="10" customWidth="1"/>
    <col min="5457" max="5457" width="9.28515625" style="10" customWidth="1"/>
    <col min="5458" max="5458" width="0.7109375" style="10" customWidth="1"/>
    <col min="5459" max="5459" width="12.28515625" style="10" customWidth="1"/>
    <col min="5460" max="5460" width="0.7109375" style="10" customWidth="1"/>
    <col min="5461" max="5461" width="11" style="10" customWidth="1"/>
    <col min="5462" max="5462" width="0.7109375" style="10" customWidth="1"/>
    <col min="5463" max="5463" width="11" style="10" customWidth="1"/>
    <col min="5464" max="5464" width="0.7109375" style="10" customWidth="1"/>
    <col min="5465" max="5465" width="11.42578125" style="10" bestFit="1" customWidth="1"/>
    <col min="5466" max="5466" width="0.7109375" style="10" customWidth="1"/>
    <col min="5467" max="5467" width="12.7109375" style="10" customWidth="1"/>
    <col min="5468" max="5468" width="0.7109375" style="10" customWidth="1"/>
    <col min="5469" max="5469" width="14.7109375" style="10" bestFit="1" customWidth="1"/>
    <col min="5470" max="5470" width="0.7109375" style="10" customWidth="1"/>
    <col min="5471" max="5471" width="17.7109375" style="10" bestFit="1" customWidth="1"/>
    <col min="5472" max="5472" width="0.7109375" style="10" customWidth="1"/>
    <col min="5473" max="5473" width="13.42578125" style="10" bestFit="1" customWidth="1"/>
    <col min="5474" max="5474" width="1" style="10" customWidth="1"/>
    <col min="5475" max="5475" width="13.28515625" style="10" customWidth="1"/>
    <col min="5476" max="5705" width="9.28515625" style="10"/>
    <col min="5706" max="5707" width="1.42578125" style="10" customWidth="1"/>
    <col min="5708" max="5708" width="3.7109375" style="10" customWidth="1"/>
    <col min="5709" max="5709" width="15.7109375" style="10" customWidth="1"/>
    <col min="5710" max="5710" width="7.7109375" style="10" customWidth="1"/>
    <col min="5711" max="5711" width="1.42578125" style="10" customWidth="1"/>
    <col min="5712" max="5712" width="2" style="10" customWidth="1"/>
    <col min="5713" max="5713" width="9.28515625" style="10" customWidth="1"/>
    <col min="5714" max="5714" width="0.7109375" style="10" customWidth="1"/>
    <col min="5715" max="5715" width="12.28515625" style="10" customWidth="1"/>
    <col min="5716" max="5716" width="0.7109375" style="10" customWidth="1"/>
    <col min="5717" max="5717" width="11" style="10" customWidth="1"/>
    <col min="5718" max="5718" width="0.7109375" style="10" customWidth="1"/>
    <col min="5719" max="5719" width="11" style="10" customWidth="1"/>
    <col min="5720" max="5720" width="0.7109375" style="10" customWidth="1"/>
    <col min="5721" max="5721" width="11.42578125" style="10" bestFit="1" customWidth="1"/>
    <col min="5722" max="5722" width="0.7109375" style="10" customWidth="1"/>
    <col min="5723" max="5723" width="12.7109375" style="10" customWidth="1"/>
    <col min="5724" max="5724" width="0.7109375" style="10" customWidth="1"/>
    <col min="5725" max="5725" width="14.7109375" style="10" bestFit="1" customWidth="1"/>
    <col min="5726" max="5726" width="0.7109375" style="10" customWidth="1"/>
    <col min="5727" max="5727" width="17.7109375" style="10" bestFit="1" customWidth="1"/>
    <col min="5728" max="5728" width="0.7109375" style="10" customWidth="1"/>
    <col min="5729" max="5729" width="13.42578125" style="10" bestFit="1" customWidth="1"/>
    <col min="5730" max="5730" width="1" style="10" customWidth="1"/>
    <col min="5731" max="5731" width="13.28515625" style="10" customWidth="1"/>
    <col min="5732" max="5961" width="9.28515625" style="10"/>
    <col min="5962" max="5963" width="1.42578125" style="10" customWidth="1"/>
    <col min="5964" max="5964" width="3.7109375" style="10" customWidth="1"/>
    <col min="5965" max="5965" width="15.7109375" style="10" customWidth="1"/>
    <col min="5966" max="5966" width="7.7109375" style="10" customWidth="1"/>
    <col min="5967" max="5967" width="1.42578125" style="10" customWidth="1"/>
    <col min="5968" max="5968" width="2" style="10" customWidth="1"/>
    <col min="5969" max="5969" width="9.28515625" style="10" customWidth="1"/>
    <col min="5970" max="5970" width="0.7109375" style="10" customWidth="1"/>
    <col min="5971" max="5971" width="12.28515625" style="10" customWidth="1"/>
    <col min="5972" max="5972" width="0.7109375" style="10" customWidth="1"/>
    <col min="5973" max="5973" width="11" style="10" customWidth="1"/>
    <col min="5974" max="5974" width="0.7109375" style="10" customWidth="1"/>
    <col min="5975" max="5975" width="11" style="10" customWidth="1"/>
    <col min="5976" max="5976" width="0.7109375" style="10" customWidth="1"/>
    <col min="5977" max="5977" width="11.42578125" style="10" bestFit="1" customWidth="1"/>
    <col min="5978" max="5978" width="0.7109375" style="10" customWidth="1"/>
    <col min="5979" max="5979" width="12.7109375" style="10" customWidth="1"/>
    <col min="5980" max="5980" width="0.7109375" style="10" customWidth="1"/>
    <col min="5981" max="5981" width="14.7109375" style="10" bestFit="1" customWidth="1"/>
    <col min="5982" max="5982" width="0.7109375" style="10" customWidth="1"/>
    <col min="5983" max="5983" width="17.7109375" style="10" bestFit="1" customWidth="1"/>
    <col min="5984" max="5984" width="0.7109375" style="10" customWidth="1"/>
    <col min="5985" max="5985" width="13.42578125" style="10" bestFit="1" customWidth="1"/>
    <col min="5986" max="5986" width="1" style="10" customWidth="1"/>
    <col min="5987" max="5987" width="13.28515625" style="10" customWidth="1"/>
    <col min="5988" max="6217" width="9.28515625" style="10"/>
    <col min="6218" max="6219" width="1.42578125" style="10" customWidth="1"/>
    <col min="6220" max="6220" width="3.7109375" style="10" customWidth="1"/>
    <col min="6221" max="6221" width="15.7109375" style="10" customWidth="1"/>
    <col min="6222" max="6222" width="7.7109375" style="10" customWidth="1"/>
    <col min="6223" max="6223" width="1.42578125" style="10" customWidth="1"/>
    <col min="6224" max="6224" width="2" style="10" customWidth="1"/>
    <col min="6225" max="6225" width="9.28515625" style="10" customWidth="1"/>
    <col min="6226" max="6226" width="0.7109375" style="10" customWidth="1"/>
    <col min="6227" max="6227" width="12.28515625" style="10" customWidth="1"/>
    <col min="6228" max="6228" width="0.7109375" style="10" customWidth="1"/>
    <col min="6229" max="6229" width="11" style="10" customWidth="1"/>
    <col min="6230" max="6230" width="0.7109375" style="10" customWidth="1"/>
    <col min="6231" max="6231" width="11" style="10" customWidth="1"/>
    <col min="6232" max="6232" width="0.7109375" style="10" customWidth="1"/>
    <col min="6233" max="6233" width="11.42578125" style="10" bestFit="1" customWidth="1"/>
    <col min="6234" max="6234" width="0.7109375" style="10" customWidth="1"/>
    <col min="6235" max="6235" width="12.7109375" style="10" customWidth="1"/>
    <col min="6236" max="6236" width="0.7109375" style="10" customWidth="1"/>
    <col min="6237" max="6237" width="14.7109375" style="10" bestFit="1" customWidth="1"/>
    <col min="6238" max="6238" width="0.7109375" style="10" customWidth="1"/>
    <col min="6239" max="6239" width="17.7109375" style="10" bestFit="1" customWidth="1"/>
    <col min="6240" max="6240" width="0.7109375" style="10" customWidth="1"/>
    <col min="6241" max="6241" width="13.42578125" style="10" bestFit="1" customWidth="1"/>
    <col min="6242" max="6242" width="1" style="10" customWidth="1"/>
    <col min="6243" max="6243" width="13.28515625" style="10" customWidth="1"/>
    <col min="6244" max="6473" width="9.28515625" style="10"/>
    <col min="6474" max="6475" width="1.42578125" style="10" customWidth="1"/>
    <col min="6476" max="6476" width="3.7109375" style="10" customWidth="1"/>
    <col min="6477" max="6477" width="15.7109375" style="10" customWidth="1"/>
    <col min="6478" max="6478" width="7.7109375" style="10" customWidth="1"/>
    <col min="6479" max="6479" width="1.42578125" style="10" customWidth="1"/>
    <col min="6480" max="6480" width="2" style="10" customWidth="1"/>
    <col min="6481" max="6481" width="9.28515625" style="10" customWidth="1"/>
    <col min="6482" max="6482" width="0.7109375" style="10" customWidth="1"/>
    <col min="6483" max="6483" width="12.28515625" style="10" customWidth="1"/>
    <col min="6484" max="6484" width="0.7109375" style="10" customWidth="1"/>
    <col min="6485" max="6485" width="11" style="10" customWidth="1"/>
    <col min="6486" max="6486" width="0.7109375" style="10" customWidth="1"/>
    <col min="6487" max="6487" width="11" style="10" customWidth="1"/>
    <col min="6488" max="6488" width="0.7109375" style="10" customWidth="1"/>
    <col min="6489" max="6489" width="11.42578125" style="10" bestFit="1" customWidth="1"/>
    <col min="6490" max="6490" width="0.7109375" style="10" customWidth="1"/>
    <col min="6491" max="6491" width="12.7109375" style="10" customWidth="1"/>
    <col min="6492" max="6492" width="0.7109375" style="10" customWidth="1"/>
    <col min="6493" max="6493" width="14.7109375" style="10" bestFit="1" customWidth="1"/>
    <col min="6494" max="6494" width="0.7109375" style="10" customWidth="1"/>
    <col min="6495" max="6495" width="17.7109375" style="10" bestFit="1" customWidth="1"/>
    <col min="6496" max="6496" width="0.7109375" style="10" customWidth="1"/>
    <col min="6497" max="6497" width="13.42578125" style="10" bestFit="1" customWidth="1"/>
    <col min="6498" max="6498" width="1" style="10" customWidth="1"/>
    <col min="6499" max="6499" width="13.28515625" style="10" customWidth="1"/>
    <col min="6500" max="6729" width="9.28515625" style="10"/>
    <col min="6730" max="6731" width="1.42578125" style="10" customWidth="1"/>
    <col min="6732" max="6732" width="3.7109375" style="10" customWidth="1"/>
    <col min="6733" max="6733" width="15.7109375" style="10" customWidth="1"/>
    <col min="6734" max="6734" width="7.7109375" style="10" customWidth="1"/>
    <col min="6735" max="6735" width="1.42578125" style="10" customWidth="1"/>
    <col min="6736" max="6736" width="2" style="10" customWidth="1"/>
    <col min="6737" max="6737" width="9.28515625" style="10" customWidth="1"/>
    <col min="6738" max="6738" width="0.7109375" style="10" customWidth="1"/>
    <col min="6739" max="6739" width="12.28515625" style="10" customWidth="1"/>
    <col min="6740" max="6740" width="0.7109375" style="10" customWidth="1"/>
    <col min="6741" max="6741" width="11" style="10" customWidth="1"/>
    <col min="6742" max="6742" width="0.7109375" style="10" customWidth="1"/>
    <col min="6743" max="6743" width="11" style="10" customWidth="1"/>
    <col min="6744" max="6744" width="0.7109375" style="10" customWidth="1"/>
    <col min="6745" max="6745" width="11.42578125" style="10" bestFit="1" customWidth="1"/>
    <col min="6746" max="6746" width="0.7109375" style="10" customWidth="1"/>
    <col min="6747" max="6747" width="12.7109375" style="10" customWidth="1"/>
    <col min="6748" max="6748" width="0.7109375" style="10" customWidth="1"/>
    <col min="6749" max="6749" width="14.7109375" style="10" bestFit="1" customWidth="1"/>
    <col min="6750" max="6750" width="0.7109375" style="10" customWidth="1"/>
    <col min="6751" max="6751" width="17.7109375" style="10" bestFit="1" customWidth="1"/>
    <col min="6752" max="6752" width="0.7109375" style="10" customWidth="1"/>
    <col min="6753" max="6753" width="13.42578125" style="10" bestFit="1" customWidth="1"/>
    <col min="6754" max="6754" width="1" style="10" customWidth="1"/>
    <col min="6755" max="6755" width="13.28515625" style="10" customWidth="1"/>
    <col min="6756" max="6985" width="9.28515625" style="10"/>
    <col min="6986" max="6987" width="1.42578125" style="10" customWidth="1"/>
    <col min="6988" max="6988" width="3.7109375" style="10" customWidth="1"/>
    <col min="6989" max="6989" width="15.7109375" style="10" customWidth="1"/>
    <col min="6990" max="6990" width="7.7109375" style="10" customWidth="1"/>
    <col min="6991" max="6991" width="1.42578125" style="10" customWidth="1"/>
    <col min="6992" max="6992" width="2" style="10" customWidth="1"/>
    <col min="6993" max="6993" width="9.28515625" style="10" customWidth="1"/>
    <col min="6994" max="6994" width="0.7109375" style="10" customWidth="1"/>
    <col min="6995" max="6995" width="12.28515625" style="10" customWidth="1"/>
    <col min="6996" max="6996" width="0.7109375" style="10" customWidth="1"/>
    <col min="6997" max="6997" width="11" style="10" customWidth="1"/>
    <col min="6998" max="6998" width="0.7109375" style="10" customWidth="1"/>
    <col min="6999" max="6999" width="11" style="10" customWidth="1"/>
    <col min="7000" max="7000" width="0.7109375" style="10" customWidth="1"/>
    <col min="7001" max="7001" width="11.42578125" style="10" bestFit="1" customWidth="1"/>
    <col min="7002" max="7002" width="0.7109375" style="10" customWidth="1"/>
    <col min="7003" max="7003" width="12.7109375" style="10" customWidth="1"/>
    <col min="7004" max="7004" width="0.7109375" style="10" customWidth="1"/>
    <col min="7005" max="7005" width="14.7109375" style="10" bestFit="1" customWidth="1"/>
    <col min="7006" max="7006" width="0.7109375" style="10" customWidth="1"/>
    <col min="7007" max="7007" width="17.7109375" style="10" bestFit="1" customWidth="1"/>
    <col min="7008" max="7008" width="0.7109375" style="10" customWidth="1"/>
    <col min="7009" max="7009" width="13.42578125" style="10" bestFit="1" customWidth="1"/>
    <col min="7010" max="7010" width="1" style="10" customWidth="1"/>
    <col min="7011" max="7011" width="13.28515625" style="10" customWidth="1"/>
    <col min="7012" max="7241" width="9.28515625" style="10"/>
    <col min="7242" max="7243" width="1.42578125" style="10" customWidth="1"/>
    <col min="7244" max="7244" width="3.7109375" style="10" customWidth="1"/>
    <col min="7245" max="7245" width="15.7109375" style="10" customWidth="1"/>
    <col min="7246" max="7246" width="7.7109375" style="10" customWidth="1"/>
    <col min="7247" max="7247" width="1.42578125" style="10" customWidth="1"/>
    <col min="7248" max="7248" width="2" style="10" customWidth="1"/>
    <col min="7249" max="7249" width="9.28515625" style="10" customWidth="1"/>
    <col min="7250" max="7250" width="0.7109375" style="10" customWidth="1"/>
    <col min="7251" max="7251" width="12.28515625" style="10" customWidth="1"/>
    <col min="7252" max="7252" width="0.7109375" style="10" customWidth="1"/>
    <col min="7253" max="7253" width="11" style="10" customWidth="1"/>
    <col min="7254" max="7254" width="0.7109375" style="10" customWidth="1"/>
    <col min="7255" max="7255" width="11" style="10" customWidth="1"/>
    <col min="7256" max="7256" width="0.7109375" style="10" customWidth="1"/>
    <col min="7257" max="7257" width="11.42578125" style="10" bestFit="1" customWidth="1"/>
    <col min="7258" max="7258" width="0.7109375" style="10" customWidth="1"/>
    <col min="7259" max="7259" width="12.7109375" style="10" customWidth="1"/>
    <col min="7260" max="7260" width="0.7109375" style="10" customWidth="1"/>
    <col min="7261" max="7261" width="14.7109375" style="10" bestFit="1" customWidth="1"/>
    <col min="7262" max="7262" width="0.7109375" style="10" customWidth="1"/>
    <col min="7263" max="7263" width="17.7109375" style="10" bestFit="1" customWidth="1"/>
    <col min="7264" max="7264" width="0.7109375" style="10" customWidth="1"/>
    <col min="7265" max="7265" width="13.42578125" style="10" bestFit="1" customWidth="1"/>
    <col min="7266" max="7266" width="1" style="10" customWidth="1"/>
    <col min="7267" max="7267" width="13.28515625" style="10" customWidth="1"/>
    <col min="7268" max="7497" width="9.28515625" style="10"/>
    <col min="7498" max="7499" width="1.42578125" style="10" customWidth="1"/>
    <col min="7500" max="7500" width="3.7109375" style="10" customWidth="1"/>
    <col min="7501" max="7501" width="15.7109375" style="10" customWidth="1"/>
    <col min="7502" max="7502" width="7.7109375" style="10" customWidth="1"/>
    <col min="7503" max="7503" width="1.42578125" style="10" customWidth="1"/>
    <col min="7504" max="7504" width="2" style="10" customWidth="1"/>
    <col min="7505" max="7505" width="9.28515625" style="10" customWidth="1"/>
    <col min="7506" max="7506" width="0.7109375" style="10" customWidth="1"/>
    <col min="7507" max="7507" width="12.28515625" style="10" customWidth="1"/>
    <col min="7508" max="7508" width="0.7109375" style="10" customWidth="1"/>
    <col min="7509" max="7509" width="11" style="10" customWidth="1"/>
    <col min="7510" max="7510" width="0.7109375" style="10" customWidth="1"/>
    <col min="7511" max="7511" width="11" style="10" customWidth="1"/>
    <col min="7512" max="7512" width="0.7109375" style="10" customWidth="1"/>
    <col min="7513" max="7513" width="11.42578125" style="10" bestFit="1" customWidth="1"/>
    <col min="7514" max="7514" width="0.7109375" style="10" customWidth="1"/>
    <col min="7515" max="7515" width="12.7109375" style="10" customWidth="1"/>
    <col min="7516" max="7516" width="0.7109375" style="10" customWidth="1"/>
    <col min="7517" max="7517" width="14.7109375" style="10" bestFit="1" customWidth="1"/>
    <col min="7518" max="7518" width="0.7109375" style="10" customWidth="1"/>
    <col min="7519" max="7519" width="17.7109375" style="10" bestFit="1" customWidth="1"/>
    <col min="7520" max="7520" width="0.7109375" style="10" customWidth="1"/>
    <col min="7521" max="7521" width="13.42578125" style="10" bestFit="1" customWidth="1"/>
    <col min="7522" max="7522" width="1" style="10" customWidth="1"/>
    <col min="7523" max="7523" width="13.28515625" style="10" customWidth="1"/>
    <col min="7524" max="7753" width="9.28515625" style="10"/>
    <col min="7754" max="7755" width="1.42578125" style="10" customWidth="1"/>
    <col min="7756" max="7756" width="3.7109375" style="10" customWidth="1"/>
    <col min="7757" max="7757" width="15.7109375" style="10" customWidth="1"/>
    <col min="7758" max="7758" width="7.7109375" style="10" customWidth="1"/>
    <col min="7759" max="7759" width="1.42578125" style="10" customWidth="1"/>
    <col min="7760" max="7760" width="2" style="10" customWidth="1"/>
    <col min="7761" max="7761" width="9.28515625" style="10" customWidth="1"/>
    <col min="7762" max="7762" width="0.7109375" style="10" customWidth="1"/>
    <col min="7763" max="7763" width="12.28515625" style="10" customWidth="1"/>
    <col min="7764" max="7764" width="0.7109375" style="10" customWidth="1"/>
    <col min="7765" max="7765" width="11" style="10" customWidth="1"/>
    <col min="7766" max="7766" width="0.7109375" style="10" customWidth="1"/>
    <col min="7767" max="7767" width="11" style="10" customWidth="1"/>
    <col min="7768" max="7768" width="0.7109375" style="10" customWidth="1"/>
    <col min="7769" max="7769" width="11.42578125" style="10" bestFit="1" customWidth="1"/>
    <col min="7770" max="7770" width="0.7109375" style="10" customWidth="1"/>
    <col min="7771" max="7771" width="12.7109375" style="10" customWidth="1"/>
    <col min="7772" max="7772" width="0.7109375" style="10" customWidth="1"/>
    <col min="7773" max="7773" width="14.7109375" style="10" bestFit="1" customWidth="1"/>
    <col min="7774" max="7774" width="0.7109375" style="10" customWidth="1"/>
    <col min="7775" max="7775" width="17.7109375" style="10" bestFit="1" customWidth="1"/>
    <col min="7776" max="7776" width="0.7109375" style="10" customWidth="1"/>
    <col min="7777" max="7777" width="13.42578125" style="10" bestFit="1" customWidth="1"/>
    <col min="7778" max="7778" width="1" style="10" customWidth="1"/>
    <col min="7779" max="7779" width="13.28515625" style="10" customWidth="1"/>
    <col min="7780" max="8009" width="9.28515625" style="10"/>
    <col min="8010" max="8011" width="1.42578125" style="10" customWidth="1"/>
    <col min="8012" max="8012" width="3.7109375" style="10" customWidth="1"/>
    <col min="8013" max="8013" width="15.7109375" style="10" customWidth="1"/>
    <col min="8014" max="8014" width="7.7109375" style="10" customWidth="1"/>
    <col min="8015" max="8015" width="1.42578125" style="10" customWidth="1"/>
    <col min="8016" max="8016" width="2" style="10" customWidth="1"/>
    <col min="8017" max="8017" width="9.28515625" style="10" customWidth="1"/>
    <col min="8018" max="8018" width="0.7109375" style="10" customWidth="1"/>
    <col min="8019" max="8019" width="12.28515625" style="10" customWidth="1"/>
    <col min="8020" max="8020" width="0.7109375" style="10" customWidth="1"/>
    <col min="8021" max="8021" width="11" style="10" customWidth="1"/>
    <col min="8022" max="8022" width="0.7109375" style="10" customWidth="1"/>
    <col min="8023" max="8023" width="11" style="10" customWidth="1"/>
    <col min="8024" max="8024" width="0.7109375" style="10" customWidth="1"/>
    <col min="8025" max="8025" width="11.42578125" style="10" bestFit="1" customWidth="1"/>
    <col min="8026" max="8026" width="0.7109375" style="10" customWidth="1"/>
    <col min="8027" max="8027" width="12.7109375" style="10" customWidth="1"/>
    <col min="8028" max="8028" width="0.7109375" style="10" customWidth="1"/>
    <col min="8029" max="8029" width="14.7109375" style="10" bestFit="1" customWidth="1"/>
    <col min="8030" max="8030" width="0.7109375" style="10" customWidth="1"/>
    <col min="8031" max="8031" width="17.7109375" style="10" bestFit="1" customWidth="1"/>
    <col min="8032" max="8032" width="0.7109375" style="10" customWidth="1"/>
    <col min="8033" max="8033" width="13.42578125" style="10" bestFit="1" customWidth="1"/>
    <col min="8034" max="8034" width="1" style="10" customWidth="1"/>
    <col min="8035" max="8035" width="13.28515625" style="10" customWidth="1"/>
    <col min="8036" max="8265" width="9.28515625" style="10"/>
    <col min="8266" max="8267" width="1.42578125" style="10" customWidth="1"/>
    <col min="8268" max="8268" width="3.7109375" style="10" customWidth="1"/>
    <col min="8269" max="8269" width="15.7109375" style="10" customWidth="1"/>
    <col min="8270" max="8270" width="7.7109375" style="10" customWidth="1"/>
    <col min="8271" max="8271" width="1.42578125" style="10" customWidth="1"/>
    <col min="8272" max="8272" width="2" style="10" customWidth="1"/>
    <col min="8273" max="8273" width="9.28515625" style="10" customWidth="1"/>
    <col min="8274" max="8274" width="0.7109375" style="10" customWidth="1"/>
    <col min="8275" max="8275" width="12.28515625" style="10" customWidth="1"/>
    <col min="8276" max="8276" width="0.7109375" style="10" customWidth="1"/>
    <col min="8277" max="8277" width="11" style="10" customWidth="1"/>
    <col min="8278" max="8278" width="0.7109375" style="10" customWidth="1"/>
    <col min="8279" max="8279" width="11" style="10" customWidth="1"/>
    <col min="8280" max="8280" width="0.7109375" style="10" customWidth="1"/>
    <col min="8281" max="8281" width="11.42578125" style="10" bestFit="1" customWidth="1"/>
    <col min="8282" max="8282" width="0.7109375" style="10" customWidth="1"/>
    <col min="8283" max="8283" width="12.7109375" style="10" customWidth="1"/>
    <col min="8284" max="8284" width="0.7109375" style="10" customWidth="1"/>
    <col min="8285" max="8285" width="14.7109375" style="10" bestFit="1" customWidth="1"/>
    <col min="8286" max="8286" width="0.7109375" style="10" customWidth="1"/>
    <col min="8287" max="8287" width="17.7109375" style="10" bestFit="1" customWidth="1"/>
    <col min="8288" max="8288" width="0.7109375" style="10" customWidth="1"/>
    <col min="8289" max="8289" width="13.42578125" style="10" bestFit="1" customWidth="1"/>
    <col min="8290" max="8290" width="1" style="10" customWidth="1"/>
    <col min="8291" max="8291" width="13.28515625" style="10" customWidth="1"/>
    <col min="8292" max="8521" width="9.28515625" style="10"/>
    <col min="8522" max="8523" width="1.42578125" style="10" customWidth="1"/>
    <col min="8524" max="8524" width="3.7109375" style="10" customWidth="1"/>
    <col min="8525" max="8525" width="15.7109375" style="10" customWidth="1"/>
    <col min="8526" max="8526" width="7.7109375" style="10" customWidth="1"/>
    <col min="8527" max="8527" width="1.42578125" style="10" customWidth="1"/>
    <col min="8528" max="8528" width="2" style="10" customWidth="1"/>
    <col min="8529" max="8529" width="9.28515625" style="10" customWidth="1"/>
    <col min="8530" max="8530" width="0.7109375" style="10" customWidth="1"/>
    <col min="8531" max="8531" width="12.28515625" style="10" customWidth="1"/>
    <col min="8532" max="8532" width="0.7109375" style="10" customWidth="1"/>
    <col min="8533" max="8533" width="11" style="10" customWidth="1"/>
    <col min="8534" max="8534" width="0.7109375" style="10" customWidth="1"/>
    <col min="8535" max="8535" width="11" style="10" customWidth="1"/>
    <col min="8536" max="8536" width="0.7109375" style="10" customWidth="1"/>
    <col min="8537" max="8537" width="11.42578125" style="10" bestFit="1" customWidth="1"/>
    <col min="8538" max="8538" width="0.7109375" style="10" customWidth="1"/>
    <col min="8539" max="8539" width="12.7109375" style="10" customWidth="1"/>
    <col min="8540" max="8540" width="0.7109375" style="10" customWidth="1"/>
    <col min="8541" max="8541" width="14.7109375" style="10" bestFit="1" customWidth="1"/>
    <col min="8542" max="8542" width="0.7109375" style="10" customWidth="1"/>
    <col min="8543" max="8543" width="17.7109375" style="10" bestFit="1" customWidth="1"/>
    <col min="8544" max="8544" width="0.7109375" style="10" customWidth="1"/>
    <col min="8545" max="8545" width="13.42578125" style="10" bestFit="1" customWidth="1"/>
    <col min="8546" max="8546" width="1" style="10" customWidth="1"/>
    <col min="8547" max="8547" width="13.28515625" style="10" customWidth="1"/>
    <col min="8548" max="8777" width="9.28515625" style="10"/>
    <col min="8778" max="8779" width="1.42578125" style="10" customWidth="1"/>
    <col min="8780" max="8780" width="3.7109375" style="10" customWidth="1"/>
    <col min="8781" max="8781" width="15.7109375" style="10" customWidth="1"/>
    <col min="8782" max="8782" width="7.7109375" style="10" customWidth="1"/>
    <col min="8783" max="8783" width="1.42578125" style="10" customWidth="1"/>
    <col min="8784" max="8784" width="2" style="10" customWidth="1"/>
    <col min="8785" max="8785" width="9.28515625" style="10" customWidth="1"/>
    <col min="8786" max="8786" width="0.7109375" style="10" customWidth="1"/>
    <col min="8787" max="8787" width="12.28515625" style="10" customWidth="1"/>
    <col min="8788" max="8788" width="0.7109375" style="10" customWidth="1"/>
    <col min="8789" max="8789" width="11" style="10" customWidth="1"/>
    <col min="8790" max="8790" width="0.7109375" style="10" customWidth="1"/>
    <col min="8791" max="8791" width="11" style="10" customWidth="1"/>
    <col min="8792" max="8792" width="0.7109375" style="10" customWidth="1"/>
    <col min="8793" max="8793" width="11.42578125" style="10" bestFit="1" customWidth="1"/>
    <col min="8794" max="8794" width="0.7109375" style="10" customWidth="1"/>
    <col min="8795" max="8795" width="12.7109375" style="10" customWidth="1"/>
    <col min="8796" max="8796" width="0.7109375" style="10" customWidth="1"/>
    <col min="8797" max="8797" width="14.7109375" style="10" bestFit="1" customWidth="1"/>
    <col min="8798" max="8798" width="0.7109375" style="10" customWidth="1"/>
    <col min="8799" max="8799" width="17.7109375" style="10" bestFit="1" customWidth="1"/>
    <col min="8800" max="8800" width="0.7109375" style="10" customWidth="1"/>
    <col min="8801" max="8801" width="13.42578125" style="10" bestFit="1" customWidth="1"/>
    <col min="8802" max="8802" width="1" style="10" customWidth="1"/>
    <col min="8803" max="8803" width="13.28515625" style="10" customWidth="1"/>
    <col min="8804" max="9033" width="9.28515625" style="10"/>
    <col min="9034" max="9035" width="1.42578125" style="10" customWidth="1"/>
    <col min="9036" max="9036" width="3.7109375" style="10" customWidth="1"/>
    <col min="9037" max="9037" width="15.7109375" style="10" customWidth="1"/>
    <col min="9038" max="9038" width="7.7109375" style="10" customWidth="1"/>
    <col min="9039" max="9039" width="1.42578125" style="10" customWidth="1"/>
    <col min="9040" max="9040" width="2" style="10" customWidth="1"/>
    <col min="9041" max="9041" width="9.28515625" style="10" customWidth="1"/>
    <col min="9042" max="9042" width="0.7109375" style="10" customWidth="1"/>
    <col min="9043" max="9043" width="12.28515625" style="10" customWidth="1"/>
    <col min="9044" max="9044" width="0.7109375" style="10" customWidth="1"/>
    <col min="9045" max="9045" width="11" style="10" customWidth="1"/>
    <col min="9046" max="9046" width="0.7109375" style="10" customWidth="1"/>
    <col min="9047" max="9047" width="11" style="10" customWidth="1"/>
    <col min="9048" max="9048" width="0.7109375" style="10" customWidth="1"/>
    <col min="9049" max="9049" width="11.42578125" style="10" bestFit="1" customWidth="1"/>
    <col min="9050" max="9050" width="0.7109375" style="10" customWidth="1"/>
    <col min="9051" max="9051" width="12.7109375" style="10" customWidth="1"/>
    <col min="9052" max="9052" width="0.7109375" style="10" customWidth="1"/>
    <col min="9053" max="9053" width="14.7109375" style="10" bestFit="1" customWidth="1"/>
    <col min="9054" max="9054" width="0.7109375" style="10" customWidth="1"/>
    <col min="9055" max="9055" width="17.7109375" style="10" bestFit="1" customWidth="1"/>
    <col min="9056" max="9056" width="0.7109375" style="10" customWidth="1"/>
    <col min="9057" max="9057" width="13.42578125" style="10" bestFit="1" customWidth="1"/>
    <col min="9058" max="9058" width="1" style="10" customWidth="1"/>
    <col min="9059" max="9059" width="13.28515625" style="10" customWidth="1"/>
    <col min="9060" max="9289" width="9.28515625" style="10"/>
    <col min="9290" max="9291" width="1.42578125" style="10" customWidth="1"/>
    <col min="9292" max="9292" width="3.7109375" style="10" customWidth="1"/>
    <col min="9293" max="9293" width="15.7109375" style="10" customWidth="1"/>
    <col min="9294" max="9294" width="7.7109375" style="10" customWidth="1"/>
    <col min="9295" max="9295" width="1.42578125" style="10" customWidth="1"/>
    <col min="9296" max="9296" width="2" style="10" customWidth="1"/>
    <col min="9297" max="9297" width="9.28515625" style="10" customWidth="1"/>
    <col min="9298" max="9298" width="0.7109375" style="10" customWidth="1"/>
    <col min="9299" max="9299" width="12.28515625" style="10" customWidth="1"/>
    <col min="9300" max="9300" width="0.7109375" style="10" customWidth="1"/>
    <col min="9301" max="9301" width="11" style="10" customWidth="1"/>
    <col min="9302" max="9302" width="0.7109375" style="10" customWidth="1"/>
    <col min="9303" max="9303" width="11" style="10" customWidth="1"/>
    <col min="9304" max="9304" width="0.7109375" style="10" customWidth="1"/>
    <col min="9305" max="9305" width="11.42578125" style="10" bestFit="1" customWidth="1"/>
    <col min="9306" max="9306" width="0.7109375" style="10" customWidth="1"/>
    <col min="9307" max="9307" width="12.7109375" style="10" customWidth="1"/>
    <col min="9308" max="9308" width="0.7109375" style="10" customWidth="1"/>
    <col min="9309" max="9309" width="14.7109375" style="10" bestFit="1" customWidth="1"/>
    <col min="9310" max="9310" width="0.7109375" style="10" customWidth="1"/>
    <col min="9311" max="9311" width="17.7109375" style="10" bestFit="1" customWidth="1"/>
    <col min="9312" max="9312" width="0.7109375" style="10" customWidth="1"/>
    <col min="9313" max="9313" width="13.42578125" style="10" bestFit="1" customWidth="1"/>
    <col min="9314" max="9314" width="1" style="10" customWidth="1"/>
    <col min="9315" max="9315" width="13.28515625" style="10" customWidth="1"/>
    <col min="9316" max="9545" width="9.28515625" style="10"/>
    <col min="9546" max="9547" width="1.42578125" style="10" customWidth="1"/>
    <col min="9548" max="9548" width="3.7109375" style="10" customWidth="1"/>
    <col min="9549" max="9549" width="15.7109375" style="10" customWidth="1"/>
    <col min="9550" max="9550" width="7.7109375" style="10" customWidth="1"/>
    <col min="9551" max="9551" width="1.42578125" style="10" customWidth="1"/>
    <col min="9552" max="9552" width="2" style="10" customWidth="1"/>
    <col min="9553" max="9553" width="9.28515625" style="10" customWidth="1"/>
    <col min="9554" max="9554" width="0.7109375" style="10" customWidth="1"/>
    <col min="9555" max="9555" width="12.28515625" style="10" customWidth="1"/>
    <col min="9556" max="9556" width="0.7109375" style="10" customWidth="1"/>
    <col min="9557" max="9557" width="11" style="10" customWidth="1"/>
    <col min="9558" max="9558" width="0.7109375" style="10" customWidth="1"/>
    <col min="9559" max="9559" width="11" style="10" customWidth="1"/>
    <col min="9560" max="9560" width="0.7109375" style="10" customWidth="1"/>
    <col min="9561" max="9561" width="11.42578125" style="10" bestFit="1" customWidth="1"/>
    <col min="9562" max="9562" width="0.7109375" style="10" customWidth="1"/>
    <col min="9563" max="9563" width="12.7109375" style="10" customWidth="1"/>
    <col min="9564" max="9564" width="0.7109375" style="10" customWidth="1"/>
    <col min="9565" max="9565" width="14.7109375" style="10" bestFit="1" customWidth="1"/>
    <col min="9566" max="9566" width="0.7109375" style="10" customWidth="1"/>
    <col min="9567" max="9567" width="17.7109375" style="10" bestFit="1" customWidth="1"/>
    <col min="9568" max="9568" width="0.7109375" style="10" customWidth="1"/>
    <col min="9569" max="9569" width="13.42578125" style="10" bestFit="1" customWidth="1"/>
    <col min="9570" max="9570" width="1" style="10" customWidth="1"/>
    <col min="9571" max="9571" width="13.28515625" style="10" customWidth="1"/>
    <col min="9572" max="9801" width="9.28515625" style="10"/>
    <col min="9802" max="9803" width="1.42578125" style="10" customWidth="1"/>
    <col min="9804" max="9804" width="3.7109375" style="10" customWidth="1"/>
    <col min="9805" max="9805" width="15.7109375" style="10" customWidth="1"/>
    <col min="9806" max="9806" width="7.7109375" style="10" customWidth="1"/>
    <col min="9807" max="9807" width="1.42578125" style="10" customWidth="1"/>
    <col min="9808" max="9808" width="2" style="10" customWidth="1"/>
    <col min="9809" max="9809" width="9.28515625" style="10" customWidth="1"/>
    <col min="9810" max="9810" width="0.7109375" style="10" customWidth="1"/>
    <col min="9811" max="9811" width="12.28515625" style="10" customWidth="1"/>
    <col min="9812" max="9812" width="0.7109375" style="10" customWidth="1"/>
    <col min="9813" max="9813" width="11" style="10" customWidth="1"/>
    <col min="9814" max="9814" width="0.7109375" style="10" customWidth="1"/>
    <col min="9815" max="9815" width="11" style="10" customWidth="1"/>
    <col min="9816" max="9816" width="0.7109375" style="10" customWidth="1"/>
    <col min="9817" max="9817" width="11.42578125" style="10" bestFit="1" customWidth="1"/>
    <col min="9818" max="9818" width="0.7109375" style="10" customWidth="1"/>
    <col min="9819" max="9819" width="12.7109375" style="10" customWidth="1"/>
    <col min="9820" max="9820" width="0.7109375" style="10" customWidth="1"/>
    <col min="9821" max="9821" width="14.7109375" style="10" bestFit="1" customWidth="1"/>
    <col min="9822" max="9822" width="0.7109375" style="10" customWidth="1"/>
    <col min="9823" max="9823" width="17.7109375" style="10" bestFit="1" customWidth="1"/>
    <col min="9824" max="9824" width="0.7109375" style="10" customWidth="1"/>
    <col min="9825" max="9825" width="13.42578125" style="10" bestFit="1" customWidth="1"/>
    <col min="9826" max="9826" width="1" style="10" customWidth="1"/>
    <col min="9827" max="9827" width="13.28515625" style="10" customWidth="1"/>
    <col min="9828" max="10057" width="9.28515625" style="10"/>
    <col min="10058" max="10059" width="1.42578125" style="10" customWidth="1"/>
    <col min="10060" max="10060" width="3.7109375" style="10" customWidth="1"/>
    <col min="10061" max="10061" width="15.7109375" style="10" customWidth="1"/>
    <col min="10062" max="10062" width="7.7109375" style="10" customWidth="1"/>
    <col min="10063" max="10063" width="1.42578125" style="10" customWidth="1"/>
    <col min="10064" max="10064" width="2" style="10" customWidth="1"/>
    <col min="10065" max="10065" width="9.28515625" style="10" customWidth="1"/>
    <col min="10066" max="10066" width="0.7109375" style="10" customWidth="1"/>
    <col min="10067" max="10067" width="12.28515625" style="10" customWidth="1"/>
    <col min="10068" max="10068" width="0.7109375" style="10" customWidth="1"/>
    <col min="10069" max="10069" width="11" style="10" customWidth="1"/>
    <col min="10070" max="10070" width="0.7109375" style="10" customWidth="1"/>
    <col min="10071" max="10071" width="11" style="10" customWidth="1"/>
    <col min="10072" max="10072" width="0.7109375" style="10" customWidth="1"/>
    <col min="10073" max="10073" width="11.42578125" style="10" bestFit="1" customWidth="1"/>
    <col min="10074" max="10074" width="0.7109375" style="10" customWidth="1"/>
    <col min="10075" max="10075" width="12.7109375" style="10" customWidth="1"/>
    <col min="10076" max="10076" width="0.7109375" style="10" customWidth="1"/>
    <col min="10077" max="10077" width="14.7109375" style="10" bestFit="1" customWidth="1"/>
    <col min="10078" max="10078" width="0.7109375" style="10" customWidth="1"/>
    <col min="10079" max="10079" width="17.7109375" style="10" bestFit="1" customWidth="1"/>
    <col min="10080" max="10080" width="0.7109375" style="10" customWidth="1"/>
    <col min="10081" max="10081" width="13.42578125" style="10" bestFit="1" customWidth="1"/>
    <col min="10082" max="10082" width="1" style="10" customWidth="1"/>
    <col min="10083" max="10083" width="13.28515625" style="10" customWidth="1"/>
    <col min="10084" max="10313" width="9.28515625" style="10"/>
    <col min="10314" max="10315" width="1.42578125" style="10" customWidth="1"/>
    <col min="10316" max="10316" width="3.7109375" style="10" customWidth="1"/>
    <col min="10317" max="10317" width="15.7109375" style="10" customWidth="1"/>
    <col min="10318" max="10318" width="7.7109375" style="10" customWidth="1"/>
    <col min="10319" max="10319" width="1.42578125" style="10" customWidth="1"/>
    <col min="10320" max="10320" width="2" style="10" customWidth="1"/>
    <col min="10321" max="10321" width="9.28515625" style="10" customWidth="1"/>
    <col min="10322" max="10322" width="0.7109375" style="10" customWidth="1"/>
    <col min="10323" max="10323" width="12.28515625" style="10" customWidth="1"/>
    <col min="10324" max="10324" width="0.7109375" style="10" customWidth="1"/>
    <col min="10325" max="10325" width="11" style="10" customWidth="1"/>
    <col min="10326" max="10326" width="0.7109375" style="10" customWidth="1"/>
    <col min="10327" max="10327" width="11" style="10" customWidth="1"/>
    <col min="10328" max="10328" width="0.7109375" style="10" customWidth="1"/>
    <col min="10329" max="10329" width="11.42578125" style="10" bestFit="1" customWidth="1"/>
    <col min="10330" max="10330" width="0.7109375" style="10" customWidth="1"/>
    <col min="10331" max="10331" width="12.7109375" style="10" customWidth="1"/>
    <col min="10332" max="10332" width="0.7109375" style="10" customWidth="1"/>
    <col min="10333" max="10333" width="14.7109375" style="10" bestFit="1" customWidth="1"/>
    <col min="10334" max="10334" width="0.7109375" style="10" customWidth="1"/>
    <col min="10335" max="10335" width="17.7109375" style="10" bestFit="1" customWidth="1"/>
    <col min="10336" max="10336" width="0.7109375" style="10" customWidth="1"/>
    <col min="10337" max="10337" width="13.42578125" style="10" bestFit="1" customWidth="1"/>
    <col min="10338" max="10338" width="1" style="10" customWidth="1"/>
    <col min="10339" max="10339" width="13.28515625" style="10" customWidth="1"/>
    <col min="10340" max="10569" width="9.28515625" style="10"/>
    <col min="10570" max="10571" width="1.42578125" style="10" customWidth="1"/>
    <col min="10572" max="10572" width="3.7109375" style="10" customWidth="1"/>
    <col min="10573" max="10573" width="15.7109375" style="10" customWidth="1"/>
    <col min="10574" max="10574" width="7.7109375" style="10" customWidth="1"/>
    <col min="10575" max="10575" width="1.42578125" style="10" customWidth="1"/>
    <col min="10576" max="10576" width="2" style="10" customWidth="1"/>
    <col min="10577" max="10577" width="9.28515625" style="10" customWidth="1"/>
    <col min="10578" max="10578" width="0.7109375" style="10" customWidth="1"/>
    <col min="10579" max="10579" width="12.28515625" style="10" customWidth="1"/>
    <col min="10580" max="10580" width="0.7109375" style="10" customWidth="1"/>
    <col min="10581" max="10581" width="11" style="10" customWidth="1"/>
    <col min="10582" max="10582" width="0.7109375" style="10" customWidth="1"/>
    <col min="10583" max="10583" width="11" style="10" customWidth="1"/>
    <col min="10584" max="10584" width="0.7109375" style="10" customWidth="1"/>
    <col min="10585" max="10585" width="11.42578125" style="10" bestFit="1" customWidth="1"/>
    <col min="10586" max="10586" width="0.7109375" style="10" customWidth="1"/>
    <col min="10587" max="10587" width="12.7109375" style="10" customWidth="1"/>
    <col min="10588" max="10588" width="0.7109375" style="10" customWidth="1"/>
    <col min="10589" max="10589" width="14.7109375" style="10" bestFit="1" customWidth="1"/>
    <col min="10590" max="10590" width="0.7109375" style="10" customWidth="1"/>
    <col min="10591" max="10591" width="17.7109375" style="10" bestFit="1" customWidth="1"/>
    <col min="10592" max="10592" width="0.7109375" style="10" customWidth="1"/>
    <col min="10593" max="10593" width="13.42578125" style="10" bestFit="1" customWidth="1"/>
    <col min="10594" max="10594" width="1" style="10" customWidth="1"/>
    <col min="10595" max="10595" width="13.28515625" style="10" customWidth="1"/>
    <col min="10596" max="10825" width="9.28515625" style="10"/>
    <col min="10826" max="10827" width="1.42578125" style="10" customWidth="1"/>
    <col min="10828" max="10828" width="3.7109375" style="10" customWidth="1"/>
    <col min="10829" max="10829" width="15.7109375" style="10" customWidth="1"/>
    <col min="10830" max="10830" width="7.7109375" style="10" customWidth="1"/>
    <col min="10831" max="10831" width="1.42578125" style="10" customWidth="1"/>
    <col min="10832" max="10832" width="2" style="10" customWidth="1"/>
    <col min="10833" max="10833" width="9.28515625" style="10" customWidth="1"/>
    <col min="10834" max="10834" width="0.7109375" style="10" customWidth="1"/>
    <col min="10835" max="10835" width="12.28515625" style="10" customWidth="1"/>
    <col min="10836" max="10836" width="0.7109375" style="10" customWidth="1"/>
    <col min="10837" max="10837" width="11" style="10" customWidth="1"/>
    <col min="10838" max="10838" width="0.7109375" style="10" customWidth="1"/>
    <col min="10839" max="10839" width="11" style="10" customWidth="1"/>
    <col min="10840" max="10840" width="0.7109375" style="10" customWidth="1"/>
    <col min="10841" max="10841" width="11.42578125" style="10" bestFit="1" customWidth="1"/>
    <col min="10842" max="10842" width="0.7109375" style="10" customWidth="1"/>
    <col min="10843" max="10843" width="12.7109375" style="10" customWidth="1"/>
    <col min="10844" max="10844" width="0.7109375" style="10" customWidth="1"/>
    <col min="10845" max="10845" width="14.7109375" style="10" bestFit="1" customWidth="1"/>
    <col min="10846" max="10846" width="0.7109375" style="10" customWidth="1"/>
    <col min="10847" max="10847" width="17.7109375" style="10" bestFit="1" customWidth="1"/>
    <col min="10848" max="10848" width="0.7109375" style="10" customWidth="1"/>
    <col min="10849" max="10849" width="13.42578125" style="10" bestFit="1" customWidth="1"/>
    <col min="10850" max="10850" width="1" style="10" customWidth="1"/>
    <col min="10851" max="10851" width="13.28515625" style="10" customWidth="1"/>
    <col min="10852" max="11081" width="9.28515625" style="10"/>
    <col min="11082" max="11083" width="1.42578125" style="10" customWidth="1"/>
    <col min="11084" max="11084" width="3.7109375" style="10" customWidth="1"/>
    <col min="11085" max="11085" width="15.7109375" style="10" customWidth="1"/>
    <col min="11086" max="11086" width="7.7109375" style="10" customWidth="1"/>
    <col min="11087" max="11087" width="1.42578125" style="10" customWidth="1"/>
    <col min="11088" max="11088" width="2" style="10" customWidth="1"/>
    <col min="11089" max="11089" width="9.28515625" style="10" customWidth="1"/>
    <col min="11090" max="11090" width="0.7109375" style="10" customWidth="1"/>
    <col min="11091" max="11091" width="12.28515625" style="10" customWidth="1"/>
    <col min="11092" max="11092" width="0.7109375" style="10" customWidth="1"/>
    <col min="11093" max="11093" width="11" style="10" customWidth="1"/>
    <col min="11094" max="11094" width="0.7109375" style="10" customWidth="1"/>
    <col min="11095" max="11095" width="11" style="10" customWidth="1"/>
    <col min="11096" max="11096" width="0.7109375" style="10" customWidth="1"/>
    <col min="11097" max="11097" width="11.42578125" style="10" bestFit="1" customWidth="1"/>
    <col min="11098" max="11098" width="0.7109375" style="10" customWidth="1"/>
    <col min="11099" max="11099" width="12.7109375" style="10" customWidth="1"/>
    <col min="11100" max="11100" width="0.7109375" style="10" customWidth="1"/>
    <col min="11101" max="11101" width="14.7109375" style="10" bestFit="1" customWidth="1"/>
    <col min="11102" max="11102" width="0.7109375" style="10" customWidth="1"/>
    <col min="11103" max="11103" width="17.7109375" style="10" bestFit="1" customWidth="1"/>
    <col min="11104" max="11104" width="0.7109375" style="10" customWidth="1"/>
    <col min="11105" max="11105" width="13.42578125" style="10" bestFit="1" customWidth="1"/>
    <col min="11106" max="11106" width="1" style="10" customWidth="1"/>
    <col min="11107" max="11107" width="13.28515625" style="10" customWidth="1"/>
    <col min="11108" max="11337" width="9.28515625" style="10"/>
    <col min="11338" max="11339" width="1.42578125" style="10" customWidth="1"/>
    <col min="11340" max="11340" width="3.7109375" style="10" customWidth="1"/>
    <col min="11341" max="11341" width="15.7109375" style="10" customWidth="1"/>
    <col min="11342" max="11342" width="7.7109375" style="10" customWidth="1"/>
    <col min="11343" max="11343" width="1.42578125" style="10" customWidth="1"/>
    <col min="11344" max="11344" width="2" style="10" customWidth="1"/>
    <col min="11345" max="11345" width="9.28515625" style="10" customWidth="1"/>
    <col min="11346" max="11346" width="0.7109375" style="10" customWidth="1"/>
    <col min="11347" max="11347" width="12.28515625" style="10" customWidth="1"/>
    <col min="11348" max="11348" width="0.7109375" style="10" customWidth="1"/>
    <col min="11349" max="11349" width="11" style="10" customWidth="1"/>
    <col min="11350" max="11350" width="0.7109375" style="10" customWidth="1"/>
    <col min="11351" max="11351" width="11" style="10" customWidth="1"/>
    <col min="11352" max="11352" width="0.7109375" style="10" customWidth="1"/>
    <col min="11353" max="11353" width="11.42578125" style="10" bestFit="1" customWidth="1"/>
    <col min="11354" max="11354" width="0.7109375" style="10" customWidth="1"/>
    <col min="11355" max="11355" width="12.7109375" style="10" customWidth="1"/>
    <col min="11356" max="11356" width="0.7109375" style="10" customWidth="1"/>
    <col min="11357" max="11357" width="14.7109375" style="10" bestFit="1" customWidth="1"/>
    <col min="11358" max="11358" width="0.7109375" style="10" customWidth="1"/>
    <col min="11359" max="11359" width="17.7109375" style="10" bestFit="1" customWidth="1"/>
    <col min="11360" max="11360" width="0.7109375" style="10" customWidth="1"/>
    <col min="11361" max="11361" width="13.42578125" style="10" bestFit="1" customWidth="1"/>
    <col min="11362" max="11362" width="1" style="10" customWidth="1"/>
    <col min="11363" max="11363" width="13.28515625" style="10" customWidth="1"/>
    <col min="11364" max="11593" width="9.28515625" style="10"/>
    <col min="11594" max="11595" width="1.42578125" style="10" customWidth="1"/>
    <col min="11596" max="11596" width="3.7109375" style="10" customWidth="1"/>
    <col min="11597" max="11597" width="15.7109375" style="10" customWidth="1"/>
    <col min="11598" max="11598" width="7.7109375" style="10" customWidth="1"/>
    <col min="11599" max="11599" width="1.42578125" style="10" customWidth="1"/>
    <col min="11600" max="11600" width="2" style="10" customWidth="1"/>
    <col min="11601" max="11601" width="9.28515625" style="10" customWidth="1"/>
    <col min="11602" max="11602" width="0.7109375" style="10" customWidth="1"/>
    <col min="11603" max="11603" width="12.28515625" style="10" customWidth="1"/>
    <col min="11604" max="11604" width="0.7109375" style="10" customWidth="1"/>
    <col min="11605" max="11605" width="11" style="10" customWidth="1"/>
    <col min="11606" max="11606" width="0.7109375" style="10" customWidth="1"/>
    <col min="11607" max="11607" width="11" style="10" customWidth="1"/>
    <col min="11608" max="11608" width="0.7109375" style="10" customWidth="1"/>
    <col min="11609" max="11609" width="11.42578125" style="10" bestFit="1" customWidth="1"/>
    <col min="11610" max="11610" width="0.7109375" style="10" customWidth="1"/>
    <col min="11611" max="11611" width="12.7109375" style="10" customWidth="1"/>
    <col min="11612" max="11612" width="0.7109375" style="10" customWidth="1"/>
    <col min="11613" max="11613" width="14.7109375" style="10" bestFit="1" customWidth="1"/>
    <col min="11614" max="11614" width="0.7109375" style="10" customWidth="1"/>
    <col min="11615" max="11615" width="17.7109375" style="10" bestFit="1" customWidth="1"/>
    <col min="11616" max="11616" width="0.7109375" style="10" customWidth="1"/>
    <col min="11617" max="11617" width="13.42578125" style="10" bestFit="1" customWidth="1"/>
    <col min="11618" max="11618" width="1" style="10" customWidth="1"/>
    <col min="11619" max="11619" width="13.28515625" style="10" customWidth="1"/>
    <col min="11620" max="11849" width="9.28515625" style="10"/>
    <col min="11850" max="11851" width="1.42578125" style="10" customWidth="1"/>
    <col min="11852" max="11852" width="3.7109375" style="10" customWidth="1"/>
    <col min="11853" max="11853" width="15.7109375" style="10" customWidth="1"/>
    <col min="11854" max="11854" width="7.7109375" style="10" customWidth="1"/>
    <col min="11855" max="11855" width="1.42578125" style="10" customWidth="1"/>
    <col min="11856" max="11856" width="2" style="10" customWidth="1"/>
    <col min="11857" max="11857" width="9.28515625" style="10" customWidth="1"/>
    <col min="11858" max="11858" width="0.7109375" style="10" customWidth="1"/>
    <col min="11859" max="11859" width="12.28515625" style="10" customWidth="1"/>
    <col min="11860" max="11860" width="0.7109375" style="10" customWidth="1"/>
    <col min="11861" max="11861" width="11" style="10" customWidth="1"/>
    <col min="11862" max="11862" width="0.7109375" style="10" customWidth="1"/>
    <col min="11863" max="11863" width="11" style="10" customWidth="1"/>
    <col min="11864" max="11864" width="0.7109375" style="10" customWidth="1"/>
    <col min="11865" max="11865" width="11.42578125" style="10" bestFit="1" customWidth="1"/>
    <col min="11866" max="11866" width="0.7109375" style="10" customWidth="1"/>
    <col min="11867" max="11867" width="12.7109375" style="10" customWidth="1"/>
    <col min="11868" max="11868" width="0.7109375" style="10" customWidth="1"/>
    <col min="11869" max="11869" width="14.7109375" style="10" bestFit="1" customWidth="1"/>
    <col min="11870" max="11870" width="0.7109375" style="10" customWidth="1"/>
    <col min="11871" max="11871" width="17.7109375" style="10" bestFit="1" customWidth="1"/>
    <col min="11872" max="11872" width="0.7109375" style="10" customWidth="1"/>
    <col min="11873" max="11873" width="13.42578125" style="10" bestFit="1" customWidth="1"/>
    <col min="11874" max="11874" width="1" style="10" customWidth="1"/>
    <col min="11875" max="11875" width="13.28515625" style="10" customWidth="1"/>
    <col min="11876" max="12105" width="9.28515625" style="10"/>
    <col min="12106" max="12107" width="1.42578125" style="10" customWidth="1"/>
    <col min="12108" max="12108" width="3.7109375" style="10" customWidth="1"/>
    <col min="12109" max="12109" width="15.7109375" style="10" customWidth="1"/>
    <col min="12110" max="12110" width="7.7109375" style="10" customWidth="1"/>
    <col min="12111" max="12111" width="1.42578125" style="10" customWidth="1"/>
    <col min="12112" max="12112" width="2" style="10" customWidth="1"/>
    <col min="12113" max="12113" width="9.28515625" style="10" customWidth="1"/>
    <col min="12114" max="12114" width="0.7109375" style="10" customWidth="1"/>
    <col min="12115" max="12115" width="12.28515625" style="10" customWidth="1"/>
    <col min="12116" max="12116" width="0.7109375" style="10" customWidth="1"/>
    <col min="12117" max="12117" width="11" style="10" customWidth="1"/>
    <col min="12118" max="12118" width="0.7109375" style="10" customWidth="1"/>
    <col min="12119" max="12119" width="11" style="10" customWidth="1"/>
    <col min="12120" max="12120" width="0.7109375" style="10" customWidth="1"/>
    <col min="12121" max="12121" width="11.42578125" style="10" bestFit="1" customWidth="1"/>
    <col min="12122" max="12122" width="0.7109375" style="10" customWidth="1"/>
    <col min="12123" max="12123" width="12.7109375" style="10" customWidth="1"/>
    <col min="12124" max="12124" width="0.7109375" style="10" customWidth="1"/>
    <col min="12125" max="12125" width="14.7109375" style="10" bestFit="1" customWidth="1"/>
    <col min="12126" max="12126" width="0.7109375" style="10" customWidth="1"/>
    <col min="12127" max="12127" width="17.7109375" style="10" bestFit="1" customWidth="1"/>
    <col min="12128" max="12128" width="0.7109375" style="10" customWidth="1"/>
    <col min="12129" max="12129" width="13.42578125" style="10" bestFit="1" customWidth="1"/>
    <col min="12130" max="12130" width="1" style="10" customWidth="1"/>
    <col min="12131" max="12131" width="13.28515625" style="10" customWidth="1"/>
    <col min="12132" max="12361" width="9.28515625" style="10"/>
    <col min="12362" max="12363" width="1.42578125" style="10" customWidth="1"/>
    <col min="12364" max="12364" width="3.7109375" style="10" customWidth="1"/>
    <col min="12365" max="12365" width="15.7109375" style="10" customWidth="1"/>
    <col min="12366" max="12366" width="7.7109375" style="10" customWidth="1"/>
    <col min="12367" max="12367" width="1.42578125" style="10" customWidth="1"/>
    <col min="12368" max="12368" width="2" style="10" customWidth="1"/>
    <col min="12369" max="12369" width="9.28515625" style="10" customWidth="1"/>
    <col min="12370" max="12370" width="0.7109375" style="10" customWidth="1"/>
    <col min="12371" max="12371" width="12.28515625" style="10" customWidth="1"/>
    <col min="12372" max="12372" width="0.7109375" style="10" customWidth="1"/>
    <col min="12373" max="12373" width="11" style="10" customWidth="1"/>
    <col min="12374" max="12374" width="0.7109375" style="10" customWidth="1"/>
    <col min="12375" max="12375" width="11" style="10" customWidth="1"/>
    <col min="12376" max="12376" width="0.7109375" style="10" customWidth="1"/>
    <col min="12377" max="12377" width="11.42578125" style="10" bestFit="1" customWidth="1"/>
    <col min="12378" max="12378" width="0.7109375" style="10" customWidth="1"/>
    <col min="12379" max="12379" width="12.7109375" style="10" customWidth="1"/>
    <col min="12380" max="12380" width="0.7109375" style="10" customWidth="1"/>
    <col min="12381" max="12381" width="14.7109375" style="10" bestFit="1" customWidth="1"/>
    <col min="12382" max="12382" width="0.7109375" style="10" customWidth="1"/>
    <col min="12383" max="12383" width="17.7109375" style="10" bestFit="1" customWidth="1"/>
    <col min="12384" max="12384" width="0.7109375" style="10" customWidth="1"/>
    <col min="12385" max="12385" width="13.42578125" style="10" bestFit="1" customWidth="1"/>
    <col min="12386" max="12386" width="1" style="10" customWidth="1"/>
    <col min="12387" max="12387" width="13.28515625" style="10" customWidth="1"/>
    <col min="12388" max="12617" width="9.28515625" style="10"/>
    <col min="12618" max="12619" width="1.42578125" style="10" customWidth="1"/>
    <col min="12620" max="12620" width="3.7109375" style="10" customWidth="1"/>
    <col min="12621" max="12621" width="15.7109375" style="10" customWidth="1"/>
    <col min="12622" max="12622" width="7.7109375" style="10" customWidth="1"/>
    <col min="12623" max="12623" width="1.42578125" style="10" customWidth="1"/>
    <col min="12624" max="12624" width="2" style="10" customWidth="1"/>
    <col min="12625" max="12625" width="9.28515625" style="10" customWidth="1"/>
    <col min="12626" max="12626" width="0.7109375" style="10" customWidth="1"/>
    <col min="12627" max="12627" width="12.28515625" style="10" customWidth="1"/>
    <col min="12628" max="12628" width="0.7109375" style="10" customWidth="1"/>
    <col min="12629" max="12629" width="11" style="10" customWidth="1"/>
    <col min="12630" max="12630" width="0.7109375" style="10" customWidth="1"/>
    <col min="12631" max="12631" width="11" style="10" customWidth="1"/>
    <col min="12632" max="12632" width="0.7109375" style="10" customWidth="1"/>
    <col min="12633" max="12633" width="11.42578125" style="10" bestFit="1" customWidth="1"/>
    <col min="12634" max="12634" width="0.7109375" style="10" customWidth="1"/>
    <col min="12635" max="12635" width="12.7109375" style="10" customWidth="1"/>
    <col min="12636" max="12636" width="0.7109375" style="10" customWidth="1"/>
    <col min="12637" max="12637" width="14.7109375" style="10" bestFit="1" customWidth="1"/>
    <col min="12638" max="12638" width="0.7109375" style="10" customWidth="1"/>
    <col min="12639" max="12639" width="17.7109375" style="10" bestFit="1" customWidth="1"/>
    <col min="12640" max="12640" width="0.7109375" style="10" customWidth="1"/>
    <col min="12641" max="12641" width="13.42578125" style="10" bestFit="1" customWidth="1"/>
    <col min="12642" max="12642" width="1" style="10" customWidth="1"/>
    <col min="12643" max="12643" width="13.28515625" style="10" customWidth="1"/>
    <col min="12644" max="12873" width="9.28515625" style="10"/>
    <col min="12874" max="12875" width="1.42578125" style="10" customWidth="1"/>
    <col min="12876" max="12876" width="3.7109375" style="10" customWidth="1"/>
    <col min="12877" max="12877" width="15.7109375" style="10" customWidth="1"/>
    <col min="12878" max="12878" width="7.7109375" style="10" customWidth="1"/>
    <col min="12879" max="12879" width="1.42578125" style="10" customWidth="1"/>
    <col min="12880" max="12880" width="2" style="10" customWidth="1"/>
    <col min="12881" max="12881" width="9.28515625" style="10" customWidth="1"/>
    <col min="12882" max="12882" width="0.7109375" style="10" customWidth="1"/>
    <col min="12883" max="12883" width="12.28515625" style="10" customWidth="1"/>
    <col min="12884" max="12884" width="0.7109375" style="10" customWidth="1"/>
    <col min="12885" max="12885" width="11" style="10" customWidth="1"/>
    <col min="12886" max="12886" width="0.7109375" style="10" customWidth="1"/>
    <col min="12887" max="12887" width="11" style="10" customWidth="1"/>
    <col min="12888" max="12888" width="0.7109375" style="10" customWidth="1"/>
    <col min="12889" max="12889" width="11.42578125" style="10" bestFit="1" customWidth="1"/>
    <col min="12890" max="12890" width="0.7109375" style="10" customWidth="1"/>
    <col min="12891" max="12891" width="12.7109375" style="10" customWidth="1"/>
    <col min="12892" max="12892" width="0.7109375" style="10" customWidth="1"/>
    <col min="12893" max="12893" width="14.7109375" style="10" bestFit="1" customWidth="1"/>
    <col min="12894" max="12894" width="0.7109375" style="10" customWidth="1"/>
    <col min="12895" max="12895" width="17.7109375" style="10" bestFit="1" customWidth="1"/>
    <col min="12896" max="12896" width="0.7109375" style="10" customWidth="1"/>
    <col min="12897" max="12897" width="13.42578125" style="10" bestFit="1" customWidth="1"/>
    <col min="12898" max="12898" width="1" style="10" customWidth="1"/>
    <col min="12899" max="12899" width="13.28515625" style="10" customWidth="1"/>
    <col min="12900" max="13129" width="9.28515625" style="10"/>
    <col min="13130" max="13131" width="1.42578125" style="10" customWidth="1"/>
    <col min="13132" max="13132" width="3.7109375" style="10" customWidth="1"/>
    <col min="13133" max="13133" width="15.7109375" style="10" customWidth="1"/>
    <col min="13134" max="13134" width="7.7109375" style="10" customWidth="1"/>
    <col min="13135" max="13135" width="1.42578125" style="10" customWidth="1"/>
    <col min="13136" max="13136" width="2" style="10" customWidth="1"/>
    <col min="13137" max="13137" width="9.28515625" style="10" customWidth="1"/>
    <col min="13138" max="13138" width="0.7109375" style="10" customWidth="1"/>
    <col min="13139" max="13139" width="12.28515625" style="10" customWidth="1"/>
    <col min="13140" max="13140" width="0.7109375" style="10" customWidth="1"/>
    <col min="13141" max="13141" width="11" style="10" customWidth="1"/>
    <col min="13142" max="13142" width="0.7109375" style="10" customWidth="1"/>
    <col min="13143" max="13143" width="11" style="10" customWidth="1"/>
    <col min="13144" max="13144" width="0.7109375" style="10" customWidth="1"/>
    <col min="13145" max="13145" width="11.42578125" style="10" bestFit="1" customWidth="1"/>
    <col min="13146" max="13146" width="0.7109375" style="10" customWidth="1"/>
    <col min="13147" max="13147" width="12.7109375" style="10" customWidth="1"/>
    <col min="13148" max="13148" width="0.7109375" style="10" customWidth="1"/>
    <col min="13149" max="13149" width="14.7109375" style="10" bestFit="1" customWidth="1"/>
    <col min="13150" max="13150" width="0.7109375" style="10" customWidth="1"/>
    <col min="13151" max="13151" width="17.7109375" style="10" bestFit="1" customWidth="1"/>
    <col min="13152" max="13152" width="0.7109375" style="10" customWidth="1"/>
    <col min="13153" max="13153" width="13.42578125" style="10" bestFit="1" customWidth="1"/>
    <col min="13154" max="13154" width="1" style="10" customWidth="1"/>
    <col min="13155" max="13155" width="13.28515625" style="10" customWidth="1"/>
    <col min="13156" max="13385" width="9.28515625" style="10"/>
    <col min="13386" max="13387" width="1.42578125" style="10" customWidth="1"/>
    <col min="13388" max="13388" width="3.7109375" style="10" customWidth="1"/>
    <col min="13389" max="13389" width="15.7109375" style="10" customWidth="1"/>
    <col min="13390" max="13390" width="7.7109375" style="10" customWidth="1"/>
    <col min="13391" max="13391" width="1.42578125" style="10" customWidth="1"/>
    <col min="13392" max="13392" width="2" style="10" customWidth="1"/>
    <col min="13393" max="13393" width="9.28515625" style="10" customWidth="1"/>
    <col min="13394" max="13394" width="0.7109375" style="10" customWidth="1"/>
    <col min="13395" max="13395" width="12.28515625" style="10" customWidth="1"/>
    <col min="13396" max="13396" width="0.7109375" style="10" customWidth="1"/>
    <col min="13397" max="13397" width="11" style="10" customWidth="1"/>
    <col min="13398" max="13398" width="0.7109375" style="10" customWidth="1"/>
    <col min="13399" max="13399" width="11" style="10" customWidth="1"/>
    <col min="13400" max="13400" width="0.7109375" style="10" customWidth="1"/>
    <col min="13401" max="13401" width="11.42578125" style="10" bestFit="1" customWidth="1"/>
    <col min="13402" max="13402" width="0.7109375" style="10" customWidth="1"/>
    <col min="13403" max="13403" width="12.7109375" style="10" customWidth="1"/>
    <col min="13404" max="13404" width="0.7109375" style="10" customWidth="1"/>
    <col min="13405" max="13405" width="14.7109375" style="10" bestFit="1" customWidth="1"/>
    <col min="13406" max="13406" width="0.7109375" style="10" customWidth="1"/>
    <col min="13407" max="13407" width="17.7109375" style="10" bestFit="1" customWidth="1"/>
    <col min="13408" max="13408" width="0.7109375" style="10" customWidth="1"/>
    <col min="13409" max="13409" width="13.42578125" style="10" bestFit="1" customWidth="1"/>
    <col min="13410" max="13410" width="1" style="10" customWidth="1"/>
    <col min="13411" max="13411" width="13.28515625" style="10" customWidth="1"/>
    <col min="13412" max="13641" width="9.28515625" style="10"/>
    <col min="13642" max="13643" width="1.42578125" style="10" customWidth="1"/>
    <col min="13644" max="13644" width="3.7109375" style="10" customWidth="1"/>
    <col min="13645" max="13645" width="15.7109375" style="10" customWidth="1"/>
    <col min="13646" max="13646" width="7.7109375" style="10" customWidth="1"/>
    <col min="13647" max="13647" width="1.42578125" style="10" customWidth="1"/>
    <col min="13648" max="13648" width="2" style="10" customWidth="1"/>
    <col min="13649" max="13649" width="9.28515625" style="10" customWidth="1"/>
    <col min="13650" max="13650" width="0.7109375" style="10" customWidth="1"/>
    <col min="13651" max="13651" width="12.28515625" style="10" customWidth="1"/>
    <col min="13652" max="13652" width="0.7109375" style="10" customWidth="1"/>
    <col min="13653" max="13653" width="11" style="10" customWidth="1"/>
    <col min="13654" max="13654" width="0.7109375" style="10" customWidth="1"/>
    <col min="13655" max="13655" width="11" style="10" customWidth="1"/>
    <col min="13656" max="13656" width="0.7109375" style="10" customWidth="1"/>
    <col min="13657" max="13657" width="11.42578125" style="10" bestFit="1" customWidth="1"/>
    <col min="13658" max="13658" width="0.7109375" style="10" customWidth="1"/>
    <col min="13659" max="13659" width="12.7109375" style="10" customWidth="1"/>
    <col min="13660" max="13660" width="0.7109375" style="10" customWidth="1"/>
    <col min="13661" max="13661" width="14.7109375" style="10" bestFit="1" customWidth="1"/>
    <col min="13662" max="13662" width="0.7109375" style="10" customWidth="1"/>
    <col min="13663" max="13663" width="17.7109375" style="10" bestFit="1" customWidth="1"/>
    <col min="13664" max="13664" width="0.7109375" style="10" customWidth="1"/>
    <col min="13665" max="13665" width="13.42578125" style="10" bestFit="1" customWidth="1"/>
    <col min="13666" max="13666" width="1" style="10" customWidth="1"/>
    <col min="13667" max="13667" width="13.28515625" style="10" customWidth="1"/>
    <col min="13668" max="13897" width="9.28515625" style="10"/>
    <col min="13898" max="13899" width="1.42578125" style="10" customWidth="1"/>
    <col min="13900" max="13900" width="3.7109375" style="10" customWidth="1"/>
    <col min="13901" max="13901" width="15.7109375" style="10" customWidth="1"/>
    <col min="13902" max="13902" width="7.7109375" style="10" customWidth="1"/>
    <col min="13903" max="13903" width="1.42578125" style="10" customWidth="1"/>
    <col min="13904" max="13904" width="2" style="10" customWidth="1"/>
    <col min="13905" max="13905" width="9.28515625" style="10" customWidth="1"/>
    <col min="13906" max="13906" width="0.7109375" style="10" customWidth="1"/>
    <col min="13907" max="13907" width="12.28515625" style="10" customWidth="1"/>
    <col min="13908" max="13908" width="0.7109375" style="10" customWidth="1"/>
    <col min="13909" max="13909" width="11" style="10" customWidth="1"/>
    <col min="13910" max="13910" width="0.7109375" style="10" customWidth="1"/>
    <col min="13911" max="13911" width="11" style="10" customWidth="1"/>
    <col min="13912" max="13912" width="0.7109375" style="10" customWidth="1"/>
    <col min="13913" max="13913" width="11.42578125" style="10" bestFit="1" customWidth="1"/>
    <col min="13914" max="13914" width="0.7109375" style="10" customWidth="1"/>
    <col min="13915" max="13915" width="12.7109375" style="10" customWidth="1"/>
    <col min="13916" max="13916" width="0.7109375" style="10" customWidth="1"/>
    <col min="13917" max="13917" width="14.7109375" style="10" bestFit="1" customWidth="1"/>
    <col min="13918" max="13918" width="0.7109375" style="10" customWidth="1"/>
    <col min="13919" max="13919" width="17.7109375" style="10" bestFit="1" customWidth="1"/>
    <col min="13920" max="13920" width="0.7109375" style="10" customWidth="1"/>
    <col min="13921" max="13921" width="13.42578125" style="10" bestFit="1" customWidth="1"/>
    <col min="13922" max="13922" width="1" style="10" customWidth="1"/>
    <col min="13923" max="13923" width="13.28515625" style="10" customWidth="1"/>
    <col min="13924" max="14153" width="9.28515625" style="10"/>
    <col min="14154" max="14155" width="1.42578125" style="10" customWidth="1"/>
    <col min="14156" max="14156" width="3.7109375" style="10" customWidth="1"/>
    <col min="14157" max="14157" width="15.7109375" style="10" customWidth="1"/>
    <col min="14158" max="14158" width="7.7109375" style="10" customWidth="1"/>
    <col min="14159" max="14159" width="1.42578125" style="10" customWidth="1"/>
    <col min="14160" max="14160" width="2" style="10" customWidth="1"/>
    <col min="14161" max="14161" width="9.28515625" style="10" customWidth="1"/>
    <col min="14162" max="14162" width="0.7109375" style="10" customWidth="1"/>
    <col min="14163" max="14163" width="12.28515625" style="10" customWidth="1"/>
    <col min="14164" max="14164" width="0.7109375" style="10" customWidth="1"/>
    <col min="14165" max="14165" width="11" style="10" customWidth="1"/>
    <col min="14166" max="14166" width="0.7109375" style="10" customWidth="1"/>
    <col min="14167" max="14167" width="11" style="10" customWidth="1"/>
    <col min="14168" max="14168" width="0.7109375" style="10" customWidth="1"/>
    <col min="14169" max="14169" width="11.42578125" style="10" bestFit="1" customWidth="1"/>
    <col min="14170" max="14170" width="0.7109375" style="10" customWidth="1"/>
    <col min="14171" max="14171" width="12.7109375" style="10" customWidth="1"/>
    <col min="14172" max="14172" width="0.7109375" style="10" customWidth="1"/>
    <col min="14173" max="14173" width="14.7109375" style="10" bestFit="1" customWidth="1"/>
    <col min="14174" max="14174" width="0.7109375" style="10" customWidth="1"/>
    <col min="14175" max="14175" width="17.7109375" style="10" bestFit="1" customWidth="1"/>
    <col min="14176" max="14176" width="0.7109375" style="10" customWidth="1"/>
    <col min="14177" max="14177" width="13.42578125" style="10" bestFit="1" customWidth="1"/>
    <col min="14178" max="14178" width="1" style="10" customWidth="1"/>
    <col min="14179" max="14179" width="13.28515625" style="10" customWidth="1"/>
    <col min="14180" max="14409" width="9.28515625" style="10"/>
    <col min="14410" max="14411" width="1.42578125" style="10" customWidth="1"/>
    <col min="14412" max="14412" width="3.7109375" style="10" customWidth="1"/>
    <col min="14413" max="14413" width="15.7109375" style="10" customWidth="1"/>
    <col min="14414" max="14414" width="7.7109375" style="10" customWidth="1"/>
    <col min="14415" max="14415" width="1.42578125" style="10" customWidth="1"/>
    <col min="14416" max="14416" width="2" style="10" customWidth="1"/>
    <col min="14417" max="14417" width="9.28515625" style="10" customWidth="1"/>
    <col min="14418" max="14418" width="0.7109375" style="10" customWidth="1"/>
    <col min="14419" max="14419" width="12.28515625" style="10" customWidth="1"/>
    <col min="14420" max="14420" width="0.7109375" style="10" customWidth="1"/>
    <col min="14421" max="14421" width="11" style="10" customWidth="1"/>
    <col min="14422" max="14422" width="0.7109375" style="10" customWidth="1"/>
    <col min="14423" max="14423" width="11" style="10" customWidth="1"/>
    <col min="14424" max="14424" width="0.7109375" style="10" customWidth="1"/>
    <col min="14425" max="14425" width="11.42578125" style="10" bestFit="1" customWidth="1"/>
    <col min="14426" max="14426" width="0.7109375" style="10" customWidth="1"/>
    <col min="14427" max="14427" width="12.7109375" style="10" customWidth="1"/>
    <col min="14428" max="14428" width="0.7109375" style="10" customWidth="1"/>
    <col min="14429" max="14429" width="14.7109375" style="10" bestFit="1" customWidth="1"/>
    <col min="14430" max="14430" width="0.7109375" style="10" customWidth="1"/>
    <col min="14431" max="14431" width="17.7109375" style="10" bestFit="1" customWidth="1"/>
    <col min="14432" max="14432" width="0.7109375" style="10" customWidth="1"/>
    <col min="14433" max="14433" width="13.42578125" style="10" bestFit="1" customWidth="1"/>
    <col min="14434" max="14434" width="1" style="10" customWidth="1"/>
    <col min="14435" max="14435" width="13.28515625" style="10" customWidth="1"/>
    <col min="14436" max="14665" width="9.28515625" style="10"/>
    <col min="14666" max="14667" width="1.42578125" style="10" customWidth="1"/>
    <col min="14668" max="14668" width="3.7109375" style="10" customWidth="1"/>
    <col min="14669" max="14669" width="15.7109375" style="10" customWidth="1"/>
    <col min="14670" max="14670" width="7.7109375" style="10" customWidth="1"/>
    <col min="14671" max="14671" width="1.42578125" style="10" customWidth="1"/>
    <col min="14672" max="14672" width="2" style="10" customWidth="1"/>
    <col min="14673" max="14673" width="9.28515625" style="10" customWidth="1"/>
    <col min="14674" max="14674" width="0.7109375" style="10" customWidth="1"/>
    <col min="14675" max="14675" width="12.28515625" style="10" customWidth="1"/>
    <col min="14676" max="14676" width="0.7109375" style="10" customWidth="1"/>
    <col min="14677" max="14677" width="11" style="10" customWidth="1"/>
    <col min="14678" max="14678" width="0.7109375" style="10" customWidth="1"/>
    <col min="14679" max="14679" width="11" style="10" customWidth="1"/>
    <col min="14680" max="14680" width="0.7109375" style="10" customWidth="1"/>
    <col min="14681" max="14681" width="11.42578125" style="10" bestFit="1" customWidth="1"/>
    <col min="14682" max="14682" width="0.7109375" style="10" customWidth="1"/>
    <col min="14683" max="14683" width="12.7109375" style="10" customWidth="1"/>
    <col min="14684" max="14684" width="0.7109375" style="10" customWidth="1"/>
    <col min="14685" max="14685" width="14.7109375" style="10" bestFit="1" customWidth="1"/>
    <col min="14686" max="14686" width="0.7109375" style="10" customWidth="1"/>
    <col min="14687" max="14687" width="17.7109375" style="10" bestFit="1" customWidth="1"/>
    <col min="14688" max="14688" width="0.7109375" style="10" customWidth="1"/>
    <col min="14689" max="14689" width="13.42578125" style="10" bestFit="1" customWidth="1"/>
    <col min="14690" max="14690" width="1" style="10" customWidth="1"/>
    <col min="14691" max="14691" width="13.28515625" style="10" customWidth="1"/>
    <col min="14692" max="14921" width="9.28515625" style="10"/>
    <col min="14922" max="14923" width="1.42578125" style="10" customWidth="1"/>
    <col min="14924" max="14924" width="3.7109375" style="10" customWidth="1"/>
    <col min="14925" max="14925" width="15.7109375" style="10" customWidth="1"/>
    <col min="14926" max="14926" width="7.7109375" style="10" customWidth="1"/>
    <col min="14927" max="14927" width="1.42578125" style="10" customWidth="1"/>
    <col min="14928" max="14928" width="2" style="10" customWidth="1"/>
    <col min="14929" max="14929" width="9.28515625" style="10" customWidth="1"/>
    <col min="14930" max="14930" width="0.7109375" style="10" customWidth="1"/>
    <col min="14931" max="14931" width="12.28515625" style="10" customWidth="1"/>
    <col min="14932" max="14932" width="0.7109375" style="10" customWidth="1"/>
    <col min="14933" max="14933" width="11" style="10" customWidth="1"/>
    <col min="14934" max="14934" width="0.7109375" style="10" customWidth="1"/>
    <col min="14935" max="14935" width="11" style="10" customWidth="1"/>
    <col min="14936" max="14936" width="0.7109375" style="10" customWidth="1"/>
    <col min="14937" max="14937" width="11.42578125" style="10" bestFit="1" customWidth="1"/>
    <col min="14938" max="14938" width="0.7109375" style="10" customWidth="1"/>
    <col min="14939" max="14939" width="12.7109375" style="10" customWidth="1"/>
    <col min="14940" max="14940" width="0.7109375" style="10" customWidth="1"/>
    <col min="14941" max="14941" width="14.7109375" style="10" bestFit="1" customWidth="1"/>
    <col min="14942" max="14942" width="0.7109375" style="10" customWidth="1"/>
    <col min="14943" max="14943" width="17.7109375" style="10" bestFit="1" customWidth="1"/>
    <col min="14944" max="14944" width="0.7109375" style="10" customWidth="1"/>
    <col min="14945" max="14945" width="13.42578125" style="10" bestFit="1" customWidth="1"/>
    <col min="14946" max="14946" width="1" style="10" customWidth="1"/>
    <col min="14947" max="14947" width="13.28515625" style="10" customWidth="1"/>
    <col min="14948" max="15177" width="9.28515625" style="10"/>
    <col min="15178" max="15179" width="1.42578125" style="10" customWidth="1"/>
    <col min="15180" max="15180" width="3.7109375" style="10" customWidth="1"/>
    <col min="15181" max="15181" width="15.7109375" style="10" customWidth="1"/>
    <col min="15182" max="15182" width="7.7109375" style="10" customWidth="1"/>
    <col min="15183" max="15183" width="1.42578125" style="10" customWidth="1"/>
    <col min="15184" max="15184" width="2" style="10" customWidth="1"/>
    <col min="15185" max="15185" width="9.28515625" style="10" customWidth="1"/>
    <col min="15186" max="15186" width="0.7109375" style="10" customWidth="1"/>
    <col min="15187" max="15187" width="12.28515625" style="10" customWidth="1"/>
    <col min="15188" max="15188" width="0.7109375" style="10" customWidth="1"/>
    <col min="15189" max="15189" width="11" style="10" customWidth="1"/>
    <col min="15190" max="15190" width="0.7109375" style="10" customWidth="1"/>
    <col min="15191" max="15191" width="11" style="10" customWidth="1"/>
    <col min="15192" max="15192" width="0.7109375" style="10" customWidth="1"/>
    <col min="15193" max="15193" width="11.42578125" style="10" bestFit="1" customWidth="1"/>
    <col min="15194" max="15194" width="0.7109375" style="10" customWidth="1"/>
    <col min="15195" max="15195" width="12.7109375" style="10" customWidth="1"/>
    <col min="15196" max="15196" width="0.7109375" style="10" customWidth="1"/>
    <col min="15197" max="15197" width="14.7109375" style="10" bestFit="1" customWidth="1"/>
    <col min="15198" max="15198" width="0.7109375" style="10" customWidth="1"/>
    <col min="15199" max="15199" width="17.7109375" style="10" bestFit="1" customWidth="1"/>
    <col min="15200" max="15200" width="0.7109375" style="10" customWidth="1"/>
    <col min="15201" max="15201" width="13.42578125" style="10" bestFit="1" customWidth="1"/>
    <col min="15202" max="15202" width="1" style="10" customWidth="1"/>
    <col min="15203" max="15203" width="13.28515625" style="10" customWidth="1"/>
    <col min="15204" max="15433" width="9.28515625" style="10"/>
    <col min="15434" max="15435" width="1.42578125" style="10" customWidth="1"/>
    <col min="15436" max="15436" width="3.7109375" style="10" customWidth="1"/>
    <col min="15437" max="15437" width="15.7109375" style="10" customWidth="1"/>
    <col min="15438" max="15438" width="7.7109375" style="10" customWidth="1"/>
    <col min="15439" max="15439" width="1.42578125" style="10" customWidth="1"/>
    <col min="15440" max="15440" width="2" style="10" customWidth="1"/>
    <col min="15441" max="15441" width="9.28515625" style="10" customWidth="1"/>
    <col min="15442" max="15442" width="0.7109375" style="10" customWidth="1"/>
    <col min="15443" max="15443" width="12.28515625" style="10" customWidth="1"/>
    <col min="15444" max="15444" width="0.7109375" style="10" customWidth="1"/>
    <col min="15445" max="15445" width="11" style="10" customWidth="1"/>
    <col min="15446" max="15446" width="0.7109375" style="10" customWidth="1"/>
    <col min="15447" max="15447" width="11" style="10" customWidth="1"/>
    <col min="15448" max="15448" width="0.7109375" style="10" customWidth="1"/>
    <col min="15449" max="15449" width="11.42578125" style="10" bestFit="1" customWidth="1"/>
    <col min="15450" max="15450" width="0.7109375" style="10" customWidth="1"/>
    <col min="15451" max="15451" width="12.7109375" style="10" customWidth="1"/>
    <col min="15452" max="15452" width="0.7109375" style="10" customWidth="1"/>
    <col min="15453" max="15453" width="14.7109375" style="10" bestFit="1" customWidth="1"/>
    <col min="15454" max="15454" width="0.7109375" style="10" customWidth="1"/>
    <col min="15455" max="15455" width="17.7109375" style="10" bestFit="1" customWidth="1"/>
    <col min="15456" max="15456" width="0.7109375" style="10" customWidth="1"/>
    <col min="15457" max="15457" width="13.42578125" style="10" bestFit="1" customWidth="1"/>
    <col min="15458" max="15458" width="1" style="10" customWidth="1"/>
    <col min="15459" max="15459" width="13.28515625" style="10" customWidth="1"/>
    <col min="15460" max="15689" width="9.28515625" style="10"/>
    <col min="15690" max="15691" width="1.42578125" style="10" customWidth="1"/>
    <col min="15692" max="15692" width="3.7109375" style="10" customWidth="1"/>
    <col min="15693" max="15693" width="15.7109375" style="10" customWidth="1"/>
    <col min="15694" max="15694" width="7.7109375" style="10" customWidth="1"/>
    <col min="15695" max="15695" width="1.42578125" style="10" customWidth="1"/>
    <col min="15696" max="15696" width="2" style="10" customWidth="1"/>
    <col min="15697" max="15697" width="9.28515625" style="10" customWidth="1"/>
    <col min="15698" max="15698" width="0.7109375" style="10" customWidth="1"/>
    <col min="15699" max="15699" width="12.28515625" style="10" customWidth="1"/>
    <col min="15700" max="15700" width="0.7109375" style="10" customWidth="1"/>
    <col min="15701" max="15701" width="11" style="10" customWidth="1"/>
    <col min="15702" max="15702" width="0.7109375" style="10" customWidth="1"/>
    <col min="15703" max="15703" width="11" style="10" customWidth="1"/>
    <col min="15704" max="15704" width="0.7109375" style="10" customWidth="1"/>
    <col min="15705" max="15705" width="11.42578125" style="10" bestFit="1" customWidth="1"/>
    <col min="15706" max="15706" width="0.7109375" style="10" customWidth="1"/>
    <col min="15707" max="15707" width="12.7109375" style="10" customWidth="1"/>
    <col min="15708" max="15708" width="0.7109375" style="10" customWidth="1"/>
    <col min="15709" max="15709" width="14.7109375" style="10" bestFit="1" customWidth="1"/>
    <col min="15710" max="15710" width="0.7109375" style="10" customWidth="1"/>
    <col min="15711" max="15711" width="17.7109375" style="10" bestFit="1" customWidth="1"/>
    <col min="15712" max="15712" width="0.7109375" style="10" customWidth="1"/>
    <col min="15713" max="15713" width="13.42578125" style="10" bestFit="1" customWidth="1"/>
    <col min="15714" max="15714" width="1" style="10" customWidth="1"/>
    <col min="15715" max="15715" width="13.28515625" style="10" customWidth="1"/>
    <col min="15716" max="15945" width="9.28515625" style="10"/>
    <col min="15946" max="15947" width="1.42578125" style="10" customWidth="1"/>
    <col min="15948" max="15948" width="3.7109375" style="10" customWidth="1"/>
    <col min="15949" max="15949" width="15.7109375" style="10" customWidth="1"/>
    <col min="15950" max="15950" width="7.7109375" style="10" customWidth="1"/>
    <col min="15951" max="15951" width="1.42578125" style="10" customWidth="1"/>
    <col min="15952" max="15952" width="2" style="10" customWidth="1"/>
    <col min="15953" max="15953" width="9.28515625" style="10" customWidth="1"/>
    <col min="15954" max="15954" width="0.7109375" style="10" customWidth="1"/>
    <col min="15955" max="15955" width="12.28515625" style="10" customWidth="1"/>
    <col min="15956" max="15956" width="0.7109375" style="10" customWidth="1"/>
    <col min="15957" max="15957" width="11" style="10" customWidth="1"/>
    <col min="15958" max="15958" width="0.7109375" style="10" customWidth="1"/>
    <col min="15959" max="15959" width="11" style="10" customWidth="1"/>
    <col min="15960" max="15960" width="0.7109375" style="10" customWidth="1"/>
    <col min="15961" max="15961" width="11.42578125" style="10" bestFit="1" customWidth="1"/>
    <col min="15962" max="15962" width="0.7109375" style="10" customWidth="1"/>
    <col min="15963" max="15963" width="12.7109375" style="10" customWidth="1"/>
    <col min="15964" max="15964" width="0.7109375" style="10" customWidth="1"/>
    <col min="15965" max="15965" width="14.7109375" style="10" bestFit="1" customWidth="1"/>
    <col min="15966" max="15966" width="0.7109375" style="10" customWidth="1"/>
    <col min="15967" max="15967" width="17.7109375" style="10" bestFit="1" customWidth="1"/>
    <col min="15968" max="15968" width="0.7109375" style="10" customWidth="1"/>
    <col min="15969" max="15969" width="13.42578125" style="10" bestFit="1" customWidth="1"/>
    <col min="15970" max="15970" width="1" style="10" customWidth="1"/>
    <col min="15971" max="15971" width="13.28515625" style="10" customWidth="1"/>
    <col min="15972" max="16384" width="9.28515625" style="10"/>
  </cols>
  <sheetData>
    <row r="1" spans="1:29" ht="20.100000000000001" customHeight="1">
      <c r="A1" s="1" t="s">
        <v>0</v>
      </c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2"/>
      <c r="W1" s="2"/>
      <c r="Y1" s="2"/>
    </row>
    <row r="2" spans="1:29" ht="20.100000000000001" customHeight="1">
      <c r="A2" s="3" t="s">
        <v>197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W2" s="17"/>
      <c r="Y2" s="17"/>
    </row>
    <row r="3" spans="1:29" ht="20.100000000000001" customHeight="1">
      <c r="A3" s="6" t="str">
        <f>Capital_12!A3</f>
        <v>สำหรับปีสิ้นสุดวันที่ 30 กันยายน พ.ศ. 2565</v>
      </c>
      <c r="B3" s="36"/>
      <c r="C3" s="36"/>
      <c r="D3" s="36"/>
      <c r="E3" s="36"/>
      <c r="F3" s="36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6"/>
      <c r="W3" s="37"/>
      <c r="X3" s="36"/>
      <c r="Y3" s="37"/>
      <c r="Z3" s="36"/>
      <c r="AA3" s="36"/>
      <c r="AB3" s="36"/>
      <c r="AC3" s="36"/>
    </row>
    <row r="4" spans="1:29" ht="18.95" customHeight="1"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W4" s="17"/>
      <c r="Y4" s="17"/>
    </row>
    <row r="5" spans="1:29" ht="18.95" customHeight="1">
      <c r="A5" s="8"/>
      <c r="B5" s="8"/>
      <c r="C5" s="8"/>
      <c r="D5" s="8"/>
      <c r="E5" s="8"/>
      <c r="F5" s="8"/>
      <c r="I5" s="151" t="s">
        <v>4</v>
      </c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</row>
    <row r="6" spans="1:29" ht="18.95" customHeight="1">
      <c r="A6" s="8"/>
      <c r="B6" s="8"/>
      <c r="C6" s="8"/>
      <c r="D6" s="8"/>
      <c r="E6" s="8"/>
      <c r="F6" s="8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51" t="s">
        <v>53</v>
      </c>
      <c r="V6" s="151"/>
      <c r="W6" s="151"/>
      <c r="X6" s="151"/>
      <c r="Y6" s="151"/>
      <c r="Z6" s="151"/>
      <c r="AA6" s="151"/>
      <c r="AB6" s="12"/>
      <c r="AC6" s="12"/>
    </row>
    <row r="7" spans="1:29" ht="18.95" customHeight="1">
      <c r="A7" s="8"/>
      <c r="B7" s="8"/>
      <c r="C7" s="8"/>
      <c r="D7" s="8"/>
      <c r="E7" s="8"/>
      <c r="F7" s="8"/>
      <c r="I7" s="151" t="s">
        <v>91</v>
      </c>
      <c r="J7" s="151"/>
      <c r="K7" s="151"/>
      <c r="L7" s="151"/>
      <c r="M7" s="151"/>
      <c r="N7" s="4"/>
      <c r="O7" s="151" t="s">
        <v>50</v>
      </c>
      <c r="P7" s="151"/>
      <c r="Q7" s="151"/>
      <c r="R7" s="151"/>
      <c r="S7" s="151"/>
      <c r="T7" s="4"/>
      <c r="U7" s="152" t="s">
        <v>198</v>
      </c>
      <c r="V7" s="152"/>
      <c r="W7" s="152"/>
      <c r="X7" s="152"/>
      <c r="Y7" s="152"/>
      <c r="Z7" s="12"/>
    </row>
    <row r="8" spans="1:29" ht="18.95" customHeight="1">
      <c r="A8" s="8"/>
      <c r="B8" s="8"/>
      <c r="C8" s="8"/>
      <c r="D8" s="8"/>
      <c r="E8" s="8"/>
      <c r="F8" s="8"/>
      <c r="I8" s="12"/>
      <c r="J8" s="12"/>
      <c r="K8" s="12"/>
      <c r="L8" s="12"/>
      <c r="M8" s="12"/>
      <c r="N8" s="4"/>
      <c r="O8" s="12"/>
      <c r="P8" s="12"/>
      <c r="Q8" s="12"/>
      <c r="R8" s="4"/>
      <c r="S8" s="12"/>
      <c r="T8" s="4"/>
      <c r="U8" s="4" t="s">
        <v>92</v>
      </c>
      <c r="V8" s="12"/>
      <c r="W8" s="4" t="s">
        <v>92</v>
      </c>
      <c r="X8" s="12"/>
      <c r="Y8" s="12"/>
      <c r="Z8" s="12"/>
      <c r="AA8" s="4"/>
    </row>
    <row r="9" spans="1:29" ht="18.95" customHeight="1">
      <c r="A9" s="8"/>
      <c r="B9" s="8"/>
      <c r="C9" s="8"/>
      <c r="D9" s="8"/>
      <c r="E9" s="8"/>
      <c r="F9" s="8"/>
      <c r="I9" s="12"/>
      <c r="J9" s="12"/>
      <c r="K9" s="12"/>
      <c r="L9" s="12"/>
      <c r="M9" s="12"/>
      <c r="N9" s="4"/>
      <c r="O9" s="12"/>
      <c r="P9" s="12"/>
      <c r="Q9" s="12"/>
      <c r="R9" s="4"/>
      <c r="S9" s="12"/>
      <c r="T9" s="4"/>
      <c r="U9" s="4" t="s">
        <v>93</v>
      </c>
      <c r="V9" s="12"/>
      <c r="W9" s="4" t="s">
        <v>93</v>
      </c>
      <c r="X9" s="12"/>
      <c r="Y9" s="12"/>
      <c r="Z9" s="12"/>
      <c r="AA9" s="4" t="s">
        <v>94</v>
      </c>
    </row>
    <row r="10" spans="1:29" ht="18.95" customHeight="1">
      <c r="A10" s="8"/>
      <c r="B10" s="8"/>
      <c r="C10" s="8"/>
      <c r="D10" s="8"/>
      <c r="E10" s="8"/>
      <c r="F10" s="8"/>
      <c r="I10" s="4" t="s">
        <v>95</v>
      </c>
      <c r="O10" s="4" t="s">
        <v>96</v>
      </c>
      <c r="Q10" s="4" t="s">
        <v>96</v>
      </c>
      <c r="R10" s="4"/>
      <c r="S10" s="4" t="s">
        <v>50</v>
      </c>
      <c r="T10" s="4"/>
      <c r="U10" s="4" t="s">
        <v>97</v>
      </c>
      <c r="V10" s="11"/>
      <c r="W10" s="4" t="s">
        <v>98</v>
      </c>
      <c r="X10" s="11"/>
      <c r="Y10" s="4" t="s">
        <v>99</v>
      </c>
      <c r="Z10" s="4"/>
      <c r="AA10" s="13" t="s">
        <v>100</v>
      </c>
      <c r="AB10" s="4"/>
      <c r="AC10" s="4" t="s">
        <v>94</v>
      </c>
    </row>
    <row r="11" spans="1:29" ht="18.95" customHeight="1">
      <c r="A11" s="8"/>
      <c r="B11" s="8"/>
      <c r="C11" s="8"/>
      <c r="D11" s="8"/>
      <c r="E11" s="8"/>
      <c r="F11" s="8"/>
      <c r="I11" s="4" t="s">
        <v>103</v>
      </c>
      <c r="J11" s="4"/>
      <c r="K11" s="4" t="s">
        <v>104</v>
      </c>
      <c r="L11" s="4"/>
      <c r="M11" s="4"/>
      <c r="N11" s="4"/>
      <c r="O11" s="4" t="s">
        <v>105</v>
      </c>
      <c r="P11" s="4"/>
      <c r="Q11" s="4" t="s">
        <v>105</v>
      </c>
      <c r="R11" s="14"/>
      <c r="S11" s="13" t="s">
        <v>106</v>
      </c>
      <c r="T11" s="14"/>
      <c r="U11" s="2" t="s">
        <v>107</v>
      </c>
      <c r="V11" s="14"/>
      <c r="W11" s="2" t="s">
        <v>107</v>
      </c>
      <c r="X11" s="14"/>
      <c r="Y11" s="4" t="s">
        <v>108</v>
      </c>
      <c r="Z11" s="14"/>
      <c r="AA11" s="14" t="s">
        <v>109</v>
      </c>
      <c r="AB11" s="14"/>
      <c r="AC11" s="4" t="s">
        <v>112</v>
      </c>
    </row>
    <row r="12" spans="1:29" ht="18.95" customHeight="1">
      <c r="A12" s="8"/>
      <c r="B12" s="8"/>
      <c r="C12" s="8"/>
      <c r="D12" s="8"/>
      <c r="E12" s="8"/>
      <c r="F12" s="8"/>
      <c r="I12" s="4" t="s">
        <v>113</v>
      </c>
      <c r="J12" s="4"/>
      <c r="K12" s="4" t="s">
        <v>114</v>
      </c>
      <c r="L12" s="4"/>
      <c r="M12" s="4" t="s">
        <v>115</v>
      </c>
      <c r="N12" s="4"/>
      <c r="O12" s="4" t="s">
        <v>116</v>
      </c>
      <c r="P12" s="14"/>
      <c r="Q12" s="4" t="s">
        <v>115</v>
      </c>
      <c r="R12" s="14"/>
      <c r="S12" s="4" t="s">
        <v>117</v>
      </c>
      <c r="T12" s="14"/>
      <c r="U12" s="13" t="s">
        <v>118</v>
      </c>
      <c r="V12" s="14"/>
      <c r="W12" s="13" t="s">
        <v>118</v>
      </c>
      <c r="X12" s="14"/>
      <c r="Y12" s="4" t="s">
        <v>119</v>
      </c>
      <c r="Z12" s="14"/>
      <c r="AA12" s="13" t="s">
        <v>120</v>
      </c>
      <c r="AB12" s="14"/>
      <c r="AC12" s="13" t="s">
        <v>120</v>
      </c>
    </row>
    <row r="13" spans="1:29" ht="18.95" customHeight="1">
      <c r="A13" s="8"/>
      <c r="B13" s="8"/>
      <c r="C13" s="8"/>
      <c r="D13" s="8"/>
      <c r="E13" s="8"/>
      <c r="F13" s="8"/>
      <c r="G13" s="15" t="s">
        <v>6</v>
      </c>
      <c r="I13" s="7" t="s">
        <v>7</v>
      </c>
      <c r="J13" s="4"/>
      <c r="K13" s="7" t="s">
        <v>7</v>
      </c>
      <c r="L13" s="4"/>
      <c r="M13" s="7" t="s">
        <v>7</v>
      </c>
      <c r="N13" s="4"/>
      <c r="O13" s="7" t="s">
        <v>7</v>
      </c>
      <c r="P13" s="14"/>
      <c r="Q13" s="7" t="s">
        <v>7</v>
      </c>
      <c r="R13" s="14"/>
      <c r="S13" s="7" t="s">
        <v>7</v>
      </c>
      <c r="T13" s="14"/>
      <c r="U13" s="7" t="s">
        <v>7</v>
      </c>
      <c r="V13" s="14"/>
      <c r="W13" s="7" t="s">
        <v>7</v>
      </c>
      <c r="X13" s="14"/>
      <c r="Y13" s="7" t="s">
        <v>7</v>
      </c>
      <c r="Z13" s="14"/>
      <c r="AA13" s="7" t="s">
        <v>7</v>
      </c>
      <c r="AB13" s="14"/>
      <c r="AC13" s="7" t="s">
        <v>7</v>
      </c>
    </row>
    <row r="14" spans="1:29" ht="6" customHeight="1">
      <c r="A14" s="8"/>
      <c r="B14" s="8"/>
      <c r="C14" s="8"/>
      <c r="D14" s="8"/>
      <c r="E14" s="8"/>
      <c r="F14" s="8"/>
      <c r="G14" s="145"/>
      <c r="I14" s="146"/>
      <c r="J14" s="4"/>
      <c r="K14" s="146"/>
      <c r="L14" s="4"/>
      <c r="M14" s="146"/>
      <c r="N14" s="4"/>
      <c r="O14" s="146"/>
      <c r="P14" s="14"/>
      <c r="Q14" s="146"/>
      <c r="R14" s="14"/>
      <c r="S14" s="146"/>
      <c r="T14" s="14"/>
      <c r="U14" s="146"/>
      <c r="V14" s="14"/>
      <c r="W14" s="146"/>
      <c r="X14" s="14"/>
      <c r="Y14" s="146"/>
      <c r="Z14" s="14"/>
      <c r="AA14" s="146"/>
      <c r="AB14" s="14"/>
      <c r="AC14" s="146"/>
    </row>
    <row r="15" spans="1:29" ht="18.95" customHeight="1">
      <c r="A15" s="1" t="s">
        <v>123</v>
      </c>
      <c r="H15" s="17"/>
      <c r="I15" s="17"/>
      <c r="J15" s="29"/>
      <c r="K15" s="17"/>
      <c r="L15" s="29"/>
      <c r="M15" s="17"/>
      <c r="N15" s="29"/>
      <c r="O15" s="17"/>
      <c r="P15" s="29"/>
      <c r="Q15" s="17"/>
      <c r="R15" s="29"/>
      <c r="S15" s="17"/>
      <c r="T15" s="29"/>
      <c r="U15" s="17"/>
      <c r="V15" s="17"/>
      <c r="W15" s="17"/>
      <c r="X15" s="17"/>
      <c r="Y15" s="17"/>
      <c r="Z15" s="17"/>
      <c r="AA15" s="17"/>
      <c r="AB15" s="17"/>
    </row>
    <row r="16" spans="1:29" ht="18.95" customHeight="1">
      <c r="B16" s="1" t="s">
        <v>129</v>
      </c>
      <c r="H16" s="17"/>
      <c r="I16" s="17">
        <v>200000000</v>
      </c>
      <c r="J16" s="17"/>
      <c r="K16" s="17">
        <v>298000000</v>
      </c>
      <c r="L16" s="17"/>
      <c r="M16" s="17">
        <v>-114011638</v>
      </c>
      <c r="N16" s="17"/>
      <c r="O16" s="17">
        <v>20000000</v>
      </c>
      <c r="P16" s="17"/>
      <c r="Q16" s="17">
        <v>114011638</v>
      </c>
      <c r="R16" s="17"/>
      <c r="S16" s="17">
        <v>3022962139</v>
      </c>
      <c r="T16" s="17"/>
      <c r="U16" s="17">
        <v>-1776885</v>
      </c>
      <c r="V16" s="20"/>
      <c r="W16" s="17">
        <v>102492652</v>
      </c>
      <c r="X16" s="20"/>
      <c r="Y16" s="17">
        <v>-55114122</v>
      </c>
      <c r="Z16" s="20"/>
      <c r="AA16" s="17">
        <f>SUM(U16:Y16)</f>
        <v>45601645</v>
      </c>
      <c r="AC16" s="17">
        <f>SUM(I16:Y16)</f>
        <v>3586563784</v>
      </c>
    </row>
    <row r="17" spans="1:29" ht="6" customHeight="1">
      <c r="B17" s="1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20"/>
      <c r="W17" s="17"/>
      <c r="X17" s="20"/>
      <c r="Y17" s="17"/>
      <c r="Z17" s="20"/>
      <c r="AA17" s="17"/>
      <c r="AC17" s="17"/>
    </row>
    <row r="18" spans="1:29" ht="18.95" customHeight="1">
      <c r="A18" s="1" t="s">
        <v>125</v>
      </c>
      <c r="C18" s="1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29"/>
      <c r="S18" s="17"/>
      <c r="T18" s="29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ht="18.95" customHeight="1">
      <c r="B19" s="1" t="s">
        <v>130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29"/>
      <c r="S19" s="17"/>
      <c r="T19" s="29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ht="18.95" customHeight="1">
      <c r="A20" s="10" t="s">
        <v>82</v>
      </c>
      <c r="I20" s="17" t="s">
        <v>124</v>
      </c>
      <c r="J20" s="17"/>
      <c r="K20" s="17" t="s">
        <v>124</v>
      </c>
      <c r="L20" s="17"/>
      <c r="M20" s="17" t="s">
        <v>124</v>
      </c>
      <c r="N20" s="17"/>
      <c r="O20" s="17" t="s">
        <v>124</v>
      </c>
      <c r="P20" s="29"/>
      <c r="Q20" s="17" t="s">
        <v>124</v>
      </c>
      <c r="R20" s="29"/>
      <c r="S20" s="17">
        <v>345037691</v>
      </c>
      <c r="T20" s="29"/>
      <c r="U20" s="17">
        <v>366792</v>
      </c>
      <c r="V20" s="17"/>
      <c r="W20" s="17">
        <v>12560483</v>
      </c>
      <c r="X20" s="17"/>
      <c r="Y20" s="17">
        <v>0</v>
      </c>
      <c r="Z20" s="17"/>
      <c r="AA20" s="17">
        <f>SUM(U20:Y20)</f>
        <v>12927275</v>
      </c>
      <c r="AB20" s="17"/>
      <c r="AC20" s="17">
        <f>SUM(I20:Y20)</f>
        <v>357964966</v>
      </c>
    </row>
    <row r="21" spans="1:29" ht="18.75" customHeight="1">
      <c r="A21" s="10" t="s">
        <v>126</v>
      </c>
      <c r="G21" s="39">
        <v>32</v>
      </c>
      <c r="H21" s="40"/>
      <c r="I21" s="37" t="s">
        <v>124</v>
      </c>
      <c r="J21" s="17"/>
      <c r="K21" s="37" t="s">
        <v>124</v>
      </c>
      <c r="L21" s="17"/>
      <c r="M21" s="37" t="s">
        <v>124</v>
      </c>
      <c r="N21" s="17"/>
      <c r="O21" s="37" t="s">
        <v>124</v>
      </c>
      <c r="P21" s="29"/>
      <c r="Q21" s="37" t="s">
        <v>124</v>
      </c>
      <c r="R21" s="29"/>
      <c r="S21" s="37">
        <v>-109539168</v>
      </c>
      <c r="T21" s="29"/>
      <c r="U21" s="37" t="s">
        <v>124</v>
      </c>
      <c r="V21" s="17"/>
      <c r="W21" s="37" t="s">
        <v>124</v>
      </c>
      <c r="X21" s="17"/>
      <c r="Y21" s="37" t="s">
        <v>124</v>
      </c>
      <c r="Z21" s="17"/>
      <c r="AA21" s="37">
        <f>SUM(U21:Y21)</f>
        <v>0</v>
      </c>
      <c r="AB21" s="17"/>
      <c r="AC21" s="37">
        <f>SUM(I21:Y21)</f>
        <v>-109539168</v>
      </c>
    </row>
    <row r="22" spans="1:29" ht="6" customHeight="1">
      <c r="H22" s="17"/>
      <c r="I22" s="17"/>
      <c r="J22" s="29"/>
      <c r="K22" s="17"/>
      <c r="L22" s="29"/>
      <c r="M22" s="17"/>
      <c r="N22" s="29"/>
      <c r="O22" s="17"/>
      <c r="P22" s="29"/>
      <c r="Q22" s="17"/>
      <c r="R22" s="29"/>
      <c r="S22" s="17"/>
      <c r="T22" s="29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ht="18.95" customHeight="1">
      <c r="A23" s="1" t="s">
        <v>127</v>
      </c>
      <c r="H23" s="17"/>
      <c r="I23" s="17"/>
      <c r="J23" s="29"/>
      <c r="K23" s="17"/>
      <c r="L23" s="29"/>
      <c r="M23" s="17"/>
      <c r="N23" s="29"/>
      <c r="O23" s="17"/>
      <c r="P23" s="29"/>
      <c r="Q23" s="17"/>
      <c r="R23" s="29"/>
      <c r="S23" s="17"/>
      <c r="T23" s="29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ht="18.95" customHeight="1" thickBot="1">
      <c r="B24" s="27" t="s">
        <v>2</v>
      </c>
      <c r="H24" s="17"/>
      <c r="I24" s="28">
        <f>SUM(I16:I21)</f>
        <v>200000000</v>
      </c>
      <c r="J24" s="29"/>
      <c r="K24" s="28">
        <f>SUM(K16:K21)</f>
        <v>298000000</v>
      </c>
      <c r="L24" s="29"/>
      <c r="M24" s="28">
        <f>SUM(M16:M21)</f>
        <v>-114011638</v>
      </c>
      <c r="N24" s="29"/>
      <c r="O24" s="28">
        <f>SUM(O16:O21)</f>
        <v>20000000</v>
      </c>
      <c r="P24" s="29"/>
      <c r="Q24" s="28">
        <f>SUM(Q16:Q21)</f>
        <v>114011638</v>
      </c>
      <c r="R24" s="29"/>
      <c r="S24" s="28">
        <f>SUM(S16:S21)</f>
        <v>3258460662</v>
      </c>
      <c r="T24" s="29"/>
      <c r="U24" s="28">
        <f>SUM(U16:U21)</f>
        <v>-1410093</v>
      </c>
      <c r="V24" s="17"/>
      <c r="W24" s="28">
        <f>SUM(W16:W21)</f>
        <v>115053135</v>
      </c>
      <c r="X24" s="17"/>
      <c r="Y24" s="28">
        <f>SUM(Y16:Y21)</f>
        <v>-55114122</v>
      </c>
      <c r="Z24" s="17"/>
      <c r="AA24" s="28">
        <f>SUM(AA16:AA21)</f>
        <v>58528920</v>
      </c>
      <c r="AB24" s="17"/>
      <c r="AC24" s="28">
        <f>SUM(AC16:AC21)</f>
        <v>3834989582</v>
      </c>
    </row>
    <row r="25" spans="1:29" ht="18.95" customHeight="1" thickTop="1">
      <c r="B25" s="1"/>
      <c r="H25" s="17"/>
      <c r="I25" s="17"/>
      <c r="J25" s="29"/>
      <c r="K25" s="17"/>
      <c r="L25" s="29"/>
      <c r="M25" s="17"/>
      <c r="N25" s="29"/>
      <c r="O25" s="17"/>
      <c r="P25" s="29"/>
      <c r="Q25" s="17"/>
      <c r="R25" s="29"/>
      <c r="S25" s="17"/>
      <c r="T25" s="29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ht="18.95" customHeight="1">
      <c r="A26" s="1" t="s">
        <v>128</v>
      </c>
      <c r="H26" s="17"/>
      <c r="I26" s="30"/>
      <c r="J26" s="29"/>
      <c r="K26" s="30"/>
      <c r="L26" s="29"/>
      <c r="M26" s="30"/>
      <c r="N26" s="29"/>
      <c r="O26" s="30"/>
      <c r="P26" s="29"/>
      <c r="Q26" s="30"/>
      <c r="R26" s="29"/>
      <c r="S26" s="30"/>
      <c r="T26" s="29"/>
      <c r="U26" s="30"/>
      <c r="V26" s="17"/>
      <c r="W26" s="30"/>
      <c r="X26" s="17"/>
      <c r="Y26" s="30"/>
      <c r="Z26" s="17"/>
      <c r="AA26" s="30"/>
      <c r="AB26" s="17"/>
      <c r="AC26" s="31"/>
    </row>
    <row r="27" spans="1:29" ht="18.95" customHeight="1">
      <c r="B27" s="1" t="s">
        <v>186</v>
      </c>
      <c r="H27" s="17"/>
      <c r="I27" s="30">
        <f>I24</f>
        <v>200000000</v>
      </c>
      <c r="J27" s="17"/>
      <c r="K27" s="30">
        <f>K24</f>
        <v>298000000</v>
      </c>
      <c r="L27" s="17"/>
      <c r="M27" s="30">
        <f>M24</f>
        <v>-114011638</v>
      </c>
      <c r="N27" s="17"/>
      <c r="O27" s="30">
        <f>O24</f>
        <v>20000000</v>
      </c>
      <c r="P27" s="17"/>
      <c r="Q27" s="30">
        <f>Q24</f>
        <v>114011638</v>
      </c>
      <c r="R27" s="17"/>
      <c r="S27" s="30">
        <f>S24</f>
        <v>3258460662</v>
      </c>
      <c r="T27" s="17"/>
      <c r="U27" s="30">
        <f>U24</f>
        <v>-1410093</v>
      </c>
      <c r="V27" s="20"/>
      <c r="W27" s="30">
        <f>W24</f>
        <v>115053135</v>
      </c>
      <c r="X27" s="20"/>
      <c r="Y27" s="30">
        <f>Y24</f>
        <v>-55114122</v>
      </c>
      <c r="Z27" s="20"/>
      <c r="AA27" s="30">
        <f>AA24</f>
        <v>58528920</v>
      </c>
      <c r="AC27" s="30">
        <f>AC24</f>
        <v>3834989582</v>
      </c>
    </row>
    <row r="28" spans="1:29" ht="6" customHeight="1">
      <c r="B28" s="1"/>
      <c r="H28" s="17"/>
      <c r="I28" s="30"/>
      <c r="J28" s="17"/>
      <c r="K28" s="30"/>
      <c r="L28" s="17"/>
      <c r="M28" s="30"/>
      <c r="N28" s="17"/>
      <c r="O28" s="30"/>
      <c r="P28" s="17"/>
      <c r="Q28" s="30"/>
      <c r="R28" s="17"/>
      <c r="S28" s="30"/>
      <c r="T28" s="17"/>
      <c r="U28" s="30"/>
      <c r="V28" s="20"/>
      <c r="W28" s="30"/>
      <c r="X28" s="20"/>
      <c r="Y28" s="30"/>
      <c r="Z28" s="20"/>
      <c r="AA28" s="30"/>
      <c r="AC28" s="30"/>
    </row>
    <row r="29" spans="1:29" ht="18.95" customHeight="1">
      <c r="A29" s="1" t="s">
        <v>125</v>
      </c>
      <c r="H29" s="17"/>
      <c r="I29" s="30"/>
      <c r="J29" s="17"/>
      <c r="K29" s="30"/>
      <c r="L29" s="17"/>
      <c r="M29" s="30"/>
      <c r="N29" s="17"/>
      <c r="O29" s="30"/>
      <c r="P29" s="17"/>
      <c r="Q29" s="30"/>
      <c r="R29" s="29"/>
      <c r="S29" s="30"/>
      <c r="T29" s="29"/>
      <c r="U29" s="30"/>
      <c r="V29" s="17"/>
      <c r="W29" s="30"/>
      <c r="X29" s="17"/>
      <c r="Y29" s="30"/>
      <c r="Z29" s="17"/>
      <c r="AA29" s="30"/>
      <c r="AB29" s="17"/>
      <c r="AC29" s="30"/>
    </row>
    <row r="30" spans="1:29" ht="18.95" customHeight="1">
      <c r="B30" s="1" t="s">
        <v>187</v>
      </c>
      <c r="H30" s="17"/>
      <c r="I30" s="30"/>
      <c r="J30" s="17"/>
      <c r="K30" s="30"/>
      <c r="L30" s="17"/>
      <c r="M30" s="30"/>
      <c r="N30" s="17"/>
      <c r="O30" s="30"/>
      <c r="P30" s="17"/>
      <c r="Q30" s="30"/>
      <c r="R30" s="29"/>
      <c r="S30" s="30"/>
      <c r="T30" s="29"/>
      <c r="U30" s="30"/>
      <c r="V30" s="17"/>
      <c r="W30" s="30"/>
      <c r="X30" s="17"/>
      <c r="Y30" s="30"/>
      <c r="Z30" s="17"/>
      <c r="AA30" s="30"/>
      <c r="AB30" s="17"/>
      <c r="AC30" s="30"/>
    </row>
    <row r="31" spans="1:29" ht="18.95" customHeight="1">
      <c r="A31" s="10" t="s">
        <v>199</v>
      </c>
      <c r="I31" s="30">
        <v>0</v>
      </c>
      <c r="J31" s="17"/>
      <c r="K31" s="30">
        <v>0</v>
      </c>
      <c r="L31" s="17"/>
      <c r="M31" s="30">
        <v>0</v>
      </c>
      <c r="N31" s="17"/>
      <c r="O31" s="30">
        <v>0</v>
      </c>
      <c r="P31" s="29"/>
      <c r="Q31" s="30">
        <v>0</v>
      </c>
      <c r="R31" s="29"/>
      <c r="S31" s="30">
        <v>111860269</v>
      </c>
      <c r="T31" s="29"/>
      <c r="U31" s="30">
        <v>-1699003.1199999996</v>
      </c>
      <c r="V31" s="17"/>
      <c r="W31" s="30">
        <v>-65037287</v>
      </c>
      <c r="X31" s="17"/>
      <c r="Y31" s="30">
        <v>56123727.409999996</v>
      </c>
      <c r="Z31" s="17"/>
      <c r="AA31" s="30">
        <f>SUM(U31:Y31)</f>
        <v>-10612562.710000001</v>
      </c>
      <c r="AB31" s="17"/>
      <c r="AC31" s="30">
        <f>SUM(I31:Y31)</f>
        <v>101247706.28999999</v>
      </c>
    </row>
    <row r="32" spans="1:29" ht="18.75" customHeight="1">
      <c r="A32" s="10" t="s">
        <v>126</v>
      </c>
      <c r="G32" s="39">
        <v>32</v>
      </c>
      <c r="I32" s="32">
        <v>0</v>
      </c>
      <c r="J32" s="17"/>
      <c r="K32" s="32">
        <v>0</v>
      </c>
      <c r="L32" s="17"/>
      <c r="M32" s="32">
        <v>0</v>
      </c>
      <c r="N32" s="17"/>
      <c r="O32" s="32">
        <v>0</v>
      </c>
      <c r="P32" s="29"/>
      <c r="Q32" s="32">
        <v>0</v>
      </c>
      <c r="R32" s="29"/>
      <c r="S32" s="32">
        <v>-170007710</v>
      </c>
      <c r="T32" s="29"/>
      <c r="U32" s="32">
        <v>0</v>
      </c>
      <c r="V32" s="17"/>
      <c r="W32" s="32">
        <v>0</v>
      </c>
      <c r="X32" s="17"/>
      <c r="Y32" s="32">
        <v>0</v>
      </c>
      <c r="Z32" s="17"/>
      <c r="AA32" s="32">
        <f>SUM(U32:Y32)</f>
        <v>0</v>
      </c>
      <c r="AB32" s="17"/>
      <c r="AC32" s="32">
        <f t="shared" ref="AC32" si="0">SUM(I32:Y32)</f>
        <v>-170007710</v>
      </c>
    </row>
    <row r="33" spans="1:29" ht="6" customHeight="1">
      <c r="H33" s="17"/>
      <c r="I33" s="30"/>
      <c r="J33" s="29"/>
      <c r="K33" s="30"/>
      <c r="L33" s="29"/>
      <c r="M33" s="30"/>
      <c r="N33" s="29"/>
      <c r="O33" s="30"/>
      <c r="P33" s="29"/>
      <c r="Q33" s="30"/>
      <c r="R33" s="29"/>
      <c r="S33" s="30"/>
      <c r="T33" s="29"/>
      <c r="U33" s="30"/>
      <c r="V33" s="17"/>
      <c r="W33" s="30"/>
      <c r="X33" s="17"/>
      <c r="Y33" s="30"/>
      <c r="Z33" s="17"/>
      <c r="AA33" s="30"/>
      <c r="AB33" s="17"/>
      <c r="AC33" s="30"/>
    </row>
    <row r="34" spans="1:29" ht="18.95" customHeight="1">
      <c r="A34" s="1" t="s">
        <v>127</v>
      </c>
      <c r="H34" s="17"/>
      <c r="I34" s="30"/>
      <c r="J34" s="29"/>
      <c r="K34" s="30"/>
      <c r="L34" s="29"/>
      <c r="M34" s="30"/>
      <c r="N34" s="29"/>
      <c r="O34" s="30"/>
      <c r="P34" s="29"/>
      <c r="Q34" s="30"/>
      <c r="R34" s="29"/>
      <c r="S34" s="30"/>
      <c r="T34" s="29"/>
      <c r="U34" s="30"/>
      <c r="V34" s="17"/>
      <c r="W34" s="30"/>
      <c r="X34" s="17"/>
      <c r="Y34" s="30"/>
      <c r="Z34" s="17"/>
      <c r="AA34" s="30"/>
      <c r="AB34" s="17"/>
      <c r="AC34" s="30"/>
    </row>
    <row r="35" spans="1:29" ht="18.95" customHeight="1" thickBot="1">
      <c r="B35" s="27" t="s">
        <v>183</v>
      </c>
      <c r="H35" s="17"/>
      <c r="I35" s="34">
        <f>SUM(I27:I32)</f>
        <v>200000000</v>
      </c>
      <c r="J35" s="29"/>
      <c r="K35" s="34">
        <f>SUM(K27:K32)</f>
        <v>298000000</v>
      </c>
      <c r="L35" s="29"/>
      <c r="M35" s="34">
        <f>SUM(M27:M32)</f>
        <v>-114011638</v>
      </c>
      <c r="N35" s="29"/>
      <c r="O35" s="34">
        <f>SUM(O27:O32)</f>
        <v>20000000</v>
      </c>
      <c r="P35" s="29"/>
      <c r="Q35" s="34">
        <f>SUM(Q27:Q32)</f>
        <v>114011638</v>
      </c>
      <c r="R35" s="29"/>
      <c r="S35" s="34">
        <f>SUM(S27:S32)</f>
        <v>3200313221</v>
      </c>
      <c r="T35" s="29"/>
      <c r="U35" s="34">
        <f>SUM(U27:U32)</f>
        <v>-3109096.1199999996</v>
      </c>
      <c r="V35" s="17"/>
      <c r="W35" s="34">
        <f>SUM(W27:W32)</f>
        <v>50015848</v>
      </c>
      <c r="X35" s="17"/>
      <c r="Y35" s="34">
        <f>SUM(Y27:Y32)</f>
        <v>1009605.4099999964</v>
      </c>
      <c r="Z35" s="17"/>
      <c r="AA35" s="34">
        <f>SUM(AA27:AA32)</f>
        <v>47916357.289999999</v>
      </c>
      <c r="AB35" s="17"/>
      <c r="AC35" s="34">
        <f>SUM(AC27:AC32)</f>
        <v>3766229578.29</v>
      </c>
    </row>
    <row r="36" spans="1:29" ht="18.95" customHeight="1" thickTop="1">
      <c r="B36" s="1"/>
      <c r="H36" s="17"/>
      <c r="I36" s="17"/>
      <c r="J36" s="29"/>
      <c r="K36" s="17"/>
      <c r="L36" s="29"/>
      <c r="M36" s="17"/>
      <c r="N36" s="29"/>
      <c r="O36" s="17"/>
      <c r="P36" s="29"/>
      <c r="Q36" s="17"/>
      <c r="R36" s="29"/>
      <c r="S36" s="17"/>
      <c r="T36" s="29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ht="18.95" customHeight="1">
      <c r="B37" s="1"/>
      <c r="H37" s="17"/>
      <c r="I37" s="17"/>
      <c r="J37" s="29"/>
      <c r="K37" s="17"/>
      <c r="L37" s="29"/>
      <c r="M37" s="17"/>
      <c r="N37" s="29"/>
      <c r="O37" s="17"/>
      <c r="P37" s="29"/>
      <c r="Q37" s="17"/>
      <c r="R37" s="29"/>
      <c r="S37" s="17"/>
      <c r="T37" s="29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ht="18.95" customHeight="1">
      <c r="B38" s="1"/>
      <c r="H38" s="17"/>
      <c r="I38" s="17"/>
      <c r="J38" s="29"/>
      <c r="K38" s="17"/>
      <c r="L38" s="29"/>
      <c r="M38" s="17"/>
      <c r="N38" s="29"/>
      <c r="O38" s="17"/>
      <c r="P38" s="29"/>
      <c r="Q38" s="17"/>
      <c r="R38" s="29"/>
      <c r="S38" s="17"/>
      <c r="T38" s="29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ht="7.5" customHeight="1">
      <c r="B39" s="1"/>
      <c r="H39" s="17"/>
      <c r="I39" s="17"/>
      <c r="J39" s="29"/>
      <c r="K39" s="17"/>
      <c r="L39" s="29"/>
      <c r="M39" s="17"/>
      <c r="N39" s="29"/>
      <c r="O39" s="17"/>
      <c r="P39" s="29"/>
      <c r="Q39" s="17"/>
      <c r="R39" s="29"/>
      <c r="S39" s="17"/>
      <c r="T39" s="29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ht="21.95" customHeight="1">
      <c r="A40" s="35" t="s">
        <v>131</v>
      </c>
      <c r="B40" s="36"/>
      <c r="C40" s="36"/>
      <c r="D40" s="36"/>
      <c r="E40" s="36"/>
      <c r="F40" s="36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36"/>
      <c r="W40" s="41"/>
      <c r="X40" s="36"/>
      <c r="Y40" s="41"/>
      <c r="Z40" s="36"/>
      <c r="AA40" s="36"/>
      <c r="AB40" s="36"/>
      <c r="AC40" s="36"/>
    </row>
  </sheetData>
  <mergeCells count="5">
    <mergeCell ref="I5:AC5"/>
    <mergeCell ref="U6:AA6"/>
    <mergeCell ref="I7:M7"/>
    <mergeCell ref="O7:S7"/>
    <mergeCell ref="U7:Y7"/>
  </mergeCells>
  <pageMargins left="0.4" right="0.4" top="0.5" bottom="0.6" header="0.49" footer="0.4"/>
  <pageSetup paperSize="9" scale="78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DBDE3-0A02-4C09-8A89-AA9C5007F8BA}">
  <dimension ref="A1:K95"/>
  <sheetViews>
    <sheetView zoomScale="85" zoomScaleNormal="85" zoomScaleSheetLayoutView="100" workbookViewId="0">
      <selection activeCell="K92" sqref="K92"/>
    </sheetView>
  </sheetViews>
  <sheetFormatPr defaultColWidth="9.140625" defaultRowHeight="21" customHeight="1"/>
  <cols>
    <col min="1" max="1" width="1.5703125" style="143" customWidth="1"/>
    <col min="2" max="2" width="39.42578125" style="143" customWidth="1"/>
    <col min="3" max="3" width="7.5703125" style="143" customWidth="1"/>
    <col min="4" max="4" width="0.85546875" style="143" customWidth="1"/>
    <col min="5" max="5" width="12.42578125" style="144" customWidth="1"/>
    <col min="6" max="6" width="0.85546875" style="144" customWidth="1"/>
    <col min="7" max="7" width="12.42578125" style="144" customWidth="1"/>
    <col min="8" max="8" width="0.85546875" style="144" customWidth="1"/>
    <col min="9" max="9" width="12.42578125" style="144" customWidth="1"/>
    <col min="10" max="10" width="0.85546875" style="144" customWidth="1"/>
    <col min="11" max="11" width="12.42578125" style="144" customWidth="1"/>
    <col min="12" max="133" width="9.140625" style="143"/>
    <col min="134" max="134" width="1.5703125" style="143" customWidth="1"/>
    <col min="135" max="135" width="33" style="143" customWidth="1"/>
    <col min="136" max="136" width="7.28515625" style="143" customWidth="1"/>
    <col min="137" max="137" width="0.85546875" style="143" customWidth="1"/>
    <col min="138" max="138" width="11.85546875" style="143" customWidth="1"/>
    <col min="139" max="139" width="0.85546875" style="143" customWidth="1"/>
    <col min="140" max="140" width="11.85546875" style="143" customWidth="1"/>
    <col min="141" max="141" width="0.85546875" style="143" customWidth="1"/>
    <col min="142" max="142" width="11.85546875" style="143" customWidth="1"/>
    <col min="143" max="143" width="0.85546875" style="143" customWidth="1"/>
    <col min="144" max="144" width="11.85546875" style="143" customWidth="1"/>
    <col min="145" max="389" width="9.140625" style="143"/>
    <col min="390" max="390" width="1.5703125" style="143" customWidth="1"/>
    <col min="391" max="391" width="33" style="143" customWidth="1"/>
    <col min="392" max="392" width="7.28515625" style="143" customWidth="1"/>
    <col min="393" max="393" width="0.85546875" style="143" customWidth="1"/>
    <col min="394" max="394" width="11.85546875" style="143" customWidth="1"/>
    <col min="395" max="395" width="0.85546875" style="143" customWidth="1"/>
    <col min="396" max="396" width="11.85546875" style="143" customWidth="1"/>
    <col min="397" max="397" width="0.85546875" style="143" customWidth="1"/>
    <col min="398" max="398" width="11.85546875" style="143" customWidth="1"/>
    <col min="399" max="399" width="0.85546875" style="143" customWidth="1"/>
    <col min="400" max="400" width="11.85546875" style="143" customWidth="1"/>
    <col min="401" max="645" width="9.140625" style="143"/>
    <col min="646" max="646" width="1.5703125" style="143" customWidth="1"/>
    <col min="647" max="647" width="33" style="143" customWidth="1"/>
    <col min="648" max="648" width="7.28515625" style="143" customWidth="1"/>
    <col min="649" max="649" width="0.85546875" style="143" customWidth="1"/>
    <col min="650" max="650" width="11.85546875" style="143" customWidth="1"/>
    <col min="651" max="651" width="0.85546875" style="143" customWidth="1"/>
    <col min="652" max="652" width="11.85546875" style="143" customWidth="1"/>
    <col min="653" max="653" width="0.85546875" style="143" customWidth="1"/>
    <col min="654" max="654" width="11.85546875" style="143" customWidth="1"/>
    <col min="655" max="655" width="0.85546875" style="143" customWidth="1"/>
    <col min="656" max="656" width="11.85546875" style="143" customWidth="1"/>
    <col min="657" max="901" width="9.140625" style="143"/>
    <col min="902" max="902" width="1.5703125" style="143" customWidth="1"/>
    <col min="903" max="903" width="33" style="143" customWidth="1"/>
    <col min="904" max="904" width="7.28515625" style="143" customWidth="1"/>
    <col min="905" max="905" width="0.85546875" style="143" customWidth="1"/>
    <col min="906" max="906" width="11.85546875" style="143" customWidth="1"/>
    <col min="907" max="907" width="0.85546875" style="143" customWidth="1"/>
    <col min="908" max="908" width="11.85546875" style="143" customWidth="1"/>
    <col min="909" max="909" width="0.85546875" style="143" customWidth="1"/>
    <col min="910" max="910" width="11.85546875" style="143" customWidth="1"/>
    <col min="911" max="911" width="0.85546875" style="143" customWidth="1"/>
    <col min="912" max="912" width="11.85546875" style="143" customWidth="1"/>
    <col min="913" max="1157" width="9.140625" style="143"/>
    <col min="1158" max="1158" width="1.5703125" style="143" customWidth="1"/>
    <col min="1159" max="1159" width="33" style="143" customWidth="1"/>
    <col min="1160" max="1160" width="7.28515625" style="143" customWidth="1"/>
    <col min="1161" max="1161" width="0.85546875" style="143" customWidth="1"/>
    <col min="1162" max="1162" width="11.85546875" style="143" customWidth="1"/>
    <col min="1163" max="1163" width="0.85546875" style="143" customWidth="1"/>
    <col min="1164" max="1164" width="11.85546875" style="143" customWidth="1"/>
    <col min="1165" max="1165" width="0.85546875" style="143" customWidth="1"/>
    <col min="1166" max="1166" width="11.85546875" style="143" customWidth="1"/>
    <col min="1167" max="1167" width="0.85546875" style="143" customWidth="1"/>
    <col min="1168" max="1168" width="11.85546875" style="143" customWidth="1"/>
    <col min="1169" max="1413" width="9.140625" style="143"/>
    <col min="1414" max="1414" width="1.5703125" style="143" customWidth="1"/>
    <col min="1415" max="1415" width="33" style="143" customWidth="1"/>
    <col min="1416" max="1416" width="7.28515625" style="143" customWidth="1"/>
    <col min="1417" max="1417" width="0.85546875" style="143" customWidth="1"/>
    <col min="1418" max="1418" width="11.85546875" style="143" customWidth="1"/>
    <col min="1419" max="1419" width="0.85546875" style="143" customWidth="1"/>
    <col min="1420" max="1420" width="11.85546875" style="143" customWidth="1"/>
    <col min="1421" max="1421" width="0.85546875" style="143" customWidth="1"/>
    <col min="1422" max="1422" width="11.85546875" style="143" customWidth="1"/>
    <col min="1423" max="1423" width="0.85546875" style="143" customWidth="1"/>
    <col min="1424" max="1424" width="11.85546875" style="143" customWidth="1"/>
    <col min="1425" max="1669" width="9.140625" style="143"/>
    <col min="1670" max="1670" width="1.5703125" style="143" customWidth="1"/>
    <col min="1671" max="1671" width="33" style="143" customWidth="1"/>
    <col min="1672" max="1672" width="7.28515625" style="143" customWidth="1"/>
    <col min="1673" max="1673" width="0.85546875" style="143" customWidth="1"/>
    <col min="1674" max="1674" width="11.85546875" style="143" customWidth="1"/>
    <col min="1675" max="1675" width="0.85546875" style="143" customWidth="1"/>
    <col min="1676" max="1676" width="11.85546875" style="143" customWidth="1"/>
    <col min="1677" max="1677" width="0.85546875" style="143" customWidth="1"/>
    <col min="1678" max="1678" width="11.85546875" style="143" customWidth="1"/>
    <col min="1679" max="1679" width="0.85546875" style="143" customWidth="1"/>
    <col min="1680" max="1680" width="11.85546875" style="143" customWidth="1"/>
    <col min="1681" max="1925" width="9.140625" style="143"/>
    <col min="1926" max="1926" width="1.5703125" style="143" customWidth="1"/>
    <col min="1927" max="1927" width="33" style="143" customWidth="1"/>
    <col min="1928" max="1928" width="7.28515625" style="143" customWidth="1"/>
    <col min="1929" max="1929" width="0.85546875" style="143" customWidth="1"/>
    <col min="1930" max="1930" width="11.85546875" style="143" customWidth="1"/>
    <col min="1931" max="1931" width="0.85546875" style="143" customWidth="1"/>
    <col min="1932" max="1932" width="11.85546875" style="143" customWidth="1"/>
    <col min="1933" max="1933" width="0.85546875" style="143" customWidth="1"/>
    <col min="1934" max="1934" width="11.85546875" style="143" customWidth="1"/>
    <col min="1935" max="1935" width="0.85546875" style="143" customWidth="1"/>
    <col min="1936" max="1936" width="11.85546875" style="143" customWidth="1"/>
    <col min="1937" max="2181" width="9.140625" style="143"/>
    <col min="2182" max="2182" width="1.5703125" style="143" customWidth="1"/>
    <col min="2183" max="2183" width="33" style="143" customWidth="1"/>
    <col min="2184" max="2184" width="7.28515625" style="143" customWidth="1"/>
    <col min="2185" max="2185" width="0.85546875" style="143" customWidth="1"/>
    <col min="2186" max="2186" width="11.85546875" style="143" customWidth="1"/>
    <col min="2187" max="2187" width="0.85546875" style="143" customWidth="1"/>
    <col min="2188" max="2188" width="11.85546875" style="143" customWidth="1"/>
    <col min="2189" max="2189" width="0.85546875" style="143" customWidth="1"/>
    <col min="2190" max="2190" width="11.85546875" style="143" customWidth="1"/>
    <col min="2191" max="2191" width="0.85546875" style="143" customWidth="1"/>
    <col min="2192" max="2192" width="11.85546875" style="143" customWidth="1"/>
    <col min="2193" max="2437" width="9.140625" style="143"/>
    <col min="2438" max="2438" width="1.5703125" style="143" customWidth="1"/>
    <col min="2439" max="2439" width="33" style="143" customWidth="1"/>
    <col min="2440" max="2440" width="7.28515625" style="143" customWidth="1"/>
    <col min="2441" max="2441" width="0.85546875" style="143" customWidth="1"/>
    <col min="2442" max="2442" width="11.85546875" style="143" customWidth="1"/>
    <col min="2443" max="2443" width="0.85546875" style="143" customWidth="1"/>
    <col min="2444" max="2444" width="11.85546875" style="143" customWidth="1"/>
    <col min="2445" max="2445" width="0.85546875" style="143" customWidth="1"/>
    <col min="2446" max="2446" width="11.85546875" style="143" customWidth="1"/>
    <col min="2447" max="2447" width="0.85546875" style="143" customWidth="1"/>
    <col min="2448" max="2448" width="11.85546875" style="143" customWidth="1"/>
    <col min="2449" max="2693" width="9.140625" style="143"/>
    <col min="2694" max="2694" width="1.5703125" style="143" customWidth="1"/>
    <col min="2695" max="2695" width="33" style="143" customWidth="1"/>
    <col min="2696" max="2696" width="7.28515625" style="143" customWidth="1"/>
    <col min="2697" max="2697" width="0.85546875" style="143" customWidth="1"/>
    <col min="2698" max="2698" width="11.85546875" style="143" customWidth="1"/>
    <col min="2699" max="2699" width="0.85546875" style="143" customWidth="1"/>
    <col min="2700" max="2700" width="11.85546875" style="143" customWidth="1"/>
    <col min="2701" max="2701" width="0.85546875" style="143" customWidth="1"/>
    <col min="2702" max="2702" width="11.85546875" style="143" customWidth="1"/>
    <col min="2703" max="2703" width="0.85546875" style="143" customWidth="1"/>
    <col min="2704" max="2704" width="11.85546875" style="143" customWidth="1"/>
    <col min="2705" max="2949" width="9.140625" style="143"/>
    <col min="2950" max="2950" width="1.5703125" style="143" customWidth="1"/>
    <col min="2951" max="2951" width="33" style="143" customWidth="1"/>
    <col min="2952" max="2952" width="7.28515625" style="143" customWidth="1"/>
    <col min="2953" max="2953" width="0.85546875" style="143" customWidth="1"/>
    <col min="2954" max="2954" width="11.85546875" style="143" customWidth="1"/>
    <col min="2955" max="2955" width="0.85546875" style="143" customWidth="1"/>
    <col min="2956" max="2956" width="11.85546875" style="143" customWidth="1"/>
    <col min="2957" max="2957" width="0.85546875" style="143" customWidth="1"/>
    <col min="2958" max="2958" width="11.85546875" style="143" customWidth="1"/>
    <col min="2959" max="2959" width="0.85546875" style="143" customWidth="1"/>
    <col min="2960" max="2960" width="11.85546875" style="143" customWidth="1"/>
    <col min="2961" max="3205" width="9.140625" style="143"/>
    <col min="3206" max="3206" width="1.5703125" style="143" customWidth="1"/>
    <col min="3207" max="3207" width="33" style="143" customWidth="1"/>
    <col min="3208" max="3208" width="7.28515625" style="143" customWidth="1"/>
    <col min="3209" max="3209" width="0.85546875" style="143" customWidth="1"/>
    <col min="3210" max="3210" width="11.85546875" style="143" customWidth="1"/>
    <col min="3211" max="3211" width="0.85546875" style="143" customWidth="1"/>
    <col min="3212" max="3212" width="11.85546875" style="143" customWidth="1"/>
    <col min="3213" max="3213" width="0.85546875" style="143" customWidth="1"/>
    <col min="3214" max="3214" width="11.85546875" style="143" customWidth="1"/>
    <col min="3215" max="3215" width="0.85546875" style="143" customWidth="1"/>
    <col min="3216" max="3216" width="11.85546875" style="143" customWidth="1"/>
    <col min="3217" max="3461" width="9.140625" style="143"/>
    <col min="3462" max="3462" width="1.5703125" style="143" customWidth="1"/>
    <col min="3463" max="3463" width="33" style="143" customWidth="1"/>
    <col min="3464" max="3464" width="7.28515625" style="143" customWidth="1"/>
    <col min="3465" max="3465" width="0.85546875" style="143" customWidth="1"/>
    <col min="3466" max="3466" width="11.85546875" style="143" customWidth="1"/>
    <col min="3467" max="3467" width="0.85546875" style="143" customWidth="1"/>
    <col min="3468" max="3468" width="11.85546875" style="143" customWidth="1"/>
    <col min="3469" max="3469" width="0.85546875" style="143" customWidth="1"/>
    <col min="3470" max="3470" width="11.85546875" style="143" customWidth="1"/>
    <col min="3471" max="3471" width="0.85546875" style="143" customWidth="1"/>
    <col min="3472" max="3472" width="11.85546875" style="143" customWidth="1"/>
    <col min="3473" max="3717" width="9.140625" style="143"/>
    <col min="3718" max="3718" width="1.5703125" style="143" customWidth="1"/>
    <col min="3719" max="3719" width="33" style="143" customWidth="1"/>
    <col min="3720" max="3720" width="7.28515625" style="143" customWidth="1"/>
    <col min="3721" max="3721" width="0.85546875" style="143" customWidth="1"/>
    <col min="3722" max="3722" width="11.85546875" style="143" customWidth="1"/>
    <col min="3723" max="3723" width="0.85546875" style="143" customWidth="1"/>
    <col min="3724" max="3724" width="11.85546875" style="143" customWidth="1"/>
    <col min="3725" max="3725" width="0.85546875" style="143" customWidth="1"/>
    <col min="3726" max="3726" width="11.85546875" style="143" customWidth="1"/>
    <col min="3727" max="3727" width="0.85546875" style="143" customWidth="1"/>
    <col min="3728" max="3728" width="11.85546875" style="143" customWidth="1"/>
    <col min="3729" max="3973" width="9.140625" style="143"/>
    <col min="3974" max="3974" width="1.5703125" style="143" customWidth="1"/>
    <col min="3975" max="3975" width="33" style="143" customWidth="1"/>
    <col min="3976" max="3976" width="7.28515625" style="143" customWidth="1"/>
    <col min="3977" max="3977" width="0.85546875" style="143" customWidth="1"/>
    <col min="3978" max="3978" width="11.85546875" style="143" customWidth="1"/>
    <col min="3979" max="3979" width="0.85546875" style="143" customWidth="1"/>
    <col min="3980" max="3980" width="11.85546875" style="143" customWidth="1"/>
    <col min="3981" max="3981" width="0.85546875" style="143" customWidth="1"/>
    <col min="3982" max="3982" width="11.85546875" style="143" customWidth="1"/>
    <col min="3983" max="3983" width="0.85546875" style="143" customWidth="1"/>
    <col min="3984" max="3984" width="11.85546875" style="143" customWidth="1"/>
    <col min="3985" max="4229" width="9.140625" style="143"/>
    <col min="4230" max="4230" width="1.5703125" style="143" customWidth="1"/>
    <col min="4231" max="4231" width="33" style="143" customWidth="1"/>
    <col min="4232" max="4232" width="7.28515625" style="143" customWidth="1"/>
    <col min="4233" max="4233" width="0.85546875" style="143" customWidth="1"/>
    <col min="4234" max="4234" width="11.85546875" style="143" customWidth="1"/>
    <col min="4235" max="4235" width="0.85546875" style="143" customWidth="1"/>
    <col min="4236" max="4236" width="11.85546875" style="143" customWidth="1"/>
    <col min="4237" max="4237" width="0.85546875" style="143" customWidth="1"/>
    <col min="4238" max="4238" width="11.85546875" style="143" customWidth="1"/>
    <col min="4239" max="4239" width="0.85546875" style="143" customWidth="1"/>
    <col min="4240" max="4240" width="11.85546875" style="143" customWidth="1"/>
    <col min="4241" max="4485" width="9.140625" style="143"/>
    <col min="4486" max="4486" width="1.5703125" style="143" customWidth="1"/>
    <col min="4487" max="4487" width="33" style="143" customWidth="1"/>
    <col min="4488" max="4488" width="7.28515625" style="143" customWidth="1"/>
    <col min="4489" max="4489" width="0.85546875" style="143" customWidth="1"/>
    <col min="4490" max="4490" width="11.85546875" style="143" customWidth="1"/>
    <col min="4491" max="4491" width="0.85546875" style="143" customWidth="1"/>
    <col min="4492" max="4492" width="11.85546875" style="143" customWidth="1"/>
    <col min="4493" max="4493" width="0.85546875" style="143" customWidth="1"/>
    <col min="4494" max="4494" width="11.85546875" style="143" customWidth="1"/>
    <col min="4495" max="4495" width="0.85546875" style="143" customWidth="1"/>
    <col min="4496" max="4496" width="11.85546875" style="143" customWidth="1"/>
    <col min="4497" max="4741" width="9.140625" style="143"/>
    <col min="4742" max="4742" width="1.5703125" style="143" customWidth="1"/>
    <col min="4743" max="4743" width="33" style="143" customWidth="1"/>
    <col min="4744" max="4744" width="7.28515625" style="143" customWidth="1"/>
    <col min="4745" max="4745" width="0.85546875" style="143" customWidth="1"/>
    <col min="4746" max="4746" width="11.85546875" style="143" customWidth="1"/>
    <col min="4747" max="4747" width="0.85546875" style="143" customWidth="1"/>
    <col min="4748" max="4748" width="11.85546875" style="143" customWidth="1"/>
    <col min="4749" max="4749" width="0.85546875" style="143" customWidth="1"/>
    <col min="4750" max="4750" width="11.85546875" style="143" customWidth="1"/>
    <col min="4751" max="4751" width="0.85546875" style="143" customWidth="1"/>
    <col min="4752" max="4752" width="11.85546875" style="143" customWidth="1"/>
    <col min="4753" max="4997" width="9.140625" style="143"/>
    <col min="4998" max="4998" width="1.5703125" style="143" customWidth="1"/>
    <col min="4999" max="4999" width="33" style="143" customWidth="1"/>
    <col min="5000" max="5000" width="7.28515625" style="143" customWidth="1"/>
    <col min="5001" max="5001" width="0.85546875" style="143" customWidth="1"/>
    <col min="5002" max="5002" width="11.85546875" style="143" customWidth="1"/>
    <col min="5003" max="5003" width="0.85546875" style="143" customWidth="1"/>
    <col min="5004" max="5004" width="11.85546875" style="143" customWidth="1"/>
    <col min="5005" max="5005" width="0.85546875" style="143" customWidth="1"/>
    <col min="5006" max="5006" width="11.85546875" style="143" customWidth="1"/>
    <col min="5007" max="5007" width="0.85546875" style="143" customWidth="1"/>
    <col min="5008" max="5008" width="11.85546875" style="143" customWidth="1"/>
    <col min="5009" max="5253" width="9.140625" style="143"/>
    <col min="5254" max="5254" width="1.5703125" style="143" customWidth="1"/>
    <col min="5255" max="5255" width="33" style="143" customWidth="1"/>
    <col min="5256" max="5256" width="7.28515625" style="143" customWidth="1"/>
    <col min="5257" max="5257" width="0.85546875" style="143" customWidth="1"/>
    <col min="5258" max="5258" width="11.85546875" style="143" customWidth="1"/>
    <col min="5259" max="5259" width="0.85546875" style="143" customWidth="1"/>
    <col min="5260" max="5260" width="11.85546875" style="143" customWidth="1"/>
    <col min="5261" max="5261" width="0.85546875" style="143" customWidth="1"/>
    <col min="5262" max="5262" width="11.85546875" style="143" customWidth="1"/>
    <col min="5263" max="5263" width="0.85546875" style="143" customWidth="1"/>
    <col min="5264" max="5264" width="11.85546875" style="143" customWidth="1"/>
    <col min="5265" max="5509" width="9.140625" style="143"/>
    <col min="5510" max="5510" width="1.5703125" style="143" customWidth="1"/>
    <col min="5511" max="5511" width="33" style="143" customWidth="1"/>
    <col min="5512" max="5512" width="7.28515625" style="143" customWidth="1"/>
    <col min="5513" max="5513" width="0.85546875" style="143" customWidth="1"/>
    <col min="5514" max="5514" width="11.85546875" style="143" customWidth="1"/>
    <col min="5515" max="5515" width="0.85546875" style="143" customWidth="1"/>
    <col min="5516" max="5516" width="11.85546875" style="143" customWidth="1"/>
    <col min="5517" max="5517" width="0.85546875" style="143" customWidth="1"/>
    <col min="5518" max="5518" width="11.85546875" style="143" customWidth="1"/>
    <col min="5519" max="5519" width="0.85546875" style="143" customWidth="1"/>
    <col min="5520" max="5520" width="11.85546875" style="143" customWidth="1"/>
    <col min="5521" max="5765" width="9.140625" style="143"/>
    <col min="5766" max="5766" width="1.5703125" style="143" customWidth="1"/>
    <col min="5767" max="5767" width="33" style="143" customWidth="1"/>
    <col min="5768" max="5768" width="7.28515625" style="143" customWidth="1"/>
    <col min="5769" max="5769" width="0.85546875" style="143" customWidth="1"/>
    <col min="5770" max="5770" width="11.85546875" style="143" customWidth="1"/>
    <col min="5771" max="5771" width="0.85546875" style="143" customWidth="1"/>
    <col min="5772" max="5772" width="11.85546875" style="143" customWidth="1"/>
    <col min="5773" max="5773" width="0.85546875" style="143" customWidth="1"/>
    <col min="5774" max="5774" width="11.85546875" style="143" customWidth="1"/>
    <col min="5775" max="5775" width="0.85546875" style="143" customWidth="1"/>
    <col min="5776" max="5776" width="11.85546875" style="143" customWidth="1"/>
    <col min="5777" max="6021" width="9.140625" style="143"/>
    <col min="6022" max="6022" width="1.5703125" style="143" customWidth="1"/>
    <col min="6023" max="6023" width="33" style="143" customWidth="1"/>
    <col min="6024" max="6024" width="7.28515625" style="143" customWidth="1"/>
    <col min="6025" max="6025" width="0.85546875" style="143" customWidth="1"/>
    <col min="6026" max="6026" width="11.85546875" style="143" customWidth="1"/>
    <col min="6027" max="6027" width="0.85546875" style="143" customWidth="1"/>
    <col min="6028" max="6028" width="11.85546875" style="143" customWidth="1"/>
    <col min="6029" max="6029" width="0.85546875" style="143" customWidth="1"/>
    <col min="6030" max="6030" width="11.85546875" style="143" customWidth="1"/>
    <col min="6031" max="6031" width="0.85546875" style="143" customWidth="1"/>
    <col min="6032" max="6032" width="11.85546875" style="143" customWidth="1"/>
    <col min="6033" max="6277" width="9.140625" style="143"/>
    <col min="6278" max="6278" width="1.5703125" style="143" customWidth="1"/>
    <col min="6279" max="6279" width="33" style="143" customWidth="1"/>
    <col min="6280" max="6280" width="7.28515625" style="143" customWidth="1"/>
    <col min="6281" max="6281" width="0.85546875" style="143" customWidth="1"/>
    <col min="6282" max="6282" width="11.85546875" style="143" customWidth="1"/>
    <col min="6283" max="6283" width="0.85546875" style="143" customWidth="1"/>
    <col min="6284" max="6284" width="11.85546875" style="143" customWidth="1"/>
    <col min="6285" max="6285" width="0.85546875" style="143" customWidth="1"/>
    <col min="6286" max="6286" width="11.85546875" style="143" customWidth="1"/>
    <col min="6287" max="6287" width="0.85546875" style="143" customWidth="1"/>
    <col min="6288" max="6288" width="11.85546875" style="143" customWidth="1"/>
    <col min="6289" max="6533" width="9.140625" style="143"/>
    <col min="6534" max="6534" width="1.5703125" style="143" customWidth="1"/>
    <col min="6535" max="6535" width="33" style="143" customWidth="1"/>
    <col min="6536" max="6536" width="7.28515625" style="143" customWidth="1"/>
    <col min="6537" max="6537" width="0.85546875" style="143" customWidth="1"/>
    <col min="6538" max="6538" width="11.85546875" style="143" customWidth="1"/>
    <col min="6539" max="6539" width="0.85546875" style="143" customWidth="1"/>
    <col min="6540" max="6540" width="11.85546875" style="143" customWidth="1"/>
    <col min="6541" max="6541" width="0.85546875" style="143" customWidth="1"/>
    <col min="6542" max="6542" width="11.85546875" style="143" customWidth="1"/>
    <col min="6543" max="6543" width="0.85546875" style="143" customWidth="1"/>
    <col min="6544" max="6544" width="11.85546875" style="143" customWidth="1"/>
    <col min="6545" max="6789" width="9.140625" style="143"/>
    <col min="6790" max="6790" width="1.5703125" style="143" customWidth="1"/>
    <col min="6791" max="6791" width="33" style="143" customWidth="1"/>
    <col min="6792" max="6792" width="7.28515625" style="143" customWidth="1"/>
    <col min="6793" max="6793" width="0.85546875" style="143" customWidth="1"/>
    <col min="6794" max="6794" width="11.85546875" style="143" customWidth="1"/>
    <col min="6795" max="6795" width="0.85546875" style="143" customWidth="1"/>
    <col min="6796" max="6796" width="11.85546875" style="143" customWidth="1"/>
    <col min="6797" max="6797" width="0.85546875" style="143" customWidth="1"/>
    <col min="6798" max="6798" width="11.85546875" style="143" customWidth="1"/>
    <col min="6799" max="6799" width="0.85546875" style="143" customWidth="1"/>
    <col min="6800" max="6800" width="11.85546875" style="143" customWidth="1"/>
    <col min="6801" max="7045" width="9.140625" style="143"/>
    <col min="7046" max="7046" width="1.5703125" style="143" customWidth="1"/>
    <col min="7047" max="7047" width="33" style="143" customWidth="1"/>
    <col min="7048" max="7048" width="7.28515625" style="143" customWidth="1"/>
    <col min="7049" max="7049" width="0.85546875" style="143" customWidth="1"/>
    <col min="7050" max="7050" width="11.85546875" style="143" customWidth="1"/>
    <col min="7051" max="7051" width="0.85546875" style="143" customWidth="1"/>
    <col min="7052" max="7052" width="11.85546875" style="143" customWidth="1"/>
    <col min="7053" max="7053" width="0.85546875" style="143" customWidth="1"/>
    <col min="7054" max="7054" width="11.85546875" style="143" customWidth="1"/>
    <col min="7055" max="7055" width="0.85546875" style="143" customWidth="1"/>
    <col min="7056" max="7056" width="11.85546875" style="143" customWidth="1"/>
    <col min="7057" max="7301" width="9.140625" style="143"/>
    <col min="7302" max="7302" width="1.5703125" style="143" customWidth="1"/>
    <col min="7303" max="7303" width="33" style="143" customWidth="1"/>
    <col min="7304" max="7304" width="7.28515625" style="143" customWidth="1"/>
    <col min="7305" max="7305" width="0.85546875" style="143" customWidth="1"/>
    <col min="7306" max="7306" width="11.85546875" style="143" customWidth="1"/>
    <col min="7307" max="7307" width="0.85546875" style="143" customWidth="1"/>
    <col min="7308" max="7308" width="11.85546875" style="143" customWidth="1"/>
    <col min="7309" max="7309" width="0.85546875" style="143" customWidth="1"/>
    <col min="7310" max="7310" width="11.85546875" style="143" customWidth="1"/>
    <col min="7311" max="7311" width="0.85546875" style="143" customWidth="1"/>
    <col min="7312" max="7312" width="11.85546875" style="143" customWidth="1"/>
    <col min="7313" max="7557" width="9.140625" style="143"/>
    <col min="7558" max="7558" width="1.5703125" style="143" customWidth="1"/>
    <col min="7559" max="7559" width="33" style="143" customWidth="1"/>
    <col min="7560" max="7560" width="7.28515625" style="143" customWidth="1"/>
    <col min="7561" max="7561" width="0.85546875" style="143" customWidth="1"/>
    <col min="7562" max="7562" width="11.85546875" style="143" customWidth="1"/>
    <col min="7563" max="7563" width="0.85546875" style="143" customWidth="1"/>
    <col min="7564" max="7564" width="11.85546875" style="143" customWidth="1"/>
    <col min="7565" max="7565" width="0.85546875" style="143" customWidth="1"/>
    <col min="7566" max="7566" width="11.85546875" style="143" customWidth="1"/>
    <col min="7567" max="7567" width="0.85546875" style="143" customWidth="1"/>
    <col min="7568" max="7568" width="11.85546875" style="143" customWidth="1"/>
    <col min="7569" max="7813" width="9.140625" style="143"/>
    <col min="7814" max="7814" width="1.5703125" style="143" customWidth="1"/>
    <col min="7815" max="7815" width="33" style="143" customWidth="1"/>
    <col min="7816" max="7816" width="7.28515625" style="143" customWidth="1"/>
    <col min="7817" max="7817" width="0.85546875" style="143" customWidth="1"/>
    <col min="7818" max="7818" width="11.85546875" style="143" customWidth="1"/>
    <col min="7819" max="7819" width="0.85546875" style="143" customWidth="1"/>
    <col min="7820" max="7820" width="11.85546875" style="143" customWidth="1"/>
    <col min="7821" max="7821" width="0.85546875" style="143" customWidth="1"/>
    <col min="7822" max="7822" width="11.85546875" style="143" customWidth="1"/>
    <col min="7823" max="7823" width="0.85546875" style="143" customWidth="1"/>
    <col min="7824" max="7824" width="11.85546875" style="143" customWidth="1"/>
    <col min="7825" max="8069" width="9.140625" style="143"/>
    <col min="8070" max="8070" width="1.5703125" style="143" customWidth="1"/>
    <col min="8071" max="8071" width="33" style="143" customWidth="1"/>
    <col min="8072" max="8072" width="7.28515625" style="143" customWidth="1"/>
    <col min="8073" max="8073" width="0.85546875" style="143" customWidth="1"/>
    <col min="8074" max="8074" width="11.85546875" style="143" customWidth="1"/>
    <col min="8075" max="8075" width="0.85546875" style="143" customWidth="1"/>
    <col min="8076" max="8076" width="11.85546875" style="143" customWidth="1"/>
    <col min="8077" max="8077" width="0.85546875" style="143" customWidth="1"/>
    <col min="8078" max="8078" width="11.85546875" style="143" customWidth="1"/>
    <col min="8079" max="8079" width="0.85546875" style="143" customWidth="1"/>
    <col min="8080" max="8080" width="11.85546875" style="143" customWidth="1"/>
    <col min="8081" max="8325" width="9.140625" style="143"/>
    <col min="8326" max="8326" width="1.5703125" style="143" customWidth="1"/>
    <col min="8327" max="8327" width="33" style="143" customWidth="1"/>
    <col min="8328" max="8328" width="7.28515625" style="143" customWidth="1"/>
    <col min="8329" max="8329" width="0.85546875" style="143" customWidth="1"/>
    <col min="8330" max="8330" width="11.85546875" style="143" customWidth="1"/>
    <col min="8331" max="8331" width="0.85546875" style="143" customWidth="1"/>
    <col min="8332" max="8332" width="11.85546875" style="143" customWidth="1"/>
    <col min="8333" max="8333" width="0.85546875" style="143" customWidth="1"/>
    <col min="8334" max="8334" width="11.85546875" style="143" customWidth="1"/>
    <col min="8335" max="8335" width="0.85546875" style="143" customWidth="1"/>
    <col min="8336" max="8336" width="11.85546875" style="143" customWidth="1"/>
    <col min="8337" max="8581" width="9.140625" style="143"/>
    <col min="8582" max="8582" width="1.5703125" style="143" customWidth="1"/>
    <col min="8583" max="8583" width="33" style="143" customWidth="1"/>
    <col min="8584" max="8584" width="7.28515625" style="143" customWidth="1"/>
    <col min="8585" max="8585" width="0.85546875" style="143" customWidth="1"/>
    <col min="8586" max="8586" width="11.85546875" style="143" customWidth="1"/>
    <col min="8587" max="8587" width="0.85546875" style="143" customWidth="1"/>
    <col min="8588" max="8588" width="11.85546875" style="143" customWidth="1"/>
    <col min="8589" max="8589" width="0.85546875" style="143" customWidth="1"/>
    <col min="8590" max="8590" width="11.85546875" style="143" customWidth="1"/>
    <col min="8591" max="8591" width="0.85546875" style="143" customWidth="1"/>
    <col min="8592" max="8592" width="11.85546875" style="143" customWidth="1"/>
    <col min="8593" max="8837" width="9.140625" style="143"/>
    <col min="8838" max="8838" width="1.5703125" style="143" customWidth="1"/>
    <col min="8839" max="8839" width="33" style="143" customWidth="1"/>
    <col min="8840" max="8840" width="7.28515625" style="143" customWidth="1"/>
    <col min="8841" max="8841" width="0.85546875" style="143" customWidth="1"/>
    <col min="8842" max="8842" width="11.85546875" style="143" customWidth="1"/>
    <col min="8843" max="8843" width="0.85546875" style="143" customWidth="1"/>
    <col min="8844" max="8844" width="11.85546875" style="143" customWidth="1"/>
    <col min="8845" max="8845" width="0.85546875" style="143" customWidth="1"/>
    <col min="8846" max="8846" width="11.85546875" style="143" customWidth="1"/>
    <col min="8847" max="8847" width="0.85546875" style="143" customWidth="1"/>
    <col min="8848" max="8848" width="11.85546875" style="143" customWidth="1"/>
    <col min="8849" max="9093" width="9.140625" style="143"/>
    <col min="9094" max="9094" width="1.5703125" style="143" customWidth="1"/>
    <col min="9095" max="9095" width="33" style="143" customWidth="1"/>
    <col min="9096" max="9096" width="7.28515625" style="143" customWidth="1"/>
    <col min="9097" max="9097" width="0.85546875" style="143" customWidth="1"/>
    <col min="9098" max="9098" width="11.85546875" style="143" customWidth="1"/>
    <col min="9099" max="9099" width="0.85546875" style="143" customWidth="1"/>
    <col min="9100" max="9100" width="11.85546875" style="143" customWidth="1"/>
    <col min="9101" max="9101" width="0.85546875" style="143" customWidth="1"/>
    <col min="9102" max="9102" width="11.85546875" style="143" customWidth="1"/>
    <col min="9103" max="9103" width="0.85546875" style="143" customWidth="1"/>
    <col min="9104" max="9104" width="11.85546875" style="143" customWidth="1"/>
    <col min="9105" max="9349" width="9.140625" style="143"/>
    <col min="9350" max="9350" width="1.5703125" style="143" customWidth="1"/>
    <col min="9351" max="9351" width="33" style="143" customWidth="1"/>
    <col min="9352" max="9352" width="7.28515625" style="143" customWidth="1"/>
    <col min="9353" max="9353" width="0.85546875" style="143" customWidth="1"/>
    <col min="9354" max="9354" width="11.85546875" style="143" customWidth="1"/>
    <col min="9355" max="9355" width="0.85546875" style="143" customWidth="1"/>
    <col min="9356" max="9356" width="11.85546875" style="143" customWidth="1"/>
    <col min="9357" max="9357" width="0.85546875" style="143" customWidth="1"/>
    <col min="9358" max="9358" width="11.85546875" style="143" customWidth="1"/>
    <col min="9359" max="9359" width="0.85546875" style="143" customWidth="1"/>
    <col min="9360" max="9360" width="11.85546875" style="143" customWidth="1"/>
    <col min="9361" max="9605" width="9.140625" style="143"/>
    <col min="9606" max="9606" width="1.5703125" style="143" customWidth="1"/>
    <col min="9607" max="9607" width="33" style="143" customWidth="1"/>
    <col min="9608" max="9608" width="7.28515625" style="143" customWidth="1"/>
    <col min="9609" max="9609" width="0.85546875" style="143" customWidth="1"/>
    <col min="9610" max="9610" width="11.85546875" style="143" customWidth="1"/>
    <col min="9611" max="9611" width="0.85546875" style="143" customWidth="1"/>
    <col min="9612" max="9612" width="11.85546875" style="143" customWidth="1"/>
    <col min="9613" max="9613" width="0.85546875" style="143" customWidth="1"/>
    <col min="9614" max="9614" width="11.85546875" style="143" customWidth="1"/>
    <col min="9615" max="9615" width="0.85546875" style="143" customWidth="1"/>
    <col min="9616" max="9616" width="11.85546875" style="143" customWidth="1"/>
    <col min="9617" max="9861" width="9.140625" style="143"/>
    <col min="9862" max="9862" width="1.5703125" style="143" customWidth="1"/>
    <col min="9863" max="9863" width="33" style="143" customWidth="1"/>
    <col min="9864" max="9864" width="7.28515625" style="143" customWidth="1"/>
    <col min="9865" max="9865" width="0.85546875" style="143" customWidth="1"/>
    <col min="9866" max="9866" width="11.85546875" style="143" customWidth="1"/>
    <col min="9867" max="9867" width="0.85546875" style="143" customWidth="1"/>
    <col min="9868" max="9868" width="11.85546875" style="143" customWidth="1"/>
    <col min="9869" max="9869" width="0.85546875" style="143" customWidth="1"/>
    <col min="9870" max="9870" width="11.85546875" style="143" customWidth="1"/>
    <col min="9871" max="9871" width="0.85546875" style="143" customWidth="1"/>
    <col min="9872" max="9872" width="11.85546875" style="143" customWidth="1"/>
    <col min="9873" max="10117" width="9.140625" style="143"/>
    <col min="10118" max="10118" width="1.5703125" style="143" customWidth="1"/>
    <col min="10119" max="10119" width="33" style="143" customWidth="1"/>
    <col min="10120" max="10120" width="7.28515625" style="143" customWidth="1"/>
    <col min="10121" max="10121" width="0.85546875" style="143" customWidth="1"/>
    <col min="10122" max="10122" width="11.85546875" style="143" customWidth="1"/>
    <col min="10123" max="10123" width="0.85546875" style="143" customWidth="1"/>
    <col min="10124" max="10124" width="11.85546875" style="143" customWidth="1"/>
    <col min="10125" max="10125" width="0.85546875" style="143" customWidth="1"/>
    <col min="10126" max="10126" width="11.85546875" style="143" customWidth="1"/>
    <col min="10127" max="10127" width="0.85546875" style="143" customWidth="1"/>
    <col min="10128" max="10128" width="11.85546875" style="143" customWidth="1"/>
    <col min="10129" max="10373" width="9.140625" style="143"/>
    <col min="10374" max="10374" width="1.5703125" style="143" customWidth="1"/>
    <col min="10375" max="10375" width="33" style="143" customWidth="1"/>
    <col min="10376" max="10376" width="7.28515625" style="143" customWidth="1"/>
    <col min="10377" max="10377" width="0.85546875" style="143" customWidth="1"/>
    <col min="10378" max="10378" width="11.85546875" style="143" customWidth="1"/>
    <col min="10379" max="10379" width="0.85546875" style="143" customWidth="1"/>
    <col min="10380" max="10380" width="11.85546875" style="143" customWidth="1"/>
    <col min="10381" max="10381" width="0.85546875" style="143" customWidth="1"/>
    <col min="10382" max="10382" width="11.85546875" style="143" customWidth="1"/>
    <col min="10383" max="10383" width="0.85546875" style="143" customWidth="1"/>
    <col min="10384" max="10384" width="11.85546875" style="143" customWidth="1"/>
    <col min="10385" max="10629" width="9.140625" style="143"/>
    <col min="10630" max="10630" width="1.5703125" style="143" customWidth="1"/>
    <col min="10631" max="10631" width="33" style="143" customWidth="1"/>
    <col min="10632" max="10632" width="7.28515625" style="143" customWidth="1"/>
    <col min="10633" max="10633" width="0.85546875" style="143" customWidth="1"/>
    <col min="10634" max="10634" width="11.85546875" style="143" customWidth="1"/>
    <col min="10635" max="10635" width="0.85546875" style="143" customWidth="1"/>
    <col min="10636" max="10636" width="11.85546875" style="143" customWidth="1"/>
    <col min="10637" max="10637" width="0.85546875" style="143" customWidth="1"/>
    <col min="10638" max="10638" width="11.85546875" style="143" customWidth="1"/>
    <col min="10639" max="10639" width="0.85546875" style="143" customWidth="1"/>
    <col min="10640" max="10640" width="11.85546875" style="143" customWidth="1"/>
    <col min="10641" max="10885" width="9.140625" style="143"/>
    <col min="10886" max="10886" width="1.5703125" style="143" customWidth="1"/>
    <col min="10887" max="10887" width="33" style="143" customWidth="1"/>
    <col min="10888" max="10888" width="7.28515625" style="143" customWidth="1"/>
    <col min="10889" max="10889" width="0.85546875" style="143" customWidth="1"/>
    <col min="10890" max="10890" width="11.85546875" style="143" customWidth="1"/>
    <col min="10891" max="10891" width="0.85546875" style="143" customWidth="1"/>
    <col min="10892" max="10892" width="11.85546875" style="143" customWidth="1"/>
    <col min="10893" max="10893" width="0.85546875" style="143" customWidth="1"/>
    <col min="10894" max="10894" width="11.85546875" style="143" customWidth="1"/>
    <col min="10895" max="10895" width="0.85546875" style="143" customWidth="1"/>
    <col min="10896" max="10896" width="11.85546875" style="143" customWidth="1"/>
    <col min="10897" max="11141" width="9.140625" style="143"/>
    <col min="11142" max="11142" width="1.5703125" style="143" customWidth="1"/>
    <col min="11143" max="11143" width="33" style="143" customWidth="1"/>
    <col min="11144" max="11144" width="7.28515625" style="143" customWidth="1"/>
    <col min="11145" max="11145" width="0.85546875" style="143" customWidth="1"/>
    <col min="11146" max="11146" width="11.85546875" style="143" customWidth="1"/>
    <col min="11147" max="11147" width="0.85546875" style="143" customWidth="1"/>
    <col min="11148" max="11148" width="11.85546875" style="143" customWidth="1"/>
    <col min="11149" max="11149" width="0.85546875" style="143" customWidth="1"/>
    <col min="11150" max="11150" width="11.85546875" style="143" customWidth="1"/>
    <col min="11151" max="11151" width="0.85546875" style="143" customWidth="1"/>
    <col min="11152" max="11152" width="11.85546875" style="143" customWidth="1"/>
    <col min="11153" max="11397" width="9.140625" style="143"/>
    <col min="11398" max="11398" width="1.5703125" style="143" customWidth="1"/>
    <col min="11399" max="11399" width="33" style="143" customWidth="1"/>
    <col min="11400" max="11400" width="7.28515625" style="143" customWidth="1"/>
    <col min="11401" max="11401" width="0.85546875" style="143" customWidth="1"/>
    <col min="11402" max="11402" width="11.85546875" style="143" customWidth="1"/>
    <col min="11403" max="11403" width="0.85546875" style="143" customWidth="1"/>
    <col min="11404" max="11404" width="11.85546875" style="143" customWidth="1"/>
    <col min="11405" max="11405" width="0.85546875" style="143" customWidth="1"/>
    <col min="11406" max="11406" width="11.85546875" style="143" customWidth="1"/>
    <col min="11407" max="11407" width="0.85546875" style="143" customWidth="1"/>
    <col min="11408" max="11408" width="11.85546875" style="143" customWidth="1"/>
    <col min="11409" max="11653" width="9.140625" style="143"/>
    <col min="11654" max="11654" width="1.5703125" style="143" customWidth="1"/>
    <col min="11655" max="11655" width="33" style="143" customWidth="1"/>
    <col min="11656" max="11656" width="7.28515625" style="143" customWidth="1"/>
    <col min="11657" max="11657" width="0.85546875" style="143" customWidth="1"/>
    <col min="11658" max="11658" width="11.85546875" style="143" customWidth="1"/>
    <col min="11659" max="11659" width="0.85546875" style="143" customWidth="1"/>
    <col min="11660" max="11660" width="11.85546875" style="143" customWidth="1"/>
    <col min="11661" max="11661" width="0.85546875" style="143" customWidth="1"/>
    <col min="11662" max="11662" width="11.85546875" style="143" customWidth="1"/>
    <col min="11663" max="11663" width="0.85546875" style="143" customWidth="1"/>
    <col min="11664" max="11664" width="11.85546875" style="143" customWidth="1"/>
    <col min="11665" max="11909" width="9.140625" style="143"/>
    <col min="11910" max="11910" width="1.5703125" style="143" customWidth="1"/>
    <col min="11911" max="11911" width="33" style="143" customWidth="1"/>
    <col min="11912" max="11912" width="7.28515625" style="143" customWidth="1"/>
    <col min="11913" max="11913" width="0.85546875" style="143" customWidth="1"/>
    <col min="11914" max="11914" width="11.85546875" style="143" customWidth="1"/>
    <col min="11915" max="11915" width="0.85546875" style="143" customWidth="1"/>
    <col min="11916" max="11916" width="11.85546875" style="143" customWidth="1"/>
    <col min="11917" max="11917" width="0.85546875" style="143" customWidth="1"/>
    <col min="11918" max="11918" width="11.85546875" style="143" customWidth="1"/>
    <col min="11919" max="11919" width="0.85546875" style="143" customWidth="1"/>
    <col min="11920" max="11920" width="11.85546875" style="143" customWidth="1"/>
    <col min="11921" max="12165" width="9.140625" style="143"/>
    <col min="12166" max="12166" width="1.5703125" style="143" customWidth="1"/>
    <col min="12167" max="12167" width="33" style="143" customWidth="1"/>
    <col min="12168" max="12168" width="7.28515625" style="143" customWidth="1"/>
    <col min="12169" max="12169" width="0.85546875" style="143" customWidth="1"/>
    <col min="12170" max="12170" width="11.85546875" style="143" customWidth="1"/>
    <col min="12171" max="12171" width="0.85546875" style="143" customWidth="1"/>
    <col min="12172" max="12172" width="11.85546875" style="143" customWidth="1"/>
    <col min="12173" max="12173" width="0.85546875" style="143" customWidth="1"/>
    <col min="12174" max="12174" width="11.85546875" style="143" customWidth="1"/>
    <col min="12175" max="12175" width="0.85546875" style="143" customWidth="1"/>
    <col min="12176" max="12176" width="11.85546875" style="143" customWidth="1"/>
    <col min="12177" max="12421" width="9.140625" style="143"/>
    <col min="12422" max="12422" width="1.5703125" style="143" customWidth="1"/>
    <col min="12423" max="12423" width="33" style="143" customWidth="1"/>
    <col min="12424" max="12424" width="7.28515625" style="143" customWidth="1"/>
    <col min="12425" max="12425" width="0.85546875" style="143" customWidth="1"/>
    <col min="12426" max="12426" width="11.85546875" style="143" customWidth="1"/>
    <col min="12427" max="12427" width="0.85546875" style="143" customWidth="1"/>
    <col min="12428" max="12428" width="11.85546875" style="143" customWidth="1"/>
    <col min="12429" max="12429" width="0.85546875" style="143" customWidth="1"/>
    <col min="12430" max="12430" width="11.85546875" style="143" customWidth="1"/>
    <col min="12431" max="12431" width="0.85546875" style="143" customWidth="1"/>
    <col min="12432" max="12432" width="11.85546875" style="143" customWidth="1"/>
    <col min="12433" max="12677" width="9.140625" style="143"/>
    <col min="12678" max="12678" width="1.5703125" style="143" customWidth="1"/>
    <col min="12679" max="12679" width="33" style="143" customWidth="1"/>
    <col min="12680" max="12680" width="7.28515625" style="143" customWidth="1"/>
    <col min="12681" max="12681" width="0.85546875" style="143" customWidth="1"/>
    <col min="12682" max="12682" width="11.85546875" style="143" customWidth="1"/>
    <col min="12683" max="12683" width="0.85546875" style="143" customWidth="1"/>
    <col min="12684" max="12684" width="11.85546875" style="143" customWidth="1"/>
    <col min="12685" max="12685" width="0.85546875" style="143" customWidth="1"/>
    <col min="12686" max="12686" width="11.85546875" style="143" customWidth="1"/>
    <col min="12687" max="12687" width="0.85546875" style="143" customWidth="1"/>
    <col min="12688" max="12688" width="11.85546875" style="143" customWidth="1"/>
    <col min="12689" max="12933" width="9.140625" style="143"/>
    <col min="12934" max="12934" width="1.5703125" style="143" customWidth="1"/>
    <col min="12935" max="12935" width="33" style="143" customWidth="1"/>
    <col min="12936" max="12936" width="7.28515625" style="143" customWidth="1"/>
    <col min="12937" max="12937" width="0.85546875" style="143" customWidth="1"/>
    <col min="12938" max="12938" width="11.85546875" style="143" customWidth="1"/>
    <col min="12939" max="12939" width="0.85546875" style="143" customWidth="1"/>
    <col min="12940" max="12940" width="11.85546875" style="143" customWidth="1"/>
    <col min="12941" max="12941" width="0.85546875" style="143" customWidth="1"/>
    <col min="12942" max="12942" width="11.85546875" style="143" customWidth="1"/>
    <col min="12943" max="12943" width="0.85546875" style="143" customWidth="1"/>
    <col min="12944" max="12944" width="11.85546875" style="143" customWidth="1"/>
    <col min="12945" max="13189" width="9.140625" style="143"/>
    <col min="13190" max="13190" width="1.5703125" style="143" customWidth="1"/>
    <col min="13191" max="13191" width="33" style="143" customWidth="1"/>
    <col min="13192" max="13192" width="7.28515625" style="143" customWidth="1"/>
    <col min="13193" max="13193" width="0.85546875" style="143" customWidth="1"/>
    <col min="13194" max="13194" width="11.85546875" style="143" customWidth="1"/>
    <col min="13195" max="13195" width="0.85546875" style="143" customWidth="1"/>
    <col min="13196" max="13196" width="11.85546875" style="143" customWidth="1"/>
    <col min="13197" max="13197" width="0.85546875" style="143" customWidth="1"/>
    <col min="13198" max="13198" width="11.85546875" style="143" customWidth="1"/>
    <col min="13199" max="13199" width="0.85546875" style="143" customWidth="1"/>
    <col min="13200" max="13200" width="11.85546875" style="143" customWidth="1"/>
    <col min="13201" max="13445" width="9.140625" style="143"/>
    <col min="13446" max="13446" width="1.5703125" style="143" customWidth="1"/>
    <col min="13447" max="13447" width="33" style="143" customWidth="1"/>
    <col min="13448" max="13448" width="7.28515625" style="143" customWidth="1"/>
    <col min="13449" max="13449" width="0.85546875" style="143" customWidth="1"/>
    <col min="13450" max="13450" width="11.85546875" style="143" customWidth="1"/>
    <col min="13451" max="13451" width="0.85546875" style="143" customWidth="1"/>
    <col min="13452" max="13452" width="11.85546875" style="143" customWidth="1"/>
    <col min="13453" max="13453" width="0.85546875" style="143" customWidth="1"/>
    <col min="13454" max="13454" width="11.85546875" style="143" customWidth="1"/>
    <col min="13455" max="13455" width="0.85546875" style="143" customWidth="1"/>
    <col min="13456" max="13456" width="11.85546875" style="143" customWidth="1"/>
    <col min="13457" max="13701" width="9.140625" style="143"/>
    <col min="13702" max="13702" width="1.5703125" style="143" customWidth="1"/>
    <col min="13703" max="13703" width="33" style="143" customWidth="1"/>
    <col min="13704" max="13704" width="7.28515625" style="143" customWidth="1"/>
    <col min="13705" max="13705" width="0.85546875" style="143" customWidth="1"/>
    <col min="13706" max="13706" width="11.85546875" style="143" customWidth="1"/>
    <col min="13707" max="13707" width="0.85546875" style="143" customWidth="1"/>
    <col min="13708" max="13708" width="11.85546875" style="143" customWidth="1"/>
    <col min="13709" max="13709" width="0.85546875" style="143" customWidth="1"/>
    <col min="13710" max="13710" width="11.85546875" style="143" customWidth="1"/>
    <col min="13711" max="13711" width="0.85546875" style="143" customWidth="1"/>
    <col min="13712" max="13712" width="11.85546875" style="143" customWidth="1"/>
    <col min="13713" max="13957" width="9.140625" style="143"/>
    <col min="13958" max="13958" width="1.5703125" style="143" customWidth="1"/>
    <col min="13959" max="13959" width="33" style="143" customWidth="1"/>
    <col min="13960" max="13960" width="7.28515625" style="143" customWidth="1"/>
    <col min="13961" max="13961" width="0.85546875" style="143" customWidth="1"/>
    <col min="13962" max="13962" width="11.85546875" style="143" customWidth="1"/>
    <col min="13963" max="13963" width="0.85546875" style="143" customWidth="1"/>
    <col min="13964" max="13964" width="11.85546875" style="143" customWidth="1"/>
    <col min="13965" max="13965" width="0.85546875" style="143" customWidth="1"/>
    <col min="13966" max="13966" width="11.85546875" style="143" customWidth="1"/>
    <col min="13967" max="13967" width="0.85546875" style="143" customWidth="1"/>
    <col min="13968" max="13968" width="11.85546875" style="143" customWidth="1"/>
    <col min="13969" max="14213" width="9.140625" style="143"/>
    <col min="14214" max="14214" width="1.5703125" style="143" customWidth="1"/>
    <col min="14215" max="14215" width="33" style="143" customWidth="1"/>
    <col min="14216" max="14216" width="7.28515625" style="143" customWidth="1"/>
    <col min="14217" max="14217" width="0.85546875" style="143" customWidth="1"/>
    <col min="14218" max="14218" width="11.85546875" style="143" customWidth="1"/>
    <col min="14219" max="14219" width="0.85546875" style="143" customWidth="1"/>
    <col min="14220" max="14220" width="11.85546875" style="143" customWidth="1"/>
    <col min="14221" max="14221" width="0.85546875" style="143" customWidth="1"/>
    <col min="14222" max="14222" width="11.85546875" style="143" customWidth="1"/>
    <col min="14223" max="14223" width="0.85546875" style="143" customWidth="1"/>
    <col min="14224" max="14224" width="11.85546875" style="143" customWidth="1"/>
    <col min="14225" max="14469" width="9.140625" style="143"/>
    <col min="14470" max="14470" width="1.5703125" style="143" customWidth="1"/>
    <col min="14471" max="14471" width="33" style="143" customWidth="1"/>
    <col min="14472" max="14472" width="7.28515625" style="143" customWidth="1"/>
    <col min="14473" max="14473" width="0.85546875" style="143" customWidth="1"/>
    <col min="14474" max="14474" width="11.85546875" style="143" customWidth="1"/>
    <col min="14475" max="14475" width="0.85546875" style="143" customWidth="1"/>
    <col min="14476" max="14476" width="11.85546875" style="143" customWidth="1"/>
    <col min="14477" max="14477" width="0.85546875" style="143" customWidth="1"/>
    <col min="14478" max="14478" width="11.85546875" style="143" customWidth="1"/>
    <col min="14479" max="14479" width="0.85546875" style="143" customWidth="1"/>
    <col min="14480" max="14480" width="11.85546875" style="143" customWidth="1"/>
    <col min="14481" max="14725" width="9.140625" style="143"/>
    <col min="14726" max="14726" width="1.5703125" style="143" customWidth="1"/>
    <col min="14727" max="14727" width="33" style="143" customWidth="1"/>
    <col min="14728" max="14728" width="7.28515625" style="143" customWidth="1"/>
    <col min="14729" max="14729" width="0.85546875" style="143" customWidth="1"/>
    <col min="14730" max="14730" width="11.85546875" style="143" customWidth="1"/>
    <col min="14731" max="14731" width="0.85546875" style="143" customWidth="1"/>
    <col min="14732" max="14732" width="11.85546875" style="143" customWidth="1"/>
    <col min="14733" max="14733" width="0.85546875" style="143" customWidth="1"/>
    <col min="14734" max="14734" width="11.85546875" style="143" customWidth="1"/>
    <col min="14735" max="14735" width="0.85546875" style="143" customWidth="1"/>
    <col min="14736" max="14736" width="11.85546875" style="143" customWidth="1"/>
    <col min="14737" max="14981" width="9.140625" style="143"/>
    <col min="14982" max="14982" width="1.5703125" style="143" customWidth="1"/>
    <col min="14983" max="14983" width="33" style="143" customWidth="1"/>
    <col min="14984" max="14984" width="7.28515625" style="143" customWidth="1"/>
    <col min="14985" max="14985" width="0.85546875" style="143" customWidth="1"/>
    <col min="14986" max="14986" width="11.85546875" style="143" customWidth="1"/>
    <col min="14987" max="14987" width="0.85546875" style="143" customWidth="1"/>
    <col min="14988" max="14988" width="11.85546875" style="143" customWidth="1"/>
    <col min="14989" max="14989" width="0.85546875" style="143" customWidth="1"/>
    <col min="14990" max="14990" width="11.85546875" style="143" customWidth="1"/>
    <col min="14991" max="14991" width="0.85546875" style="143" customWidth="1"/>
    <col min="14992" max="14992" width="11.85546875" style="143" customWidth="1"/>
    <col min="14993" max="15237" width="9.140625" style="143"/>
    <col min="15238" max="15238" width="1.5703125" style="143" customWidth="1"/>
    <col min="15239" max="15239" width="33" style="143" customWidth="1"/>
    <col min="15240" max="15240" width="7.28515625" style="143" customWidth="1"/>
    <col min="15241" max="15241" width="0.85546875" style="143" customWidth="1"/>
    <col min="15242" max="15242" width="11.85546875" style="143" customWidth="1"/>
    <col min="15243" max="15243" width="0.85546875" style="143" customWidth="1"/>
    <col min="15244" max="15244" width="11.85546875" style="143" customWidth="1"/>
    <col min="15245" max="15245" width="0.85546875" style="143" customWidth="1"/>
    <col min="15246" max="15246" width="11.85546875" style="143" customWidth="1"/>
    <col min="15247" max="15247" width="0.85546875" style="143" customWidth="1"/>
    <col min="15248" max="15248" width="11.85546875" style="143" customWidth="1"/>
    <col min="15249" max="15493" width="9.140625" style="143"/>
    <col min="15494" max="15494" width="1.5703125" style="143" customWidth="1"/>
    <col min="15495" max="15495" width="33" style="143" customWidth="1"/>
    <col min="15496" max="15496" width="7.28515625" style="143" customWidth="1"/>
    <col min="15497" max="15497" width="0.85546875" style="143" customWidth="1"/>
    <col min="15498" max="15498" width="11.85546875" style="143" customWidth="1"/>
    <col min="15499" max="15499" width="0.85546875" style="143" customWidth="1"/>
    <col min="15500" max="15500" width="11.85546875" style="143" customWidth="1"/>
    <col min="15501" max="15501" width="0.85546875" style="143" customWidth="1"/>
    <col min="15502" max="15502" width="11.85546875" style="143" customWidth="1"/>
    <col min="15503" max="15503" width="0.85546875" style="143" customWidth="1"/>
    <col min="15504" max="15504" width="11.85546875" style="143" customWidth="1"/>
    <col min="15505" max="15749" width="9.140625" style="143"/>
    <col min="15750" max="15750" width="1.5703125" style="143" customWidth="1"/>
    <col min="15751" max="15751" width="33" style="143" customWidth="1"/>
    <col min="15752" max="15752" width="7.28515625" style="143" customWidth="1"/>
    <col min="15753" max="15753" width="0.85546875" style="143" customWidth="1"/>
    <col min="15754" max="15754" width="11.85546875" style="143" customWidth="1"/>
    <col min="15755" max="15755" width="0.85546875" style="143" customWidth="1"/>
    <col min="15756" max="15756" width="11.85546875" style="143" customWidth="1"/>
    <col min="15757" max="15757" width="0.85546875" style="143" customWidth="1"/>
    <col min="15758" max="15758" width="11.85546875" style="143" customWidth="1"/>
    <col min="15759" max="15759" width="0.85546875" style="143" customWidth="1"/>
    <col min="15760" max="15760" width="11.85546875" style="143" customWidth="1"/>
    <col min="15761" max="16384" width="9.140625" style="143"/>
  </cols>
  <sheetData>
    <row r="1" spans="1:11" s="42" customFormat="1" ht="21" customHeight="1">
      <c r="A1" s="42" t="s">
        <v>0</v>
      </c>
      <c r="E1" s="105"/>
      <c r="F1" s="105"/>
      <c r="G1" s="105"/>
      <c r="H1" s="105"/>
      <c r="I1" s="105"/>
      <c r="J1" s="105"/>
      <c r="K1" s="105"/>
    </row>
    <row r="2" spans="1:11" s="42" customFormat="1" ht="21" customHeight="1">
      <c r="A2" s="42" t="s">
        <v>132</v>
      </c>
      <c r="E2" s="105"/>
      <c r="F2" s="105"/>
      <c r="G2" s="105"/>
      <c r="H2" s="105"/>
      <c r="I2" s="105"/>
      <c r="J2" s="105"/>
      <c r="K2" s="105"/>
    </row>
    <row r="3" spans="1:11" s="42" customFormat="1" ht="21" customHeight="1">
      <c r="A3" s="43" t="s">
        <v>185</v>
      </c>
      <c r="B3" s="45"/>
      <c r="C3" s="45"/>
      <c r="D3" s="45"/>
      <c r="E3" s="106"/>
      <c r="F3" s="106"/>
      <c r="G3" s="106"/>
      <c r="H3" s="106"/>
      <c r="I3" s="106"/>
      <c r="J3" s="106"/>
      <c r="K3" s="106"/>
    </row>
    <row r="4" spans="1:11" s="107" customFormat="1" ht="21" customHeight="1">
      <c r="B4" s="108"/>
      <c r="C4" s="108"/>
      <c r="D4" s="108"/>
      <c r="E4" s="109"/>
      <c r="F4" s="109"/>
      <c r="G4" s="109"/>
      <c r="H4" s="109"/>
      <c r="I4" s="109"/>
      <c r="J4" s="109"/>
      <c r="K4" s="109"/>
    </row>
    <row r="5" spans="1:11" s="107" customFormat="1" ht="21" customHeight="1">
      <c r="C5" s="108"/>
      <c r="D5" s="108"/>
      <c r="E5" s="153" t="s">
        <v>3</v>
      </c>
      <c r="F5" s="153"/>
      <c r="G5" s="153"/>
      <c r="H5" s="110"/>
      <c r="I5" s="153" t="s">
        <v>4</v>
      </c>
      <c r="J5" s="153"/>
      <c r="K5" s="153"/>
    </row>
    <row r="6" spans="1:11" s="107" customFormat="1" ht="21" customHeight="1">
      <c r="C6" s="111"/>
      <c r="D6" s="108"/>
      <c r="E6" s="56" t="s">
        <v>184</v>
      </c>
      <c r="F6" s="57"/>
      <c r="G6" s="56" t="s">
        <v>5</v>
      </c>
      <c r="H6" s="57"/>
      <c r="I6" s="56" t="s">
        <v>184</v>
      </c>
      <c r="J6" s="57"/>
      <c r="K6" s="56" t="s">
        <v>5</v>
      </c>
    </row>
    <row r="7" spans="1:11" s="107" customFormat="1" ht="21" customHeight="1">
      <c r="C7" s="112" t="s">
        <v>6</v>
      </c>
      <c r="D7" s="108"/>
      <c r="E7" s="59" t="s">
        <v>7</v>
      </c>
      <c r="F7" s="57"/>
      <c r="G7" s="59" t="s">
        <v>7</v>
      </c>
      <c r="H7" s="57"/>
      <c r="I7" s="59" t="s">
        <v>7</v>
      </c>
      <c r="J7" s="57"/>
      <c r="K7" s="59" t="s">
        <v>7</v>
      </c>
    </row>
    <row r="8" spans="1:11" s="107" customFormat="1" ht="8.1" customHeight="1">
      <c r="C8" s="113"/>
      <c r="D8" s="108"/>
      <c r="E8" s="114"/>
      <c r="F8" s="57"/>
      <c r="G8" s="56"/>
      <c r="H8" s="57"/>
      <c r="I8" s="114"/>
      <c r="J8" s="57"/>
      <c r="K8" s="56"/>
    </row>
    <row r="9" spans="1:11" s="107" customFormat="1" ht="21" customHeight="1">
      <c r="A9" s="115" t="s">
        <v>133</v>
      </c>
      <c r="C9" s="108"/>
      <c r="E9" s="116"/>
      <c r="F9" s="117"/>
      <c r="G9" s="117"/>
      <c r="H9" s="117"/>
      <c r="I9" s="116"/>
      <c r="J9" s="117"/>
      <c r="K9" s="117"/>
    </row>
    <row r="10" spans="1:11" s="107" customFormat="1" ht="21" customHeight="1">
      <c r="A10" s="107" t="s">
        <v>72</v>
      </c>
      <c r="E10" s="116">
        <f>'PL10-11'!E29</f>
        <v>122326694</v>
      </c>
      <c r="F10" s="117"/>
      <c r="G10" s="117">
        <f>'PL10-11'!G29</f>
        <v>421004772</v>
      </c>
      <c r="H10" s="117"/>
      <c r="I10" s="116">
        <f>'PL10-11'!I29</f>
        <v>119958639</v>
      </c>
      <c r="J10" s="117"/>
      <c r="K10" s="117">
        <f>'PL10-11'!K29</f>
        <v>422328496</v>
      </c>
    </row>
    <row r="11" spans="1:11" s="107" customFormat="1" ht="21" customHeight="1">
      <c r="A11" s="107" t="s">
        <v>134</v>
      </c>
      <c r="C11" s="118"/>
      <c r="E11" s="116"/>
      <c r="F11" s="117"/>
      <c r="G11" s="117"/>
      <c r="H11" s="117"/>
      <c r="I11" s="116"/>
      <c r="J11" s="117"/>
      <c r="K11" s="117"/>
    </row>
    <row r="12" spans="1:11" s="107" customFormat="1" ht="21" customHeight="1">
      <c r="B12" s="107" t="s">
        <v>181</v>
      </c>
      <c r="C12" s="118"/>
      <c r="E12" s="116"/>
      <c r="F12" s="117"/>
      <c r="G12" s="117"/>
      <c r="H12" s="117"/>
      <c r="I12" s="116"/>
      <c r="J12" s="117"/>
      <c r="K12" s="117"/>
    </row>
    <row r="13" spans="1:11" s="107" customFormat="1" ht="21" customHeight="1">
      <c r="B13" s="107" t="s">
        <v>182</v>
      </c>
      <c r="C13" s="108" t="s">
        <v>189</v>
      </c>
      <c r="D13" s="111"/>
      <c r="E13" s="116">
        <v>352463476</v>
      </c>
      <c r="F13" s="117"/>
      <c r="G13" s="117">
        <v>352674200</v>
      </c>
      <c r="H13" s="117"/>
      <c r="I13" s="116">
        <v>339172026</v>
      </c>
      <c r="J13" s="117"/>
      <c r="K13" s="117">
        <v>339391585</v>
      </c>
    </row>
    <row r="14" spans="1:11" s="107" customFormat="1" ht="21" customHeight="1">
      <c r="B14" s="107" t="s">
        <v>135</v>
      </c>
      <c r="C14" s="108">
        <v>18</v>
      </c>
      <c r="D14" s="111"/>
      <c r="E14" s="116">
        <v>8244560</v>
      </c>
      <c r="F14" s="117"/>
      <c r="G14" s="117">
        <v>8388428</v>
      </c>
      <c r="H14" s="117"/>
      <c r="I14" s="116">
        <v>7220923</v>
      </c>
      <c r="J14" s="117"/>
      <c r="K14" s="117">
        <v>7354695</v>
      </c>
    </row>
    <row r="15" spans="1:11" s="107" customFormat="1" ht="21" customHeight="1">
      <c r="B15" s="107" t="s">
        <v>136</v>
      </c>
      <c r="C15" s="108">
        <v>17</v>
      </c>
      <c r="D15" s="111"/>
      <c r="E15" s="116">
        <v>179816</v>
      </c>
      <c r="F15" s="117"/>
      <c r="G15" s="117">
        <v>179816</v>
      </c>
      <c r="H15" s="117"/>
      <c r="I15" s="116">
        <v>179816</v>
      </c>
      <c r="J15" s="117"/>
      <c r="K15" s="117">
        <v>179816</v>
      </c>
    </row>
    <row r="16" spans="1:11" s="107" customFormat="1" ht="21" customHeight="1">
      <c r="B16" s="107" t="s">
        <v>193</v>
      </c>
      <c r="C16" s="108" t="s">
        <v>190</v>
      </c>
      <c r="D16" s="111"/>
      <c r="E16" s="116">
        <v>1613948</v>
      </c>
      <c r="F16" s="117"/>
      <c r="G16" s="117">
        <v>129698</v>
      </c>
      <c r="H16" s="117"/>
      <c r="I16" s="116">
        <v>1613948</v>
      </c>
      <c r="J16" s="117"/>
      <c r="K16" s="117">
        <v>129698</v>
      </c>
    </row>
    <row r="17" spans="1:11" s="107" customFormat="1" ht="21" customHeight="1">
      <c r="B17" s="107" t="s">
        <v>137</v>
      </c>
      <c r="C17" s="108">
        <v>13</v>
      </c>
      <c r="D17" s="111"/>
      <c r="E17" s="116">
        <v>2253319</v>
      </c>
      <c r="F17" s="117"/>
      <c r="G17" s="117">
        <v>55034</v>
      </c>
      <c r="H17" s="117"/>
      <c r="I17" s="116">
        <v>2253319</v>
      </c>
      <c r="J17" s="117"/>
      <c r="K17" s="117">
        <v>55034</v>
      </c>
    </row>
    <row r="18" spans="1:11" s="107" customFormat="1" ht="21.75" customHeight="1">
      <c r="B18" s="107" t="s">
        <v>138</v>
      </c>
      <c r="C18" s="108"/>
      <c r="D18" s="111"/>
      <c r="E18" s="116"/>
      <c r="F18" s="117"/>
      <c r="G18" s="117"/>
      <c r="H18" s="117"/>
      <c r="I18" s="116"/>
      <c r="J18" s="117"/>
      <c r="K18" s="117"/>
    </row>
    <row r="19" spans="1:11" s="107" customFormat="1" ht="21" customHeight="1">
      <c r="B19" s="107" t="s">
        <v>139</v>
      </c>
      <c r="C19" s="118"/>
      <c r="D19" s="111"/>
      <c r="E19" s="116">
        <v>1657714</v>
      </c>
      <c r="F19" s="119"/>
      <c r="G19" s="117">
        <v>209833</v>
      </c>
      <c r="H19" s="119"/>
      <c r="I19" s="116">
        <v>1880176</v>
      </c>
      <c r="J19" s="117"/>
      <c r="K19" s="117">
        <v>243099</v>
      </c>
    </row>
    <row r="20" spans="1:11" s="107" customFormat="1" ht="21" customHeight="1">
      <c r="B20" s="107" t="s">
        <v>201</v>
      </c>
      <c r="C20" s="118"/>
      <c r="D20" s="111"/>
      <c r="E20" s="116"/>
      <c r="F20" s="119"/>
      <c r="G20" s="117"/>
      <c r="H20" s="119"/>
      <c r="I20" s="116"/>
      <c r="J20" s="117"/>
      <c r="K20" s="117"/>
    </row>
    <row r="21" spans="1:11" s="107" customFormat="1" ht="21" customHeight="1">
      <c r="B21" s="107" t="s">
        <v>140</v>
      </c>
      <c r="C21" s="118"/>
      <c r="D21" s="111"/>
      <c r="E21" s="116">
        <v>1725049</v>
      </c>
      <c r="F21" s="119"/>
      <c r="G21" s="117">
        <v>-1227981</v>
      </c>
      <c r="H21" s="119"/>
      <c r="I21" s="116">
        <v>1725049</v>
      </c>
      <c r="J21" s="117"/>
      <c r="K21" s="117">
        <v>-1227981</v>
      </c>
    </row>
    <row r="22" spans="1:11" s="107" customFormat="1" ht="21" customHeight="1">
      <c r="B22" s="107" t="s">
        <v>202</v>
      </c>
      <c r="C22" s="118"/>
      <c r="D22" s="111"/>
      <c r="E22" s="116">
        <v>-2400361</v>
      </c>
      <c r="F22" s="119"/>
      <c r="G22" s="117">
        <v>1669995</v>
      </c>
      <c r="H22" s="119"/>
      <c r="I22" s="116">
        <v>-2400361</v>
      </c>
      <c r="J22" s="117"/>
      <c r="K22" s="117">
        <v>1669995</v>
      </c>
    </row>
    <row r="23" spans="1:11" s="107" customFormat="1" ht="21" customHeight="1">
      <c r="B23" s="107" t="s">
        <v>61</v>
      </c>
      <c r="C23" s="108">
        <v>25</v>
      </c>
      <c r="D23" s="111"/>
      <c r="E23" s="116">
        <v>-13175780</v>
      </c>
      <c r="F23" s="119"/>
      <c r="G23" s="117">
        <v>-21561709</v>
      </c>
      <c r="H23" s="119"/>
      <c r="I23" s="116">
        <v>-32175533</v>
      </c>
      <c r="J23" s="117"/>
      <c r="K23" s="117">
        <v>-44561317</v>
      </c>
    </row>
    <row r="24" spans="1:11" s="107" customFormat="1" ht="21" customHeight="1">
      <c r="B24" s="107" t="s">
        <v>164</v>
      </c>
      <c r="C24" s="118"/>
      <c r="D24" s="111"/>
      <c r="E24" s="116">
        <v>-9983130</v>
      </c>
      <c r="F24" s="117"/>
      <c r="G24" s="117">
        <v>-10267296</v>
      </c>
      <c r="H24" s="117"/>
      <c r="I24" s="116">
        <v>-9895001</v>
      </c>
      <c r="J24" s="117"/>
      <c r="K24" s="117">
        <v>-10230917</v>
      </c>
    </row>
    <row r="25" spans="1:11" s="107" customFormat="1" ht="21" customHeight="1">
      <c r="B25" s="107" t="s">
        <v>71</v>
      </c>
      <c r="C25" s="108"/>
      <c r="D25" s="111"/>
      <c r="E25" s="116">
        <v>49708</v>
      </c>
      <c r="F25" s="117"/>
      <c r="G25" s="117">
        <v>60448</v>
      </c>
      <c r="H25" s="117"/>
      <c r="I25" s="116">
        <v>49708</v>
      </c>
      <c r="J25" s="117"/>
      <c r="K25" s="117">
        <v>60448</v>
      </c>
    </row>
    <row r="26" spans="1:11" s="107" customFormat="1" ht="21" customHeight="1">
      <c r="B26" s="107" t="s">
        <v>119</v>
      </c>
      <c r="C26" s="108">
        <v>21</v>
      </c>
      <c r="D26" s="111"/>
      <c r="E26" s="120">
        <v>30201885</v>
      </c>
      <c r="F26" s="117"/>
      <c r="G26" s="119">
        <v>29781495</v>
      </c>
      <c r="H26" s="117"/>
      <c r="I26" s="120">
        <v>27217825</v>
      </c>
      <c r="J26" s="117"/>
      <c r="K26" s="119">
        <v>26842831</v>
      </c>
    </row>
    <row r="27" spans="1:11" s="107" customFormat="1" ht="21" customHeight="1">
      <c r="A27" s="107" t="s">
        <v>141</v>
      </c>
      <c r="C27" s="118"/>
      <c r="D27" s="111"/>
      <c r="E27" s="121"/>
      <c r="I27" s="121"/>
    </row>
    <row r="28" spans="1:11" s="107" customFormat="1" ht="21" customHeight="1">
      <c r="B28" s="107" t="s">
        <v>142</v>
      </c>
      <c r="C28" s="118"/>
      <c r="D28" s="111"/>
      <c r="E28" s="116">
        <v>-161988734</v>
      </c>
      <c r="F28" s="117"/>
      <c r="G28" s="117">
        <v>-65361085</v>
      </c>
      <c r="H28" s="117"/>
      <c r="I28" s="116">
        <v>-162563896</v>
      </c>
      <c r="J28" s="117"/>
      <c r="K28" s="117">
        <v>-66357351</v>
      </c>
    </row>
    <row r="29" spans="1:11" s="107" customFormat="1" ht="21" customHeight="1">
      <c r="B29" s="107" t="s">
        <v>143</v>
      </c>
      <c r="C29" s="118"/>
      <c r="E29" s="116">
        <v>-50690842</v>
      </c>
      <c r="F29" s="117"/>
      <c r="G29" s="117">
        <v>-330437181</v>
      </c>
      <c r="H29" s="117"/>
      <c r="I29" s="116">
        <v>-50976059</v>
      </c>
      <c r="J29" s="117"/>
      <c r="K29" s="117">
        <v>-330103590</v>
      </c>
    </row>
    <row r="30" spans="1:11" s="107" customFormat="1" ht="21" customHeight="1">
      <c r="B30" s="107" t="s">
        <v>14</v>
      </c>
      <c r="C30" s="118"/>
      <c r="E30" s="116">
        <v>-102271</v>
      </c>
      <c r="F30" s="117"/>
      <c r="G30" s="117">
        <v>-2206767</v>
      </c>
      <c r="H30" s="117"/>
      <c r="I30" s="116">
        <v>-78432</v>
      </c>
      <c r="J30" s="117"/>
      <c r="K30" s="117">
        <v>-2208369</v>
      </c>
    </row>
    <row r="31" spans="1:11" s="107" customFormat="1" ht="21" customHeight="1">
      <c r="B31" s="107" t="s">
        <v>23</v>
      </c>
      <c r="C31" s="118"/>
      <c r="E31" s="116">
        <v>-9930622</v>
      </c>
      <c r="F31" s="117"/>
      <c r="G31" s="117">
        <v>-13857281</v>
      </c>
      <c r="H31" s="117"/>
      <c r="I31" s="116">
        <v>-9930622</v>
      </c>
      <c r="J31" s="117"/>
      <c r="K31" s="117">
        <v>-13857281</v>
      </c>
    </row>
    <row r="32" spans="1:11" s="107" customFormat="1" ht="21" customHeight="1">
      <c r="B32" s="107" t="s">
        <v>30</v>
      </c>
      <c r="C32" s="118"/>
      <c r="D32" s="111"/>
      <c r="E32" s="116">
        <v>106230680</v>
      </c>
      <c r="F32" s="117"/>
      <c r="G32" s="117">
        <v>314902220</v>
      </c>
      <c r="H32" s="117"/>
      <c r="I32" s="116">
        <v>106595856</v>
      </c>
      <c r="J32" s="117"/>
      <c r="K32" s="117">
        <v>306741334</v>
      </c>
    </row>
    <row r="33" spans="1:11" s="107" customFormat="1" ht="21" customHeight="1">
      <c r="B33" s="107" t="s">
        <v>34</v>
      </c>
      <c r="C33" s="122"/>
      <c r="E33" s="116">
        <v>230082</v>
      </c>
      <c r="F33" s="117"/>
      <c r="G33" s="117">
        <v>174085</v>
      </c>
      <c r="H33" s="117"/>
      <c r="I33" s="116">
        <v>0</v>
      </c>
      <c r="J33" s="117"/>
      <c r="K33" s="117">
        <v>0</v>
      </c>
    </row>
    <row r="34" spans="1:11" s="107" customFormat="1" ht="21" customHeight="1">
      <c r="B34" s="107" t="s">
        <v>144</v>
      </c>
      <c r="C34" s="108">
        <v>21</v>
      </c>
      <c r="E34" s="123">
        <v>-13643331</v>
      </c>
      <c r="F34" s="117"/>
      <c r="G34" s="124">
        <v>-6860336</v>
      </c>
      <c r="H34" s="117"/>
      <c r="I34" s="123">
        <v>-13643331</v>
      </c>
      <c r="J34" s="117"/>
      <c r="K34" s="124">
        <v>-6860336</v>
      </c>
    </row>
    <row r="35" spans="1:11" s="107" customFormat="1" ht="8.1" customHeight="1">
      <c r="E35" s="121"/>
      <c r="I35" s="121"/>
    </row>
    <row r="36" spans="1:11" s="107" customFormat="1" ht="21" customHeight="1">
      <c r="A36" s="115" t="s">
        <v>145</v>
      </c>
      <c r="C36" s="122"/>
      <c r="E36" s="116">
        <f>SUM(E10:E34)</f>
        <v>365261860</v>
      </c>
      <c r="F36" s="117"/>
      <c r="G36" s="117">
        <f>SUM(G10:G34)</f>
        <v>677450388</v>
      </c>
      <c r="H36" s="117"/>
      <c r="I36" s="116">
        <f>SUM(I10:I34)</f>
        <v>326204050</v>
      </c>
      <c r="J36" s="117"/>
      <c r="K36" s="117">
        <f>SUM(K10:K34)</f>
        <v>629589889</v>
      </c>
    </row>
    <row r="37" spans="1:11" s="107" customFormat="1" ht="21" customHeight="1">
      <c r="B37" s="107" t="s">
        <v>146</v>
      </c>
      <c r="C37" s="122"/>
      <c r="E37" s="116">
        <v>10145153</v>
      </c>
      <c r="F37" s="117"/>
      <c r="G37" s="117">
        <v>10393055</v>
      </c>
      <c r="H37" s="117"/>
      <c r="I37" s="116">
        <v>10064469</v>
      </c>
      <c r="J37" s="117"/>
      <c r="K37" s="117">
        <v>10357020</v>
      </c>
    </row>
    <row r="38" spans="1:11" s="107" customFormat="1" ht="21" customHeight="1">
      <c r="B38" s="107" t="s">
        <v>192</v>
      </c>
      <c r="C38" s="122"/>
      <c r="E38" s="116">
        <v>-57299</v>
      </c>
      <c r="F38" s="117"/>
      <c r="G38" s="117">
        <v>-17474</v>
      </c>
      <c r="H38" s="117"/>
      <c r="I38" s="116">
        <v>-57299</v>
      </c>
      <c r="J38" s="117"/>
      <c r="K38" s="117">
        <v>-17474</v>
      </c>
    </row>
    <row r="39" spans="1:11" s="107" customFormat="1" ht="21" customHeight="1">
      <c r="B39" s="107" t="s">
        <v>147</v>
      </c>
      <c r="C39" s="122"/>
      <c r="E39" s="116">
        <v>-37849588</v>
      </c>
      <c r="F39" s="117"/>
      <c r="G39" s="117">
        <v>-78003700</v>
      </c>
      <c r="H39" s="117"/>
      <c r="I39" s="116">
        <v>-32693640</v>
      </c>
      <c r="J39" s="117"/>
      <c r="K39" s="117">
        <v>-74220868</v>
      </c>
    </row>
    <row r="40" spans="1:11" s="107" customFormat="1" ht="21" customHeight="1">
      <c r="B40" s="107" t="s">
        <v>148</v>
      </c>
      <c r="C40" s="122"/>
      <c r="E40" s="125">
        <v>2962030</v>
      </c>
      <c r="F40" s="117"/>
      <c r="G40" s="126">
        <v>101656</v>
      </c>
      <c r="H40" s="117"/>
      <c r="I40" s="125">
        <v>0</v>
      </c>
      <c r="J40" s="117"/>
      <c r="K40" s="126">
        <v>0</v>
      </c>
    </row>
    <row r="41" spans="1:11" s="107" customFormat="1" ht="8.1" customHeight="1">
      <c r="E41" s="120"/>
      <c r="F41" s="117"/>
      <c r="G41" s="119"/>
      <c r="H41" s="117"/>
      <c r="I41" s="120"/>
      <c r="J41" s="117"/>
      <c r="K41" s="119"/>
    </row>
    <row r="42" spans="1:11" s="107" customFormat="1" ht="21" customHeight="1">
      <c r="A42" s="115" t="s">
        <v>149</v>
      </c>
      <c r="C42" s="122"/>
      <c r="E42" s="125">
        <f>SUM(E36:E40)</f>
        <v>340462156</v>
      </c>
      <c r="F42" s="117"/>
      <c r="G42" s="126">
        <f>SUM(G36:G40)</f>
        <v>609923925</v>
      </c>
      <c r="H42" s="117"/>
      <c r="I42" s="125">
        <f>SUM(I36:I40)</f>
        <v>303517580</v>
      </c>
      <c r="J42" s="117"/>
      <c r="K42" s="126">
        <f>SUM(K36:K40)</f>
        <v>565708567</v>
      </c>
    </row>
    <row r="43" spans="1:11" s="107" customFormat="1" ht="18.75">
      <c r="A43" s="115"/>
      <c r="C43" s="122"/>
      <c r="E43" s="117"/>
      <c r="F43" s="117"/>
      <c r="G43" s="117"/>
      <c r="H43" s="117"/>
      <c r="I43" s="117"/>
      <c r="J43" s="117"/>
      <c r="K43" s="117"/>
    </row>
    <row r="44" spans="1:11" s="107" customFormat="1" ht="9" customHeight="1">
      <c r="A44" s="115"/>
      <c r="C44" s="122"/>
      <c r="E44" s="117"/>
      <c r="F44" s="117"/>
      <c r="G44" s="117"/>
      <c r="H44" s="117"/>
      <c r="I44" s="117"/>
      <c r="J44" s="117"/>
      <c r="K44" s="117"/>
    </row>
    <row r="45" spans="1:11" s="107" customFormat="1" ht="11.25" customHeight="1">
      <c r="A45" s="115"/>
      <c r="C45" s="122"/>
      <c r="E45" s="117"/>
      <c r="F45" s="117"/>
      <c r="G45" s="117"/>
      <c r="H45" s="117"/>
      <c r="I45" s="117"/>
      <c r="J45" s="117"/>
      <c r="K45" s="117"/>
    </row>
    <row r="46" spans="1:11" s="107" customFormat="1" ht="21.95" customHeight="1">
      <c r="A46" s="44" t="s">
        <v>27</v>
      </c>
      <c r="B46" s="127"/>
      <c r="C46" s="128"/>
      <c r="D46" s="127"/>
      <c r="E46" s="126"/>
      <c r="F46" s="126"/>
      <c r="G46" s="126"/>
      <c r="H46" s="126"/>
      <c r="I46" s="126"/>
      <c r="J46" s="126"/>
      <c r="K46" s="126"/>
    </row>
    <row r="47" spans="1:11" s="42" customFormat="1" ht="21" customHeight="1">
      <c r="A47" s="42" t="s">
        <v>0</v>
      </c>
      <c r="E47" s="105"/>
      <c r="F47" s="105"/>
      <c r="G47" s="105"/>
      <c r="H47" s="105"/>
      <c r="I47" s="105"/>
      <c r="J47" s="105"/>
      <c r="K47" s="105"/>
    </row>
    <row r="48" spans="1:11" s="42" customFormat="1" ht="21" customHeight="1">
      <c r="A48" s="42" t="s">
        <v>150</v>
      </c>
      <c r="E48" s="105"/>
      <c r="F48" s="105"/>
      <c r="G48" s="105"/>
      <c r="H48" s="105"/>
      <c r="I48" s="105"/>
      <c r="J48" s="105"/>
      <c r="K48" s="105"/>
    </row>
    <row r="49" spans="1:11" s="42" customFormat="1" ht="21" customHeight="1">
      <c r="A49" s="45" t="s">
        <v>185</v>
      </c>
      <c r="B49" s="45"/>
      <c r="C49" s="45"/>
      <c r="D49" s="45"/>
      <c r="E49" s="106"/>
      <c r="F49" s="106"/>
      <c r="G49" s="106"/>
      <c r="H49" s="106"/>
      <c r="I49" s="106"/>
      <c r="J49" s="106"/>
      <c r="K49" s="106"/>
    </row>
    <row r="50" spans="1:11" s="107" customFormat="1" ht="21" customHeight="1">
      <c r="B50" s="108"/>
      <c r="C50" s="108"/>
      <c r="D50" s="108"/>
      <c r="E50" s="109"/>
      <c r="F50" s="109"/>
      <c r="G50" s="109"/>
      <c r="H50" s="109"/>
      <c r="I50" s="109"/>
      <c r="J50" s="109"/>
      <c r="K50" s="109"/>
    </row>
    <row r="51" spans="1:11" s="107" customFormat="1" ht="20.45" customHeight="1">
      <c r="C51" s="108"/>
      <c r="D51" s="108"/>
      <c r="E51" s="153" t="s">
        <v>3</v>
      </c>
      <c r="F51" s="153"/>
      <c r="G51" s="153"/>
      <c r="H51" s="110"/>
      <c r="I51" s="153" t="s">
        <v>4</v>
      </c>
      <c r="J51" s="153"/>
      <c r="K51" s="153"/>
    </row>
    <row r="52" spans="1:11" s="107" customFormat="1" ht="20.45" customHeight="1">
      <c r="C52" s="111"/>
      <c r="D52" s="108"/>
      <c r="E52" s="56" t="s">
        <v>184</v>
      </c>
      <c r="F52" s="57"/>
      <c r="G52" s="56" t="s">
        <v>5</v>
      </c>
      <c r="H52" s="57"/>
      <c r="I52" s="56" t="s">
        <v>184</v>
      </c>
      <c r="J52" s="57"/>
      <c r="K52" s="56" t="s">
        <v>5</v>
      </c>
    </row>
    <row r="53" spans="1:11" s="107" customFormat="1" ht="20.45" customHeight="1">
      <c r="C53" s="112" t="s">
        <v>6</v>
      </c>
      <c r="D53" s="108"/>
      <c r="E53" s="59" t="s">
        <v>7</v>
      </c>
      <c r="F53" s="57"/>
      <c r="G53" s="59" t="s">
        <v>7</v>
      </c>
      <c r="H53" s="57"/>
      <c r="I53" s="59" t="s">
        <v>7</v>
      </c>
      <c r="J53" s="57"/>
      <c r="K53" s="59" t="s">
        <v>7</v>
      </c>
    </row>
    <row r="54" spans="1:11" s="107" customFormat="1" ht="8.1" customHeight="1">
      <c r="C54" s="113"/>
      <c r="D54" s="108"/>
      <c r="E54" s="114"/>
      <c r="F54" s="57"/>
      <c r="G54" s="56"/>
      <c r="H54" s="57"/>
      <c r="I54" s="114"/>
      <c r="J54" s="57"/>
      <c r="K54" s="56"/>
    </row>
    <row r="55" spans="1:11" s="107" customFormat="1" ht="20.45" customHeight="1">
      <c r="A55" s="115" t="s">
        <v>151</v>
      </c>
      <c r="E55" s="116"/>
      <c r="F55" s="117"/>
      <c r="G55" s="117"/>
      <c r="H55" s="117"/>
      <c r="I55" s="116"/>
      <c r="J55" s="117"/>
      <c r="K55" s="117"/>
    </row>
    <row r="56" spans="1:11" s="107" customFormat="1" ht="20.45" customHeight="1">
      <c r="A56" s="107" t="s">
        <v>152</v>
      </c>
      <c r="C56" s="129" t="s">
        <v>190</v>
      </c>
      <c r="E56" s="116">
        <v>-376790155</v>
      </c>
      <c r="F56" s="117"/>
      <c r="G56" s="117">
        <v>-1265334433</v>
      </c>
      <c r="H56" s="117"/>
      <c r="I56" s="116">
        <v>-376790155</v>
      </c>
      <c r="J56" s="117"/>
      <c r="K56" s="117">
        <v>-1265334433</v>
      </c>
    </row>
    <row r="57" spans="1:11" s="107" customFormat="1" ht="20.45" customHeight="1">
      <c r="A57" s="107" t="s">
        <v>153</v>
      </c>
      <c r="C57" s="129"/>
      <c r="E57" s="116">
        <v>379199019</v>
      </c>
      <c r="F57" s="117"/>
      <c r="G57" s="117">
        <v>1066837282</v>
      </c>
      <c r="H57" s="117"/>
      <c r="I57" s="116">
        <v>379199019</v>
      </c>
      <c r="J57" s="117"/>
      <c r="K57" s="117">
        <v>1066837282</v>
      </c>
    </row>
    <row r="58" spans="1:11" s="107" customFormat="1" ht="20.45" customHeight="1">
      <c r="A58" s="107" t="s">
        <v>154</v>
      </c>
      <c r="C58" s="111"/>
      <c r="E58" s="116">
        <v>-283326504</v>
      </c>
      <c r="F58" s="117"/>
      <c r="G58" s="117">
        <v>-226418791</v>
      </c>
      <c r="H58" s="117"/>
      <c r="I58" s="116">
        <v>-286439606</v>
      </c>
      <c r="J58" s="117"/>
      <c r="K58" s="117">
        <v>-201973441</v>
      </c>
    </row>
    <row r="59" spans="1:11" s="107" customFormat="1" ht="20.45" customHeight="1">
      <c r="A59" s="107" t="s">
        <v>155</v>
      </c>
      <c r="C59" s="111">
        <v>18</v>
      </c>
      <c r="E59" s="116">
        <v>-12457721</v>
      </c>
      <c r="F59" s="117"/>
      <c r="G59" s="117">
        <v>-2888351</v>
      </c>
      <c r="H59" s="117"/>
      <c r="I59" s="116">
        <v>-10342121</v>
      </c>
      <c r="J59" s="117"/>
      <c r="K59" s="117">
        <v>-2590351</v>
      </c>
    </row>
    <row r="60" spans="1:11" s="107" customFormat="1" ht="20.45" customHeight="1">
      <c r="A60" s="107" t="s">
        <v>156</v>
      </c>
      <c r="C60" s="111"/>
      <c r="E60" s="116">
        <v>3859672</v>
      </c>
      <c r="F60" s="117"/>
      <c r="G60" s="117">
        <v>4281019</v>
      </c>
      <c r="H60" s="117"/>
      <c r="I60" s="116">
        <v>3627575</v>
      </c>
      <c r="J60" s="117"/>
      <c r="K60" s="117">
        <v>4247717</v>
      </c>
    </row>
    <row r="61" spans="1:11" s="107" customFormat="1" ht="20.45" customHeight="1">
      <c r="A61" s="107" t="s">
        <v>166</v>
      </c>
      <c r="C61" s="108">
        <v>25</v>
      </c>
      <c r="E61" s="125">
        <v>13175780</v>
      </c>
      <c r="F61" s="117"/>
      <c r="G61" s="126">
        <v>21561709</v>
      </c>
      <c r="H61" s="117"/>
      <c r="I61" s="125">
        <v>32175533</v>
      </c>
      <c r="J61" s="117"/>
      <c r="K61" s="126">
        <v>44561317</v>
      </c>
    </row>
    <row r="62" spans="1:11" s="107" customFormat="1" ht="8.1" customHeight="1">
      <c r="E62" s="121"/>
      <c r="I62" s="121"/>
    </row>
    <row r="63" spans="1:11" s="107" customFormat="1" ht="20.45" customHeight="1">
      <c r="A63" s="115" t="s">
        <v>157</v>
      </c>
      <c r="E63" s="130">
        <f>SUM(E56:E61)</f>
        <v>-276339909</v>
      </c>
      <c r="F63" s="117"/>
      <c r="G63" s="131">
        <f>SUM(G56:G61)</f>
        <v>-401961565</v>
      </c>
      <c r="H63" s="117"/>
      <c r="I63" s="130">
        <f>SUM(I56:I61)</f>
        <v>-258569755</v>
      </c>
      <c r="J63" s="117"/>
      <c r="K63" s="131">
        <f>SUM(K56:K61)</f>
        <v>-354251909</v>
      </c>
    </row>
    <row r="64" spans="1:11" s="107" customFormat="1" ht="20.45" customHeight="1">
      <c r="E64" s="132"/>
      <c r="F64" s="117"/>
      <c r="G64" s="133"/>
      <c r="H64" s="117"/>
      <c r="I64" s="132"/>
      <c r="J64" s="117"/>
      <c r="K64" s="133"/>
    </row>
    <row r="65" spans="1:11" s="107" customFormat="1" ht="20.45" customHeight="1">
      <c r="A65" s="115" t="s">
        <v>158</v>
      </c>
      <c r="B65" s="108"/>
      <c r="E65" s="116"/>
      <c r="F65" s="117"/>
      <c r="G65" s="117"/>
      <c r="H65" s="117"/>
      <c r="I65" s="116"/>
      <c r="J65" s="117"/>
      <c r="K65" s="117"/>
    </row>
    <row r="66" spans="1:11" s="107" customFormat="1" ht="20.45" customHeight="1">
      <c r="A66" s="107" t="s">
        <v>165</v>
      </c>
      <c r="B66" s="108"/>
      <c r="C66" s="111"/>
      <c r="E66" s="116">
        <v>-162701</v>
      </c>
      <c r="F66" s="117"/>
      <c r="G66" s="117">
        <v>-202526</v>
      </c>
      <c r="H66" s="117"/>
      <c r="I66" s="116">
        <v>-162701</v>
      </c>
      <c r="J66" s="117"/>
      <c r="K66" s="117">
        <v>-202526</v>
      </c>
    </row>
    <row r="67" spans="1:11" s="107" customFormat="1" ht="20.45" customHeight="1">
      <c r="A67" s="107" t="s">
        <v>126</v>
      </c>
      <c r="C67" s="111">
        <v>32</v>
      </c>
      <c r="E67" s="125">
        <v>-170007957</v>
      </c>
      <c r="F67" s="117"/>
      <c r="G67" s="126">
        <v>-109539560</v>
      </c>
      <c r="H67" s="117"/>
      <c r="I67" s="125">
        <v>-170007710</v>
      </c>
      <c r="J67" s="117"/>
      <c r="K67" s="126">
        <v>-109539168</v>
      </c>
    </row>
    <row r="68" spans="1:11" s="107" customFormat="1" ht="8.1" customHeight="1">
      <c r="E68" s="116"/>
      <c r="F68" s="117"/>
      <c r="G68" s="117"/>
      <c r="H68" s="117"/>
      <c r="I68" s="116"/>
      <c r="J68" s="117"/>
      <c r="K68" s="117"/>
    </row>
    <row r="69" spans="1:11" s="107" customFormat="1" ht="20.45" customHeight="1">
      <c r="A69" s="115" t="s">
        <v>159</v>
      </c>
      <c r="C69" s="111"/>
      <c r="E69" s="123">
        <f>SUM(E66:E68)</f>
        <v>-170170658</v>
      </c>
      <c r="F69" s="117"/>
      <c r="G69" s="124">
        <f>SUM(G66:G68)</f>
        <v>-109742086</v>
      </c>
      <c r="H69" s="117"/>
      <c r="I69" s="123">
        <f>SUM(I66:I68)</f>
        <v>-170170411</v>
      </c>
      <c r="J69" s="117"/>
      <c r="K69" s="124">
        <f>SUM(K66:K68)</f>
        <v>-109741694</v>
      </c>
    </row>
    <row r="70" spans="1:11" s="107" customFormat="1" ht="20.45" customHeight="1">
      <c r="A70" s="115"/>
      <c r="C70" s="122"/>
      <c r="E70" s="120"/>
      <c r="F70" s="117"/>
      <c r="G70" s="119"/>
      <c r="H70" s="117"/>
      <c r="I70" s="120"/>
      <c r="J70" s="117"/>
      <c r="K70" s="119"/>
    </row>
    <row r="71" spans="1:11" s="107" customFormat="1" ht="20.45" customHeight="1">
      <c r="A71" s="115" t="s">
        <v>200</v>
      </c>
      <c r="B71" s="115"/>
      <c r="C71" s="122"/>
      <c r="E71" s="61">
        <f>+E69+E63+E42</f>
        <v>-106048411</v>
      </c>
      <c r="F71" s="117"/>
      <c r="G71" s="62">
        <f>+G69+G63+G42</f>
        <v>98220274</v>
      </c>
      <c r="H71" s="117"/>
      <c r="I71" s="61">
        <f>+I69+I63+I42</f>
        <v>-125222586</v>
      </c>
      <c r="J71" s="117"/>
      <c r="K71" s="62">
        <f>+K69+K63+K42</f>
        <v>101714964</v>
      </c>
    </row>
    <row r="72" spans="1:11" s="107" customFormat="1" ht="20.45" customHeight="1">
      <c r="A72" s="107" t="s">
        <v>160</v>
      </c>
      <c r="C72" s="122"/>
      <c r="E72" s="125">
        <v>1003320726</v>
      </c>
      <c r="F72" s="117"/>
      <c r="G72" s="126">
        <v>905100452</v>
      </c>
      <c r="H72" s="117"/>
      <c r="I72" s="125">
        <v>971210977</v>
      </c>
      <c r="J72" s="117"/>
      <c r="K72" s="126">
        <v>869496013</v>
      </c>
    </row>
    <row r="73" spans="1:11" s="107" customFormat="1" ht="8.1" customHeight="1">
      <c r="E73" s="116"/>
      <c r="F73" s="117"/>
      <c r="G73" s="117"/>
      <c r="H73" s="117"/>
      <c r="I73" s="116"/>
      <c r="J73" s="117"/>
      <c r="K73" s="117"/>
    </row>
    <row r="74" spans="1:11" s="107" customFormat="1" ht="20.45" customHeight="1" thickBot="1">
      <c r="A74" s="115" t="s">
        <v>161</v>
      </c>
      <c r="C74" s="122"/>
      <c r="E74" s="134">
        <f>SUM(E71:E73)</f>
        <v>897272315</v>
      </c>
      <c r="F74" s="117"/>
      <c r="G74" s="135">
        <f>SUM(G71:G73)</f>
        <v>1003320726</v>
      </c>
      <c r="H74" s="117"/>
      <c r="I74" s="134">
        <f>SUM(I71:I73)</f>
        <v>845988391</v>
      </c>
      <c r="J74" s="117"/>
      <c r="K74" s="135">
        <f>SUM(K71:K73)</f>
        <v>971210977</v>
      </c>
    </row>
    <row r="75" spans="1:11" s="107" customFormat="1" ht="20.45" customHeight="1" thickTop="1">
      <c r="A75" s="115"/>
      <c r="C75" s="122"/>
      <c r="E75" s="116"/>
      <c r="F75" s="117"/>
      <c r="G75" s="117"/>
      <c r="H75" s="117"/>
      <c r="I75" s="116"/>
      <c r="J75" s="117"/>
      <c r="K75" s="117"/>
    </row>
    <row r="76" spans="1:11" s="107" customFormat="1" ht="20.45" customHeight="1">
      <c r="A76" s="115" t="s">
        <v>162</v>
      </c>
      <c r="E76" s="116"/>
      <c r="F76" s="117"/>
      <c r="G76" s="117"/>
      <c r="H76" s="117"/>
      <c r="I76" s="116"/>
      <c r="J76" s="117"/>
      <c r="K76" s="117"/>
    </row>
    <row r="77" spans="1:11" s="107" customFormat="1" ht="8.1" customHeight="1">
      <c r="A77" s="136"/>
      <c r="E77" s="116"/>
      <c r="F77" s="117"/>
      <c r="G77" s="117"/>
      <c r="H77" s="117"/>
      <c r="I77" s="116"/>
      <c r="J77" s="117"/>
      <c r="K77" s="117"/>
    </row>
    <row r="78" spans="1:11" s="107" customFormat="1" ht="20.45" customHeight="1">
      <c r="A78" s="137" t="s">
        <v>163</v>
      </c>
      <c r="E78" s="61">
        <v>41192522</v>
      </c>
      <c r="G78" s="62">
        <v>24995825</v>
      </c>
      <c r="H78" s="138"/>
      <c r="I78" s="116">
        <v>53940097</v>
      </c>
      <c r="J78" s="138"/>
      <c r="K78" s="117">
        <v>47510196</v>
      </c>
    </row>
    <row r="79" spans="1:11" s="140" customFormat="1" ht="20.45" customHeight="1">
      <c r="A79" s="139"/>
      <c r="E79" s="141"/>
      <c r="G79" s="141"/>
      <c r="H79" s="138"/>
      <c r="I79" s="142"/>
      <c r="J79" s="138"/>
      <c r="K79" s="142"/>
    </row>
    <row r="80" spans="1:11" s="140" customFormat="1" ht="20.45" customHeight="1">
      <c r="A80" s="139"/>
      <c r="E80" s="141"/>
      <c r="G80" s="141"/>
      <c r="H80" s="138"/>
      <c r="I80" s="142"/>
      <c r="J80" s="138"/>
      <c r="K80" s="142"/>
    </row>
    <row r="81" spans="1:11" s="140" customFormat="1" ht="20.45" customHeight="1">
      <c r="A81" s="139"/>
      <c r="E81" s="141"/>
      <c r="G81" s="141"/>
      <c r="H81" s="138"/>
      <c r="I81" s="142"/>
      <c r="J81" s="138"/>
      <c r="K81" s="142"/>
    </row>
    <row r="82" spans="1:11" s="140" customFormat="1" ht="20.45" customHeight="1">
      <c r="A82" s="139"/>
      <c r="E82" s="141"/>
      <c r="G82" s="141"/>
      <c r="H82" s="138"/>
      <c r="I82" s="142"/>
      <c r="J82" s="138"/>
      <c r="K82" s="142"/>
    </row>
    <row r="83" spans="1:11" s="140" customFormat="1" ht="20.45" customHeight="1">
      <c r="A83" s="139"/>
      <c r="E83" s="141"/>
      <c r="G83" s="141"/>
      <c r="H83" s="138"/>
      <c r="I83" s="142"/>
      <c r="J83" s="138"/>
      <c r="K83" s="142"/>
    </row>
    <row r="84" spans="1:11" s="107" customFormat="1" ht="16.5" customHeight="1">
      <c r="B84" s="137"/>
      <c r="E84" s="117"/>
      <c r="F84" s="138"/>
      <c r="G84" s="117"/>
      <c r="H84" s="138"/>
      <c r="I84" s="117"/>
      <c r="J84" s="138"/>
      <c r="K84" s="117"/>
    </row>
    <row r="85" spans="1:11" s="107" customFormat="1" ht="16.5" customHeight="1">
      <c r="B85" s="137"/>
      <c r="E85" s="117"/>
      <c r="F85" s="138"/>
      <c r="G85" s="117"/>
      <c r="H85" s="138"/>
      <c r="I85" s="117"/>
      <c r="J85" s="138"/>
      <c r="K85" s="117"/>
    </row>
    <row r="86" spans="1:11" s="107" customFormat="1" ht="16.5" customHeight="1">
      <c r="B86" s="137"/>
      <c r="E86" s="117"/>
      <c r="F86" s="138"/>
      <c r="G86" s="117"/>
      <c r="H86" s="138"/>
      <c r="I86" s="117"/>
      <c r="J86" s="138"/>
      <c r="K86" s="117"/>
    </row>
    <row r="87" spans="1:11" s="107" customFormat="1" ht="16.5" customHeight="1">
      <c r="B87" s="137"/>
      <c r="E87" s="117"/>
      <c r="F87" s="138"/>
      <c r="G87" s="117"/>
      <c r="H87" s="138"/>
      <c r="I87" s="117"/>
      <c r="J87" s="138"/>
      <c r="K87" s="117"/>
    </row>
    <row r="88" spans="1:11" s="107" customFormat="1" ht="16.5" customHeight="1">
      <c r="B88" s="137"/>
      <c r="E88" s="117"/>
      <c r="F88" s="138"/>
      <c r="G88" s="117"/>
      <c r="H88" s="138"/>
      <c r="I88" s="117"/>
      <c r="J88" s="138"/>
      <c r="K88" s="117"/>
    </row>
    <row r="89" spans="1:11" s="107" customFormat="1" ht="16.5" customHeight="1">
      <c r="B89" s="137"/>
      <c r="E89" s="117"/>
      <c r="F89" s="138"/>
      <c r="G89" s="117"/>
      <c r="H89" s="138"/>
      <c r="I89" s="117"/>
      <c r="J89" s="138"/>
      <c r="K89" s="117"/>
    </row>
    <row r="90" spans="1:11" s="107" customFormat="1" ht="16.5" customHeight="1">
      <c r="B90" s="137"/>
      <c r="E90" s="117"/>
      <c r="F90" s="138"/>
      <c r="G90" s="117"/>
      <c r="H90" s="138"/>
      <c r="I90" s="117"/>
      <c r="J90" s="138"/>
      <c r="K90" s="117"/>
    </row>
    <row r="91" spans="1:11" s="107" customFormat="1" ht="16.5" customHeight="1">
      <c r="B91" s="137"/>
      <c r="E91" s="117"/>
      <c r="F91" s="138"/>
      <c r="G91" s="117"/>
      <c r="H91" s="138"/>
      <c r="I91" s="117"/>
      <c r="J91" s="138"/>
      <c r="K91" s="117"/>
    </row>
    <row r="92" spans="1:11" s="107" customFormat="1" ht="16.5" customHeight="1">
      <c r="B92" s="137"/>
      <c r="E92" s="117"/>
      <c r="F92" s="138"/>
      <c r="G92" s="117"/>
      <c r="H92" s="138"/>
      <c r="I92" s="117"/>
      <c r="J92" s="138"/>
      <c r="K92" s="117"/>
    </row>
    <row r="93" spans="1:11" s="107" customFormat="1" ht="16.5" customHeight="1">
      <c r="B93" s="137"/>
      <c r="E93" s="117"/>
      <c r="F93" s="138"/>
      <c r="G93" s="117"/>
      <c r="H93" s="138"/>
      <c r="I93" s="117"/>
      <c r="J93" s="138"/>
      <c r="K93" s="117"/>
    </row>
    <row r="94" spans="1:11" s="107" customFormat="1" ht="21.75" customHeight="1">
      <c r="B94" s="137"/>
      <c r="E94" s="117"/>
      <c r="F94" s="138"/>
      <c r="G94" s="117"/>
      <c r="H94" s="138"/>
      <c r="I94" s="117"/>
      <c r="J94" s="138"/>
      <c r="K94" s="117"/>
    </row>
    <row r="95" spans="1:11" s="107" customFormat="1" ht="21.95" customHeight="1">
      <c r="A95" s="44" t="s">
        <v>27</v>
      </c>
      <c r="B95" s="127"/>
      <c r="C95" s="127"/>
      <c r="D95" s="127"/>
      <c r="E95" s="126"/>
      <c r="F95" s="126"/>
      <c r="G95" s="126"/>
      <c r="H95" s="126"/>
      <c r="I95" s="126"/>
      <c r="J95" s="126"/>
      <c r="K95" s="126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88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BS_7-9</vt:lpstr>
      <vt:lpstr>PL10-11</vt:lpstr>
      <vt:lpstr>Capital_12</vt:lpstr>
      <vt:lpstr>Capital_13</vt:lpstr>
      <vt:lpstr>CF 14-15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Pakhathorn Khannarong</cp:lastModifiedBy>
  <cp:lastPrinted>2022-11-23T07:35:59Z</cp:lastPrinted>
  <dcterms:created xsi:type="dcterms:W3CDTF">2021-11-02T15:28:55Z</dcterms:created>
  <dcterms:modified xsi:type="dcterms:W3CDTF">2022-11-23T07:46:25Z</dcterms:modified>
</cp:coreProperties>
</file>