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nurat\Desktop\"/>
    </mc:Choice>
  </mc:AlternateContent>
  <xr:revisionPtr revIDLastSave="0" documentId="8_{2A5E0DC9-4377-48F7-8DD2-FD5F53DC4D55}" xr6:coauthVersionLast="47" xr6:coauthVersionMax="47" xr10:uidLastSave="{00000000-0000-0000-0000-000000000000}"/>
  <bookViews>
    <workbookView xWindow="-108" yWindow="-108" windowWidth="23256" windowHeight="12576" tabRatio="713" xr2:uid="{1A47C5FA-BC46-46AA-A37E-217DD313C062}"/>
  </bookViews>
  <sheets>
    <sheet name="BL-6-7" sheetId="1" r:id="rId1"/>
    <sheet name="PL-8-9" sheetId="2" r:id="rId2"/>
    <sheet name="SH-Conso-10-11" sheetId="3" r:id="rId3"/>
    <sheet name="SH-Separate-12-13" sheetId="4" r:id="rId4"/>
    <sheet name="CF-14-15" sheetId="5" r:id="rId5"/>
  </sheets>
  <definedNames>
    <definedName name="_xlnm.Print_Area" localSheetId="0">'BL-6-7'!$A$1:$J$69</definedName>
    <definedName name="_xlnm.Print_Area" localSheetId="4">'CF-14-15'!$A$1:$I$84</definedName>
    <definedName name="_xlnm.Print_Area" localSheetId="1">'PL-8-9'!$A$1:$I$45</definedName>
    <definedName name="_xlnm.Print_Area" localSheetId="2">'SH-Conso-10-11'!$A$1:$P$51</definedName>
    <definedName name="_xlnm.Print_Area" localSheetId="3">'SH-Separate-12-13'!$A$1:$P$48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2" l="1"/>
  <c r="G11" i="2"/>
  <c r="G13" i="2" s="1"/>
  <c r="E13" i="2"/>
  <c r="C11" i="2"/>
  <c r="I13" i="2" l="1"/>
  <c r="C13" i="2"/>
  <c r="C21" i="2"/>
  <c r="P20" i="4"/>
  <c r="P19" i="4"/>
  <c r="N16" i="4"/>
  <c r="P16" i="4" s="1"/>
  <c r="P15" i="4"/>
  <c r="J23" i="4"/>
  <c r="J34" i="4" s="1"/>
  <c r="H23" i="4"/>
  <c r="H34" i="4" s="1"/>
  <c r="D23" i="4"/>
  <c r="D34" i="4" s="1"/>
  <c r="N22" i="3"/>
  <c r="P22" i="3" s="1"/>
  <c r="P21" i="3"/>
  <c r="P20" i="3"/>
  <c r="N17" i="3"/>
  <c r="P17" i="3" s="1"/>
  <c r="P16" i="3"/>
  <c r="P11" i="3"/>
  <c r="P10" i="3"/>
  <c r="N12" i="3"/>
  <c r="J12" i="3"/>
  <c r="H12" i="3"/>
  <c r="D24" i="3"/>
  <c r="D35" i="3" s="1"/>
  <c r="I59" i="5"/>
  <c r="I49" i="5"/>
  <c r="E59" i="5"/>
  <c r="E49" i="5"/>
  <c r="E10" i="5"/>
  <c r="I41" i="2"/>
  <c r="E41" i="2"/>
  <c r="I21" i="2"/>
  <c r="E21" i="2"/>
  <c r="J51" i="1"/>
  <c r="J44" i="1"/>
  <c r="F67" i="1"/>
  <c r="F51" i="1"/>
  <c r="F44" i="1"/>
  <c r="J25" i="1"/>
  <c r="J16" i="1"/>
  <c r="F25" i="1"/>
  <c r="F16" i="1"/>
  <c r="I23" i="2" l="1"/>
  <c r="I25" i="2" s="1"/>
  <c r="I44" i="2" s="1"/>
  <c r="J27" i="1"/>
  <c r="J52" i="1"/>
  <c r="P12" i="3"/>
  <c r="P24" i="3" s="1"/>
  <c r="R24" i="3" s="1"/>
  <c r="E23" i="2"/>
  <c r="E25" i="2" s="1"/>
  <c r="E44" i="2" s="1"/>
  <c r="F52" i="1"/>
  <c r="F69" i="1" s="1"/>
  <c r="P21" i="4"/>
  <c r="F27" i="1"/>
  <c r="P11" i="4"/>
  <c r="N21" i="4"/>
  <c r="N23" i="4" s="1"/>
  <c r="N34" i="4" s="1"/>
  <c r="D12" i="3"/>
  <c r="H24" i="3"/>
  <c r="H35" i="3" s="1"/>
  <c r="J24" i="3"/>
  <c r="J35" i="3" s="1"/>
  <c r="N24" i="3"/>
  <c r="N35" i="3" s="1"/>
  <c r="I42" i="2" l="1"/>
  <c r="I8" i="5"/>
  <c r="I23" i="5" s="1"/>
  <c r="I32" i="5" s="1"/>
  <c r="I34" i="5" s="1"/>
  <c r="E8" i="5"/>
  <c r="E23" i="5" s="1"/>
  <c r="E32" i="5" s="1"/>
  <c r="E34" i="5" s="1"/>
  <c r="P23" i="4"/>
  <c r="E42" i="2"/>
  <c r="I83" i="5"/>
  <c r="G83" i="5"/>
  <c r="E83" i="5"/>
  <c r="C83" i="5"/>
  <c r="G59" i="5"/>
  <c r="C59" i="5"/>
  <c r="G49" i="5"/>
  <c r="C49" i="5"/>
  <c r="N39" i="4"/>
  <c r="P39" i="4" s="1"/>
  <c r="P38" i="4"/>
  <c r="D46" i="4"/>
  <c r="J46" i="4"/>
  <c r="N42" i="3"/>
  <c r="P42" i="3" s="1"/>
  <c r="P41" i="3"/>
  <c r="P36" i="3"/>
  <c r="G41" i="2"/>
  <c r="N43" i="4" s="1"/>
  <c r="P43" i="4" s="1"/>
  <c r="C41" i="2"/>
  <c r="N46" i="3" s="1"/>
  <c r="P46" i="3" s="1"/>
  <c r="G21" i="2"/>
  <c r="C23" i="2"/>
  <c r="H51" i="1"/>
  <c r="D51" i="1"/>
  <c r="H44" i="1"/>
  <c r="D44" i="1"/>
  <c r="H25" i="1"/>
  <c r="D25" i="1"/>
  <c r="H16" i="1"/>
  <c r="D16" i="1"/>
  <c r="D49" i="3" l="1"/>
  <c r="D37" i="3"/>
  <c r="H37" i="3"/>
  <c r="H49" i="3"/>
  <c r="G23" i="2"/>
  <c r="G25" i="2" s="1"/>
  <c r="N42" i="4" s="1"/>
  <c r="H52" i="1"/>
  <c r="D52" i="1"/>
  <c r="H27" i="1"/>
  <c r="D27" i="1"/>
  <c r="N37" i="3"/>
  <c r="H46" i="4"/>
  <c r="J37" i="3"/>
  <c r="J49" i="3"/>
  <c r="E62" i="5"/>
  <c r="E65" i="5" s="1"/>
  <c r="E67" i="5" s="1"/>
  <c r="I62" i="5"/>
  <c r="I65" i="5" s="1"/>
  <c r="I67" i="5" s="1"/>
  <c r="C25" i="2" l="1"/>
  <c r="C8" i="5" s="1"/>
  <c r="C23" i="5" s="1"/>
  <c r="C32" i="5" s="1"/>
  <c r="C34" i="5" s="1"/>
  <c r="G8" i="5"/>
  <c r="G42" i="2"/>
  <c r="G44" i="2"/>
  <c r="P42" i="4"/>
  <c r="P44" i="4" s="1"/>
  <c r="N44" i="4"/>
  <c r="P35" i="3"/>
  <c r="P37" i="3" s="1"/>
  <c r="C62" i="5" l="1"/>
  <c r="C65" i="5" s="1"/>
  <c r="C67" i="5" s="1"/>
  <c r="C44" i="2"/>
  <c r="N45" i="3"/>
  <c r="N47" i="3" s="1"/>
  <c r="N49" i="3" s="1"/>
  <c r="D67" i="1" s="1"/>
  <c r="D69" i="1" s="1"/>
  <c r="C42" i="2"/>
  <c r="G23" i="5"/>
  <c r="G32" i="5" s="1"/>
  <c r="G34" i="5" s="1"/>
  <c r="G62" i="5" s="1"/>
  <c r="G65" i="5" s="1"/>
  <c r="G67" i="5" s="1"/>
  <c r="J67" i="1"/>
  <c r="P47" i="3" l="1"/>
  <c r="P49" i="3" s="1"/>
  <c r="R49" i="3" s="1"/>
  <c r="P45" i="3"/>
  <c r="J69" i="1"/>
  <c r="Q23" i="4"/>
  <c r="N46" i="4"/>
  <c r="H67" i="1" s="1"/>
  <c r="H69" i="1" s="1"/>
  <c r="P34" i="4"/>
  <c r="P46" i="4" s="1"/>
  <c r="Q46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Metika, Suntivijj</author>
    <author>Rassarin, Wallapiphat</author>
  </authors>
  <commentList>
    <comment ref="C11" authorId="0" shapeId="0" xr:uid="{6F0D7E4A-89D5-4A7D-A06F-88047FBD0D93}">
      <text>
        <r>
          <rPr>
            <b/>
            <sz val="9"/>
            <color indexed="81"/>
            <rFont val="Tahoma"/>
            <family val="2"/>
          </rPr>
          <t>Metika, Suntivijj:</t>
        </r>
        <r>
          <rPr>
            <sz val="9"/>
            <color indexed="81"/>
            <rFont val="Tahoma"/>
            <family val="2"/>
          </rPr>
          <t xml:space="preserve">
RU</t>
        </r>
      </text>
    </comment>
    <comment ref="G11" authorId="0" shapeId="0" xr:uid="{5D874175-68EB-4F5A-B541-508A542E6249}">
      <text>
        <r>
          <rPr>
            <b/>
            <sz val="9"/>
            <color indexed="81"/>
            <rFont val="Tahoma"/>
            <family val="2"/>
          </rPr>
          <t>Metika, Suntivijj:</t>
        </r>
        <r>
          <rPr>
            <sz val="9"/>
            <color indexed="81"/>
            <rFont val="Tahoma"/>
            <family val="2"/>
          </rPr>
          <t xml:space="preserve">
RD</t>
        </r>
      </text>
    </comment>
    <comment ref="G18" authorId="1" shapeId="0" xr:uid="{59DAF8F2-256A-4668-944C-1CC724D5AB30}">
      <text>
        <r>
          <rPr>
            <b/>
            <sz val="9"/>
            <color indexed="81"/>
            <rFont val="Tahoma"/>
            <family val="2"/>
          </rPr>
          <t>Rassarin, Wallapiphat:</t>
        </r>
        <r>
          <rPr>
            <sz val="9"/>
            <color indexed="81"/>
            <rFont val="Tahoma"/>
            <family val="2"/>
          </rPr>
          <t xml:space="preserve">
RU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Sirada, Phaiboonwong</author>
  </authors>
  <commentList>
    <comment ref="A31" authorId="0" shapeId="0" xr:uid="{7D9FC9FB-2288-4378-8693-1E42BE783C5A}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 ตาม template</t>
        </r>
      </text>
    </comment>
    <comment ref="A33" authorId="0" shapeId="0" xr:uid="{5742F415-5E39-41EC-88D5-6C167A2DC532}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template :ภาษีเงินได้รับคืน (จ่ายออก)</t>
        </r>
      </text>
    </comment>
    <comment ref="A44" authorId="0" shapeId="0" xr:uid="{C99685F8-A14C-4CD4-83ED-BCEB383A61FC}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tem.: เงินสดรับจากการขายที่ดิน อาคารและอุปกรณ์</t>
        </r>
      </text>
    </comment>
    <comment ref="A45" authorId="0" shapeId="0" xr:uid="{BB544E09-821A-4C61-AFBB-FE96D5BDF094}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tem. : เงินสดจ่ายเพื่อซื้อที่ดิน อาคารและอุปกรณ์</t>
        </r>
      </text>
    </comment>
    <comment ref="A47" authorId="0" shapeId="0" xr:uid="{DBB4ABC1-2032-46A4-8242-F64A1ED2DEB9}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tem. : เงินสดจ่ายเพื่อซื้อสินทรัพย์ไม่มีตัวตน
</t>
        </r>
      </text>
    </comment>
  </commentList>
</comments>
</file>

<file path=xl/sharedStrings.xml><?xml version="1.0" encoding="utf-8"?>
<sst xmlns="http://schemas.openxmlformats.org/spreadsheetml/2006/main" count="497" uniqueCount="175">
  <si>
    <t>บริษัท มูราโมโต้ อีเล็คตรอน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</si>
  <si>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</si>
  <si>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</si>
  <si>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</si>
  <si>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</si>
  <si>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</si>
  <si>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</si>
  <si>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2565</t>
  </si>
  <si>
    <t>2564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</si>
  <si>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</si>
  <si>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</si>
  <si>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</si>
  <si>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</si>
  <si>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4, 6</t>
  </si>
  <si>
    <t>ลูกหนี้อื่น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</si>
  <si>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</si>
  <si>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</si>
  <si>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</si>
  <si>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</si>
  <si>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</si>
  <si>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 xml:space="preserve"> </t>
  </si>
  <si>
    <t>สินทรัพย์ไม่หมุนเวียน</t>
  </si>
  <si>
    <t xml:space="preserve">ลูกหนี้ตามสัญญาเช่าการเงิน </t>
  </si>
  <si>
    <t>เงินลงทุนในบริษัทย่อย</t>
  </si>
  <si>
    <t>-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</si>
  <si>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</si>
  <si>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</si>
  <si>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</si>
  <si>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</si>
  <si>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</si>
  <si>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</si>
  <si>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5"/>
        <color indexed="8"/>
        <rFont val="Angsana New"/>
        <family val="1"/>
      </rPr>
      <t>หนี้สิน</t>
    </r>
    <r>
      <rPr>
        <b/>
        <sz val="15"/>
        <rFont val="Angsana New"/>
        <family val="1"/>
      </rPr>
      <t>และส่วนของผู้ถือหุ้น</t>
    </r>
  </si>
  <si>
    <t>หนี้สินหมุนเวียน</t>
  </si>
  <si>
    <t>เจ้าหนี้การค้า</t>
  </si>
  <si>
    <t>เจ้าหนี้อื่น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</si>
  <si>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</si>
  <si>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</si>
  <si>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</si>
  <si>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</si>
  <si>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</si>
  <si>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</si>
  <si>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</si>
  <si>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</si>
  <si>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</si>
  <si>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</si>
  <si>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</si>
  <si>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</si>
  <si>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</si>
  <si>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</si>
  <si>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</si>
  <si>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</si>
  <si>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</si>
  <si>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</si>
  <si>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   หุ้นทุนซื้อคืน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</si>
  <si>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</si>
  <si>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</si>
  <si>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</si>
  <si>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</si>
  <si>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</si>
  <si>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</si>
  <si>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</si>
  <si>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</si>
  <si>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</si>
  <si>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30 กันยายน</t>
  </si>
  <si>
    <t xml:space="preserve">รายได้ </t>
  </si>
  <si>
    <t>รายได้จากการขาย</t>
  </si>
  <si>
    <t>4, 14</t>
  </si>
  <si>
    <t>เงินปันผลรับ</t>
  </si>
  <si>
    <t>4, 8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</si>
  <si>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</si>
  <si>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</si>
  <si>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</si>
  <si>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</si>
  <si>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</si>
  <si>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4, 15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</si>
  <si>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</si>
  <si>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</si>
  <si>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</si>
  <si>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</si>
  <si>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</si>
  <si>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</si>
  <si>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</si>
  <si>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</si>
  <si>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</si>
  <si>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</si>
  <si>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</t>
  </si>
  <si>
    <t>ผลกำไรจากการวัดมูลค่าใหม่ของ</t>
  </si>
  <si>
    <t xml:space="preserve">  ผลประโยชน์พนักงานที่กำหนดไว้</t>
  </si>
  <si>
    <t>ภาษีเงินได้เกี่ยวกับองค์ประกอบของ</t>
  </si>
  <si>
    <t xml:space="preserve">  กำไรขาดทุนเบ็ดเสร็จอื่น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</si>
  <si>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</si>
  <si>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</si>
  <si>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</si>
  <si>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</t>
  </si>
  <si>
    <t>ส่วนเกิน</t>
  </si>
  <si>
    <t>ที่ออกและ</t>
  </si>
  <si>
    <t>มูลค่า</t>
  </si>
  <si>
    <t>สำรองตาม</t>
  </si>
  <si>
    <t>สำรองหุ้นทุน</t>
  </si>
  <si>
    <t>รวมส่วน</t>
  </si>
  <si>
    <t>ชำระแล้ว</t>
  </si>
  <si>
    <t>หุ้นทุนซื้อคืน</t>
  </si>
  <si>
    <t>หุ้นสามัญ</t>
  </si>
  <si>
    <t>กฎหมาย</t>
  </si>
  <si>
    <t>ซื้อคืน</t>
  </si>
  <si>
    <t>ยังไม่ได้จัดสรร</t>
  </si>
  <si>
    <t>ของผู้ถือหุ้น</t>
  </si>
  <si>
    <t>สำหรับปีสิ้นสุดวันที่ 30 กันยายน 2564</t>
  </si>
  <si>
    <t>ยอดคงเหลือ ณ วันที่ 1 ตุลาคม 2563</t>
  </si>
  <si>
    <t>ผลกระทบจากการเปลี่ยนแปลงนโยบายการบัญชี</t>
  </si>
  <si>
    <t>ณ วันที่ 1 ตุลาคม 2557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</si>
  <si>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</si>
  <si>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</si>
  <si>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</t>
  </si>
  <si>
    <t xml:space="preserve">    รวมการจัดสรรส่วนทุนให้ผู้ถือหุ้นของบริษัทใหญ่</t>
  </si>
  <si>
    <t>กำไรเบ็ดเสร็จสำหรับปี</t>
  </si>
  <si>
    <t xml:space="preserve">     กำไร</t>
  </si>
  <si>
    <t xml:space="preserve">     กำไรเบ็ดเสร็จอื่น</t>
  </si>
  <si>
    <t>รวมกำไรเบ็ดเสร็จสำหรับปี</t>
  </si>
  <si>
    <t>ยอดคงเหลือ ณ วันที่ 30 กันยายน 2564</t>
  </si>
  <si>
    <t>สำหรับปีสิ้นสุดวันที่ 30 กันยายน 2565</t>
  </si>
  <si>
    <t>ยอดคงเหลือ ณ วันที่ 1 ตุลาคม 2564</t>
  </si>
  <si>
    <t>ยอดคงเหลือ ณ วันที่ 30 กันยายน 2565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</si>
  <si>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</si>
  <si>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</si>
  <si>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</si>
  <si>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</si>
  <si>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</si>
  <si>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ค่าใช้จ่ายภาษีเงินได้</t>
  </si>
  <si>
    <t>ค่าเสื่อมราคาและค่าตัดจำหน่าย</t>
  </si>
  <si>
    <t>ประมาณการหนี้สินกรมศุลกากร</t>
  </si>
  <si>
    <t>(กลับรายการ) ผลขาดทุนจากการด้อยค่า</t>
  </si>
  <si>
    <t>(กลับรายการ) ขาดทุนจากการปรับมูลค่าสินค้า</t>
  </si>
  <si>
    <t>กลับรายการค่าเผื่อการด้อยค่าของที่ดิน อาคารและอุปกรณ์</t>
  </si>
  <si>
    <t>ขาดทุนจากการจำหน่ายสินทรัพย์ไม่มีตัวตน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</si>
  <si>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</si>
  <si>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</si>
  <si>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</si>
  <si>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ผลประโยชน์พนักงานจ่าย</t>
  </si>
  <si>
    <t xml:space="preserve">กระแสเงินสดสุทธิได้มาจากการดำเนินงาน 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</si>
  <si>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</si>
  <si>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</si>
  <si>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</si>
  <si>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</si>
  <si>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</si>
  <si>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</si>
  <si>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ซื้ออสังหาริมทรัพย์เพื่อการลงทุน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</si>
  <si>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</si>
  <si>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</si>
  <si>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</si>
  <si>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</si>
  <si>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</si>
  <si>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เงินสดรับจากเงินกู้ยืมจากบุคคลหรือกิจการที่เกี่ยวข้องกัน</t>
  </si>
  <si>
    <t>เงินสดจ่ายเพื่อชำระเงินกู้ยืมจากบุคคลหรือกิจการที่เกี่ยวข้องกัน</t>
  </si>
  <si>
    <t>เงินสดจ่ายชำระหนี้สินตามสัญญาเช่า</t>
  </si>
  <si>
    <t>เงินปันผลจ่าย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</si>
  <si>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</si>
  <si>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</si>
  <si>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</si>
  <si>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</si>
  <si>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</si>
  <si>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</si>
  <si>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</si>
  <si>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</si>
  <si>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</si>
  <si>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 xml:space="preserve">   ในระหว่างปีมีดังนี้</t>
  </si>
  <si>
    <t>ที่ดิน อาคารและอุปกรณ์ที่เพิ่มขี้นในระหว่างปี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</si>
  <si>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สินทรัพย์ที่ซื้อภายใต้สัญญาเช่าทางการเงิน</t>
    </r>
  </si>
  <si>
    <t>การเปลี่ยนแปลงในเจ้าหนี้ค่าซื้อที่ดิน อาคารและอุปกรณ์</t>
  </si>
  <si>
    <t>ที่ดิน อาคารและอุปกรณ์ที่ซื้อมาโดย</t>
  </si>
  <si>
    <t xml:space="preserve">   การจ่ายชำระเป็นเงินสด</t>
  </si>
  <si>
    <t>ขาดทุน (กำไร) จากอัตราแลกเปลี่ยนที่ยังไม่เกิดขึ้น</t>
  </si>
  <si>
    <t>กระแสเงินสดใช้ไปในกิจกรรมจัดหาเงิน</t>
  </si>
  <si>
    <t>ขาดทุนจากการจำหน่ายและตัดจำหน่าย</t>
  </si>
  <si>
    <t xml:space="preserve">   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</si>
</sst>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_);\(0\)"/>
    <numFmt numFmtId="166" formatCode="_(* #,##0_);_(* \(#,##0\);_(* &quot;-&quot;??_);_(@_)"/>
    <numFmt numFmtId="167" formatCode="#,##0.00\ ;\(#,##0.00\)"/>
  </numFmts>
  <fonts count="15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sz val="17"/>
      <name val="Angsana New"/>
      <family val="1"/>
    </font>
    <font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37" fontId="0" fillId="0" borderId="0"/>
    <xf numFmtId="43" fontId="8" fillId="0" borderId="0" applyFont="0" applyFill="0" applyBorder="0" applyAlignment="0" applyProtection="0"/>
  </cellStyleXfs>
  <cellXfs count="106">
    <xf numFmtId="37" fontId="0" fillId="0" borderId="0" xfId="0"/>
    <xf numFmtId="37" fontId="2" fillId="0" borderId="0" xfId="0" applyFont="1"/>
    <xf numFmtId="37" fontId="3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4" fillId="0" borderId="0" xfId="0" applyFont="1" applyAlignment="1">
      <alignment horizontal="center"/>
    </xf>
    <xf numFmtId="37" fontId="4" fillId="0" borderId="0" xfId="0" applyFont="1"/>
    <xf numFmtId="49" fontId="0" fillId="0" borderId="0" xfId="0" applyNumberFormat="1" applyAlignment="1">
      <alignment horizontal="center"/>
    </xf>
    <xf numFmtId="37" fontId="5" fillId="0" borderId="0" xfId="0" applyFont="1"/>
    <xf numFmtId="37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37" fontId="4" fillId="0" borderId="1" xfId="0" applyFont="1" applyBorder="1" applyAlignment="1">
      <alignment horizontal="right"/>
    </xf>
    <xf numFmtId="37" fontId="4" fillId="0" borderId="0" xfId="0" applyFont="1" applyAlignment="1">
      <alignment horizontal="right"/>
    </xf>
    <xf numFmtId="164" fontId="0" fillId="0" borderId="0" xfId="0" applyNumberFormat="1" applyAlignment="1">
      <alignment horizontal="center"/>
    </xf>
    <xf numFmtId="37" fontId="5" fillId="0" borderId="0" xfId="0" applyFont="1" applyAlignment="1">
      <alignment horizontal="center"/>
    </xf>
    <xf numFmtId="37" fontId="4" fillId="0" borderId="2" xfId="0" applyFont="1" applyBorder="1" applyAlignment="1">
      <alignment horizontal="right"/>
    </xf>
    <xf numFmtId="43" fontId="0" fillId="0" borderId="0" xfId="0" applyNumberFormat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41" fontId="0" fillId="0" borderId="0" xfId="0" applyNumberFormat="1" applyAlignment="1">
      <alignment horizontal="center"/>
    </xf>
    <xf numFmtId="37" fontId="0" fillId="0" borderId="0" xfId="0" applyAlignment="1">
      <alignment vertical="top"/>
    </xf>
    <xf numFmtId="37" fontId="4" fillId="0" borderId="0" xfId="0" applyFont="1" applyAlignment="1">
      <alignment vertical="top"/>
    </xf>
    <xf numFmtId="37" fontId="3" fillId="0" borderId="0" xfId="0" applyFont="1"/>
    <xf numFmtId="37" fontId="0" fillId="0" borderId="2" xfId="0" applyBorder="1" applyAlignment="1">
      <alignment horizontal="right"/>
    </xf>
    <xf numFmtId="39" fontId="0" fillId="0" borderId="0" xfId="0" applyNumberFormat="1"/>
    <xf numFmtId="37" fontId="1" fillId="0" borderId="0" xfId="0" applyFont="1"/>
    <xf numFmtId="37" fontId="1" fillId="0" borderId="0" xfId="0" applyFont="1" applyAlignment="1">
      <alignment vertical="top"/>
    </xf>
    <xf numFmtId="37" fontId="3" fillId="0" borderId="0" xfId="0" applyFont="1" applyAlignment="1">
      <alignment horizontal="center" vertical="top"/>
    </xf>
    <xf numFmtId="165" fontId="0" fillId="0" borderId="0" xfId="0" applyNumberFormat="1" applyAlignment="1">
      <alignment horizontal="center" vertical="top"/>
    </xf>
    <xf numFmtId="165" fontId="1" fillId="0" borderId="0" xfId="0" applyNumberFormat="1" applyFont="1" applyAlignment="1">
      <alignment horizontal="center" vertical="top"/>
    </xf>
    <xf numFmtId="37" fontId="5" fillId="0" borderId="0" xfId="0" applyFont="1" applyAlignment="1">
      <alignment vertical="top"/>
    </xf>
    <xf numFmtId="37" fontId="1" fillId="0" borderId="0" xfId="0" applyFont="1" applyAlignment="1">
      <alignment horizontal="right" vertical="top"/>
    </xf>
    <xf numFmtId="164" fontId="3" fillId="0" borderId="0" xfId="0" applyNumberFormat="1" applyFont="1" applyAlignment="1">
      <alignment horizontal="center"/>
    </xf>
    <xf numFmtId="37" fontId="4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 vertical="top"/>
    </xf>
    <xf numFmtId="164" fontId="0" fillId="0" borderId="0" xfId="0" applyNumberFormat="1"/>
    <xf numFmtId="164" fontId="0" fillId="0" borderId="3" xfId="0" applyNumberFormat="1" applyBorder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37" fontId="4" fillId="0" borderId="2" xfId="0" applyFont="1" applyBorder="1" applyAlignment="1">
      <alignment horizontal="right" vertical="top"/>
    </xf>
    <xf numFmtId="37" fontId="0" fillId="0" borderId="0" xfId="0" applyAlignment="1">
      <alignment horizontal="right" vertical="top"/>
    </xf>
    <xf numFmtId="37" fontId="4" fillId="0" borderId="0" xfId="0" applyFont="1" applyAlignment="1">
      <alignment vertical="center"/>
    </xf>
    <xf numFmtId="37" fontId="5" fillId="0" borderId="0" xfId="0" applyFont="1" applyAlignment="1">
      <alignment horizontal="center" vertical="top"/>
    </xf>
    <xf numFmtId="37" fontId="4" fillId="0" borderId="3" xfId="0" applyFont="1" applyBorder="1" applyAlignment="1">
      <alignment horizontal="right"/>
    </xf>
    <xf numFmtId="37" fontId="3" fillId="0" borderId="0" xfId="0" applyFont="1" applyAlignment="1">
      <alignment horizontal="center" vertical="center"/>
    </xf>
    <xf numFmtId="37" fontId="4" fillId="0" borderId="2" xfId="0" applyFont="1" applyBorder="1" applyAlignment="1">
      <alignment horizontal="right" vertical="center"/>
    </xf>
    <xf numFmtId="37" fontId="4" fillId="0" borderId="0" xfId="0" applyFont="1" applyAlignment="1">
      <alignment horizontal="right" vertical="center"/>
    </xf>
    <xf numFmtId="37" fontId="1" fillId="0" borderId="0" xfId="0" applyFont="1" applyAlignment="1">
      <alignment vertical="center"/>
    </xf>
    <xf numFmtId="0" fontId="3" fillId="0" borderId="0" xfId="0" applyNumberFormat="1" applyFont="1" applyAlignment="1">
      <alignment horizontal="center" vertical="top"/>
    </xf>
    <xf numFmtId="167" fontId="4" fillId="0" borderId="2" xfId="0" applyNumberFormat="1" applyFont="1" applyBorder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37" fontId="9" fillId="0" borderId="0" xfId="0" applyFont="1" applyAlignment="1">
      <alignment horizontal="center"/>
    </xf>
    <xf numFmtId="37" fontId="10" fillId="0" borderId="0" xfId="0" applyFont="1"/>
    <xf numFmtId="37" fontId="10" fillId="0" borderId="0" xfId="0" applyFont="1" applyAlignment="1">
      <alignment horizontal="right"/>
    </xf>
    <xf numFmtId="43" fontId="11" fillId="0" borderId="0" xfId="1" applyFont="1" applyFill="1"/>
    <xf numFmtId="37" fontId="11" fillId="0" borderId="0" xfId="0" applyFont="1"/>
    <xf numFmtId="43" fontId="10" fillId="0" borderId="0" xfId="1" applyFont="1" applyFill="1"/>
    <xf numFmtId="43" fontId="12" fillId="0" borderId="0" xfId="1" applyFont="1" applyFill="1"/>
    <xf numFmtId="37" fontId="12" fillId="0" borderId="0" xfId="0" applyFont="1"/>
    <xf numFmtId="37" fontId="0" fillId="0" borderId="3" xfId="0" applyBorder="1" applyAlignment="1">
      <alignment horizontal="center"/>
    </xf>
    <xf numFmtId="37" fontId="4" fillId="0" borderId="1" xfId="0" applyFont="1" applyBorder="1" applyAlignment="1">
      <alignment horizontal="center"/>
    </xf>
    <xf numFmtId="37" fontId="0" fillId="0" borderId="3" xfId="0" applyBorder="1" applyAlignment="1">
      <alignment horizontal="right"/>
    </xf>
    <xf numFmtId="37" fontId="4" fillId="0" borderId="3" xfId="0" applyFont="1" applyBorder="1" applyAlignment="1">
      <alignment horizontal="center"/>
    </xf>
    <xf numFmtId="37" fontId="5" fillId="0" borderId="0" xfId="0" applyFont="1" applyAlignment="1">
      <alignment horizontal="right"/>
    </xf>
    <xf numFmtId="37" fontId="4" fillId="0" borderId="2" xfId="0" applyFont="1" applyBorder="1" applyAlignment="1">
      <alignment horizontal="center"/>
    </xf>
    <xf numFmtId="37" fontId="4" fillId="0" borderId="1" xfId="0" quotePrefix="1" applyFont="1" applyBorder="1" applyAlignment="1">
      <alignment horizontal="right"/>
    </xf>
    <xf numFmtId="37" fontId="3" fillId="0" borderId="0" xfId="0" applyFont="1" applyAlignment="1">
      <alignment vertical="top"/>
    </xf>
    <xf numFmtId="166" fontId="1" fillId="0" borderId="0" xfId="1" applyNumberFormat="1" applyFont="1" applyFill="1" applyBorder="1" applyAlignment="1">
      <alignment horizontal="center"/>
    </xf>
    <xf numFmtId="37" fontId="0" fillId="0" borderId="0" xfId="0" applyAlignment="1">
      <alignment horizontal="center" vertical="top"/>
    </xf>
    <xf numFmtId="37" fontId="0" fillId="0" borderId="0" xfId="0" applyAlignment="1">
      <alignment horizontal="left"/>
    </xf>
    <xf numFmtId="37" fontId="0" fillId="0" borderId="0" xfId="0" applyAlignment="1">
      <alignment horizontal="left" vertical="top"/>
    </xf>
    <xf numFmtId="41" fontId="0" fillId="0" borderId="0" xfId="0" applyNumberFormat="1" applyAlignment="1">
      <alignment horizontal="center" vertical="top"/>
    </xf>
    <xf numFmtId="37" fontId="0" fillId="0" borderId="4" xfId="0" applyBorder="1" applyAlignment="1">
      <alignment horizontal="right" vertical="top"/>
    </xf>
    <xf numFmtId="37" fontId="4" fillId="0" borderId="1" xfId="0" applyFont="1" applyBorder="1" applyAlignment="1">
      <alignment vertical="top"/>
    </xf>
    <xf numFmtId="37" fontId="0" fillId="0" borderId="3" xfId="0" applyBorder="1" applyAlignment="1">
      <alignment horizontal="right" vertical="top"/>
    </xf>
    <xf numFmtId="37" fontId="4" fillId="0" borderId="0" xfId="0" applyFont="1" applyAlignment="1">
      <alignment horizontal="left"/>
    </xf>
    <xf numFmtId="37" fontId="4" fillId="0" borderId="4" xfId="0" applyFont="1" applyBorder="1" applyAlignment="1">
      <alignment vertical="top"/>
    </xf>
    <xf numFmtId="37" fontId="4" fillId="0" borderId="5" xfId="0" applyFont="1" applyBorder="1" applyAlignment="1">
      <alignment vertical="top"/>
    </xf>
    <xf numFmtId="49" fontId="0" fillId="0" borderId="0" xfId="0" applyNumberFormat="1" applyAlignment="1">
      <alignment horizontal="center" vertical="top"/>
    </xf>
    <xf numFmtId="37" fontId="0" fillId="2" borderId="0" xfId="0" applyFill="1"/>
    <xf numFmtId="37" fontId="0" fillId="2" borderId="0" xfId="0" applyFill="1" applyAlignment="1">
      <alignment vertical="top"/>
    </xf>
    <xf numFmtId="43" fontId="0" fillId="0" borderId="0" xfId="1" applyFont="1" applyFill="1" applyAlignment="1">
      <alignment horizontal="right"/>
    </xf>
    <xf numFmtId="43" fontId="0" fillId="0" borderId="3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12" fillId="0" borderId="0" xfId="1" applyFont="1"/>
    <xf numFmtId="164" fontId="7" fillId="0" borderId="0" xfId="0" applyNumberFormat="1" applyFont="1" applyAlignment="1">
      <alignment horizontal="right"/>
    </xf>
    <xf numFmtId="43" fontId="7" fillId="0" borderId="0" xfId="1" applyFont="1" applyFill="1" applyAlignment="1">
      <alignment horizontal="right"/>
    </xf>
    <xf numFmtId="37" fontId="3" fillId="0" borderId="0" xfId="0" applyFont="1" applyAlignment="1">
      <alignment horizontal="center"/>
    </xf>
    <xf numFmtId="37" fontId="3" fillId="0" borderId="0" xfId="0" applyFont="1" applyAlignment="1">
      <alignment horizontal="center" vertical="top"/>
    </xf>
    <xf numFmtId="37" fontId="0" fillId="0" borderId="0" xfId="0" quotePrefix="1" applyAlignment="1">
      <alignment horizontal="left" vertical="top"/>
    </xf>
    <xf numFmtId="37" fontId="0" fillId="0" borderId="0" xfId="0" applyFill="1" applyAlignment="1">
      <alignment horizontal="right" vertical="top"/>
    </xf>
    <xf numFmtId="37" fontId="0" fillId="0" borderId="0" xfId="0" applyFill="1"/>
    <xf numFmtId="164" fontId="0" fillId="0" borderId="0" xfId="0" applyNumberFormat="1" applyFill="1" applyAlignment="1">
      <alignment horizontal="right"/>
    </xf>
    <xf numFmtId="37" fontId="0" fillId="0" borderId="0" xfId="0" applyFill="1" applyAlignment="1">
      <alignment horizontal="center" vertical="top"/>
    </xf>
    <xf numFmtId="164" fontId="0" fillId="0" borderId="3" xfId="0" applyNumberFormat="1" applyFill="1" applyBorder="1" applyAlignment="1">
      <alignment horizontal="right"/>
    </xf>
    <xf numFmtId="37" fontId="4" fillId="0" borderId="1" xfId="0" applyFont="1" applyFill="1" applyBorder="1" applyAlignment="1">
      <alignment horizontal="right" vertical="top"/>
    </xf>
    <xf numFmtId="41" fontId="0" fillId="0" borderId="0" xfId="0" applyNumberFormat="1" applyFill="1" applyAlignment="1">
      <alignment horizontal="center" vertical="top"/>
    </xf>
    <xf numFmtId="37" fontId="3" fillId="0" borderId="0" xfId="0" applyFont="1" applyFill="1" applyAlignment="1">
      <alignment horizontal="center" vertical="top"/>
    </xf>
    <xf numFmtId="37" fontId="0" fillId="0" borderId="0" xfId="0" applyFill="1" applyAlignment="1">
      <alignment vertical="top"/>
    </xf>
    <xf numFmtId="37" fontId="4" fillId="0" borderId="1" xfId="0" applyFont="1" applyFill="1" applyBorder="1" applyAlignment="1">
      <alignment vertical="top"/>
    </xf>
    <xf numFmtId="37" fontId="0" fillId="0" borderId="0" xfId="0" applyAlignment="1">
      <alignment horizontal="center"/>
    </xf>
    <xf numFmtId="37" fontId="3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0" fillId="0" borderId="0" xfId="0" applyAlignment="1">
      <alignment horizontal="center" vertical="top"/>
    </xf>
    <xf numFmtId="37" fontId="3" fillId="0" borderId="0" xfId="0" applyFont="1" applyAlignment="1">
      <alignment horizontal="center" vertical="top"/>
    </xf>
    <xf numFmtId="37" fontId="4" fillId="0" borderId="0" xfId="0" applyFont="1" applyAlignment="1">
      <alignment horizontal="center" vertical="top"/>
    </xf>
    <xf numFmtId="37" fontId="3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83E7C-C508-49E7-B047-17F6FCBA0814}">
  <dimension ref="A1:K70"/>
  <sheetViews>
    <sheetView tabSelected="1" zoomScaleNormal="100" zoomScaleSheetLayoutView="80" workbookViewId="0">
      <selection activeCell="A2" sqref="A2"/>
    </sheetView>
  </sheetViews>
  <sheetFormatPr defaultColWidth="9.125" defaultRowHeight="21.6" x14ac:dyDescent="0.55000000000000004"/>
  <cols>
    <col min="1" max="1" width="69.5" bestFit="1" customWidth="1"/>
    <col min="2" max="2" width="10.375" style="2" bestFit="1" customWidth="1"/>
    <col min="3" max="3" width="0.75" customWidth="1"/>
    <col min="4" max="4" width="13.25" bestFit="1" customWidth="1"/>
    <col min="5" max="5" width="0.75" customWidth="1"/>
    <col min="6" max="6" width="13.25" bestFit="1" customWidth="1"/>
    <col min="7" max="7" width="0.75" customWidth="1"/>
    <col min="8" max="8" width="13.25" bestFit="1" customWidth="1"/>
    <col min="9" max="9" width="0.75" customWidth="1"/>
    <col min="10" max="10" width="13.25" bestFit="1" customWidth="1"/>
    <col min="11" max="11" width="1.25" customWidth="1"/>
    <col min="252" max="252" width="44.125" customWidth="1"/>
    <col min="253" max="253" width="8.375" customWidth="1"/>
    <col min="254" max="254" width="0.75" customWidth="1"/>
    <col min="255" max="255" width="13.25" customWidth="1"/>
    <col min="256" max="256" width="0.75" customWidth="1"/>
    <col min="257" max="257" width="13.25" customWidth="1"/>
    <col min="258" max="258" width="0.75" customWidth="1"/>
    <col min="259" max="259" width="0" hidden="1" customWidth="1"/>
    <col min="260" max="260" width="13.25" customWidth="1"/>
    <col min="261" max="261" width="0.75" customWidth="1"/>
    <col min="262" max="262" width="13.25" customWidth="1"/>
    <col min="263" max="263" width="1.25" customWidth="1"/>
    <col min="264" max="264" width="0" hidden="1" customWidth="1"/>
    <col min="265" max="265" width="12.875" bestFit="1" customWidth="1"/>
    <col min="508" max="508" width="44.125" customWidth="1"/>
    <col min="509" max="509" width="8.375" customWidth="1"/>
    <col min="510" max="510" width="0.75" customWidth="1"/>
    <col min="511" max="511" width="13.25" customWidth="1"/>
    <col min="512" max="512" width="0.75" customWidth="1"/>
    <col min="513" max="513" width="13.25" customWidth="1"/>
    <col min="514" max="514" width="0.75" customWidth="1"/>
    <col min="515" max="515" width="0" hidden="1" customWidth="1"/>
    <col min="516" max="516" width="13.25" customWidth="1"/>
    <col min="517" max="517" width="0.75" customWidth="1"/>
    <col min="518" max="518" width="13.25" customWidth="1"/>
    <col min="519" max="519" width="1.25" customWidth="1"/>
    <col min="520" max="520" width="0" hidden="1" customWidth="1"/>
    <col min="521" max="521" width="12.875" bestFit="1" customWidth="1"/>
    <col min="764" max="764" width="44.125" customWidth="1"/>
    <col min="765" max="765" width="8.375" customWidth="1"/>
    <col min="766" max="766" width="0.75" customWidth="1"/>
    <col min="767" max="767" width="13.25" customWidth="1"/>
    <col min="768" max="768" width="0.75" customWidth="1"/>
    <col min="769" max="769" width="13.25" customWidth="1"/>
    <col min="770" max="770" width="0.75" customWidth="1"/>
    <col min="771" max="771" width="0" hidden="1" customWidth="1"/>
    <col min="772" max="772" width="13.25" customWidth="1"/>
    <col min="773" max="773" width="0.75" customWidth="1"/>
    <col min="774" max="774" width="13.25" customWidth="1"/>
    <col min="775" max="775" width="1.25" customWidth="1"/>
    <col min="776" max="776" width="0" hidden="1" customWidth="1"/>
    <col min="777" max="777" width="12.875" bestFit="1" customWidth="1"/>
    <col min="1020" max="1020" width="44.125" customWidth="1"/>
    <col min="1021" max="1021" width="8.375" customWidth="1"/>
    <col min="1022" max="1022" width="0.75" customWidth="1"/>
    <col min="1023" max="1023" width="13.25" customWidth="1"/>
    <col min="1024" max="1024" width="0.75" customWidth="1"/>
    <col min="1025" max="1025" width="13.25" customWidth="1"/>
    <col min="1026" max="1026" width="0.75" customWidth="1"/>
    <col min="1027" max="1027" width="0" hidden="1" customWidth="1"/>
    <col min="1028" max="1028" width="13.25" customWidth="1"/>
    <col min="1029" max="1029" width="0.75" customWidth="1"/>
    <col min="1030" max="1030" width="13.25" customWidth="1"/>
    <col min="1031" max="1031" width="1.25" customWidth="1"/>
    <col min="1032" max="1032" width="0" hidden="1" customWidth="1"/>
    <col min="1033" max="1033" width="12.875" bestFit="1" customWidth="1"/>
    <col min="1276" max="1276" width="44.125" customWidth="1"/>
    <col min="1277" max="1277" width="8.375" customWidth="1"/>
    <col min="1278" max="1278" width="0.75" customWidth="1"/>
    <col min="1279" max="1279" width="13.25" customWidth="1"/>
    <col min="1280" max="1280" width="0.75" customWidth="1"/>
    <col min="1281" max="1281" width="13.25" customWidth="1"/>
    <col min="1282" max="1282" width="0.75" customWidth="1"/>
    <col min="1283" max="1283" width="0" hidden="1" customWidth="1"/>
    <col min="1284" max="1284" width="13.25" customWidth="1"/>
    <col min="1285" max="1285" width="0.75" customWidth="1"/>
    <col min="1286" max="1286" width="13.25" customWidth="1"/>
    <col min="1287" max="1287" width="1.25" customWidth="1"/>
    <col min="1288" max="1288" width="0" hidden="1" customWidth="1"/>
    <col min="1289" max="1289" width="12.875" bestFit="1" customWidth="1"/>
    <col min="1532" max="1532" width="44.125" customWidth="1"/>
    <col min="1533" max="1533" width="8.375" customWidth="1"/>
    <col min="1534" max="1534" width="0.75" customWidth="1"/>
    <col min="1535" max="1535" width="13.25" customWidth="1"/>
    <col min="1536" max="1536" width="0.75" customWidth="1"/>
    <col min="1537" max="1537" width="13.25" customWidth="1"/>
    <col min="1538" max="1538" width="0.75" customWidth="1"/>
    <col min="1539" max="1539" width="0" hidden="1" customWidth="1"/>
    <col min="1540" max="1540" width="13.25" customWidth="1"/>
    <col min="1541" max="1541" width="0.75" customWidth="1"/>
    <col min="1542" max="1542" width="13.25" customWidth="1"/>
    <col min="1543" max="1543" width="1.25" customWidth="1"/>
    <col min="1544" max="1544" width="0" hidden="1" customWidth="1"/>
    <col min="1545" max="1545" width="12.875" bestFit="1" customWidth="1"/>
    <col min="1788" max="1788" width="44.125" customWidth="1"/>
    <col min="1789" max="1789" width="8.375" customWidth="1"/>
    <col min="1790" max="1790" width="0.75" customWidth="1"/>
    <col min="1791" max="1791" width="13.25" customWidth="1"/>
    <col min="1792" max="1792" width="0.75" customWidth="1"/>
    <col min="1793" max="1793" width="13.25" customWidth="1"/>
    <col min="1794" max="1794" width="0.75" customWidth="1"/>
    <col min="1795" max="1795" width="0" hidden="1" customWidth="1"/>
    <col min="1796" max="1796" width="13.25" customWidth="1"/>
    <col min="1797" max="1797" width="0.75" customWidth="1"/>
    <col min="1798" max="1798" width="13.25" customWidth="1"/>
    <col min="1799" max="1799" width="1.25" customWidth="1"/>
    <col min="1800" max="1800" width="0" hidden="1" customWidth="1"/>
    <col min="1801" max="1801" width="12.875" bestFit="1" customWidth="1"/>
    <col min="2044" max="2044" width="44.125" customWidth="1"/>
    <col min="2045" max="2045" width="8.375" customWidth="1"/>
    <col min="2046" max="2046" width="0.75" customWidth="1"/>
    <col min="2047" max="2047" width="13.25" customWidth="1"/>
    <col min="2048" max="2048" width="0.75" customWidth="1"/>
    <col min="2049" max="2049" width="13.25" customWidth="1"/>
    <col min="2050" max="2050" width="0.75" customWidth="1"/>
    <col min="2051" max="2051" width="0" hidden="1" customWidth="1"/>
    <col min="2052" max="2052" width="13.25" customWidth="1"/>
    <col min="2053" max="2053" width="0.75" customWidth="1"/>
    <col min="2054" max="2054" width="13.25" customWidth="1"/>
    <col min="2055" max="2055" width="1.25" customWidth="1"/>
    <col min="2056" max="2056" width="0" hidden="1" customWidth="1"/>
    <col min="2057" max="2057" width="12.875" bestFit="1" customWidth="1"/>
    <col min="2300" max="2300" width="44.125" customWidth="1"/>
    <col min="2301" max="2301" width="8.375" customWidth="1"/>
    <col min="2302" max="2302" width="0.75" customWidth="1"/>
    <col min="2303" max="2303" width="13.25" customWidth="1"/>
    <col min="2304" max="2304" width="0.75" customWidth="1"/>
    <col min="2305" max="2305" width="13.25" customWidth="1"/>
    <col min="2306" max="2306" width="0.75" customWidth="1"/>
    <col min="2307" max="2307" width="0" hidden="1" customWidth="1"/>
    <col min="2308" max="2308" width="13.25" customWidth="1"/>
    <col min="2309" max="2309" width="0.75" customWidth="1"/>
    <col min="2310" max="2310" width="13.25" customWidth="1"/>
    <col min="2311" max="2311" width="1.25" customWidth="1"/>
    <col min="2312" max="2312" width="0" hidden="1" customWidth="1"/>
    <col min="2313" max="2313" width="12.875" bestFit="1" customWidth="1"/>
    <col min="2556" max="2556" width="44.125" customWidth="1"/>
    <col min="2557" max="2557" width="8.375" customWidth="1"/>
    <col min="2558" max="2558" width="0.75" customWidth="1"/>
    <col min="2559" max="2559" width="13.25" customWidth="1"/>
    <col min="2560" max="2560" width="0.75" customWidth="1"/>
    <col min="2561" max="2561" width="13.25" customWidth="1"/>
    <col min="2562" max="2562" width="0.75" customWidth="1"/>
    <col min="2563" max="2563" width="0" hidden="1" customWidth="1"/>
    <col min="2564" max="2564" width="13.25" customWidth="1"/>
    <col min="2565" max="2565" width="0.75" customWidth="1"/>
    <col min="2566" max="2566" width="13.25" customWidth="1"/>
    <col min="2567" max="2567" width="1.25" customWidth="1"/>
    <col min="2568" max="2568" width="0" hidden="1" customWidth="1"/>
    <col min="2569" max="2569" width="12.875" bestFit="1" customWidth="1"/>
    <col min="2812" max="2812" width="44.125" customWidth="1"/>
    <col min="2813" max="2813" width="8.375" customWidth="1"/>
    <col min="2814" max="2814" width="0.75" customWidth="1"/>
    <col min="2815" max="2815" width="13.25" customWidth="1"/>
    <col min="2816" max="2816" width="0.75" customWidth="1"/>
    <col min="2817" max="2817" width="13.25" customWidth="1"/>
    <col min="2818" max="2818" width="0.75" customWidth="1"/>
    <col min="2819" max="2819" width="0" hidden="1" customWidth="1"/>
    <col min="2820" max="2820" width="13.25" customWidth="1"/>
    <col min="2821" max="2821" width="0.75" customWidth="1"/>
    <col min="2822" max="2822" width="13.25" customWidth="1"/>
    <col min="2823" max="2823" width="1.25" customWidth="1"/>
    <col min="2824" max="2824" width="0" hidden="1" customWidth="1"/>
    <col min="2825" max="2825" width="12.875" bestFit="1" customWidth="1"/>
    <col min="3068" max="3068" width="44.125" customWidth="1"/>
    <col min="3069" max="3069" width="8.375" customWidth="1"/>
    <col min="3070" max="3070" width="0.75" customWidth="1"/>
    <col min="3071" max="3071" width="13.25" customWidth="1"/>
    <col min="3072" max="3072" width="0.75" customWidth="1"/>
    <col min="3073" max="3073" width="13.25" customWidth="1"/>
    <col min="3074" max="3074" width="0.75" customWidth="1"/>
    <col min="3075" max="3075" width="0" hidden="1" customWidth="1"/>
    <col min="3076" max="3076" width="13.25" customWidth="1"/>
    <col min="3077" max="3077" width="0.75" customWidth="1"/>
    <col min="3078" max="3078" width="13.25" customWidth="1"/>
    <col min="3079" max="3079" width="1.25" customWidth="1"/>
    <col min="3080" max="3080" width="0" hidden="1" customWidth="1"/>
    <col min="3081" max="3081" width="12.875" bestFit="1" customWidth="1"/>
    <col min="3324" max="3324" width="44.125" customWidth="1"/>
    <col min="3325" max="3325" width="8.375" customWidth="1"/>
    <col min="3326" max="3326" width="0.75" customWidth="1"/>
    <col min="3327" max="3327" width="13.25" customWidth="1"/>
    <col min="3328" max="3328" width="0.75" customWidth="1"/>
    <col min="3329" max="3329" width="13.25" customWidth="1"/>
    <col min="3330" max="3330" width="0.75" customWidth="1"/>
    <col min="3331" max="3331" width="0" hidden="1" customWidth="1"/>
    <col min="3332" max="3332" width="13.25" customWidth="1"/>
    <col min="3333" max="3333" width="0.75" customWidth="1"/>
    <col min="3334" max="3334" width="13.25" customWidth="1"/>
    <col min="3335" max="3335" width="1.25" customWidth="1"/>
    <col min="3336" max="3336" width="0" hidden="1" customWidth="1"/>
    <col min="3337" max="3337" width="12.875" bestFit="1" customWidth="1"/>
    <col min="3580" max="3580" width="44.125" customWidth="1"/>
    <col min="3581" max="3581" width="8.375" customWidth="1"/>
    <col min="3582" max="3582" width="0.75" customWidth="1"/>
    <col min="3583" max="3583" width="13.25" customWidth="1"/>
    <col min="3584" max="3584" width="0.75" customWidth="1"/>
    <col min="3585" max="3585" width="13.25" customWidth="1"/>
    <col min="3586" max="3586" width="0.75" customWidth="1"/>
    <col min="3587" max="3587" width="0" hidden="1" customWidth="1"/>
    <col min="3588" max="3588" width="13.25" customWidth="1"/>
    <col min="3589" max="3589" width="0.75" customWidth="1"/>
    <col min="3590" max="3590" width="13.25" customWidth="1"/>
    <col min="3591" max="3591" width="1.25" customWidth="1"/>
    <col min="3592" max="3592" width="0" hidden="1" customWidth="1"/>
    <col min="3593" max="3593" width="12.875" bestFit="1" customWidth="1"/>
    <col min="3836" max="3836" width="44.125" customWidth="1"/>
    <col min="3837" max="3837" width="8.375" customWidth="1"/>
    <col min="3838" max="3838" width="0.75" customWidth="1"/>
    <col min="3839" max="3839" width="13.25" customWidth="1"/>
    <col min="3840" max="3840" width="0.75" customWidth="1"/>
    <col min="3841" max="3841" width="13.25" customWidth="1"/>
    <col min="3842" max="3842" width="0.75" customWidth="1"/>
    <col min="3843" max="3843" width="0" hidden="1" customWidth="1"/>
    <col min="3844" max="3844" width="13.25" customWidth="1"/>
    <col min="3845" max="3845" width="0.75" customWidth="1"/>
    <col min="3846" max="3846" width="13.25" customWidth="1"/>
    <col min="3847" max="3847" width="1.25" customWidth="1"/>
    <col min="3848" max="3848" width="0" hidden="1" customWidth="1"/>
    <col min="3849" max="3849" width="12.875" bestFit="1" customWidth="1"/>
    <col min="4092" max="4092" width="44.125" customWidth="1"/>
    <col min="4093" max="4093" width="8.375" customWidth="1"/>
    <col min="4094" max="4094" width="0.75" customWidth="1"/>
    <col min="4095" max="4095" width="13.25" customWidth="1"/>
    <col min="4096" max="4096" width="0.75" customWidth="1"/>
    <col min="4097" max="4097" width="13.25" customWidth="1"/>
    <col min="4098" max="4098" width="0.75" customWidth="1"/>
    <col min="4099" max="4099" width="0" hidden="1" customWidth="1"/>
    <col min="4100" max="4100" width="13.25" customWidth="1"/>
    <col min="4101" max="4101" width="0.75" customWidth="1"/>
    <col min="4102" max="4102" width="13.25" customWidth="1"/>
    <col min="4103" max="4103" width="1.25" customWidth="1"/>
    <col min="4104" max="4104" width="0" hidden="1" customWidth="1"/>
    <col min="4105" max="4105" width="12.875" bestFit="1" customWidth="1"/>
    <col min="4348" max="4348" width="44.125" customWidth="1"/>
    <col min="4349" max="4349" width="8.375" customWidth="1"/>
    <col min="4350" max="4350" width="0.75" customWidth="1"/>
    <col min="4351" max="4351" width="13.25" customWidth="1"/>
    <col min="4352" max="4352" width="0.75" customWidth="1"/>
    <col min="4353" max="4353" width="13.25" customWidth="1"/>
    <col min="4354" max="4354" width="0.75" customWidth="1"/>
    <col min="4355" max="4355" width="0" hidden="1" customWidth="1"/>
    <col min="4356" max="4356" width="13.25" customWidth="1"/>
    <col min="4357" max="4357" width="0.75" customWidth="1"/>
    <col min="4358" max="4358" width="13.25" customWidth="1"/>
    <col min="4359" max="4359" width="1.25" customWidth="1"/>
    <col min="4360" max="4360" width="0" hidden="1" customWidth="1"/>
    <col min="4361" max="4361" width="12.875" bestFit="1" customWidth="1"/>
    <col min="4604" max="4604" width="44.125" customWidth="1"/>
    <col min="4605" max="4605" width="8.375" customWidth="1"/>
    <col min="4606" max="4606" width="0.75" customWidth="1"/>
    <col min="4607" max="4607" width="13.25" customWidth="1"/>
    <col min="4608" max="4608" width="0.75" customWidth="1"/>
    <col min="4609" max="4609" width="13.25" customWidth="1"/>
    <col min="4610" max="4610" width="0.75" customWidth="1"/>
    <col min="4611" max="4611" width="0" hidden="1" customWidth="1"/>
    <col min="4612" max="4612" width="13.25" customWidth="1"/>
    <col min="4613" max="4613" width="0.75" customWidth="1"/>
    <col min="4614" max="4614" width="13.25" customWidth="1"/>
    <col min="4615" max="4615" width="1.25" customWidth="1"/>
    <col min="4616" max="4616" width="0" hidden="1" customWidth="1"/>
    <col min="4617" max="4617" width="12.875" bestFit="1" customWidth="1"/>
    <col min="4860" max="4860" width="44.125" customWidth="1"/>
    <col min="4861" max="4861" width="8.375" customWidth="1"/>
    <col min="4862" max="4862" width="0.75" customWidth="1"/>
    <col min="4863" max="4863" width="13.25" customWidth="1"/>
    <col min="4864" max="4864" width="0.75" customWidth="1"/>
    <col min="4865" max="4865" width="13.25" customWidth="1"/>
    <col min="4866" max="4866" width="0.75" customWidth="1"/>
    <col min="4867" max="4867" width="0" hidden="1" customWidth="1"/>
    <col min="4868" max="4868" width="13.25" customWidth="1"/>
    <col min="4869" max="4869" width="0.75" customWidth="1"/>
    <col min="4870" max="4870" width="13.25" customWidth="1"/>
    <col min="4871" max="4871" width="1.25" customWidth="1"/>
    <col min="4872" max="4872" width="0" hidden="1" customWidth="1"/>
    <col min="4873" max="4873" width="12.875" bestFit="1" customWidth="1"/>
    <col min="5116" max="5116" width="44.125" customWidth="1"/>
    <col min="5117" max="5117" width="8.375" customWidth="1"/>
    <col min="5118" max="5118" width="0.75" customWidth="1"/>
    <col min="5119" max="5119" width="13.25" customWidth="1"/>
    <col min="5120" max="5120" width="0.75" customWidth="1"/>
    <col min="5121" max="5121" width="13.25" customWidth="1"/>
    <col min="5122" max="5122" width="0.75" customWidth="1"/>
    <col min="5123" max="5123" width="0" hidden="1" customWidth="1"/>
    <col min="5124" max="5124" width="13.25" customWidth="1"/>
    <col min="5125" max="5125" width="0.75" customWidth="1"/>
    <col min="5126" max="5126" width="13.25" customWidth="1"/>
    <col min="5127" max="5127" width="1.25" customWidth="1"/>
    <col min="5128" max="5128" width="0" hidden="1" customWidth="1"/>
    <col min="5129" max="5129" width="12.875" bestFit="1" customWidth="1"/>
    <col min="5372" max="5372" width="44.125" customWidth="1"/>
    <col min="5373" max="5373" width="8.375" customWidth="1"/>
    <col min="5374" max="5374" width="0.75" customWidth="1"/>
    <col min="5375" max="5375" width="13.25" customWidth="1"/>
    <col min="5376" max="5376" width="0.75" customWidth="1"/>
    <col min="5377" max="5377" width="13.25" customWidth="1"/>
    <col min="5378" max="5378" width="0.75" customWidth="1"/>
    <col min="5379" max="5379" width="0" hidden="1" customWidth="1"/>
    <col min="5380" max="5380" width="13.25" customWidth="1"/>
    <col min="5381" max="5381" width="0.75" customWidth="1"/>
    <col min="5382" max="5382" width="13.25" customWidth="1"/>
    <col min="5383" max="5383" width="1.25" customWidth="1"/>
    <col min="5384" max="5384" width="0" hidden="1" customWidth="1"/>
    <col min="5385" max="5385" width="12.875" bestFit="1" customWidth="1"/>
    <col min="5628" max="5628" width="44.125" customWidth="1"/>
    <col min="5629" max="5629" width="8.375" customWidth="1"/>
    <col min="5630" max="5630" width="0.75" customWidth="1"/>
    <col min="5631" max="5631" width="13.25" customWidth="1"/>
    <col min="5632" max="5632" width="0.75" customWidth="1"/>
    <col min="5633" max="5633" width="13.25" customWidth="1"/>
    <col min="5634" max="5634" width="0.75" customWidth="1"/>
    <col min="5635" max="5635" width="0" hidden="1" customWidth="1"/>
    <col min="5636" max="5636" width="13.25" customWidth="1"/>
    <col min="5637" max="5637" width="0.75" customWidth="1"/>
    <col min="5638" max="5638" width="13.25" customWidth="1"/>
    <col min="5639" max="5639" width="1.25" customWidth="1"/>
    <col min="5640" max="5640" width="0" hidden="1" customWidth="1"/>
    <col min="5641" max="5641" width="12.875" bestFit="1" customWidth="1"/>
    <col min="5884" max="5884" width="44.125" customWidth="1"/>
    <col min="5885" max="5885" width="8.375" customWidth="1"/>
    <col min="5886" max="5886" width="0.75" customWidth="1"/>
    <col min="5887" max="5887" width="13.25" customWidth="1"/>
    <col min="5888" max="5888" width="0.75" customWidth="1"/>
    <col min="5889" max="5889" width="13.25" customWidth="1"/>
    <col min="5890" max="5890" width="0.75" customWidth="1"/>
    <col min="5891" max="5891" width="0" hidden="1" customWidth="1"/>
    <col min="5892" max="5892" width="13.25" customWidth="1"/>
    <col min="5893" max="5893" width="0.75" customWidth="1"/>
    <col min="5894" max="5894" width="13.25" customWidth="1"/>
    <col min="5895" max="5895" width="1.25" customWidth="1"/>
    <col min="5896" max="5896" width="0" hidden="1" customWidth="1"/>
    <col min="5897" max="5897" width="12.875" bestFit="1" customWidth="1"/>
    <col min="6140" max="6140" width="44.125" customWidth="1"/>
    <col min="6141" max="6141" width="8.375" customWidth="1"/>
    <col min="6142" max="6142" width="0.75" customWidth="1"/>
    <col min="6143" max="6143" width="13.25" customWidth="1"/>
    <col min="6144" max="6144" width="0.75" customWidth="1"/>
    <col min="6145" max="6145" width="13.25" customWidth="1"/>
    <col min="6146" max="6146" width="0.75" customWidth="1"/>
    <col min="6147" max="6147" width="0" hidden="1" customWidth="1"/>
    <col min="6148" max="6148" width="13.25" customWidth="1"/>
    <col min="6149" max="6149" width="0.75" customWidth="1"/>
    <col min="6150" max="6150" width="13.25" customWidth="1"/>
    <col min="6151" max="6151" width="1.25" customWidth="1"/>
    <col min="6152" max="6152" width="0" hidden="1" customWidth="1"/>
    <col min="6153" max="6153" width="12.875" bestFit="1" customWidth="1"/>
    <col min="6396" max="6396" width="44.125" customWidth="1"/>
    <col min="6397" max="6397" width="8.375" customWidth="1"/>
    <col min="6398" max="6398" width="0.75" customWidth="1"/>
    <col min="6399" max="6399" width="13.25" customWidth="1"/>
    <col min="6400" max="6400" width="0.75" customWidth="1"/>
    <col min="6401" max="6401" width="13.25" customWidth="1"/>
    <col min="6402" max="6402" width="0.75" customWidth="1"/>
    <col min="6403" max="6403" width="0" hidden="1" customWidth="1"/>
    <col min="6404" max="6404" width="13.25" customWidth="1"/>
    <col min="6405" max="6405" width="0.75" customWidth="1"/>
    <col min="6406" max="6406" width="13.25" customWidth="1"/>
    <col min="6407" max="6407" width="1.25" customWidth="1"/>
    <col min="6408" max="6408" width="0" hidden="1" customWidth="1"/>
    <col min="6409" max="6409" width="12.875" bestFit="1" customWidth="1"/>
    <col min="6652" max="6652" width="44.125" customWidth="1"/>
    <col min="6653" max="6653" width="8.375" customWidth="1"/>
    <col min="6654" max="6654" width="0.75" customWidth="1"/>
    <col min="6655" max="6655" width="13.25" customWidth="1"/>
    <col min="6656" max="6656" width="0.75" customWidth="1"/>
    <col min="6657" max="6657" width="13.25" customWidth="1"/>
    <col min="6658" max="6658" width="0.75" customWidth="1"/>
    <col min="6659" max="6659" width="0" hidden="1" customWidth="1"/>
    <col min="6660" max="6660" width="13.25" customWidth="1"/>
    <col min="6661" max="6661" width="0.75" customWidth="1"/>
    <col min="6662" max="6662" width="13.25" customWidth="1"/>
    <col min="6663" max="6663" width="1.25" customWidth="1"/>
    <col min="6664" max="6664" width="0" hidden="1" customWidth="1"/>
    <col min="6665" max="6665" width="12.875" bestFit="1" customWidth="1"/>
    <col min="6908" max="6908" width="44.125" customWidth="1"/>
    <col min="6909" max="6909" width="8.375" customWidth="1"/>
    <col min="6910" max="6910" width="0.75" customWidth="1"/>
    <col min="6911" max="6911" width="13.25" customWidth="1"/>
    <col min="6912" max="6912" width="0.75" customWidth="1"/>
    <col min="6913" max="6913" width="13.25" customWidth="1"/>
    <col min="6914" max="6914" width="0.75" customWidth="1"/>
    <col min="6915" max="6915" width="0" hidden="1" customWidth="1"/>
    <col min="6916" max="6916" width="13.25" customWidth="1"/>
    <col min="6917" max="6917" width="0.75" customWidth="1"/>
    <col min="6918" max="6918" width="13.25" customWidth="1"/>
    <col min="6919" max="6919" width="1.25" customWidth="1"/>
    <col min="6920" max="6920" width="0" hidden="1" customWidth="1"/>
    <col min="6921" max="6921" width="12.875" bestFit="1" customWidth="1"/>
    <col min="7164" max="7164" width="44.125" customWidth="1"/>
    <col min="7165" max="7165" width="8.375" customWidth="1"/>
    <col min="7166" max="7166" width="0.75" customWidth="1"/>
    <col min="7167" max="7167" width="13.25" customWidth="1"/>
    <col min="7168" max="7168" width="0.75" customWidth="1"/>
    <col min="7169" max="7169" width="13.25" customWidth="1"/>
    <col min="7170" max="7170" width="0.75" customWidth="1"/>
    <col min="7171" max="7171" width="0" hidden="1" customWidth="1"/>
    <col min="7172" max="7172" width="13.25" customWidth="1"/>
    <col min="7173" max="7173" width="0.75" customWidth="1"/>
    <col min="7174" max="7174" width="13.25" customWidth="1"/>
    <col min="7175" max="7175" width="1.25" customWidth="1"/>
    <col min="7176" max="7176" width="0" hidden="1" customWidth="1"/>
    <col min="7177" max="7177" width="12.875" bestFit="1" customWidth="1"/>
    <col min="7420" max="7420" width="44.125" customWidth="1"/>
    <col min="7421" max="7421" width="8.375" customWidth="1"/>
    <col min="7422" max="7422" width="0.75" customWidth="1"/>
    <col min="7423" max="7423" width="13.25" customWidth="1"/>
    <col min="7424" max="7424" width="0.75" customWidth="1"/>
    <col min="7425" max="7425" width="13.25" customWidth="1"/>
    <col min="7426" max="7426" width="0.75" customWidth="1"/>
    <col min="7427" max="7427" width="0" hidden="1" customWidth="1"/>
    <col min="7428" max="7428" width="13.25" customWidth="1"/>
    <col min="7429" max="7429" width="0.75" customWidth="1"/>
    <col min="7430" max="7430" width="13.25" customWidth="1"/>
    <col min="7431" max="7431" width="1.25" customWidth="1"/>
    <col min="7432" max="7432" width="0" hidden="1" customWidth="1"/>
    <col min="7433" max="7433" width="12.875" bestFit="1" customWidth="1"/>
    <col min="7676" max="7676" width="44.125" customWidth="1"/>
    <col min="7677" max="7677" width="8.375" customWidth="1"/>
    <col min="7678" max="7678" width="0.75" customWidth="1"/>
    <col min="7679" max="7679" width="13.25" customWidth="1"/>
    <col min="7680" max="7680" width="0.75" customWidth="1"/>
    <col min="7681" max="7681" width="13.25" customWidth="1"/>
    <col min="7682" max="7682" width="0.75" customWidth="1"/>
    <col min="7683" max="7683" width="0" hidden="1" customWidth="1"/>
    <col min="7684" max="7684" width="13.25" customWidth="1"/>
    <col min="7685" max="7685" width="0.75" customWidth="1"/>
    <col min="7686" max="7686" width="13.25" customWidth="1"/>
    <col min="7687" max="7687" width="1.25" customWidth="1"/>
    <col min="7688" max="7688" width="0" hidden="1" customWidth="1"/>
    <col min="7689" max="7689" width="12.875" bestFit="1" customWidth="1"/>
    <col min="7932" max="7932" width="44.125" customWidth="1"/>
    <col min="7933" max="7933" width="8.375" customWidth="1"/>
    <col min="7934" max="7934" width="0.75" customWidth="1"/>
    <col min="7935" max="7935" width="13.25" customWidth="1"/>
    <col min="7936" max="7936" width="0.75" customWidth="1"/>
    <col min="7937" max="7937" width="13.25" customWidth="1"/>
    <col min="7938" max="7938" width="0.75" customWidth="1"/>
    <col min="7939" max="7939" width="0" hidden="1" customWidth="1"/>
    <col min="7940" max="7940" width="13.25" customWidth="1"/>
    <col min="7941" max="7941" width="0.75" customWidth="1"/>
    <col min="7942" max="7942" width="13.25" customWidth="1"/>
    <col min="7943" max="7943" width="1.25" customWidth="1"/>
    <col min="7944" max="7944" width="0" hidden="1" customWidth="1"/>
    <col min="7945" max="7945" width="12.875" bestFit="1" customWidth="1"/>
    <col min="8188" max="8188" width="44.125" customWidth="1"/>
    <col min="8189" max="8189" width="8.375" customWidth="1"/>
    <col min="8190" max="8190" width="0.75" customWidth="1"/>
    <col min="8191" max="8191" width="13.25" customWidth="1"/>
    <col min="8192" max="8192" width="0.75" customWidth="1"/>
    <col min="8193" max="8193" width="13.25" customWidth="1"/>
    <col min="8194" max="8194" width="0.75" customWidth="1"/>
    <col min="8195" max="8195" width="0" hidden="1" customWidth="1"/>
    <col min="8196" max="8196" width="13.25" customWidth="1"/>
    <col min="8197" max="8197" width="0.75" customWidth="1"/>
    <col min="8198" max="8198" width="13.25" customWidth="1"/>
    <col min="8199" max="8199" width="1.25" customWidth="1"/>
    <col min="8200" max="8200" width="0" hidden="1" customWidth="1"/>
    <col min="8201" max="8201" width="12.875" bestFit="1" customWidth="1"/>
    <col min="8444" max="8444" width="44.125" customWidth="1"/>
    <col min="8445" max="8445" width="8.375" customWidth="1"/>
    <col min="8446" max="8446" width="0.75" customWidth="1"/>
    <col min="8447" max="8447" width="13.25" customWidth="1"/>
    <col min="8448" max="8448" width="0.75" customWidth="1"/>
    <col min="8449" max="8449" width="13.25" customWidth="1"/>
    <col min="8450" max="8450" width="0.75" customWidth="1"/>
    <col min="8451" max="8451" width="0" hidden="1" customWidth="1"/>
    <col min="8452" max="8452" width="13.25" customWidth="1"/>
    <col min="8453" max="8453" width="0.75" customWidth="1"/>
    <col min="8454" max="8454" width="13.25" customWidth="1"/>
    <col min="8455" max="8455" width="1.25" customWidth="1"/>
    <col min="8456" max="8456" width="0" hidden="1" customWidth="1"/>
    <col min="8457" max="8457" width="12.875" bestFit="1" customWidth="1"/>
    <col min="8700" max="8700" width="44.125" customWidth="1"/>
    <col min="8701" max="8701" width="8.375" customWidth="1"/>
    <col min="8702" max="8702" width="0.75" customWidth="1"/>
    <col min="8703" max="8703" width="13.25" customWidth="1"/>
    <col min="8704" max="8704" width="0.75" customWidth="1"/>
    <col min="8705" max="8705" width="13.25" customWidth="1"/>
    <col min="8706" max="8706" width="0.75" customWidth="1"/>
    <col min="8707" max="8707" width="0" hidden="1" customWidth="1"/>
    <col min="8708" max="8708" width="13.25" customWidth="1"/>
    <col min="8709" max="8709" width="0.75" customWidth="1"/>
    <col min="8710" max="8710" width="13.25" customWidth="1"/>
    <col min="8711" max="8711" width="1.25" customWidth="1"/>
    <col min="8712" max="8712" width="0" hidden="1" customWidth="1"/>
    <col min="8713" max="8713" width="12.875" bestFit="1" customWidth="1"/>
    <col min="8956" max="8956" width="44.125" customWidth="1"/>
    <col min="8957" max="8957" width="8.375" customWidth="1"/>
    <col min="8958" max="8958" width="0.75" customWidth="1"/>
    <col min="8959" max="8959" width="13.25" customWidth="1"/>
    <col min="8960" max="8960" width="0.75" customWidth="1"/>
    <col min="8961" max="8961" width="13.25" customWidth="1"/>
    <col min="8962" max="8962" width="0.75" customWidth="1"/>
    <col min="8963" max="8963" width="0" hidden="1" customWidth="1"/>
    <col min="8964" max="8964" width="13.25" customWidth="1"/>
    <col min="8965" max="8965" width="0.75" customWidth="1"/>
    <col min="8966" max="8966" width="13.25" customWidth="1"/>
    <col min="8967" max="8967" width="1.25" customWidth="1"/>
    <col min="8968" max="8968" width="0" hidden="1" customWidth="1"/>
    <col min="8969" max="8969" width="12.875" bestFit="1" customWidth="1"/>
    <col min="9212" max="9212" width="44.125" customWidth="1"/>
    <col min="9213" max="9213" width="8.375" customWidth="1"/>
    <col min="9214" max="9214" width="0.75" customWidth="1"/>
    <col min="9215" max="9215" width="13.25" customWidth="1"/>
    <col min="9216" max="9216" width="0.75" customWidth="1"/>
    <col min="9217" max="9217" width="13.25" customWidth="1"/>
    <col min="9218" max="9218" width="0.75" customWidth="1"/>
    <col min="9219" max="9219" width="0" hidden="1" customWidth="1"/>
    <col min="9220" max="9220" width="13.25" customWidth="1"/>
    <col min="9221" max="9221" width="0.75" customWidth="1"/>
    <col min="9222" max="9222" width="13.25" customWidth="1"/>
    <col min="9223" max="9223" width="1.25" customWidth="1"/>
    <col min="9224" max="9224" width="0" hidden="1" customWidth="1"/>
    <col min="9225" max="9225" width="12.875" bestFit="1" customWidth="1"/>
    <col min="9468" max="9468" width="44.125" customWidth="1"/>
    <col min="9469" max="9469" width="8.375" customWidth="1"/>
    <col min="9470" max="9470" width="0.75" customWidth="1"/>
    <col min="9471" max="9471" width="13.25" customWidth="1"/>
    <col min="9472" max="9472" width="0.75" customWidth="1"/>
    <col min="9473" max="9473" width="13.25" customWidth="1"/>
    <col min="9474" max="9474" width="0.75" customWidth="1"/>
    <col min="9475" max="9475" width="0" hidden="1" customWidth="1"/>
    <col min="9476" max="9476" width="13.25" customWidth="1"/>
    <col min="9477" max="9477" width="0.75" customWidth="1"/>
    <col min="9478" max="9478" width="13.25" customWidth="1"/>
    <col min="9479" max="9479" width="1.25" customWidth="1"/>
    <col min="9480" max="9480" width="0" hidden="1" customWidth="1"/>
    <col min="9481" max="9481" width="12.875" bestFit="1" customWidth="1"/>
    <col min="9724" max="9724" width="44.125" customWidth="1"/>
    <col min="9725" max="9725" width="8.375" customWidth="1"/>
    <col min="9726" max="9726" width="0.75" customWidth="1"/>
    <col min="9727" max="9727" width="13.25" customWidth="1"/>
    <col min="9728" max="9728" width="0.75" customWidth="1"/>
    <col min="9729" max="9729" width="13.25" customWidth="1"/>
    <col min="9730" max="9730" width="0.75" customWidth="1"/>
    <col min="9731" max="9731" width="0" hidden="1" customWidth="1"/>
    <col min="9732" max="9732" width="13.25" customWidth="1"/>
    <col min="9733" max="9733" width="0.75" customWidth="1"/>
    <col min="9734" max="9734" width="13.25" customWidth="1"/>
    <col min="9735" max="9735" width="1.25" customWidth="1"/>
    <col min="9736" max="9736" width="0" hidden="1" customWidth="1"/>
    <col min="9737" max="9737" width="12.875" bestFit="1" customWidth="1"/>
    <col min="9980" max="9980" width="44.125" customWidth="1"/>
    <col min="9981" max="9981" width="8.375" customWidth="1"/>
    <col min="9982" max="9982" width="0.75" customWidth="1"/>
    <col min="9983" max="9983" width="13.25" customWidth="1"/>
    <col min="9984" max="9984" width="0.75" customWidth="1"/>
    <col min="9985" max="9985" width="13.25" customWidth="1"/>
    <col min="9986" max="9986" width="0.75" customWidth="1"/>
    <col min="9987" max="9987" width="0" hidden="1" customWidth="1"/>
    <col min="9988" max="9988" width="13.25" customWidth="1"/>
    <col min="9989" max="9989" width="0.75" customWidth="1"/>
    <col min="9990" max="9990" width="13.25" customWidth="1"/>
    <col min="9991" max="9991" width="1.25" customWidth="1"/>
    <col min="9992" max="9992" width="0" hidden="1" customWidth="1"/>
    <col min="9993" max="9993" width="12.875" bestFit="1" customWidth="1"/>
    <col min="10236" max="10236" width="44.125" customWidth="1"/>
    <col min="10237" max="10237" width="8.375" customWidth="1"/>
    <col min="10238" max="10238" width="0.75" customWidth="1"/>
    <col min="10239" max="10239" width="13.25" customWidth="1"/>
    <col min="10240" max="10240" width="0.75" customWidth="1"/>
    <col min="10241" max="10241" width="13.25" customWidth="1"/>
    <col min="10242" max="10242" width="0.75" customWidth="1"/>
    <col min="10243" max="10243" width="0" hidden="1" customWidth="1"/>
    <col min="10244" max="10244" width="13.25" customWidth="1"/>
    <col min="10245" max="10245" width="0.75" customWidth="1"/>
    <col min="10246" max="10246" width="13.25" customWidth="1"/>
    <col min="10247" max="10247" width="1.25" customWidth="1"/>
    <col min="10248" max="10248" width="0" hidden="1" customWidth="1"/>
    <col min="10249" max="10249" width="12.875" bestFit="1" customWidth="1"/>
    <col min="10492" max="10492" width="44.125" customWidth="1"/>
    <col min="10493" max="10493" width="8.375" customWidth="1"/>
    <col min="10494" max="10494" width="0.75" customWidth="1"/>
    <col min="10495" max="10495" width="13.25" customWidth="1"/>
    <col min="10496" max="10496" width="0.75" customWidth="1"/>
    <col min="10497" max="10497" width="13.25" customWidth="1"/>
    <col min="10498" max="10498" width="0.75" customWidth="1"/>
    <col min="10499" max="10499" width="0" hidden="1" customWidth="1"/>
    <col min="10500" max="10500" width="13.25" customWidth="1"/>
    <col min="10501" max="10501" width="0.75" customWidth="1"/>
    <col min="10502" max="10502" width="13.25" customWidth="1"/>
    <col min="10503" max="10503" width="1.25" customWidth="1"/>
    <col min="10504" max="10504" width="0" hidden="1" customWidth="1"/>
    <col min="10505" max="10505" width="12.875" bestFit="1" customWidth="1"/>
    <col min="10748" max="10748" width="44.125" customWidth="1"/>
    <col min="10749" max="10749" width="8.375" customWidth="1"/>
    <col min="10750" max="10750" width="0.75" customWidth="1"/>
    <col min="10751" max="10751" width="13.25" customWidth="1"/>
    <col min="10752" max="10752" width="0.75" customWidth="1"/>
    <col min="10753" max="10753" width="13.25" customWidth="1"/>
    <col min="10754" max="10754" width="0.75" customWidth="1"/>
    <col min="10755" max="10755" width="0" hidden="1" customWidth="1"/>
    <col min="10756" max="10756" width="13.25" customWidth="1"/>
    <col min="10757" max="10757" width="0.75" customWidth="1"/>
    <col min="10758" max="10758" width="13.25" customWidth="1"/>
    <col min="10759" max="10759" width="1.25" customWidth="1"/>
    <col min="10760" max="10760" width="0" hidden="1" customWidth="1"/>
    <col min="10761" max="10761" width="12.875" bestFit="1" customWidth="1"/>
    <col min="11004" max="11004" width="44.125" customWidth="1"/>
    <col min="11005" max="11005" width="8.375" customWidth="1"/>
    <col min="11006" max="11006" width="0.75" customWidth="1"/>
    <col min="11007" max="11007" width="13.25" customWidth="1"/>
    <col min="11008" max="11008" width="0.75" customWidth="1"/>
    <col min="11009" max="11009" width="13.25" customWidth="1"/>
    <col min="11010" max="11010" width="0.75" customWidth="1"/>
    <col min="11011" max="11011" width="0" hidden="1" customWidth="1"/>
    <col min="11012" max="11012" width="13.25" customWidth="1"/>
    <col min="11013" max="11013" width="0.75" customWidth="1"/>
    <col min="11014" max="11014" width="13.25" customWidth="1"/>
    <col min="11015" max="11015" width="1.25" customWidth="1"/>
    <col min="11016" max="11016" width="0" hidden="1" customWidth="1"/>
    <col min="11017" max="11017" width="12.875" bestFit="1" customWidth="1"/>
    <col min="11260" max="11260" width="44.125" customWidth="1"/>
    <col min="11261" max="11261" width="8.375" customWidth="1"/>
    <col min="11262" max="11262" width="0.75" customWidth="1"/>
    <col min="11263" max="11263" width="13.25" customWidth="1"/>
    <col min="11264" max="11264" width="0.75" customWidth="1"/>
    <col min="11265" max="11265" width="13.25" customWidth="1"/>
    <col min="11266" max="11266" width="0.75" customWidth="1"/>
    <col min="11267" max="11267" width="0" hidden="1" customWidth="1"/>
    <col min="11268" max="11268" width="13.25" customWidth="1"/>
    <col min="11269" max="11269" width="0.75" customWidth="1"/>
    <col min="11270" max="11270" width="13.25" customWidth="1"/>
    <col min="11271" max="11271" width="1.25" customWidth="1"/>
    <col min="11272" max="11272" width="0" hidden="1" customWidth="1"/>
    <col min="11273" max="11273" width="12.875" bestFit="1" customWidth="1"/>
    <col min="11516" max="11516" width="44.125" customWidth="1"/>
    <col min="11517" max="11517" width="8.375" customWidth="1"/>
    <col min="11518" max="11518" width="0.75" customWidth="1"/>
    <col min="11519" max="11519" width="13.25" customWidth="1"/>
    <col min="11520" max="11520" width="0.75" customWidth="1"/>
    <col min="11521" max="11521" width="13.25" customWidth="1"/>
    <col min="11522" max="11522" width="0.75" customWidth="1"/>
    <col min="11523" max="11523" width="0" hidden="1" customWidth="1"/>
    <col min="11524" max="11524" width="13.25" customWidth="1"/>
    <col min="11525" max="11525" width="0.75" customWidth="1"/>
    <col min="11526" max="11526" width="13.25" customWidth="1"/>
    <col min="11527" max="11527" width="1.25" customWidth="1"/>
    <col min="11528" max="11528" width="0" hidden="1" customWidth="1"/>
    <col min="11529" max="11529" width="12.875" bestFit="1" customWidth="1"/>
    <col min="11772" max="11772" width="44.125" customWidth="1"/>
    <col min="11773" max="11773" width="8.375" customWidth="1"/>
    <col min="11774" max="11774" width="0.75" customWidth="1"/>
    <col min="11775" max="11775" width="13.25" customWidth="1"/>
    <col min="11776" max="11776" width="0.75" customWidth="1"/>
    <col min="11777" max="11777" width="13.25" customWidth="1"/>
    <col min="11778" max="11778" width="0.75" customWidth="1"/>
    <col min="11779" max="11779" width="0" hidden="1" customWidth="1"/>
    <col min="11780" max="11780" width="13.25" customWidth="1"/>
    <col min="11781" max="11781" width="0.75" customWidth="1"/>
    <col min="11782" max="11782" width="13.25" customWidth="1"/>
    <col min="11783" max="11783" width="1.25" customWidth="1"/>
    <col min="11784" max="11784" width="0" hidden="1" customWidth="1"/>
    <col min="11785" max="11785" width="12.875" bestFit="1" customWidth="1"/>
    <col min="12028" max="12028" width="44.125" customWidth="1"/>
    <col min="12029" max="12029" width="8.375" customWidth="1"/>
    <col min="12030" max="12030" width="0.75" customWidth="1"/>
    <col min="12031" max="12031" width="13.25" customWidth="1"/>
    <col min="12032" max="12032" width="0.75" customWidth="1"/>
    <col min="12033" max="12033" width="13.25" customWidth="1"/>
    <col min="12034" max="12034" width="0.75" customWidth="1"/>
    <col min="12035" max="12035" width="0" hidden="1" customWidth="1"/>
    <col min="12036" max="12036" width="13.25" customWidth="1"/>
    <col min="12037" max="12037" width="0.75" customWidth="1"/>
    <col min="12038" max="12038" width="13.25" customWidth="1"/>
    <col min="12039" max="12039" width="1.25" customWidth="1"/>
    <col min="12040" max="12040" width="0" hidden="1" customWidth="1"/>
    <col min="12041" max="12041" width="12.875" bestFit="1" customWidth="1"/>
    <col min="12284" max="12284" width="44.125" customWidth="1"/>
    <col min="12285" max="12285" width="8.375" customWidth="1"/>
    <col min="12286" max="12286" width="0.75" customWidth="1"/>
    <col min="12287" max="12287" width="13.25" customWidth="1"/>
    <col min="12288" max="12288" width="0.75" customWidth="1"/>
    <col min="12289" max="12289" width="13.25" customWidth="1"/>
    <col min="12290" max="12290" width="0.75" customWidth="1"/>
    <col min="12291" max="12291" width="0" hidden="1" customWidth="1"/>
    <col min="12292" max="12292" width="13.25" customWidth="1"/>
    <col min="12293" max="12293" width="0.75" customWidth="1"/>
    <col min="12294" max="12294" width="13.25" customWidth="1"/>
    <col min="12295" max="12295" width="1.25" customWidth="1"/>
    <col min="12296" max="12296" width="0" hidden="1" customWidth="1"/>
    <col min="12297" max="12297" width="12.875" bestFit="1" customWidth="1"/>
    <col min="12540" max="12540" width="44.125" customWidth="1"/>
    <col min="12541" max="12541" width="8.375" customWidth="1"/>
    <col min="12542" max="12542" width="0.75" customWidth="1"/>
    <col min="12543" max="12543" width="13.25" customWidth="1"/>
    <col min="12544" max="12544" width="0.75" customWidth="1"/>
    <col min="12545" max="12545" width="13.25" customWidth="1"/>
    <col min="12546" max="12546" width="0.75" customWidth="1"/>
    <col min="12547" max="12547" width="0" hidden="1" customWidth="1"/>
    <col min="12548" max="12548" width="13.25" customWidth="1"/>
    <col min="12549" max="12549" width="0.75" customWidth="1"/>
    <col min="12550" max="12550" width="13.25" customWidth="1"/>
    <col min="12551" max="12551" width="1.25" customWidth="1"/>
    <col min="12552" max="12552" width="0" hidden="1" customWidth="1"/>
    <col min="12553" max="12553" width="12.875" bestFit="1" customWidth="1"/>
    <col min="12796" max="12796" width="44.125" customWidth="1"/>
    <col min="12797" max="12797" width="8.375" customWidth="1"/>
    <col min="12798" max="12798" width="0.75" customWidth="1"/>
    <col min="12799" max="12799" width="13.25" customWidth="1"/>
    <col min="12800" max="12800" width="0.75" customWidth="1"/>
    <col min="12801" max="12801" width="13.25" customWidth="1"/>
    <col min="12802" max="12802" width="0.75" customWidth="1"/>
    <col min="12803" max="12803" width="0" hidden="1" customWidth="1"/>
    <col min="12804" max="12804" width="13.25" customWidth="1"/>
    <col min="12805" max="12805" width="0.75" customWidth="1"/>
    <col min="12806" max="12806" width="13.25" customWidth="1"/>
    <col min="12807" max="12807" width="1.25" customWidth="1"/>
    <col min="12808" max="12808" width="0" hidden="1" customWidth="1"/>
    <col min="12809" max="12809" width="12.875" bestFit="1" customWidth="1"/>
    <col min="13052" max="13052" width="44.125" customWidth="1"/>
    <col min="13053" max="13053" width="8.375" customWidth="1"/>
    <col min="13054" max="13054" width="0.75" customWidth="1"/>
    <col min="13055" max="13055" width="13.25" customWidth="1"/>
    <col min="13056" max="13056" width="0.75" customWidth="1"/>
    <col min="13057" max="13057" width="13.25" customWidth="1"/>
    <col min="13058" max="13058" width="0.75" customWidth="1"/>
    <col min="13059" max="13059" width="0" hidden="1" customWidth="1"/>
    <col min="13060" max="13060" width="13.25" customWidth="1"/>
    <col min="13061" max="13061" width="0.75" customWidth="1"/>
    <col min="13062" max="13062" width="13.25" customWidth="1"/>
    <col min="13063" max="13063" width="1.25" customWidth="1"/>
    <col min="13064" max="13064" width="0" hidden="1" customWidth="1"/>
    <col min="13065" max="13065" width="12.875" bestFit="1" customWidth="1"/>
    <col min="13308" max="13308" width="44.125" customWidth="1"/>
    <col min="13309" max="13309" width="8.375" customWidth="1"/>
    <col min="13310" max="13310" width="0.75" customWidth="1"/>
    <col min="13311" max="13311" width="13.25" customWidth="1"/>
    <col min="13312" max="13312" width="0.75" customWidth="1"/>
    <col min="13313" max="13313" width="13.25" customWidth="1"/>
    <col min="13314" max="13314" width="0.75" customWidth="1"/>
    <col min="13315" max="13315" width="0" hidden="1" customWidth="1"/>
    <col min="13316" max="13316" width="13.25" customWidth="1"/>
    <col min="13317" max="13317" width="0.75" customWidth="1"/>
    <col min="13318" max="13318" width="13.25" customWidth="1"/>
    <col min="13319" max="13319" width="1.25" customWidth="1"/>
    <col min="13320" max="13320" width="0" hidden="1" customWidth="1"/>
    <col min="13321" max="13321" width="12.875" bestFit="1" customWidth="1"/>
    <col min="13564" max="13564" width="44.125" customWidth="1"/>
    <col min="13565" max="13565" width="8.375" customWidth="1"/>
    <col min="13566" max="13566" width="0.75" customWidth="1"/>
    <col min="13567" max="13567" width="13.25" customWidth="1"/>
    <col min="13568" max="13568" width="0.75" customWidth="1"/>
    <col min="13569" max="13569" width="13.25" customWidth="1"/>
    <col min="13570" max="13570" width="0.75" customWidth="1"/>
    <col min="13571" max="13571" width="0" hidden="1" customWidth="1"/>
    <col min="13572" max="13572" width="13.25" customWidth="1"/>
    <col min="13573" max="13573" width="0.75" customWidth="1"/>
    <col min="13574" max="13574" width="13.25" customWidth="1"/>
    <col min="13575" max="13575" width="1.25" customWidth="1"/>
    <col min="13576" max="13576" width="0" hidden="1" customWidth="1"/>
    <col min="13577" max="13577" width="12.875" bestFit="1" customWidth="1"/>
    <col min="13820" max="13820" width="44.125" customWidth="1"/>
    <col min="13821" max="13821" width="8.375" customWidth="1"/>
    <col min="13822" max="13822" width="0.75" customWidth="1"/>
    <col min="13823" max="13823" width="13.25" customWidth="1"/>
    <col min="13824" max="13824" width="0.75" customWidth="1"/>
    <col min="13825" max="13825" width="13.25" customWidth="1"/>
    <col min="13826" max="13826" width="0.75" customWidth="1"/>
    <col min="13827" max="13827" width="0" hidden="1" customWidth="1"/>
    <col min="13828" max="13828" width="13.25" customWidth="1"/>
    <col min="13829" max="13829" width="0.75" customWidth="1"/>
    <col min="13830" max="13830" width="13.25" customWidth="1"/>
    <col min="13831" max="13831" width="1.25" customWidth="1"/>
    <col min="13832" max="13832" width="0" hidden="1" customWidth="1"/>
    <col min="13833" max="13833" width="12.875" bestFit="1" customWidth="1"/>
    <col min="14076" max="14076" width="44.125" customWidth="1"/>
    <col min="14077" max="14077" width="8.375" customWidth="1"/>
    <col min="14078" max="14078" width="0.75" customWidth="1"/>
    <col min="14079" max="14079" width="13.25" customWidth="1"/>
    <col min="14080" max="14080" width="0.75" customWidth="1"/>
    <col min="14081" max="14081" width="13.25" customWidth="1"/>
    <col min="14082" max="14082" width="0.75" customWidth="1"/>
    <col min="14083" max="14083" width="0" hidden="1" customWidth="1"/>
    <col min="14084" max="14084" width="13.25" customWidth="1"/>
    <col min="14085" max="14085" width="0.75" customWidth="1"/>
    <col min="14086" max="14086" width="13.25" customWidth="1"/>
    <col min="14087" max="14087" width="1.25" customWidth="1"/>
    <col min="14088" max="14088" width="0" hidden="1" customWidth="1"/>
    <col min="14089" max="14089" width="12.875" bestFit="1" customWidth="1"/>
    <col min="14332" max="14332" width="44.125" customWidth="1"/>
    <col min="14333" max="14333" width="8.375" customWidth="1"/>
    <col min="14334" max="14334" width="0.75" customWidth="1"/>
    <col min="14335" max="14335" width="13.25" customWidth="1"/>
    <col min="14336" max="14336" width="0.75" customWidth="1"/>
    <col min="14337" max="14337" width="13.25" customWidth="1"/>
    <col min="14338" max="14338" width="0.75" customWidth="1"/>
    <col min="14339" max="14339" width="0" hidden="1" customWidth="1"/>
    <col min="14340" max="14340" width="13.25" customWidth="1"/>
    <col min="14341" max="14341" width="0.75" customWidth="1"/>
    <col min="14342" max="14342" width="13.25" customWidth="1"/>
    <col min="14343" max="14343" width="1.25" customWidth="1"/>
    <col min="14344" max="14344" width="0" hidden="1" customWidth="1"/>
    <col min="14345" max="14345" width="12.875" bestFit="1" customWidth="1"/>
    <col min="14588" max="14588" width="44.125" customWidth="1"/>
    <col min="14589" max="14589" width="8.375" customWidth="1"/>
    <col min="14590" max="14590" width="0.75" customWidth="1"/>
    <col min="14591" max="14591" width="13.25" customWidth="1"/>
    <col min="14592" max="14592" width="0.75" customWidth="1"/>
    <col min="14593" max="14593" width="13.25" customWidth="1"/>
    <col min="14594" max="14594" width="0.75" customWidth="1"/>
    <col min="14595" max="14595" width="0" hidden="1" customWidth="1"/>
    <col min="14596" max="14596" width="13.25" customWidth="1"/>
    <col min="14597" max="14597" width="0.75" customWidth="1"/>
    <col min="14598" max="14598" width="13.25" customWidth="1"/>
    <col min="14599" max="14599" width="1.25" customWidth="1"/>
    <col min="14600" max="14600" width="0" hidden="1" customWidth="1"/>
    <col min="14601" max="14601" width="12.875" bestFit="1" customWidth="1"/>
    <col min="14844" max="14844" width="44.125" customWidth="1"/>
    <col min="14845" max="14845" width="8.375" customWidth="1"/>
    <col min="14846" max="14846" width="0.75" customWidth="1"/>
    <col min="14847" max="14847" width="13.25" customWidth="1"/>
    <col min="14848" max="14848" width="0.75" customWidth="1"/>
    <col min="14849" max="14849" width="13.25" customWidth="1"/>
    <col min="14850" max="14850" width="0.75" customWidth="1"/>
    <col min="14851" max="14851" width="0" hidden="1" customWidth="1"/>
    <col min="14852" max="14852" width="13.25" customWidth="1"/>
    <col min="14853" max="14853" width="0.75" customWidth="1"/>
    <col min="14854" max="14854" width="13.25" customWidth="1"/>
    <col min="14855" max="14855" width="1.25" customWidth="1"/>
    <col min="14856" max="14856" width="0" hidden="1" customWidth="1"/>
    <col min="14857" max="14857" width="12.875" bestFit="1" customWidth="1"/>
    <col min="15100" max="15100" width="44.125" customWidth="1"/>
    <col min="15101" max="15101" width="8.375" customWidth="1"/>
    <col min="15102" max="15102" width="0.75" customWidth="1"/>
    <col min="15103" max="15103" width="13.25" customWidth="1"/>
    <col min="15104" max="15104" width="0.75" customWidth="1"/>
    <col min="15105" max="15105" width="13.25" customWidth="1"/>
    <col min="15106" max="15106" width="0.75" customWidth="1"/>
    <col min="15107" max="15107" width="0" hidden="1" customWidth="1"/>
    <col min="15108" max="15108" width="13.25" customWidth="1"/>
    <col min="15109" max="15109" width="0.75" customWidth="1"/>
    <col min="15110" max="15110" width="13.25" customWidth="1"/>
    <col min="15111" max="15111" width="1.25" customWidth="1"/>
    <col min="15112" max="15112" width="0" hidden="1" customWidth="1"/>
    <col min="15113" max="15113" width="12.875" bestFit="1" customWidth="1"/>
    <col min="15356" max="15356" width="44.125" customWidth="1"/>
    <col min="15357" max="15357" width="8.375" customWidth="1"/>
    <col min="15358" max="15358" width="0.75" customWidth="1"/>
    <col min="15359" max="15359" width="13.25" customWidth="1"/>
    <col min="15360" max="15360" width="0.75" customWidth="1"/>
    <col min="15361" max="15361" width="13.25" customWidth="1"/>
    <col min="15362" max="15362" width="0.75" customWidth="1"/>
    <col min="15363" max="15363" width="0" hidden="1" customWidth="1"/>
    <col min="15364" max="15364" width="13.25" customWidth="1"/>
    <col min="15365" max="15365" width="0.75" customWidth="1"/>
    <col min="15366" max="15366" width="13.25" customWidth="1"/>
    <col min="15367" max="15367" width="1.25" customWidth="1"/>
    <col min="15368" max="15368" width="0" hidden="1" customWidth="1"/>
    <col min="15369" max="15369" width="12.875" bestFit="1" customWidth="1"/>
    <col min="15612" max="15612" width="44.125" customWidth="1"/>
    <col min="15613" max="15613" width="8.375" customWidth="1"/>
    <col min="15614" max="15614" width="0.75" customWidth="1"/>
    <col min="15615" max="15615" width="13.25" customWidth="1"/>
    <col min="15616" max="15616" width="0.75" customWidth="1"/>
    <col min="15617" max="15617" width="13.25" customWidth="1"/>
    <col min="15618" max="15618" width="0.75" customWidth="1"/>
    <col min="15619" max="15619" width="0" hidden="1" customWidth="1"/>
    <col min="15620" max="15620" width="13.25" customWidth="1"/>
    <col min="15621" max="15621" width="0.75" customWidth="1"/>
    <col min="15622" max="15622" width="13.25" customWidth="1"/>
    <col min="15623" max="15623" width="1.25" customWidth="1"/>
    <col min="15624" max="15624" width="0" hidden="1" customWidth="1"/>
    <col min="15625" max="15625" width="12.875" bestFit="1" customWidth="1"/>
    <col min="15868" max="15868" width="44.125" customWidth="1"/>
    <col min="15869" max="15869" width="8.375" customWidth="1"/>
    <col min="15870" max="15870" width="0.75" customWidth="1"/>
    <col min="15871" max="15871" width="13.25" customWidth="1"/>
    <col min="15872" max="15872" width="0.75" customWidth="1"/>
    <col min="15873" max="15873" width="13.25" customWidth="1"/>
    <col min="15874" max="15874" width="0.75" customWidth="1"/>
    <col min="15875" max="15875" width="0" hidden="1" customWidth="1"/>
    <col min="15876" max="15876" width="13.25" customWidth="1"/>
    <col min="15877" max="15877" width="0.75" customWidth="1"/>
    <col min="15878" max="15878" width="13.25" customWidth="1"/>
    <col min="15879" max="15879" width="1.25" customWidth="1"/>
    <col min="15880" max="15880" width="0" hidden="1" customWidth="1"/>
    <col min="15881" max="15881" width="12.875" bestFit="1" customWidth="1"/>
    <col min="16124" max="16124" width="44.125" customWidth="1"/>
    <col min="16125" max="16125" width="8.375" customWidth="1"/>
    <col min="16126" max="16126" width="0.75" customWidth="1"/>
    <col min="16127" max="16127" width="13.25" customWidth="1"/>
    <col min="16128" max="16128" width="0.75" customWidth="1"/>
    <col min="16129" max="16129" width="13.25" customWidth="1"/>
    <col min="16130" max="16130" width="0.75" customWidth="1"/>
    <col min="16131" max="16131" width="0" hidden="1" customWidth="1"/>
    <col min="16132" max="16132" width="13.25" customWidth="1"/>
    <col min="16133" max="16133" width="0.75" customWidth="1"/>
    <col min="16134" max="16134" width="13.25" customWidth="1"/>
    <col min="16135" max="16135" width="1.25" customWidth="1"/>
    <col min="16136" max="16136" width="0" hidden="1" customWidth="1"/>
    <col min="16137" max="16137" width="12.875" bestFit="1" customWidth="1"/>
  </cols>
  <sheetData>
    <row r="1" spans="1:11" ht="23.4" x14ac:dyDescent="0.6">
      <c r="A1" s="1" t="s">
        <v>0</v>
      </c>
    </row>
    <row r="2" spans="1:11" ht="23.4" x14ac:dyDescent="0.6">
      <c r="A2" s="1" t="s">
        <v>1</v>
      </c>
    </row>
    <row r="3" spans="1:11" ht="20.25" customHeight="1" x14ac:dyDescent="0.55000000000000004"/>
    <row r="4" spans="1:11" ht="22.5" customHeight="1" x14ac:dyDescent="0.6">
      <c r="B4" s="3"/>
      <c r="C4" s="3"/>
      <c r="D4" s="101" t="s">
        <v>2</v>
      </c>
      <c r="E4" s="101"/>
      <c r="F4" s="101"/>
      <c r="G4" s="4"/>
      <c r="H4" s="101" t="s">
        <v>3</v>
      </c>
      <c r="I4" s="101"/>
      <c r="J4" s="101"/>
    </row>
    <row r="5" spans="1:11" ht="22.5" customHeight="1" x14ac:dyDescent="0.55000000000000004">
      <c r="B5" s="3"/>
      <c r="C5" s="3"/>
      <c r="D5" s="99" t="s">
        <v>4</v>
      </c>
      <c r="E5" s="99"/>
      <c r="F5" s="99"/>
      <c r="G5" s="3"/>
      <c r="H5" s="99" t="s">
        <v>4</v>
      </c>
      <c r="I5" s="99"/>
      <c r="J5" s="99"/>
    </row>
    <row r="6" spans="1:11" ht="22.5" customHeight="1" x14ac:dyDescent="0.6">
      <c r="A6" s="5" t="s">
        <v>5</v>
      </c>
      <c r="B6" s="2" t="s">
        <v>6</v>
      </c>
      <c r="C6" s="3"/>
      <c r="D6" s="6" t="s">
        <v>7</v>
      </c>
      <c r="E6" s="6"/>
      <c r="F6" s="6" t="s">
        <v>8</v>
      </c>
      <c r="G6" s="6"/>
      <c r="H6" s="6" t="s">
        <v>7</v>
      </c>
      <c r="I6" s="6"/>
      <c r="J6" s="6" t="s">
        <v>8</v>
      </c>
    </row>
    <row r="7" spans="1:11" ht="22.5" customHeight="1" x14ac:dyDescent="0.55000000000000004">
      <c r="C7" s="3"/>
      <c r="D7" s="100" t="s">
        <v>9</v>
      </c>
      <c r="E7" s="100"/>
      <c r="F7" s="100"/>
      <c r="G7" s="100"/>
      <c r="H7" s="100"/>
      <c r="I7" s="100"/>
      <c r="J7" s="100"/>
      <c r="K7" s="100"/>
    </row>
    <row r="8" spans="1:11" ht="22.2" x14ac:dyDescent="0.6">
      <c r="A8" s="7" t="s">
        <v>10</v>
      </c>
      <c r="C8" s="3"/>
      <c r="D8" s="8"/>
      <c r="E8" s="8"/>
      <c r="F8" s="8"/>
      <c r="G8" s="8"/>
      <c r="H8" s="8"/>
      <c r="I8" s="8"/>
      <c r="J8" s="8"/>
    </row>
    <row r="9" spans="1:11" x14ac:dyDescent="0.55000000000000004">
      <c r="A9" t="s">
        <v>11</v>
      </c>
      <c r="B9" s="2">
        <v>5</v>
      </c>
      <c r="C9" s="3"/>
      <c r="D9">
        <v>2743631718</v>
      </c>
      <c r="E9" s="9"/>
      <c r="F9">
        <v>2427162985</v>
      </c>
      <c r="G9" s="9"/>
      <c r="H9">
        <v>2543725355</v>
      </c>
      <c r="I9" s="9"/>
      <c r="J9">
        <v>2091954413</v>
      </c>
    </row>
    <row r="10" spans="1:11" x14ac:dyDescent="0.55000000000000004">
      <c r="A10" t="s">
        <v>12</v>
      </c>
      <c r="B10" s="2" t="s">
        <v>13</v>
      </c>
      <c r="C10" s="3"/>
      <c r="D10">
        <v>2667564312</v>
      </c>
      <c r="E10" s="9"/>
      <c r="F10">
        <v>1861998773</v>
      </c>
      <c r="G10" s="9"/>
      <c r="H10">
        <v>2271657047</v>
      </c>
      <c r="I10" s="9"/>
      <c r="J10">
        <v>1420681415</v>
      </c>
    </row>
    <row r="11" spans="1:11" x14ac:dyDescent="0.55000000000000004">
      <c r="A11" t="s">
        <v>14</v>
      </c>
      <c r="B11" s="2">
        <v>4</v>
      </c>
      <c r="C11" s="3"/>
      <c r="D11">
        <v>141452449</v>
      </c>
      <c r="E11" s="9"/>
      <c r="F11">
        <v>203465492</v>
      </c>
      <c r="G11" s="9"/>
      <c r="H11">
        <v>117412229</v>
      </c>
      <c r="I11" s="9"/>
      <c r="J11">
        <v>183554206</v>
      </c>
    </row>
    <row r="12" spans="1:11" hidden="1" x14ac:dyDescent="0.55000000000000004">
      <c r="A12" t="s">
        <v>15</v>
      </c>
      <c r="C12" s="3"/>
      <c r="E12" s="9"/>
      <c r="G12" s="9"/>
      <c r="I12" s="9"/>
    </row>
    <row r="13" spans="1:11" hidden="1" x14ac:dyDescent="0.55000000000000004">
      <c r="A13" t="s">
        <v>16</v>
      </c>
      <c r="B13" s="2">
        <v>8</v>
      </c>
      <c r="C13" s="3"/>
      <c r="E13" s="9"/>
      <c r="G13" s="9"/>
      <c r="I13" s="9"/>
    </row>
    <row r="14" spans="1:11" x14ac:dyDescent="0.55000000000000004">
      <c r="A14" t="s">
        <v>17</v>
      </c>
      <c r="B14" s="2">
        <v>7</v>
      </c>
      <c r="C14" s="3"/>
      <c r="D14">
        <v>1703063026</v>
      </c>
      <c r="E14" s="9"/>
      <c r="F14">
        <v>1554249065</v>
      </c>
      <c r="G14" s="9"/>
      <c r="H14">
        <v>1125179516</v>
      </c>
      <c r="I14" s="9"/>
      <c r="J14">
        <v>1103691092</v>
      </c>
    </row>
    <row r="15" spans="1:11" hidden="1" x14ac:dyDescent="0.55000000000000004">
      <c r="A15" t="s">
        <v>18</v>
      </c>
      <c r="B15" s="2">
        <v>10</v>
      </c>
      <c r="C15" s="3"/>
      <c r="D15" s="9"/>
      <c r="E15" s="9"/>
      <c r="F15" s="9"/>
      <c r="G15" s="9"/>
      <c r="H15" s="9"/>
      <c r="I15" s="9"/>
      <c r="J15" s="9"/>
    </row>
    <row r="16" spans="1:11" ht="22.2" x14ac:dyDescent="0.6">
      <c r="A16" s="5" t="s">
        <v>19</v>
      </c>
      <c r="C16" s="3"/>
      <c r="D16" s="10">
        <f>SUM(D9:D15)</f>
        <v>7255711505</v>
      </c>
      <c r="E16" s="11"/>
      <c r="F16" s="10">
        <f>SUM(F9:F15)</f>
        <v>6046876315</v>
      </c>
      <c r="G16" s="11"/>
      <c r="H16" s="10">
        <f>SUM(H9:H15)</f>
        <v>6057974147</v>
      </c>
      <c r="I16" s="11"/>
      <c r="J16" s="10">
        <f>SUM(J9:J15)</f>
        <v>4799881126</v>
      </c>
    </row>
    <row r="17" spans="1:10" ht="14.25" customHeight="1" x14ac:dyDescent="0.55000000000000004">
      <c r="C17" s="3"/>
      <c r="D17" s="8"/>
      <c r="E17" s="8"/>
      <c r="F17" s="8"/>
      <c r="G17" s="8"/>
      <c r="H17" s="8" t="s">
        <v>20</v>
      </c>
      <c r="I17" s="8"/>
      <c r="J17" s="8" t="s">
        <v>20</v>
      </c>
    </row>
    <row r="18" spans="1:10" ht="22.2" x14ac:dyDescent="0.6">
      <c r="A18" s="7" t="s">
        <v>21</v>
      </c>
      <c r="C18" s="3"/>
    </row>
    <row r="19" spans="1:10" hidden="1" x14ac:dyDescent="0.55000000000000004">
      <c r="A19" t="s">
        <v>22</v>
      </c>
      <c r="B19" s="2">
        <v>8</v>
      </c>
      <c r="C19" s="3"/>
      <c r="D19" s="3"/>
      <c r="E19" s="8"/>
      <c r="F19" s="3"/>
      <c r="G19" s="8"/>
      <c r="H19" s="3"/>
      <c r="I19" s="8"/>
      <c r="J19" s="3"/>
    </row>
    <row r="20" spans="1:10" x14ac:dyDescent="0.55000000000000004">
      <c r="A20" t="s">
        <v>23</v>
      </c>
      <c r="B20" s="2">
        <v>8</v>
      </c>
      <c r="C20" s="3"/>
      <c r="D20" s="80" t="s">
        <v>24</v>
      </c>
      <c r="E20" s="9"/>
      <c r="F20" s="80" t="s">
        <v>24</v>
      </c>
      <c r="G20" s="3"/>
      <c r="H20">
        <v>299998000</v>
      </c>
      <c r="I20" s="9"/>
      <c r="J20">
        <v>299998000</v>
      </c>
    </row>
    <row r="21" spans="1:10" x14ac:dyDescent="0.55000000000000004">
      <c r="A21" t="s">
        <v>25</v>
      </c>
      <c r="B21" s="2">
        <v>9</v>
      </c>
      <c r="C21" s="3"/>
      <c r="D21">
        <v>2524167183</v>
      </c>
      <c r="E21" s="9"/>
      <c r="F21">
        <v>2483707498</v>
      </c>
      <c r="H21">
        <v>1853892591</v>
      </c>
      <c r="I21" s="9"/>
      <c r="J21">
        <v>1864451120</v>
      </c>
    </row>
    <row r="22" spans="1:10" x14ac:dyDescent="0.55000000000000004">
      <c r="A22" t="s">
        <v>26</v>
      </c>
      <c r="C22" s="3"/>
      <c r="D22">
        <v>31076243</v>
      </c>
      <c r="E22" s="9"/>
      <c r="F22">
        <v>19375755</v>
      </c>
      <c r="G22" s="9"/>
      <c r="H22">
        <v>28825050</v>
      </c>
      <c r="I22" s="9"/>
      <c r="J22">
        <v>15903467</v>
      </c>
    </row>
    <row r="23" spans="1:10" x14ac:dyDescent="0.55000000000000004">
      <c r="A23" t="s">
        <v>27</v>
      </c>
      <c r="B23" s="2">
        <v>16</v>
      </c>
      <c r="C23" s="3"/>
      <c r="D23">
        <v>15980786</v>
      </c>
      <c r="E23" s="9"/>
      <c r="F23">
        <v>32489189</v>
      </c>
      <c r="G23" s="12"/>
      <c r="H23" s="80" t="s">
        <v>24</v>
      </c>
      <c r="I23" s="9"/>
      <c r="J23">
        <v>15878265</v>
      </c>
    </row>
    <row r="24" spans="1:10" x14ac:dyDescent="0.55000000000000004">
      <c r="A24" t="s">
        <v>28</v>
      </c>
      <c r="C24" s="3"/>
      <c r="D24">
        <v>10144437</v>
      </c>
      <c r="E24" s="9"/>
      <c r="F24">
        <v>12443636</v>
      </c>
      <c r="G24" s="9"/>
      <c r="H24">
        <v>2264636</v>
      </c>
      <c r="I24" s="9"/>
      <c r="J24">
        <v>4567636</v>
      </c>
    </row>
    <row r="25" spans="1:10" ht="22.2" x14ac:dyDescent="0.6">
      <c r="A25" s="5" t="s">
        <v>29</v>
      </c>
      <c r="B25" s="13"/>
      <c r="C25" s="4"/>
      <c r="D25" s="10">
        <f>SUM(D19:D24)</f>
        <v>2581368649</v>
      </c>
      <c r="E25" s="11"/>
      <c r="F25" s="10">
        <f>SUM(F19:F24)</f>
        <v>2548016078</v>
      </c>
      <c r="G25" s="11"/>
      <c r="H25" s="10">
        <f>SUM(H19:H24)</f>
        <v>2184980277</v>
      </c>
      <c r="I25" s="11"/>
      <c r="J25" s="10">
        <f>SUM(J19:J24)</f>
        <v>2200798488</v>
      </c>
    </row>
    <row r="26" spans="1:10" ht="14.25" customHeight="1" x14ac:dyDescent="0.6">
      <c r="A26" s="5"/>
      <c r="B26" s="13"/>
      <c r="C26" s="4"/>
      <c r="D26" s="11"/>
      <c r="E26" s="11"/>
      <c r="F26" s="11"/>
      <c r="G26" s="11"/>
      <c r="H26" s="11"/>
      <c r="I26" s="11"/>
      <c r="J26" s="11"/>
    </row>
    <row r="27" spans="1:10" ht="22.8" thickBot="1" x14ac:dyDescent="0.65">
      <c r="A27" s="5" t="s">
        <v>30</v>
      </c>
      <c r="B27" s="13"/>
      <c r="C27" s="4"/>
      <c r="D27" s="14">
        <f>SUM(D16+D25)</f>
        <v>9837080154</v>
      </c>
      <c r="E27" s="11"/>
      <c r="F27" s="14">
        <f>SUM(F16+F25)</f>
        <v>8594892393</v>
      </c>
      <c r="G27" s="11"/>
      <c r="H27" s="14">
        <f>SUM(H16+H25)</f>
        <v>8242954424</v>
      </c>
      <c r="I27" s="11"/>
      <c r="J27" s="14">
        <f>SUM(J16+J25)</f>
        <v>7000679614</v>
      </c>
    </row>
    <row r="28" spans="1:10" ht="22.2" thickTop="1" x14ac:dyDescent="0.55000000000000004"/>
    <row r="29" spans="1:10" ht="23.4" x14ac:dyDescent="0.6">
      <c r="A29" s="1" t="s">
        <v>0</v>
      </c>
    </row>
    <row r="30" spans="1:10" ht="23.4" x14ac:dyDescent="0.6">
      <c r="A30" s="1" t="s">
        <v>1</v>
      </c>
    </row>
    <row r="31" spans="1:10" ht="7.2" customHeight="1" x14ac:dyDescent="0.55000000000000004"/>
    <row r="32" spans="1:10" ht="19.95" customHeight="1" x14ac:dyDescent="0.6">
      <c r="B32" s="3"/>
      <c r="C32" s="3"/>
      <c r="D32" s="101" t="s">
        <v>2</v>
      </c>
      <c r="E32" s="101"/>
      <c r="F32" s="101"/>
      <c r="G32" s="4"/>
      <c r="H32" s="101" t="s">
        <v>3</v>
      </c>
      <c r="I32" s="101"/>
      <c r="J32" s="101"/>
    </row>
    <row r="33" spans="1:11" ht="19.95" customHeight="1" x14ac:dyDescent="0.55000000000000004">
      <c r="B33" s="3"/>
      <c r="C33" s="3"/>
      <c r="D33" s="99" t="s">
        <v>4</v>
      </c>
      <c r="E33" s="99"/>
      <c r="F33" s="99"/>
      <c r="G33" s="3"/>
      <c r="H33" s="99" t="s">
        <v>4</v>
      </c>
      <c r="I33" s="99"/>
      <c r="J33" s="99"/>
      <c r="K33" s="3"/>
    </row>
    <row r="34" spans="1:11" ht="22.95" customHeight="1" x14ac:dyDescent="0.6">
      <c r="A34" s="5" t="s">
        <v>31</v>
      </c>
      <c r="B34" s="2" t="s">
        <v>6</v>
      </c>
      <c r="C34" s="3"/>
      <c r="D34" s="6" t="s">
        <v>7</v>
      </c>
      <c r="E34" s="6"/>
      <c r="F34" s="6" t="s">
        <v>8</v>
      </c>
      <c r="G34" s="6"/>
      <c r="H34" s="6" t="s">
        <v>7</v>
      </c>
      <c r="I34" s="6"/>
      <c r="J34" s="6" t="s">
        <v>8</v>
      </c>
    </row>
    <row r="35" spans="1:11" ht="15" customHeight="1" x14ac:dyDescent="0.55000000000000004">
      <c r="C35" s="3"/>
      <c r="D35" s="100" t="s">
        <v>9</v>
      </c>
      <c r="E35" s="100"/>
      <c r="F35" s="100"/>
      <c r="G35" s="100"/>
      <c r="H35" s="100"/>
      <c r="I35" s="100"/>
      <c r="J35" s="100"/>
      <c r="K35" s="100"/>
    </row>
    <row r="36" spans="1:11" ht="22.2" x14ac:dyDescent="0.6">
      <c r="A36" s="7" t="s">
        <v>32</v>
      </c>
      <c r="C36" s="3"/>
      <c r="D36" s="8"/>
      <c r="E36" s="8"/>
      <c r="F36" s="8"/>
      <c r="G36" s="8"/>
      <c r="H36" s="8"/>
      <c r="I36" s="8"/>
      <c r="J36" s="8"/>
    </row>
    <row r="37" spans="1:11" x14ac:dyDescent="0.55000000000000004">
      <c r="A37" t="s">
        <v>33</v>
      </c>
      <c r="B37" s="2">
        <v>4</v>
      </c>
      <c r="C37" s="3"/>
      <c r="D37">
        <v>2216968740</v>
      </c>
      <c r="E37" s="9"/>
      <c r="F37">
        <v>1551182265</v>
      </c>
      <c r="G37" s="9"/>
      <c r="H37">
        <v>2038547813</v>
      </c>
      <c r="I37" s="9"/>
      <c r="J37">
        <v>1258540705</v>
      </c>
    </row>
    <row r="38" spans="1:11" x14ac:dyDescent="0.55000000000000004">
      <c r="A38" t="s">
        <v>34</v>
      </c>
      <c r="B38" s="2">
        <v>4</v>
      </c>
      <c r="C38" s="3"/>
      <c r="D38">
        <v>396692873</v>
      </c>
      <c r="E38" s="9"/>
      <c r="F38">
        <v>320953606</v>
      </c>
      <c r="G38" s="9"/>
      <c r="H38">
        <v>340247708</v>
      </c>
      <c r="I38" s="9"/>
      <c r="J38">
        <v>251248045</v>
      </c>
    </row>
    <row r="39" spans="1:11" x14ac:dyDescent="0.55000000000000004">
      <c r="A39" t="s">
        <v>35</v>
      </c>
      <c r="B39" s="2">
        <v>4</v>
      </c>
      <c r="C39" s="3"/>
      <c r="D39">
        <v>22724309</v>
      </c>
      <c r="E39" s="9"/>
      <c r="F39">
        <v>38200266</v>
      </c>
      <c r="G39" s="9"/>
      <c r="H39">
        <v>20507615</v>
      </c>
      <c r="I39" s="15"/>
      <c r="J39">
        <v>30888561</v>
      </c>
    </row>
    <row r="40" spans="1:11" x14ac:dyDescent="0.55000000000000004">
      <c r="A40" t="s">
        <v>36</v>
      </c>
      <c r="C40" s="3"/>
      <c r="E40" s="9"/>
      <c r="G40" s="9"/>
      <c r="I40" s="15"/>
    </row>
    <row r="41" spans="1:11" x14ac:dyDescent="0.55000000000000004">
      <c r="A41" t="s">
        <v>16</v>
      </c>
      <c r="B41" s="2">
        <v>10</v>
      </c>
      <c r="C41" s="3"/>
      <c r="D41">
        <v>103794051</v>
      </c>
      <c r="E41" s="9"/>
      <c r="F41">
        <v>89109069</v>
      </c>
      <c r="G41" s="9"/>
      <c r="H41">
        <v>14454836</v>
      </c>
      <c r="I41" s="9"/>
      <c r="J41">
        <v>17528527</v>
      </c>
    </row>
    <row r="42" spans="1:11" x14ac:dyDescent="0.55000000000000004">
      <c r="A42" t="s">
        <v>37</v>
      </c>
      <c r="C42" s="3"/>
      <c r="D42">
        <v>109050807</v>
      </c>
      <c r="E42" s="9"/>
      <c r="F42">
        <v>66833954</v>
      </c>
      <c r="G42" s="9"/>
      <c r="H42">
        <v>83256588</v>
      </c>
      <c r="I42" s="9"/>
      <c r="J42">
        <v>51687634</v>
      </c>
    </row>
    <row r="43" spans="1:11" hidden="1" x14ac:dyDescent="0.55000000000000004">
      <c r="A43" t="s">
        <v>38</v>
      </c>
      <c r="C43" s="3"/>
      <c r="D43" s="9"/>
      <c r="E43" s="9"/>
      <c r="F43" s="9"/>
      <c r="G43" s="9"/>
      <c r="H43" s="9"/>
      <c r="I43" s="9"/>
      <c r="J43" s="9"/>
    </row>
    <row r="44" spans="1:11" ht="22.2" x14ac:dyDescent="0.6">
      <c r="A44" s="5" t="s">
        <v>39</v>
      </c>
      <c r="B44" s="13"/>
      <c r="C44" s="4"/>
      <c r="D44" s="10">
        <f>SUM(D37:D43)</f>
        <v>2849230780</v>
      </c>
      <c r="E44" s="11"/>
      <c r="F44" s="10">
        <f>SUM(F37:F43)</f>
        <v>2066279160</v>
      </c>
      <c r="G44" s="11"/>
      <c r="H44" s="16">
        <f>SUM(H37:H43)</f>
        <v>2497014560</v>
      </c>
      <c r="I44" s="17"/>
      <c r="J44" s="16">
        <f>SUM(J37:J43)</f>
        <v>1609893472</v>
      </c>
    </row>
    <row r="45" spans="1:11" ht="5.7" customHeight="1" x14ac:dyDescent="0.6">
      <c r="A45" s="5"/>
      <c r="C45" s="3"/>
      <c r="D45" s="11"/>
      <c r="E45" s="11"/>
      <c r="F45" s="11"/>
      <c r="G45" s="11"/>
      <c r="H45" s="11"/>
      <c r="I45" s="17"/>
      <c r="J45" s="11"/>
    </row>
    <row r="46" spans="1:11" ht="22.2" x14ac:dyDescent="0.6">
      <c r="A46" s="7" t="s">
        <v>40</v>
      </c>
      <c r="C46" s="3"/>
      <c r="D46" s="11"/>
      <c r="E46" s="11"/>
      <c r="F46" s="11"/>
      <c r="G46" s="11"/>
      <c r="H46" s="11"/>
      <c r="I46" s="17"/>
      <c r="J46" s="11"/>
    </row>
    <row r="47" spans="1:11" x14ac:dyDescent="0.55000000000000004">
      <c r="A47" s="18" t="s">
        <v>41</v>
      </c>
      <c r="B47" s="2">
        <v>10</v>
      </c>
      <c r="C47" s="3"/>
      <c r="D47" s="8">
        <v>226778390</v>
      </c>
      <c r="E47" s="8"/>
      <c r="F47" s="8">
        <v>185006707</v>
      </c>
      <c r="G47" s="8"/>
      <c r="H47" s="19">
        <v>23482463</v>
      </c>
      <c r="I47" s="9"/>
      <c r="J47" s="19">
        <v>37947733</v>
      </c>
    </row>
    <row r="48" spans="1:11" x14ac:dyDescent="0.55000000000000004">
      <c r="A48" s="18" t="s">
        <v>42</v>
      </c>
      <c r="B48" s="2">
        <v>16</v>
      </c>
      <c r="C48" s="3"/>
      <c r="D48" s="19">
        <v>2622134</v>
      </c>
      <c r="E48" s="8"/>
      <c r="F48" s="80" t="s">
        <v>24</v>
      </c>
      <c r="G48" s="8"/>
      <c r="H48" s="19">
        <v>2622134</v>
      </c>
      <c r="I48" s="9"/>
      <c r="J48" s="80" t="s">
        <v>24</v>
      </c>
    </row>
    <row r="49" spans="1:10" x14ac:dyDescent="0.55000000000000004">
      <c r="A49" s="18" t="s">
        <v>43</v>
      </c>
      <c r="C49" s="3"/>
      <c r="D49" s="8"/>
      <c r="E49" s="8"/>
      <c r="F49" s="8"/>
      <c r="G49" s="8"/>
      <c r="H49" s="19"/>
      <c r="I49" s="9"/>
      <c r="J49" s="19"/>
    </row>
    <row r="50" spans="1:10" x14ac:dyDescent="0.55000000000000004">
      <c r="A50" s="20" t="s">
        <v>44</v>
      </c>
      <c r="B50" s="2">
        <v>11</v>
      </c>
      <c r="C50" s="3"/>
      <c r="D50" s="8">
        <v>345744741</v>
      </c>
      <c r="E50" s="8"/>
      <c r="F50" s="8">
        <v>371231548</v>
      </c>
      <c r="G50" s="8"/>
      <c r="H50" s="8">
        <v>280755755</v>
      </c>
      <c r="I50" s="9"/>
      <c r="J50" s="8">
        <v>302668824</v>
      </c>
    </row>
    <row r="51" spans="1:10" ht="22.2" x14ac:dyDescent="0.6">
      <c r="A51" s="21" t="s">
        <v>45</v>
      </c>
      <c r="B51" s="13"/>
      <c r="C51" s="4"/>
      <c r="D51" s="10">
        <f>SUM(D47:D50)</f>
        <v>575145265</v>
      </c>
      <c r="E51" s="11"/>
      <c r="F51" s="10">
        <f>SUM(F47:F50)</f>
        <v>556238255</v>
      </c>
      <c r="G51" s="11"/>
      <c r="H51" s="16">
        <f>SUM(H47:H50)</f>
        <v>306860352</v>
      </c>
      <c r="I51" s="17"/>
      <c r="J51" s="16">
        <f>SUM(J47:J50)</f>
        <v>340616557</v>
      </c>
    </row>
    <row r="52" spans="1:10" ht="22.2" x14ac:dyDescent="0.6">
      <c r="A52" s="21" t="s">
        <v>46</v>
      </c>
      <c r="B52" s="13"/>
      <c r="C52" s="4"/>
      <c r="D52" s="10">
        <f>D51+D44</f>
        <v>3424376045</v>
      </c>
      <c r="E52" s="11"/>
      <c r="F52" s="10">
        <f>F51+F44</f>
        <v>2622517415</v>
      </c>
      <c r="G52" s="11"/>
      <c r="H52" s="10">
        <f>H51+H44</f>
        <v>2803874912</v>
      </c>
      <c r="I52" s="17"/>
      <c r="J52" s="10">
        <f>J51+J44</f>
        <v>1950510029</v>
      </c>
    </row>
    <row r="53" spans="1:10" ht="7.2" customHeight="1" x14ac:dyDescent="0.6">
      <c r="A53" s="21"/>
      <c r="C53" s="3"/>
      <c r="D53" s="11"/>
      <c r="E53" s="11"/>
      <c r="F53" s="11"/>
      <c r="G53" s="11"/>
      <c r="H53" s="11"/>
      <c r="I53" s="17"/>
      <c r="J53" s="11"/>
    </row>
    <row r="54" spans="1:10" ht="19.5" customHeight="1" x14ac:dyDescent="0.6">
      <c r="A54" s="7" t="s">
        <v>47</v>
      </c>
      <c r="C54" s="3"/>
      <c r="D54" s="8"/>
      <c r="E54" s="8"/>
      <c r="F54" s="8"/>
      <c r="G54" s="8"/>
      <c r="H54" s="8"/>
      <c r="I54" s="8"/>
      <c r="J54" s="8"/>
    </row>
    <row r="55" spans="1:10" x14ac:dyDescent="0.55000000000000004">
      <c r="A55" t="s">
        <v>48</v>
      </c>
      <c r="C55" s="3"/>
      <c r="D55" s="8"/>
      <c r="E55" s="8"/>
      <c r="F55" s="8"/>
      <c r="G55" s="8"/>
      <c r="H55" s="8"/>
      <c r="I55" s="8"/>
      <c r="J55" s="8"/>
    </row>
    <row r="56" spans="1:10" x14ac:dyDescent="0.55000000000000004">
      <c r="A56" t="s">
        <v>49</v>
      </c>
      <c r="C56" s="3"/>
      <c r="D56" s="8"/>
      <c r="E56" s="8"/>
      <c r="F56" s="8"/>
      <c r="G56" s="8"/>
      <c r="H56" s="8"/>
      <c r="I56" s="8"/>
      <c r="J56" s="8"/>
    </row>
    <row r="57" spans="1:10" ht="22.2" thickBot="1" x14ac:dyDescent="0.6">
      <c r="A57" s="22" t="s">
        <v>50</v>
      </c>
      <c r="C57" s="3"/>
      <c r="D57" s="23">
        <v>238981000</v>
      </c>
      <c r="E57" s="8"/>
      <c r="F57" s="23">
        <v>238981000</v>
      </c>
      <c r="G57" s="8"/>
      <c r="H57" s="23">
        <v>238981000</v>
      </c>
      <c r="I57" s="8"/>
      <c r="J57" s="23">
        <v>238981000</v>
      </c>
    </row>
    <row r="58" spans="1:10" ht="22.2" thickTop="1" x14ac:dyDescent="0.55000000000000004">
      <c r="A58" t="s">
        <v>51</v>
      </c>
      <c r="C58" s="3"/>
      <c r="D58" s="8"/>
      <c r="E58" s="8"/>
      <c r="F58" s="8"/>
      <c r="G58" s="8"/>
      <c r="H58" s="8"/>
      <c r="I58" s="8"/>
      <c r="J58" s="8"/>
    </row>
    <row r="59" spans="1:10" x14ac:dyDescent="0.55000000000000004">
      <c r="A59" s="22" t="s">
        <v>52</v>
      </c>
      <c r="C59" s="3"/>
      <c r="D59" s="8">
        <v>208981000</v>
      </c>
      <c r="E59" s="8"/>
      <c r="F59" s="8">
        <v>208981000</v>
      </c>
      <c r="G59" s="8"/>
      <c r="H59" s="8">
        <v>208981000</v>
      </c>
      <c r="I59" s="8"/>
      <c r="J59" s="8">
        <v>208981000</v>
      </c>
    </row>
    <row r="60" spans="1:10" hidden="1" x14ac:dyDescent="0.55000000000000004">
      <c r="A60" t="s">
        <v>53</v>
      </c>
      <c r="B60" s="2">
        <v>24</v>
      </c>
      <c r="C60" s="3"/>
      <c r="D60" s="3"/>
      <c r="E60" s="8"/>
      <c r="F60" s="3"/>
      <c r="G60" s="8"/>
      <c r="H60" s="3"/>
      <c r="I60" s="8"/>
      <c r="J60" s="3"/>
    </row>
    <row r="61" spans="1:10" x14ac:dyDescent="0.55000000000000004">
      <c r="A61" t="s">
        <v>54</v>
      </c>
      <c r="B61" s="3"/>
    </row>
    <row r="62" spans="1:10" x14ac:dyDescent="0.55000000000000004">
      <c r="A62" t="s">
        <v>55</v>
      </c>
      <c r="B62" s="2">
        <v>12</v>
      </c>
      <c r="C62" s="3"/>
      <c r="D62" s="8">
        <v>653700000</v>
      </c>
      <c r="E62" s="8"/>
      <c r="F62" s="8">
        <v>653700000</v>
      </c>
      <c r="G62" s="8"/>
      <c r="H62" s="8">
        <v>653700000</v>
      </c>
      <c r="I62" s="8"/>
      <c r="J62" s="8">
        <v>653700000</v>
      </c>
    </row>
    <row r="63" spans="1:10" x14ac:dyDescent="0.55000000000000004">
      <c r="A63" t="s">
        <v>56</v>
      </c>
      <c r="C63" s="3"/>
      <c r="D63" s="8"/>
      <c r="E63" s="8"/>
      <c r="F63" s="8"/>
      <c r="G63" s="8"/>
      <c r="H63" s="8"/>
      <c r="I63" s="8"/>
      <c r="J63" s="8"/>
    </row>
    <row r="64" spans="1:10" x14ac:dyDescent="0.55000000000000004">
      <c r="A64" t="s">
        <v>57</v>
      </c>
      <c r="C64" s="3"/>
      <c r="D64" s="8"/>
      <c r="E64" s="8"/>
      <c r="F64" s="8"/>
      <c r="G64" s="8"/>
      <c r="H64" s="8"/>
      <c r="I64" s="8"/>
      <c r="J64" s="8"/>
    </row>
    <row r="65" spans="1:10" ht="21.75" customHeight="1" x14ac:dyDescent="0.55000000000000004">
      <c r="A65" t="s">
        <v>58</v>
      </c>
      <c r="B65" s="2">
        <v>13</v>
      </c>
      <c r="C65" s="3"/>
      <c r="D65" s="8">
        <v>25000000</v>
      </c>
      <c r="E65" s="8"/>
      <c r="F65" s="8">
        <v>25000000</v>
      </c>
      <c r="G65" s="8"/>
      <c r="H65" s="8">
        <v>25000000</v>
      </c>
      <c r="I65" s="8"/>
      <c r="J65" s="8">
        <v>25000000</v>
      </c>
    </row>
    <row r="66" spans="1:10" ht="21.75" customHeight="1" x14ac:dyDescent="0.55000000000000004">
      <c r="A66" t="s">
        <v>59</v>
      </c>
      <c r="C66" s="3"/>
      <c r="D66" s="8">
        <v>5525023109</v>
      </c>
      <c r="E66" s="8"/>
      <c r="F66" s="8">
        <v>5084693978</v>
      </c>
      <c r="G66" s="8"/>
      <c r="H66" s="8">
        <v>4551398512</v>
      </c>
      <c r="I66" s="8"/>
      <c r="J66" s="8">
        <v>4162488585</v>
      </c>
    </row>
    <row r="67" spans="1:10" ht="21.75" customHeight="1" x14ac:dyDescent="0.6">
      <c r="A67" s="5" t="s">
        <v>60</v>
      </c>
      <c r="B67" s="13"/>
      <c r="C67" s="4"/>
      <c r="D67" s="10">
        <f>SUM(D59:D66)</f>
        <v>6412704109</v>
      </c>
      <c r="E67" s="11"/>
      <c r="F67" s="10">
        <f>SUM(F59:F66)</f>
        <v>5972374978</v>
      </c>
      <c r="G67" s="11"/>
      <c r="H67" s="10">
        <f>SUM(H59:H66)</f>
        <v>5439079512</v>
      </c>
      <c r="I67" s="11"/>
      <c r="J67" s="10">
        <f>SUM(J59:J66)</f>
        <v>5050169585</v>
      </c>
    </row>
    <row r="68" spans="1:10" ht="4.5" customHeight="1" x14ac:dyDescent="0.6">
      <c r="A68" s="5"/>
      <c r="B68" s="13"/>
      <c r="C68" s="4"/>
      <c r="D68" s="11"/>
      <c r="E68" s="11"/>
      <c r="F68" s="11"/>
      <c r="G68" s="11"/>
      <c r="H68" s="11"/>
      <c r="I68" s="11"/>
      <c r="J68" s="11"/>
    </row>
    <row r="69" spans="1:10" ht="22.8" thickBot="1" x14ac:dyDescent="0.65">
      <c r="A69" s="5" t="s">
        <v>61</v>
      </c>
      <c r="B69" s="13"/>
      <c r="C69" s="4"/>
      <c r="D69" s="14">
        <f>SUM(D52+D67)</f>
        <v>9837080154</v>
      </c>
      <c r="E69" s="11"/>
      <c r="F69" s="14">
        <f>SUM(F52+F67)</f>
        <v>8594892393</v>
      </c>
      <c r="G69" s="11"/>
      <c r="H69" s="14">
        <f>SUM(H52+H67)</f>
        <v>8242954424</v>
      </c>
      <c r="I69" s="11"/>
      <c r="J69" s="14">
        <f>SUM(J52+J67)</f>
        <v>7000679614</v>
      </c>
    </row>
    <row r="70" spans="1:10" ht="22.2" thickTop="1" x14ac:dyDescent="0.55000000000000004"/>
  </sheetData>
  <mergeCells count="10">
    <mergeCell ref="D33:F33"/>
    <mergeCell ref="H33:J33"/>
    <mergeCell ref="D35:K35"/>
    <mergeCell ref="D4:F4"/>
    <mergeCell ref="H4:J4"/>
    <mergeCell ref="D5:F5"/>
    <mergeCell ref="H5:J5"/>
    <mergeCell ref="D7:K7"/>
    <mergeCell ref="D32:F32"/>
    <mergeCell ref="H32:J32"/>
  </mergeCells>
  <pageMargins left="0.7" right="0.3" top="0.48" bottom="0.5" header="0.5" footer="0.5"/>
  <pageSetup paperSize="9" scale="93" firstPageNumber="6" fitToHeight="0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&amp;C&amp;16&amp;P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F0BF-224F-411B-A560-82D5645CEB16}">
  <dimension ref="A1:I63"/>
  <sheetViews>
    <sheetView zoomScaleNormal="100" zoomScaleSheetLayoutView="70" workbookViewId="0">
      <selection activeCell="A2" sqref="A2"/>
    </sheetView>
  </sheetViews>
  <sheetFormatPr defaultColWidth="9.125" defaultRowHeight="24" customHeight="1" x14ac:dyDescent="0.55000000000000004"/>
  <cols>
    <col min="1" max="1" width="70.875" style="25" bestFit="1" customWidth="1"/>
    <col min="2" max="2" width="10.25" style="25" bestFit="1" customWidth="1"/>
    <col min="3" max="3" width="14.25" style="25" bestFit="1" customWidth="1"/>
    <col min="4" max="4" width="1.25" style="25" customWidth="1"/>
    <col min="5" max="5" width="14.25" style="25" bestFit="1" customWidth="1"/>
    <col min="6" max="6" width="1.25" style="25" customWidth="1"/>
    <col min="7" max="7" width="14.25" style="25" bestFit="1" customWidth="1"/>
    <col min="8" max="8" width="1.25" style="25" customWidth="1"/>
    <col min="9" max="9" width="14.25" style="25" bestFit="1" customWidth="1"/>
    <col min="10" max="252" width="9.125" style="25"/>
    <col min="253" max="253" width="40.75" style="25" customWidth="1"/>
    <col min="254" max="254" width="8.625" style="25" customWidth="1"/>
    <col min="255" max="255" width="14.875" style="25" customWidth="1"/>
    <col min="256" max="256" width="1.25" style="25" customWidth="1"/>
    <col min="257" max="257" width="14.25" style="25" customWidth="1"/>
    <col min="258" max="258" width="1.25" style="25" customWidth="1"/>
    <col min="259" max="259" width="15.25" style="25" customWidth="1"/>
    <col min="260" max="260" width="1.25" style="25" customWidth="1"/>
    <col min="261" max="261" width="14.375" style="25" customWidth="1"/>
    <col min="262" max="262" width="9.125" style="25"/>
    <col min="263" max="263" width="11.375" style="25" customWidth="1"/>
    <col min="264" max="264" width="13.125" style="25" bestFit="1" customWidth="1"/>
    <col min="265" max="508" width="9.125" style="25"/>
    <col min="509" max="509" width="40.75" style="25" customWidth="1"/>
    <col min="510" max="510" width="8.625" style="25" customWidth="1"/>
    <col min="511" max="511" width="14.875" style="25" customWidth="1"/>
    <col min="512" max="512" width="1.25" style="25" customWidth="1"/>
    <col min="513" max="513" width="14.25" style="25" customWidth="1"/>
    <col min="514" max="514" width="1.25" style="25" customWidth="1"/>
    <col min="515" max="515" width="15.25" style="25" customWidth="1"/>
    <col min="516" max="516" width="1.25" style="25" customWidth="1"/>
    <col min="517" max="517" width="14.375" style="25" customWidth="1"/>
    <col min="518" max="518" width="9.125" style="25"/>
    <col min="519" max="519" width="11.375" style="25" customWidth="1"/>
    <col min="520" max="520" width="13.125" style="25" bestFit="1" customWidth="1"/>
    <col min="521" max="764" width="9.125" style="25"/>
    <col min="765" max="765" width="40.75" style="25" customWidth="1"/>
    <col min="766" max="766" width="8.625" style="25" customWidth="1"/>
    <col min="767" max="767" width="14.875" style="25" customWidth="1"/>
    <col min="768" max="768" width="1.25" style="25" customWidth="1"/>
    <col min="769" max="769" width="14.25" style="25" customWidth="1"/>
    <col min="770" max="770" width="1.25" style="25" customWidth="1"/>
    <col min="771" max="771" width="15.25" style="25" customWidth="1"/>
    <col min="772" max="772" width="1.25" style="25" customWidth="1"/>
    <col min="773" max="773" width="14.375" style="25" customWidth="1"/>
    <col min="774" max="774" width="9.125" style="25"/>
    <col min="775" max="775" width="11.375" style="25" customWidth="1"/>
    <col min="776" max="776" width="13.125" style="25" bestFit="1" customWidth="1"/>
    <col min="777" max="1020" width="9.125" style="25"/>
    <col min="1021" max="1021" width="40.75" style="25" customWidth="1"/>
    <col min="1022" max="1022" width="8.625" style="25" customWidth="1"/>
    <col min="1023" max="1023" width="14.875" style="25" customWidth="1"/>
    <col min="1024" max="1024" width="1.25" style="25" customWidth="1"/>
    <col min="1025" max="1025" width="14.25" style="25" customWidth="1"/>
    <col min="1026" max="1026" width="1.25" style="25" customWidth="1"/>
    <col min="1027" max="1027" width="15.25" style="25" customWidth="1"/>
    <col min="1028" max="1028" width="1.25" style="25" customWidth="1"/>
    <col min="1029" max="1029" width="14.375" style="25" customWidth="1"/>
    <col min="1030" max="1030" width="9.125" style="25"/>
    <col min="1031" max="1031" width="11.375" style="25" customWidth="1"/>
    <col min="1032" max="1032" width="13.125" style="25" bestFit="1" customWidth="1"/>
    <col min="1033" max="1276" width="9.125" style="25"/>
    <col min="1277" max="1277" width="40.75" style="25" customWidth="1"/>
    <col min="1278" max="1278" width="8.625" style="25" customWidth="1"/>
    <col min="1279" max="1279" width="14.875" style="25" customWidth="1"/>
    <col min="1280" max="1280" width="1.25" style="25" customWidth="1"/>
    <col min="1281" max="1281" width="14.25" style="25" customWidth="1"/>
    <col min="1282" max="1282" width="1.25" style="25" customWidth="1"/>
    <col min="1283" max="1283" width="15.25" style="25" customWidth="1"/>
    <col min="1284" max="1284" width="1.25" style="25" customWidth="1"/>
    <col min="1285" max="1285" width="14.375" style="25" customWidth="1"/>
    <col min="1286" max="1286" width="9.125" style="25"/>
    <col min="1287" max="1287" width="11.375" style="25" customWidth="1"/>
    <col min="1288" max="1288" width="13.125" style="25" bestFit="1" customWidth="1"/>
    <col min="1289" max="1532" width="9.125" style="25"/>
    <col min="1533" max="1533" width="40.75" style="25" customWidth="1"/>
    <col min="1534" max="1534" width="8.625" style="25" customWidth="1"/>
    <col min="1535" max="1535" width="14.875" style="25" customWidth="1"/>
    <col min="1536" max="1536" width="1.25" style="25" customWidth="1"/>
    <col min="1537" max="1537" width="14.25" style="25" customWidth="1"/>
    <col min="1538" max="1538" width="1.25" style="25" customWidth="1"/>
    <col min="1539" max="1539" width="15.25" style="25" customWidth="1"/>
    <col min="1540" max="1540" width="1.25" style="25" customWidth="1"/>
    <col min="1541" max="1541" width="14.375" style="25" customWidth="1"/>
    <col min="1542" max="1542" width="9.125" style="25"/>
    <col min="1543" max="1543" width="11.375" style="25" customWidth="1"/>
    <col min="1544" max="1544" width="13.125" style="25" bestFit="1" customWidth="1"/>
    <col min="1545" max="1788" width="9.125" style="25"/>
    <col min="1789" max="1789" width="40.75" style="25" customWidth="1"/>
    <col min="1790" max="1790" width="8.625" style="25" customWidth="1"/>
    <col min="1791" max="1791" width="14.875" style="25" customWidth="1"/>
    <col min="1792" max="1792" width="1.25" style="25" customWidth="1"/>
    <col min="1793" max="1793" width="14.25" style="25" customWidth="1"/>
    <col min="1794" max="1794" width="1.25" style="25" customWidth="1"/>
    <col min="1795" max="1795" width="15.25" style="25" customWidth="1"/>
    <col min="1796" max="1796" width="1.25" style="25" customWidth="1"/>
    <col min="1797" max="1797" width="14.375" style="25" customWidth="1"/>
    <col min="1798" max="1798" width="9.125" style="25"/>
    <col min="1799" max="1799" width="11.375" style="25" customWidth="1"/>
    <col min="1800" max="1800" width="13.125" style="25" bestFit="1" customWidth="1"/>
    <col min="1801" max="2044" width="9.125" style="25"/>
    <col min="2045" max="2045" width="40.75" style="25" customWidth="1"/>
    <col min="2046" max="2046" width="8.625" style="25" customWidth="1"/>
    <col min="2047" max="2047" width="14.875" style="25" customWidth="1"/>
    <col min="2048" max="2048" width="1.25" style="25" customWidth="1"/>
    <col min="2049" max="2049" width="14.25" style="25" customWidth="1"/>
    <col min="2050" max="2050" width="1.25" style="25" customWidth="1"/>
    <col min="2051" max="2051" width="15.25" style="25" customWidth="1"/>
    <col min="2052" max="2052" width="1.25" style="25" customWidth="1"/>
    <col min="2053" max="2053" width="14.375" style="25" customWidth="1"/>
    <col min="2054" max="2054" width="9.125" style="25"/>
    <col min="2055" max="2055" width="11.375" style="25" customWidth="1"/>
    <col min="2056" max="2056" width="13.125" style="25" bestFit="1" customWidth="1"/>
    <col min="2057" max="2300" width="9.125" style="25"/>
    <col min="2301" max="2301" width="40.75" style="25" customWidth="1"/>
    <col min="2302" max="2302" width="8.625" style="25" customWidth="1"/>
    <col min="2303" max="2303" width="14.875" style="25" customWidth="1"/>
    <col min="2304" max="2304" width="1.25" style="25" customWidth="1"/>
    <col min="2305" max="2305" width="14.25" style="25" customWidth="1"/>
    <col min="2306" max="2306" width="1.25" style="25" customWidth="1"/>
    <col min="2307" max="2307" width="15.25" style="25" customWidth="1"/>
    <col min="2308" max="2308" width="1.25" style="25" customWidth="1"/>
    <col min="2309" max="2309" width="14.375" style="25" customWidth="1"/>
    <col min="2310" max="2310" width="9.125" style="25"/>
    <col min="2311" max="2311" width="11.375" style="25" customWidth="1"/>
    <col min="2312" max="2312" width="13.125" style="25" bestFit="1" customWidth="1"/>
    <col min="2313" max="2556" width="9.125" style="25"/>
    <col min="2557" max="2557" width="40.75" style="25" customWidth="1"/>
    <col min="2558" max="2558" width="8.625" style="25" customWidth="1"/>
    <col min="2559" max="2559" width="14.875" style="25" customWidth="1"/>
    <col min="2560" max="2560" width="1.25" style="25" customWidth="1"/>
    <col min="2561" max="2561" width="14.25" style="25" customWidth="1"/>
    <col min="2562" max="2562" width="1.25" style="25" customWidth="1"/>
    <col min="2563" max="2563" width="15.25" style="25" customWidth="1"/>
    <col min="2564" max="2564" width="1.25" style="25" customWidth="1"/>
    <col min="2565" max="2565" width="14.375" style="25" customWidth="1"/>
    <col min="2566" max="2566" width="9.125" style="25"/>
    <col min="2567" max="2567" width="11.375" style="25" customWidth="1"/>
    <col min="2568" max="2568" width="13.125" style="25" bestFit="1" customWidth="1"/>
    <col min="2569" max="2812" width="9.125" style="25"/>
    <col min="2813" max="2813" width="40.75" style="25" customWidth="1"/>
    <col min="2814" max="2814" width="8.625" style="25" customWidth="1"/>
    <col min="2815" max="2815" width="14.875" style="25" customWidth="1"/>
    <col min="2816" max="2816" width="1.25" style="25" customWidth="1"/>
    <col min="2817" max="2817" width="14.25" style="25" customWidth="1"/>
    <col min="2818" max="2818" width="1.25" style="25" customWidth="1"/>
    <col min="2819" max="2819" width="15.25" style="25" customWidth="1"/>
    <col min="2820" max="2820" width="1.25" style="25" customWidth="1"/>
    <col min="2821" max="2821" width="14.375" style="25" customWidth="1"/>
    <col min="2822" max="2822" width="9.125" style="25"/>
    <col min="2823" max="2823" width="11.375" style="25" customWidth="1"/>
    <col min="2824" max="2824" width="13.125" style="25" bestFit="1" customWidth="1"/>
    <col min="2825" max="3068" width="9.125" style="25"/>
    <col min="3069" max="3069" width="40.75" style="25" customWidth="1"/>
    <col min="3070" max="3070" width="8.625" style="25" customWidth="1"/>
    <col min="3071" max="3071" width="14.875" style="25" customWidth="1"/>
    <col min="3072" max="3072" width="1.25" style="25" customWidth="1"/>
    <col min="3073" max="3073" width="14.25" style="25" customWidth="1"/>
    <col min="3074" max="3074" width="1.25" style="25" customWidth="1"/>
    <col min="3075" max="3075" width="15.25" style="25" customWidth="1"/>
    <col min="3076" max="3076" width="1.25" style="25" customWidth="1"/>
    <col min="3077" max="3077" width="14.375" style="25" customWidth="1"/>
    <col min="3078" max="3078" width="9.125" style="25"/>
    <col min="3079" max="3079" width="11.375" style="25" customWidth="1"/>
    <col min="3080" max="3080" width="13.125" style="25" bestFit="1" customWidth="1"/>
    <col min="3081" max="3324" width="9.125" style="25"/>
    <col min="3325" max="3325" width="40.75" style="25" customWidth="1"/>
    <col min="3326" max="3326" width="8.625" style="25" customWidth="1"/>
    <col min="3327" max="3327" width="14.875" style="25" customWidth="1"/>
    <col min="3328" max="3328" width="1.25" style="25" customWidth="1"/>
    <col min="3329" max="3329" width="14.25" style="25" customWidth="1"/>
    <col min="3330" max="3330" width="1.25" style="25" customWidth="1"/>
    <col min="3331" max="3331" width="15.25" style="25" customWidth="1"/>
    <col min="3332" max="3332" width="1.25" style="25" customWidth="1"/>
    <col min="3333" max="3333" width="14.375" style="25" customWidth="1"/>
    <col min="3334" max="3334" width="9.125" style="25"/>
    <col min="3335" max="3335" width="11.375" style="25" customWidth="1"/>
    <col min="3336" max="3336" width="13.125" style="25" bestFit="1" customWidth="1"/>
    <col min="3337" max="3580" width="9.125" style="25"/>
    <col min="3581" max="3581" width="40.75" style="25" customWidth="1"/>
    <col min="3582" max="3582" width="8.625" style="25" customWidth="1"/>
    <col min="3583" max="3583" width="14.875" style="25" customWidth="1"/>
    <col min="3584" max="3584" width="1.25" style="25" customWidth="1"/>
    <col min="3585" max="3585" width="14.25" style="25" customWidth="1"/>
    <col min="3586" max="3586" width="1.25" style="25" customWidth="1"/>
    <col min="3587" max="3587" width="15.25" style="25" customWidth="1"/>
    <col min="3588" max="3588" width="1.25" style="25" customWidth="1"/>
    <col min="3589" max="3589" width="14.375" style="25" customWidth="1"/>
    <col min="3590" max="3590" width="9.125" style="25"/>
    <col min="3591" max="3591" width="11.375" style="25" customWidth="1"/>
    <col min="3592" max="3592" width="13.125" style="25" bestFit="1" customWidth="1"/>
    <col min="3593" max="3836" width="9.125" style="25"/>
    <col min="3837" max="3837" width="40.75" style="25" customWidth="1"/>
    <col min="3838" max="3838" width="8.625" style="25" customWidth="1"/>
    <col min="3839" max="3839" width="14.875" style="25" customWidth="1"/>
    <col min="3840" max="3840" width="1.25" style="25" customWidth="1"/>
    <col min="3841" max="3841" width="14.25" style="25" customWidth="1"/>
    <col min="3842" max="3842" width="1.25" style="25" customWidth="1"/>
    <col min="3843" max="3843" width="15.25" style="25" customWidth="1"/>
    <col min="3844" max="3844" width="1.25" style="25" customWidth="1"/>
    <col min="3845" max="3845" width="14.375" style="25" customWidth="1"/>
    <col min="3846" max="3846" width="9.125" style="25"/>
    <col min="3847" max="3847" width="11.375" style="25" customWidth="1"/>
    <col min="3848" max="3848" width="13.125" style="25" bestFit="1" customWidth="1"/>
    <col min="3849" max="4092" width="9.125" style="25"/>
    <col min="4093" max="4093" width="40.75" style="25" customWidth="1"/>
    <col min="4094" max="4094" width="8.625" style="25" customWidth="1"/>
    <col min="4095" max="4095" width="14.875" style="25" customWidth="1"/>
    <col min="4096" max="4096" width="1.25" style="25" customWidth="1"/>
    <col min="4097" max="4097" width="14.25" style="25" customWidth="1"/>
    <col min="4098" max="4098" width="1.25" style="25" customWidth="1"/>
    <col min="4099" max="4099" width="15.25" style="25" customWidth="1"/>
    <col min="4100" max="4100" width="1.25" style="25" customWidth="1"/>
    <col min="4101" max="4101" width="14.375" style="25" customWidth="1"/>
    <col min="4102" max="4102" width="9.125" style="25"/>
    <col min="4103" max="4103" width="11.375" style="25" customWidth="1"/>
    <col min="4104" max="4104" width="13.125" style="25" bestFit="1" customWidth="1"/>
    <col min="4105" max="4348" width="9.125" style="25"/>
    <col min="4349" max="4349" width="40.75" style="25" customWidth="1"/>
    <col min="4350" max="4350" width="8.625" style="25" customWidth="1"/>
    <col min="4351" max="4351" width="14.875" style="25" customWidth="1"/>
    <col min="4352" max="4352" width="1.25" style="25" customWidth="1"/>
    <col min="4353" max="4353" width="14.25" style="25" customWidth="1"/>
    <col min="4354" max="4354" width="1.25" style="25" customWidth="1"/>
    <col min="4355" max="4355" width="15.25" style="25" customWidth="1"/>
    <col min="4356" max="4356" width="1.25" style="25" customWidth="1"/>
    <col min="4357" max="4357" width="14.375" style="25" customWidth="1"/>
    <col min="4358" max="4358" width="9.125" style="25"/>
    <col min="4359" max="4359" width="11.375" style="25" customWidth="1"/>
    <col min="4360" max="4360" width="13.125" style="25" bestFit="1" customWidth="1"/>
    <col min="4361" max="4604" width="9.125" style="25"/>
    <col min="4605" max="4605" width="40.75" style="25" customWidth="1"/>
    <col min="4606" max="4606" width="8.625" style="25" customWidth="1"/>
    <col min="4607" max="4607" width="14.875" style="25" customWidth="1"/>
    <col min="4608" max="4608" width="1.25" style="25" customWidth="1"/>
    <col min="4609" max="4609" width="14.25" style="25" customWidth="1"/>
    <col min="4610" max="4610" width="1.25" style="25" customWidth="1"/>
    <col min="4611" max="4611" width="15.25" style="25" customWidth="1"/>
    <col min="4612" max="4612" width="1.25" style="25" customWidth="1"/>
    <col min="4613" max="4613" width="14.375" style="25" customWidth="1"/>
    <col min="4614" max="4614" width="9.125" style="25"/>
    <col min="4615" max="4615" width="11.375" style="25" customWidth="1"/>
    <col min="4616" max="4616" width="13.125" style="25" bestFit="1" customWidth="1"/>
    <col min="4617" max="4860" width="9.125" style="25"/>
    <col min="4861" max="4861" width="40.75" style="25" customWidth="1"/>
    <col min="4862" max="4862" width="8.625" style="25" customWidth="1"/>
    <col min="4863" max="4863" width="14.875" style="25" customWidth="1"/>
    <col min="4864" max="4864" width="1.25" style="25" customWidth="1"/>
    <col min="4865" max="4865" width="14.25" style="25" customWidth="1"/>
    <col min="4866" max="4866" width="1.25" style="25" customWidth="1"/>
    <col min="4867" max="4867" width="15.25" style="25" customWidth="1"/>
    <col min="4868" max="4868" width="1.25" style="25" customWidth="1"/>
    <col min="4869" max="4869" width="14.375" style="25" customWidth="1"/>
    <col min="4870" max="4870" width="9.125" style="25"/>
    <col min="4871" max="4871" width="11.375" style="25" customWidth="1"/>
    <col min="4872" max="4872" width="13.125" style="25" bestFit="1" customWidth="1"/>
    <col min="4873" max="5116" width="9.125" style="25"/>
    <col min="5117" max="5117" width="40.75" style="25" customWidth="1"/>
    <col min="5118" max="5118" width="8.625" style="25" customWidth="1"/>
    <col min="5119" max="5119" width="14.875" style="25" customWidth="1"/>
    <col min="5120" max="5120" width="1.25" style="25" customWidth="1"/>
    <col min="5121" max="5121" width="14.25" style="25" customWidth="1"/>
    <col min="5122" max="5122" width="1.25" style="25" customWidth="1"/>
    <col min="5123" max="5123" width="15.25" style="25" customWidth="1"/>
    <col min="5124" max="5124" width="1.25" style="25" customWidth="1"/>
    <col min="5125" max="5125" width="14.375" style="25" customWidth="1"/>
    <col min="5126" max="5126" width="9.125" style="25"/>
    <col min="5127" max="5127" width="11.375" style="25" customWidth="1"/>
    <col min="5128" max="5128" width="13.125" style="25" bestFit="1" customWidth="1"/>
    <col min="5129" max="5372" width="9.125" style="25"/>
    <col min="5373" max="5373" width="40.75" style="25" customWidth="1"/>
    <col min="5374" max="5374" width="8.625" style="25" customWidth="1"/>
    <col min="5375" max="5375" width="14.875" style="25" customWidth="1"/>
    <col min="5376" max="5376" width="1.25" style="25" customWidth="1"/>
    <col min="5377" max="5377" width="14.25" style="25" customWidth="1"/>
    <col min="5378" max="5378" width="1.25" style="25" customWidth="1"/>
    <col min="5379" max="5379" width="15.25" style="25" customWidth="1"/>
    <col min="5380" max="5380" width="1.25" style="25" customWidth="1"/>
    <col min="5381" max="5381" width="14.375" style="25" customWidth="1"/>
    <col min="5382" max="5382" width="9.125" style="25"/>
    <col min="5383" max="5383" width="11.375" style="25" customWidth="1"/>
    <col min="5384" max="5384" width="13.125" style="25" bestFit="1" customWidth="1"/>
    <col min="5385" max="5628" width="9.125" style="25"/>
    <col min="5629" max="5629" width="40.75" style="25" customWidth="1"/>
    <col min="5630" max="5630" width="8.625" style="25" customWidth="1"/>
    <col min="5631" max="5631" width="14.875" style="25" customWidth="1"/>
    <col min="5632" max="5632" width="1.25" style="25" customWidth="1"/>
    <col min="5633" max="5633" width="14.25" style="25" customWidth="1"/>
    <col min="5634" max="5634" width="1.25" style="25" customWidth="1"/>
    <col min="5635" max="5635" width="15.25" style="25" customWidth="1"/>
    <col min="5636" max="5636" width="1.25" style="25" customWidth="1"/>
    <col min="5637" max="5637" width="14.375" style="25" customWidth="1"/>
    <col min="5638" max="5638" width="9.125" style="25"/>
    <col min="5639" max="5639" width="11.375" style="25" customWidth="1"/>
    <col min="5640" max="5640" width="13.125" style="25" bestFit="1" customWidth="1"/>
    <col min="5641" max="5884" width="9.125" style="25"/>
    <col min="5885" max="5885" width="40.75" style="25" customWidth="1"/>
    <col min="5886" max="5886" width="8.625" style="25" customWidth="1"/>
    <col min="5887" max="5887" width="14.875" style="25" customWidth="1"/>
    <col min="5888" max="5888" width="1.25" style="25" customWidth="1"/>
    <col min="5889" max="5889" width="14.25" style="25" customWidth="1"/>
    <col min="5890" max="5890" width="1.25" style="25" customWidth="1"/>
    <col min="5891" max="5891" width="15.25" style="25" customWidth="1"/>
    <col min="5892" max="5892" width="1.25" style="25" customWidth="1"/>
    <col min="5893" max="5893" width="14.375" style="25" customWidth="1"/>
    <col min="5894" max="5894" width="9.125" style="25"/>
    <col min="5895" max="5895" width="11.375" style="25" customWidth="1"/>
    <col min="5896" max="5896" width="13.125" style="25" bestFit="1" customWidth="1"/>
    <col min="5897" max="6140" width="9.125" style="25"/>
    <col min="6141" max="6141" width="40.75" style="25" customWidth="1"/>
    <col min="6142" max="6142" width="8.625" style="25" customWidth="1"/>
    <col min="6143" max="6143" width="14.875" style="25" customWidth="1"/>
    <col min="6144" max="6144" width="1.25" style="25" customWidth="1"/>
    <col min="6145" max="6145" width="14.25" style="25" customWidth="1"/>
    <col min="6146" max="6146" width="1.25" style="25" customWidth="1"/>
    <col min="6147" max="6147" width="15.25" style="25" customWidth="1"/>
    <col min="6148" max="6148" width="1.25" style="25" customWidth="1"/>
    <col min="6149" max="6149" width="14.375" style="25" customWidth="1"/>
    <col min="6150" max="6150" width="9.125" style="25"/>
    <col min="6151" max="6151" width="11.375" style="25" customWidth="1"/>
    <col min="6152" max="6152" width="13.125" style="25" bestFit="1" customWidth="1"/>
    <col min="6153" max="6396" width="9.125" style="25"/>
    <col min="6397" max="6397" width="40.75" style="25" customWidth="1"/>
    <col min="6398" max="6398" width="8.625" style="25" customWidth="1"/>
    <col min="6399" max="6399" width="14.875" style="25" customWidth="1"/>
    <col min="6400" max="6400" width="1.25" style="25" customWidth="1"/>
    <col min="6401" max="6401" width="14.25" style="25" customWidth="1"/>
    <col min="6402" max="6402" width="1.25" style="25" customWidth="1"/>
    <col min="6403" max="6403" width="15.25" style="25" customWidth="1"/>
    <col min="6404" max="6404" width="1.25" style="25" customWidth="1"/>
    <col min="6405" max="6405" width="14.375" style="25" customWidth="1"/>
    <col min="6406" max="6406" width="9.125" style="25"/>
    <col min="6407" max="6407" width="11.375" style="25" customWidth="1"/>
    <col min="6408" max="6408" width="13.125" style="25" bestFit="1" customWidth="1"/>
    <col min="6409" max="6652" width="9.125" style="25"/>
    <col min="6653" max="6653" width="40.75" style="25" customWidth="1"/>
    <col min="6654" max="6654" width="8.625" style="25" customWidth="1"/>
    <col min="6655" max="6655" width="14.875" style="25" customWidth="1"/>
    <col min="6656" max="6656" width="1.25" style="25" customWidth="1"/>
    <col min="6657" max="6657" width="14.25" style="25" customWidth="1"/>
    <col min="6658" max="6658" width="1.25" style="25" customWidth="1"/>
    <col min="6659" max="6659" width="15.25" style="25" customWidth="1"/>
    <col min="6660" max="6660" width="1.25" style="25" customWidth="1"/>
    <col min="6661" max="6661" width="14.375" style="25" customWidth="1"/>
    <col min="6662" max="6662" width="9.125" style="25"/>
    <col min="6663" max="6663" width="11.375" style="25" customWidth="1"/>
    <col min="6664" max="6664" width="13.125" style="25" bestFit="1" customWidth="1"/>
    <col min="6665" max="6908" width="9.125" style="25"/>
    <col min="6909" max="6909" width="40.75" style="25" customWidth="1"/>
    <col min="6910" max="6910" width="8.625" style="25" customWidth="1"/>
    <col min="6911" max="6911" width="14.875" style="25" customWidth="1"/>
    <col min="6912" max="6912" width="1.25" style="25" customWidth="1"/>
    <col min="6913" max="6913" width="14.25" style="25" customWidth="1"/>
    <col min="6914" max="6914" width="1.25" style="25" customWidth="1"/>
    <col min="6915" max="6915" width="15.25" style="25" customWidth="1"/>
    <col min="6916" max="6916" width="1.25" style="25" customWidth="1"/>
    <col min="6917" max="6917" width="14.375" style="25" customWidth="1"/>
    <col min="6918" max="6918" width="9.125" style="25"/>
    <col min="6919" max="6919" width="11.375" style="25" customWidth="1"/>
    <col min="6920" max="6920" width="13.125" style="25" bestFit="1" customWidth="1"/>
    <col min="6921" max="7164" width="9.125" style="25"/>
    <col min="7165" max="7165" width="40.75" style="25" customWidth="1"/>
    <col min="7166" max="7166" width="8.625" style="25" customWidth="1"/>
    <col min="7167" max="7167" width="14.875" style="25" customWidth="1"/>
    <col min="7168" max="7168" width="1.25" style="25" customWidth="1"/>
    <col min="7169" max="7169" width="14.25" style="25" customWidth="1"/>
    <col min="7170" max="7170" width="1.25" style="25" customWidth="1"/>
    <col min="7171" max="7171" width="15.25" style="25" customWidth="1"/>
    <col min="7172" max="7172" width="1.25" style="25" customWidth="1"/>
    <col min="7173" max="7173" width="14.375" style="25" customWidth="1"/>
    <col min="7174" max="7174" width="9.125" style="25"/>
    <col min="7175" max="7175" width="11.375" style="25" customWidth="1"/>
    <col min="7176" max="7176" width="13.125" style="25" bestFit="1" customWidth="1"/>
    <col min="7177" max="7420" width="9.125" style="25"/>
    <col min="7421" max="7421" width="40.75" style="25" customWidth="1"/>
    <col min="7422" max="7422" width="8.625" style="25" customWidth="1"/>
    <col min="7423" max="7423" width="14.875" style="25" customWidth="1"/>
    <col min="7424" max="7424" width="1.25" style="25" customWidth="1"/>
    <col min="7425" max="7425" width="14.25" style="25" customWidth="1"/>
    <col min="7426" max="7426" width="1.25" style="25" customWidth="1"/>
    <col min="7427" max="7427" width="15.25" style="25" customWidth="1"/>
    <col min="7428" max="7428" width="1.25" style="25" customWidth="1"/>
    <col min="7429" max="7429" width="14.375" style="25" customWidth="1"/>
    <col min="7430" max="7430" width="9.125" style="25"/>
    <col min="7431" max="7431" width="11.375" style="25" customWidth="1"/>
    <col min="7432" max="7432" width="13.125" style="25" bestFit="1" customWidth="1"/>
    <col min="7433" max="7676" width="9.125" style="25"/>
    <col min="7677" max="7677" width="40.75" style="25" customWidth="1"/>
    <col min="7678" max="7678" width="8.625" style="25" customWidth="1"/>
    <col min="7679" max="7679" width="14.875" style="25" customWidth="1"/>
    <col min="7680" max="7680" width="1.25" style="25" customWidth="1"/>
    <col min="7681" max="7681" width="14.25" style="25" customWidth="1"/>
    <col min="7682" max="7682" width="1.25" style="25" customWidth="1"/>
    <col min="7683" max="7683" width="15.25" style="25" customWidth="1"/>
    <col min="7684" max="7684" width="1.25" style="25" customWidth="1"/>
    <col min="7685" max="7685" width="14.375" style="25" customWidth="1"/>
    <col min="7686" max="7686" width="9.125" style="25"/>
    <col min="7687" max="7687" width="11.375" style="25" customWidth="1"/>
    <col min="7688" max="7688" width="13.125" style="25" bestFit="1" customWidth="1"/>
    <col min="7689" max="7932" width="9.125" style="25"/>
    <col min="7933" max="7933" width="40.75" style="25" customWidth="1"/>
    <col min="7934" max="7934" width="8.625" style="25" customWidth="1"/>
    <col min="7935" max="7935" width="14.875" style="25" customWidth="1"/>
    <col min="7936" max="7936" width="1.25" style="25" customWidth="1"/>
    <col min="7937" max="7937" width="14.25" style="25" customWidth="1"/>
    <col min="7938" max="7938" width="1.25" style="25" customWidth="1"/>
    <col min="7939" max="7939" width="15.25" style="25" customWidth="1"/>
    <col min="7940" max="7940" width="1.25" style="25" customWidth="1"/>
    <col min="7941" max="7941" width="14.375" style="25" customWidth="1"/>
    <col min="7942" max="7942" width="9.125" style="25"/>
    <col min="7943" max="7943" width="11.375" style="25" customWidth="1"/>
    <col min="7944" max="7944" width="13.125" style="25" bestFit="1" customWidth="1"/>
    <col min="7945" max="8188" width="9.125" style="25"/>
    <col min="8189" max="8189" width="40.75" style="25" customWidth="1"/>
    <col min="8190" max="8190" width="8.625" style="25" customWidth="1"/>
    <col min="8191" max="8191" width="14.875" style="25" customWidth="1"/>
    <col min="8192" max="8192" width="1.25" style="25" customWidth="1"/>
    <col min="8193" max="8193" width="14.25" style="25" customWidth="1"/>
    <col min="8194" max="8194" width="1.25" style="25" customWidth="1"/>
    <col min="8195" max="8195" width="15.25" style="25" customWidth="1"/>
    <col min="8196" max="8196" width="1.25" style="25" customWidth="1"/>
    <col min="8197" max="8197" width="14.375" style="25" customWidth="1"/>
    <col min="8198" max="8198" width="9.125" style="25"/>
    <col min="8199" max="8199" width="11.375" style="25" customWidth="1"/>
    <col min="8200" max="8200" width="13.125" style="25" bestFit="1" customWidth="1"/>
    <col min="8201" max="8444" width="9.125" style="25"/>
    <col min="8445" max="8445" width="40.75" style="25" customWidth="1"/>
    <col min="8446" max="8446" width="8.625" style="25" customWidth="1"/>
    <col min="8447" max="8447" width="14.875" style="25" customWidth="1"/>
    <col min="8448" max="8448" width="1.25" style="25" customWidth="1"/>
    <col min="8449" max="8449" width="14.25" style="25" customWidth="1"/>
    <col min="8450" max="8450" width="1.25" style="25" customWidth="1"/>
    <col min="8451" max="8451" width="15.25" style="25" customWidth="1"/>
    <col min="8452" max="8452" width="1.25" style="25" customWidth="1"/>
    <col min="8453" max="8453" width="14.375" style="25" customWidth="1"/>
    <col min="8454" max="8454" width="9.125" style="25"/>
    <col min="8455" max="8455" width="11.375" style="25" customWidth="1"/>
    <col min="8456" max="8456" width="13.125" style="25" bestFit="1" customWidth="1"/>
    <col min="8457" max="8700" width="9.125" style="25"/>
    <col min="8701" max="8701" width="40.75" style="25" customWidth="1"/>
    <col min="8702" max="8702" width="8.625" style="25" customWidth="1"/>
    <col min="8703" max="8703" width="14.875" style="25" customWidth="1"/>
    <col min="8704" max="8704" width="1.25" style="25" customWidth="1"/>
    <col min="8705" max="8705" width="14.25" style="25" customWidth="1"/>
    <col min="8706" max="8706" width="1.25" style="25" customWidth="1"/>
    <col min="8707" max="8707" width="15.25" style="25" customWidth="1"/>
    <col min="8708" max="8708" width="1.25" style="25" customWidth="1"/>
    <col min="8709" max="8709" width="14.375" style="25" customWidth="1"/>
    <col min="8710" max="8710" width="9.125" style="25"/>
    <col min="8711" max="8711" width="11.375" style="25" customWidth="1"/>
    <col min="8712" max="8712" width="13.125" style="25" bestFit="1" customWidth="1"/>
    <col min="8713" max="8956" width="9.125" style="25"/>
    <col min="8957" max="8957" width="40.75" style="25" customWidth="1"/>
    <col min="8958" max="8958" width="8.625" style="25" customWidth="1"/>
    <col min="8959" max="8959" width="14.875" style="25" customWidth="1"/>
    <col min="8960" max="8960" width="1.25" style="25" customWidth="1"/>
    <col min="8961" max="8961" width="14.25" style="25" customWidth="1"/>
    <col min="8962" max="8962" width="1.25" style="25" customWidth="1"/>
    <col min="8963" max="8963" width="15.25" style="25" customWidth="1"/>
    <col min="8964" max="8964" width="1.25" style="25" customWidth="1"/>
    <col min="8965" max="8965" width="14.375" style="25" customWidth="1"/>
    <col min="8966" max="8966" width="9.125" style="25"/>
    <col min="8967" max="8967" width="11.375" style="25" customWidth="1"/>
    <col min="8968" max="8968" width="13.125" style="25" bestFit="1" customWidth="1"/>
    <col min="8969" max="9212" width="9.125" style="25"/>
    <col min="9213" max="9213" width="40.75" style="25" customWidth="1"/>
    <col min="9214" max="9214" width="8.625" style="25" customWidth="1"/>
    <col min="9215" max="9215" width="14.875" style="25" customWidth="1"/>
    <col min="9216" max="9216" width="1.25" style="25" customWidth="1"/>
    <col min="9217" max="9217" width="14.25" style="25" customWidth="1"/>
    <col min="9218" max="9218" width="1.25" style="25" customWidth="1"/>
    <col min="9219" max="9219" width="15.25" style="25" customWidth="1"/>
    <col min="9220" max="9220" width="1.25" style="25" customWidth="1"/>
    <col min="9221" max="9221" width="14.375" style="25" customWidth="1"/>
    <col min="9222" max="9222" width="9.125" style="25"/>
    <col min="9223" max="9223" width="11.375" style="25" customWidth="1"/>
    <col min="9224" max="9224" width="13.125" style="25" bestFit="1" customWidth="1"/>
    <col min="9225" max="9468" width="9.125" style="25"/>
    <col min="9469" max="9469" width="40.75" style="25" customWidth="1"/>
    <col min="9470" max="9470" width="8.625" style="25" customWidth="1"/>
    <col min="9471" max="9471" width="14.875" style="25" customWidth="1"/>
    <col min="9472" max="9472" width="1.25" style="25" customWidth="1"/>
    <col min="9473" max="9473" width="14.25" style="25" customWidth="1"/>
    <col min="9474" max="9474" width="1.25" style="25" customWidth="1"/>
    <col min="9475" max="9475" width="15.25" style="25" customWidth="1"/>
    <col min="9476" max="9476" width="1.25" style="25" customWidth="1"/>
    <col min="9477" max="9477" width="14.375" style="25" customWidth="1"/>
    <col min="9478" max="9478" width="9.125" style="25"/>
    <col min="9479" max="9479" width="11.375" style="25" customWidth="1"/>
    <col min="9480" max="9480" width="13.125" style="25" bestFit="1" customWidth="1"/>
    <col min="9481" max="9724" width="9.125" style="25"/>
    <col min="9725" max="9725" width="40.75" style="25" customWidth="1"/>
    <col min="9726" max="9726" width="8.625" style="25" customWidth="1"/>
    <col min="9727" max="9727" width="14.875" style="25" customWidth="1"/>
    <col min="9728" max="9728" width="1.25" style="25" customWidth="1"/>
    <col min="9729" max="9729" width="14.25" style="25" customWidth="1"/>
    <col min="9730" max="9730" width="1.25" style="25" customWidth="1"/>
    <col min="9731" max="9731" width="15.25" style="25" customWidth="1"/>
    <col min="9732" max="9732" width="1.25" style="25" customWidth="1"/>
    <col min="9733" max="9733" width="14.375" style="25" customWidth="1"/>
    <col min="9734" max="9734" width="9.125" style="25"/>
    <col min="9735" max="9735" width="11.375" style="25" customWidth="1"/>
    <col min="9736" max="9736" width="13.125" style="25" bestFit="1" customWidth="1"/>
    <col min="9737" max="9980" width="9.125" style="25"/>
    <col min="9981" max="9981" width="40.75" style="25" customWidth="1"/>
    <col min="9982" max="9982" width="8.625" style="25" customWidth="1"/>
    <col min="9983" max="9983" width="14.875" style="25" customWidth="1"/>
    <col min="9984" max="9984" width="1.25" style="25" customWidth="1"/>
    <col min="9985" max="9985" width="14.25" style="25" customWidth="1"/>
    <col min="9986" max="9986" width="1.25" style="25" customWidth="1"/>
    <col min="9987" max="9987" width="15.25" style="25" customWidth="1"/>
    <col min="9988" max="9988" width="1.25" style="25" customWidth="1"/>
    <col min="9989" max="9989" width="14.375" style="25" customWidth="1"/>
    <col min="9990" max="9990" width="9.125" style="25"/>
    <col min="9991" max="9991" width="11.375" style="25" customWidth="1"/>
    <col min="9992" max="9992" width="13.125" style="25" bestFit="1" customWidth="1"/>
    <col min="9993" max="10236" width="9.125" style="25"/>
    <col min="10237" max="10237" width="40.75" style="25" customWidth="1"/>
    <col min="10238" max="10238" width="8.625" style="25" customWidth="1"/>
    <col min="10239" max="10239" width="14.875" style="25" customWidth="1"/>
    <col min="10240" max="10240" width="1.25" style="25" customWidth="1"/>
    <col min="10241" max="10241" width="14.25" style="25" customWidth="1"/>
    <col min="10242" max="10242" width="1.25" style="25" customWidth="1"/>
    <col min="10243" max="10243" width="15.25" style="25" customWidth="1"/>
    <col min="10244" max="10244" width="1.25" style="25" customWidth="1"/>
    <col min="10245" max="10245" width="14.375" style="25" customWidth="1"/>
    <col min="10246" max="10246" width="9.125" style="25"/>
    <col min="10247" max="10247" width="11.375" style="25" customWidth="1"/>
    <col min="10248" max="10248" width="13.125" style="25" bestFit="1" customWidth="1"/>
    <col min="10249" max="10492" width="9.125" style="25"/>
    <col min="10493" max="10493" width="40.75" style="25" customWidth="1"/>
    <col min="10494" max="10494" width="8.625" style="25" customWidth="1"/>
    <col min="10495" max="10495" width="14.875" style="25" customWidth="1"/>
    <col min="10496" max="10496" width="1.25" style="25" customWidth="1"/>
    <col min="10497" max="10497" width="14.25" style="25" customWidth="1"/>
    <col min="10498" max="10498" width="1.25" style="25" customWidth="1"/>
    <col min="10499" max="10499" width="15.25" style="25" customWidth="1"/>
    <col min="10500" max="10500" width="1.25" style="25" customWidth="1"/>
    <col min="10501" max="10501" width="14.375" style="25" customWidth="1"/>
    <col min="10502" max="10502" width="9.125" style="25"/>
    <col min="10503" max="10503" width="11.375" style="25" customWidth="1"/>
    <col min="10504" max="10504" width="13.125" style="25" bestFit="1" customWidth="1"/>
    <col min="10505" max="10748" width="9.125" style="25"/>
    <col min="10749" max="10749" width="40.75" style="25" customWidth="1"/>
    <col min="10750" max="10750" width="8.625" style="25" customWidth="1"/>
    <col min="10751" max="10751" width="14.875" style="25" customWidth="1"/>
    <col min="10752" max="10752" width="1.25" style="25" customWidth="1"/>
    <col min="10753" max="10753" width="14.25" style="25" customWidth="1"/>
    <col min="10754" max="10754" width="1.25" style="25" customWidth="1"/>
    <col min="10755" max="10755" width="15.25" style="25" customWidth="1"/>
    <col min="10756" max="10756" width="1.25" style="25" customWidth="1"/>
    <col min="10757" max="10757" width="14.375" style="25" customWidth="1"/>
    <col min="10758" max="10758" width="9.125" style="25"/>
    <col min="10759" max="10759" width="11.375" style="25" customWidth="1"/>
    <col min="10760" max="10760" width="13.125" style="25" bestFit="1" customWidth="1"/>
    <col min="10761" max="11004" width="9.125" style="25"/>
    <col min="11005" max="11005" width="40.75" style="25" customWidth="1"/>
    <col min="11006" max="11006" width="8.625" style="25" customWidth="1"/>
    <col min="11007" max="11007" width="14.875" style="25" customWidth="1"/>
    <col min="11008" max="11008" width="1.25" style="25" customWidth="1"/>
    <col min="11009" max="11009" width="14.25" style="25" customWidth="1"/>
    <col min="11010" max="11010" width="1.25" style="25" customWidth="1"/>
    <col min="11011" max="11011" width="15.25" style="25" customWidth="1"/>
    <col min="11012" max="11012" width="1.25" style="25" customWidth="1"/>
    <col min="11013" max="11013" width="14.375" style="25" customWidth="1"/>
    <col min="11014" max="11014" width="9.125" style="25"/>
    <col min="11015" max="11015" width="11.375" style="25" customWidth="1"/>
    <col min="11016" max="11016" width="13.125" style="25" bestFit="1" customWidth="1"/>
    <col min="11017" max="11260" width="9.125" style="25"/>
    <col min="11261" max="11261" width="40.75" style="25" customWidth="1"/>
    <col min="11262" max="11262" width="8.625" style="25" customWidth="1"/>
    <col min="11263" max="11263" width="14.875" style="25" customWidth="1"/>
    <col min="11264" max="11264" width="1.25" style="25" customWidth="1"/>
    <col min="11265" max="11265" width="14.25" style="25" customWidth="1"/>
    <col min="11266" max="11266" width="1.25" style="25" customWidth="1"/>
    <col min="11267" max="11267" width="15.25" style="25" customWidth="1"/>
    <col min="11268" max="11268" width="1.25" style="25" customWidth="1"/>
    <col min="11269" max="11269" width="14.375" style="25" customWidth="1"/>
    <col min="11270" max="11270" width="9.125" style="25"/>
    <col min="11271" max="11271" width="11.375" style="25" customWidth="1"/>
    <col min="11272" max="11272" width="13.125" style="25" bestFit="1" customWidth="1"/>
    <col min="11273" max="11516" width="9.125" style="25"/>
    <col min="11517" max="11517" width="40.75" style="25" customWidth="1"/>
    <col min="11518" max="11518" width="8.625" style="25" customWidth="1"/>
    <col min="11519" max="11519" width="14.875" style="25" customWidth="1"/>
    <col min="11520" max="11520" width="1.25" style="25" customWidth="1"/>
    <col min="11521" max="11521" width="14.25" style="25" customWidth="1"/>
    <col min="11522" max="11522" width="1.25" style="25" customWidth="1"/>
    <col min="11523" max="11523" width="15.25" style="25" customWidth="1"/>
    <col min="11524" max="11524" width="1.25" style="25" customWidth="1"/>
    <col min="11525" max="11525" width="14.375" style="25" customWidth="1"/>
    <col min="11526" max="11526" width="9.125" style="25"/>
    <col min="11527" max="11527" width="11.375" style="25" customWidth="1"/>
    <col min="11528" max="11528" width="13.125" style="25" bestFit="1" customWidth="1"/>
    <col min="11529" max="11772" width="9.125" style="25"/>
    <col min="11773" max="11773" width="40.75" style="25" customWidth="1"/>
    <col min="11774" max="11774" width="8.625" style="25" customWidth="1"/>
    <col min="11775" max="11775" width="14.875" style="25" customWidth="1"/>
    <col min="11776" max="11776" width="1.25" style="25" customWidth="1"/>
    <col min="11777" max="11777" width="14.25" style="25" customWidth="1"/>
    <col min="11778" max="11778" width="1.25" style="25" customWidth="1"/>
    <col min="11779" max="11779" width="15.25" style="25" customWidth="1"/>
    <col min="11780" max="11780" width="1.25" style="25" customWidth="1"/>
    <col min="11781" max="11781" width="14.375" style="25" customWidth="1"/>
    <col min="11782" max="11782" width="9.125" style="25"/>
    <col min="11783" max="11783" width="11.375" style="25" customWidth="1"/>
    <col min="11784" max="11784" width="13.125" style="25" bestFit="1" customWidth="1"/>
    <col min="11785" max="12028" width="9.125" style="25"/>
    <col min="12029" max="12029" width="40.75" style="25" customWidth="1"/>
    <col min="12030" max="12030" width="8.625" style="25" customWidth="1"/>
    <col min="12031" max="12031" width="14.875" style="25" customWidth="1"/>
    <col min="12032" max="12032" width="1.25" style="25" customWidth="1"/>
    <col min="12033" max="12033" width="14.25" style="25" customWidth="1"/>
    <col min="12034" max="12034" width="1.25" style="25" customWidth="1"/>
    <col min="12035" max="12035" width="15.25" style="25" customWidth="1"/>
    <col min="12036" max="12036" width="1.25" style="25" customWidth="1"/>
    <col min="12037" max="12037" width="14.375" style="25" customWidth="1"/>
    <col min="12038" max="12038" width="9.125" style="25"/>
    <col min="12039" max="12039" width="11.375" style="25" customWidth="1"/>
    <col min="12040" max="12040" width="13.125" style="25" bestFit="1" customWidth="1"/>
    <col min="12041" max="12284" width="9.125" style="25"/>
    <col min="12285" max="12285" width="40.75" style="25" customWidth="1"/>
    <col min="12286" max="12286" width="8.625" style="25" customWidth="1"/>
    <col min="12287" max="12287" width="14.875" style="25" customWidth="1"/>
    <col min="12288" max="12288" width="1.25" style="25" customWidth="1"/>
    <col min="12289" max="12289" width="14.25" style="25" customWidth="1"/>
    <col min="12290" max="12290" width="1.25" style="25" customWidth="1"/>
    <col min="12291" max="12291" width="15.25" style="25" customWidth="1"/>
    <col min="12292" max="12292" width="1.25" style="25" customWidth="1"/>
    <col min="12293" max="12293" width="14.375" style="25" customWidth="1"/>
    <col min="12294" max="12294" width="9.125" style="25"/>
    <col min="12295" max="12295" width="11.375" style="25" customWidth="1"/>
    <col min="12296" max="12296" width="13.125" style="25" bestFit="1" customWidth="1"/>
    <col min="12297" max="12540" width="9.125" style="25"/>
    <col min="12541" max="12541" width="40.75" style="25" customWidth="1"/>
    <col min="12542" max="12542" width="8.625" style="25" customWidth="1"/>
    <col min="12543" max="12543" width="14.875" style="25" customWidth="1"/>
    <col min="12544" max="12544" width="1.25" style="25" customWidth="1"/>
    <col min="12545" max="12545" width="14.25" style="25" customWidth="1"/>
    <col min="12546" max="12546" width="1.25" style="25" customWidth="1"/>
    <col min="12547" max="12547" width="15.25" style="25" customWidth="1"/>
    <col min="12548" max="12548" width="1.25" style="25" customWidth="1"/>
    <col min="12549" max="12549" width="14.375" style="25" customWidth="1"/>
    <col min="12550" max="12550" width="9.125" style="25"/>
    <col min="12551" max="12551" width="11.375" style="25" customWidth="1"/>
    <col min="12552" max="12552" width="13.125" style="25" bestFit="1" customWidth="1"/>
    <col min="12553" max="12796" width="9.125" style="25"/>
    <col min="12797" max="12797" width="40.75" style="25" customWidth="1"/>
    <col min="12798" max="12798" width="8.625" style="25" customWidth="1"/>
    <col min="12799" max="12799" width="14.875" style="25" customWidth="1"/>
    <col min="12800" max="12800" width="1.25" style="25" customWidth="1"/>
    <col min="12801" max="12801" width="14.25" style="25" customWidth="1"/>
    <col min="12802" max="12802" width="1.25" style="25" customWidth="1"/>
    <col min="12803" max="12803" width="15.25" style="25" customWidth="1"/>
    <col min="12804" max="12804" width="1.25" style="25" customWidth="1"/>
    <col min="12805" max="12805" width="14.375" style="25" customWidth="1"/>
    <col min="12806" max="12806" width="9.125" style="25"/>
    <col min="12807" max="12807" width="11.375" style="25" customWidth="1"/>
    <col min="12808" max="12808" width="13.125" style="25" bestFit="1" customWidth="1"/>
    <col min="12809" max="13052" width="9.125" style="25"/>
    <col min="13053" max="13053" width="40.75" style="25" customWidth="1"/>
    <col min="13054" max="13054" width="8.625" style="25" customWidth="1"/>
    <col min="13055" max="13055" width="14.875" style="25" customWidth="1"/>
    <col min="13056" max="13056" width="1.25" style="25" customWidth="1"/>
    <col min="13057" max="13057" width="14.25" style="25" customWidth="1"/>
    <col min="13058" max="13058" width="1.25" style="25" customWidth="1"/>
    <col min="13059" max="13059" width="15.25" style="25" customWidth="1"/>
    <col min="13060" max="13060" width="1.25" style="25" customWidth="1"/>
    <col min="13061" max="13061" width="14.375" style="25" customWidth="1"/>
    <col min="13062" max="13062" width="9.125" style="25"/>
    <col min="13063" max="13063" width="11.375" style="25" customWidth="1"/>
    <col min="13064" max="13064" width="13.125" style="25" bestFit="1" customWidth="1"/>
    <col min="13065" max="13308" width="9.125" style="25"/>
    <col min="13309" max="13309" width="40.75" style="25" customWidth="1"/>
    <col min="13310" max="13310" width="8.625" style="25" customWidth="1"/>
    <col min="13311" max="13311" width="14.875" style="25" customWidth="1"/>
    <col min="13312" max="13312" width="1.25" style="25" customWidth="1"/>
    <col min="13313" max="13313" width="14.25" style="25" customWidth="1"/>
    <col min="13314" max="13314" width="1.25" style="25" customWidth="1"/>
    <col min="13315" max="13315" width="15.25" style="25" customWidth="1"/>
    <col min="13316" max="13316" width="1.25" style="25" customWidth="1"/>
    <col min="13317" max="13317" width="14.375" style="25" customWidth="1"/>
    <col min="13318" max="13318" width="9.125" style="25"/>
    <col min="13319" max="13319" width="11.375" style="25" customWidth="1"/>
    <col min="13320" max="13320" width="13.125" style="25" bestFit="1" customWidth="1"/>
    <col min="13321" max="13564" width="9.125" style="25"/>
    <col min="13565" max="13565" width="40.75" style="25" customWidth="1"/>
    <col min="13566" max="13566" width="8.625" style="25" customWidth="1"/>
    <col min="13567" max="13567" width="14.875" style="25" customWidth="1"/>
    <col min="13568" max="13568" width="1.25" style="25" customWidth="1"/>
    <col min="13569" max="13569" width="14.25" style="25" customWidth="1"/>
    <col min="13570" max="13570" width="1.25" style="25" customWidth="1"/>
    <col min="13571" max="13571" width="15.25" style="25" customWidth="1"/>
    <col min="13572" max="13572" width="1.25" style="25" customWidth="1"/>
    <col min="13573" max="13573" width="14.375" style="25" customWidth="1"/>
    <col min="13574" max="13574" width="9.125" style="25"/>
    <col min="13575" max="13575" width="11.375" style="25" customWidth="1"/>
    <col min="13576" max="13576" width="13.125" style="25" bestFit="1" customWidth="1"/>
    <col min="13577" max="13820" width="9.125" style="25"/>
    <col min="13821" max="13821" width="40.75" style="25" customWidth="1"/>
    <col min="13822" max="13822" width="8.625" style="25" customWidth="1"/>
    <col min="13823" max="13823" width="14.875" style="25" customWidth="1"/>
    <col min="13824" max="13824" width="1.25" style="25" customWidth="1"/>
    <col min="13825" max="13825" width="14.25" style="25" customWidth="1"/>
    <col min="13826" max="13826" width="1.25" style="25" customWidth="1"/>
    <col min="13827" max="13827" width="15.25" style="25" customWidth="1"/>
    <col min="13828" max="13828" width="1.25" style="25" customWidth="1"/>
    <col min="13829" max="13829" width="14.375" style="25" customWidth="1"/>
    <col min="13830" max="13830" width="9.125" style="25"/>
    <col min="13831" max="13831" width="11.375" style="25" customWidth="1"/>
    <col min="13832" max="13832" width="13.125" style="25" bestFit="1" customWidth="1"/>
    <col min="13833" max="14076" width="9.125" style="25"/>
    <col min="14077" max="14077" width="40.75" style="25" customWidth="1"/>
    <col min="14078" max="14078" width="8.625" style="25" customWidth="1"/>
    <col min="14079" max="14079" width="14.875" style="25" customWidth="1"/>
    <col min="14080" max="14080" width="1.25" style="25" customWidth="1"/>
    <col min="14081" max="14081" width="14.25" style="25" customWidth="1"/>
    <col min="14082" max="14082" width="1.25" style="25" customWidth="1"/>
    <col min="14083" max="14083" width="15.25" style="25" customWidth="1"/>
    <col min="14084" max="14084" width="1.25" style="25" customWidth="1"/>
    <col min="14085" max="14085" width="14.375" style="25" customWidth="1"/>
    <col min="14086" max="14086" width="9.125" style="25"/>
    <col min="14087" max="14087" width="11.375" style="25" customWidth="1"/>
    <col min="14088" max="14088" width="13.125" style="25" bestFit="1" customWidth="1"/>
    <col min="14089" max="14332" width="9.125" style="25"/>
    <col min="14333" max="14333" width="40.75" style="25" customWidth="1"/>
    <col min="14334" max="14334" width="8.625" style="25" customWidth="1"/>
    <col min="14335" max="14335" width="14.875" style="25" customWidth="1"/>
    <col min="14336" max="14336" width="1.25" style="25" customWidth="1"/>
    <col min="14337" max="14337" width="14.25" style="25" customWidth="1"/>
    <col min="14338" max="14338" width="1.25" style="25" customWidth="1"/>
    <col min="14339" max="14339" width="15.25" style="25" customWidth="1"/>
    <col min="14340" max="14340" width="1.25" style="25" customWidth="1"/>
    <col min="14341" max="14341" width="14.375" style="25" customWidth="1"/>
    <col min="14342" max="14342" width="9.125" style="25"/>
    <col min="14343" max="14343" width="11.375" style="25" customWidth="1"/>
    <col min="14344" max="14344" width="13.125" style="25" bestFit="1" customWidth="1"/>
    <col min="14345" max="14588" width="9.125" style="25"/>
    <col min="14589" max="14589" width="40.75" style="25" customWidth="1"/>
    <col min="14590" max="14590" width="8.625" style="25" customWidth="1"/>
    <col min="14591" max="14591" width="14.875" style="25" customWidth="1"/>
    <col min="14592" max="14592" width="1.25" style="25" customWidth="1"/>
    <col min="14593" max="14593" width="14.25" style="25" customWidth="1"/>
    <col min="14594" max="14594" width="1.25" style="25" customWidth="1"/>
    <col min="14595" max="14595" width="15.25" style="25" customWidth="1"/>
    <col min="14596" max="14596" width="1.25" style="25" customWidth="1"/>
    <col min="14597" max="14597" width="14.375" style="25" customWidth="1"/>
    <col min="14598" max="14598" width="9.125" style="25"/>
    <col min="14599" max="14599" width="11.375" style="25" customWidth="1"/>
    <col min="14600" max="14600" width="13.125" style="25" bestFit="1" customWidth="1"/>
    <col min="14601" max="14844" width="9.125" style="25"/>
    <col min="14845" max="14845" width="40.75" style="25" customWidth="1"/>
    <col min="14846" max="14846" width="8.625" style="25" customWidth="1"/>
    <col min="14847" max="14847" width="14.875" style="25" customWidth="1"/>
    <col min="14848" max="14848" width="1.25" style="25" customWidth="1"/>
    <col min="14849" max="14849" width="14.25" style="25" customWidth="1"/>
    <col min="14850" max="14850" width="1.25" style="25" customWidth="1"/>
    <col min="14851" max="14851" width="15.25" style="25" customWidth="1"/>
    <col min="14852" max="14852" width="1.25" style="25" customWidth="1"/>
    <col min="14853" max="14853" width="14.375" style="25" customWidth="1"/>
    <col min="14854" max="14854" width="9.125" style="25"/>
    <col min="14855" max="14855" width="11.375" style="25" customWidth="1"/>
    <col min="14856" max="14856" width="13.125" style="25" bestFit="1" customWidth="1"/>
    <col min="14857" max="15100" width="9.125" style="25"/>
    <col min="15101" max="15101" width="40.75" style="25" customWidth="1"/>
    <col min="15102" max="15102" width="8.625" style="25" customWidth="1"/>
    <col min="15103" max="15103" width="14.875" style="25" customWidth="1"/>
    <col min="15104" max="15104" width="1.25" style="25" customWidth="1"/>
    <col min="15105" max="15105" width="14.25" style="25" customWidth="1"/>
    <col min="15106" max="15106" width="1.25" style="25" customWidth="1"/>
    <col min="15107" max="15107" width="15.25" style="25" customWidth="1"/>
    <col min="15108" max="15108" width="1.25" style="25" customWidth="1"/>
    <col min="15109" max="15109" width="14.375" style="25" customWidth="1"/>
    <col min="15110" max="15110" width="9.125" style="25"/>
    <col min="15111" max="15111" width="11.375" style="25" customWidth="1"/>
    <col min="15112" max="15112" width="13.125" style="25" bestFit="1" customWidth="1"/>
    <col min="15113" max="15356" width="9.125" style="25"/>
    <col min="15357" max="15357" width="40.75" style="25" customWidth="1"/>
    <col min="15358" max="15358" width="8.625" style="25" customWidth="1"/>
    <col min="15359" max="15359" width="14.875" style="25" customWidth="1"/>
    <col min="15360" max="15360" width="1.25" style="25" customWidth="1"/>
    <col min="15361" max="15361" width="14.25" style="25" customWidth="1"/>
    <col min="15362" max="15362" width="1.25" style="25" customWidth="1"/>
    <col min="15363" max="15363" width="15.25" style="25" customWidth="1"/>
    <col min="15364" max="15364" width="1.25" style="25" customWidth="1"/>
    <col min="15365" max="15365" width="14.375" style="25" customWidth="1"/>
    <col min="15366" max="15366" width="9.125" style="25"/>
    <col min="15367" max="15367" width="11.375" style="25" customWidth="1"/>
    <col min="15368" max="15368" width="13.125" style="25" bestFit="1" customWidth="1"/>
    <col min="15369" max="15612" width="9.125" style="25"/>
    <col min="15613" max="15613" width="40.75" style="25" customWidth="1"/>
    <col min="15614" max="15614" width="8.625" style="25" customWidth="1"/>
    <col min="15615" max="15615" width="14.875" style="25" customWidth="1"/>
    <col min="15616" max="15616" width="1.25" style="25" customWidth="1"/>
    <col min="15617" max="15617" width="14.25" style="25" customWidth="1"/>
    <col min="15618" max="15618" width="1.25" style="25" customWidth="1"/>
    <col min="15619" max="15619" width="15.25" style="25" customWidth="1"/>
    <col min="15620" max="15620" width="1.25" style="25" customWidth="1"/>
    <col min="15621" max="15621" width="14.375" style="25" customWidth="1"/>
    <col min="15622" max="15622" width="9.125" style="25"/>
    <col min="15623" max="15623" width="11.375" style="25" customWidth="1"/>
    <col min="15624" max="15624" width="13.125" style="25" bestFit="1" customWidth="1"/>
    <col min="15625" max="15868" width="9.125" style="25"/>
    <col min="15869" max="15869" width="40.75" style="25" customWidth="1"/>
    <col min="15870" max="15870" width="8.625" style="25" customWidth="1"/>
    <col min="15871" max="15871" width="14.875" style="25" customWidth="1"/>
    <col min="15872" max="15872" width="1.25" style="25" customWidth="1"/>
    <col min="15873" max="15873" width="14.25" style="25" customWidth="1"/>
    <col min="15874" max="15874" width="1.25" style="25" customWidth="1"/>
    <col min="15875" max="15875" width="15.25" style="25" customWidth="1"/>
    <col min="15876" max="15876" width="1.25" style="25" customWidth="1"/>
    <col min="15877" max="15877" width="14.375" style="25" customWidth="1"/>
    <col min="15878" max="15878" width="9.125" style="25"/>
    <col min="15879" max="15879" width="11.375" style="25" customWidth="1"/>
    <col min="15880" max="15880" width="13.125" style="25" bestFit="1" customWidth="1"/>
    <col min="15881" max="16124" width="9.125" style="25"/>
    <col min="16125" max="16125" width="40.75" style="25" customWidth="1"/>
    <col min="16126" max="16126" width="8.625" style="25" customWidth="1"/>
    <col min="16127" max="16127" width="14.875" style="25" customWidth="1"/>
    <col min="16128" max="16128" width="1.25" style="25" customWidth="1"/>
    <col min="16129" max="16129" width="14.25" style="25" customWidth="1"/>
    <col min="16130" max="16130" width="1.25" style="25" customWidth="1"/>
    <col min="16131" max="16131" width="15.25" style="25" customWidth="1"/>
    <col min="16132" max="16132" width="1.25" style="25" customWidth="1"/>
    <col min="16133" max="16133" width="14.375" style="25" customWidth="1"/>
    <col min="16134" max="16134" width="9.125" style="25"/>
    <col min="16135" max="16135" width="11.375" style="25" customWidth="1"/>
    <col min="16136" max="16136" width="13.125" style="25" bestFit="1" customWidth="1"/>
    <col min="16137" max="16384" width="9.125" style="25"/>
  </cols>
  <sheetData>
    <row r="1" spans="1:9" ht="24" customHeight="1" x14ac:dyDescent="0.6">
      <c r="A1" s="1" t="s">
        <v>0</v>
      </c>
      <c r="B1" s="22"/>
    </row>
    <row r="2" spans="1:9" ht="24" customHeight="1" x14ac:dyDescent="0.6">
      <c r="A2" s="1" t="s">
        <v>62</v>
      </c>
      <c r="B2" s="22"/>
    </row>
    <row r="3" spans="1:9" ht="24" customHeight="1" x14ac:dyDescent="0.6">
      <c r="A3" s="1"/>
      <c r="B3" s="22"/>
    </row>
    <row r="4" spans="1:9" ht="24" customHeight="1" x14ac:dyDescent="0.55000000000000004">
      <c r="A4" s="26"/>
      <c r="C4" s="104" t="s">
        <v>2</v>
      </c>
      <c r="D4" s="104"/>
      <c r="E4" s="104"/>
      <c r="F4" s="21"/>
      <c r="G4" s="104" t="s">
        <v>3</v>
      </c>
      <c r="H4" s="104"/>
      <c r="I4" s="104"/>
    </row>
    <row r="5" spans="1:9" ht="24" customHeight="1" x14ac:dyDescent="0.55000000000000004">
      <c r="A5" s="26"/>
      <c r="C5" s="102" t="s">
        <v>63</v>
      </c>
      <c r="D5" s="102"/>
      <c r="E5" s="102"/>
      <c r="F5" s="21"/>
      <c r="G5" s="102" t="s">
        <v>63</v>
      </c>
      <c r="H5" s="102"/>
      <c r="I5" s="102"/>
    </row>
    <row r="6" spans="1:9" ht="24" customHeight="1" x14ac:dyDescent="0.55000000000000004">
      <c r="A6" s="26"/>
      <c r="B6" s="27" t="s">
        <v>6</v>
      </c>
      <c r="C6" s="77" t="s">
        <v>7</v>
      </c>
      <c r="D6" s="77"/>
      <c r="E6" s="77" t="s">
        <v>8</v>
      </c>
      <c r="F6" s="29"/>
      <c r="G6" s="77" t="s">
        <v>7</v>
      </c>
      <c r="H6" s="77"/>
      <c r="I6" s="77" t="s">
        <v>8</v>
      </c>
    </row>
    <row r="7" spans="1:9" ht="24" customHeight="1" x14ac:dyDescent="0.55000000000000004">
      <c r="A7" s="26"/>
      <c r="B7" s="27"/>
      <c r="C7" s="103" t="s">
        <v>9</v>
      </c>
      <c r="D7" s="103"/>
      <c r="E7" s="103"/>
      <c r="F7" s="103"/>
      <c r="G7" s="103"/>
      <c r="H7" s="103"/>
      <c r="I7" s="103"/>
    </row>
    <row r="8" spans="1:9" ht="24" customHeight="1" x14ac:dyDescent="0.55000000000000004">
      <c r="A8" s="30" t="s">
        <v>64</v>
      </c>
      <c r="B8" s="27"/>
      <c r="C8" s="31"/>
      <c r="D8" s="31"/>
      <c r="E8" s="31"/>
      <c r="F8" s="31"/>
      <c r="G8" s="31"/>
      <c r="H8" s="31"/>
      <c r="I8" s="31"/>
    </row>
    <row r="9" spans="1:9" ht="24" customHeight="1" x14ac:dyDescent="0.55000000000000004">
      <c r="A9" s="20" t="s">
        <v>65</v>
      </c>
      <c r="B9" s="32" t="s">
        <v>66</v>
      </c>
      <c r="C9" s="9">
        <v>18556960681</v>
      </c>
      <c r="D9" s="9"/>
      <c r="E9" s="9">
        <v>17013023426</v>
      </c>
      <c r="F9" s="9"/>
      <c r="G9" s="9">
        <v>15942171095</v>
      </c>
      <c r="H9" s="9"/>
      <c r="I9" s="9">
        <v>14464606987</v>
      </c>
    </row>
    <row r="10" spans="1:9" ht="24" customHeight="1" x14ac:dyDescent="0.55000000000000004">
      <c r="A10" s="20" t="s">
        <v>67</v>
      </c>
      <c r="B10" s="27" t="s">
        <v>68</v>
      </c>
      <c r="C10" s="80" t="s">
        <v>24</v>
      </c>
      <c r="D10" s="9"/>
      <c r="E10" s="80" t="s">
        <v>24</v>
      </c>
      <c r="F10" s="9"/>
      <c r="G10" s="9">
        <v>49999667</v>
      </c>
      <c r="H10" s="9"/>
      <c r="I10" s="9">
        <v>49999667</v>
      </c>
    </row>
    <row r="11" spans="1:9" ht="24" customHeight="1" x14ac:dyDescent="0.55000000000000004">
      <c r="A11" s="20" t="s">
        <v>69</v>
      </c>
      <c r="B11" s="32">
        <v>4</v>
      </c>
      <c r="C11" s="84">
        <f>148091574+1</f>
        <v>148091575</v>
      </c>
      <c r="D11" s="9"/>
      <c r="E11" s="84">
        <v>110444069</v>
      </c>
      <c r="F11" s="9"/>
      <c r="G11" s="9">
        <f>87314916-1</f>
        <v>87314915</v>
      </c>
      <c r="H11" s="9"/>
      <c r="I11" s="9">
        <v>83469282</v>
      </c>
    </row>
    <row r="12" spans="1:9" ht="24" customHeight="1" x14ac:dyDescent="0.55000000000000004">
      <c r="A12" s="20" t="s">
        <v>70</v>
      </c>
      <c r="B12" s="32"/>
      <c r="C12" s="80" t="s">
        <v>24</v>
      </c>
      <c r="D12" s="9"/>
      <c r="E12" s="84">
        <v>30684968</v>
      </c>
      <c r="F12" s="9"/>
      <c r="G12" s="85" t="s">
        <v>24</v>
      </c>
      <c r="H12" s="9"/>
      <c r="I12" s="9">
        <v>32110749</v>
      </c>
    </row>
    <row r="13" spans="1:9" ht="24" customHeight="1" x14ac:dyDescent="0.55000000000000004">
      <c r="A13" s="21" t="s">
        <v>71</v>
      </c>
      <c r="B13" s="27"/>
      <c r="C13" s="33">
        <f>SUM(C9:C12)</f>
        <v>18705052256</v>
      </c>
      <c r="D13" s="34"/>
      <c r="E13" s="33">
        <f>SUM(E9:E12)</f>
        <v>17154152463</v>
      </c>
      <c r="F13" s="34"/>
      <c r="G13" s="33">
        <f>SUM(G9:G12)</f>
        <v>16079485677</v>
      </c>
      <c r="H13" s="34"/>
      <c r="I13" s="33">
        <f>SUM(I9:I12)</f>
        <v>14630186685</v>
      </c>
    </row>
    <row r="14" spans="1:9" ht="15.75" customHeight="1" x14ac:dyDescent="0.55000000000000004">
      <c r="A14" s="21"/>
      <c r="B14" s="27"/>
      <c r="C14" s="31"/>
      <c r="D14" s="31"/>
      <c r="E14" s="31"/>
      <c r="F14" s="31"/>
      <c r="G14" s="31"/>
      <c r="H14" s="31"/>
      <c r="I14" s="31"/>
    </row>
    <row r="15" spans="1:9" ht="24" customHeight="1" x14ac:dyDescent="0.55000000000000004">
      <c r="A15" s="30" t="s">
        <v>72</v>
      </c>
      <c r="C15" s="31"/>
      <c r="D15" s="31"/>
      <c r="E15" s="31"/>
      <c r="F15" s="31"/>
      <c r="G15" s="31"/>
      <c r="H15" s="31"/>
      <c r="I15" s="31"/>
    </row>
    <row r="16" spans="1:9" ht="24" customHeight="1" x14ac:dyDescent="0.55000000000000004">
      <c r="A16" s="20" t="s">
        <v>73</v>
      </c>
      <c r="B16" s="27" t="s">
        <v>74</v>
      </c>
      <c r="C16" s="35">
        <v>16963278930</v>
      </c>
      <c r="D16" s="9"/>
      <c r="E16" s="35">
        <v>15601014861</v>
      </c>
      <c r="F16" s="9"/>
      <c r="G16" s="9">
        <v>14454911535</v>
      </c>
      <c r="H16" s="9"/>
      <c r="I16" s="9">
        <v>13188545518</v>
      </c>
    </row>
    <row r="17" spans="1:9" ht="24" customHeight="1" x14ac:dyDescent="0.55000000000000004">
      <c r="A17" s="20" t="s">
        <v>75</v>
      </c>
      <c r="B17" s="27" t="s">
        <v>74</v>
      </c>
      <c r="C17" s="9">
        <v>413280880</v>
      </c>
      <c r="D17" s="9"/>
      <c r="E17" s="9">
        <v>387891345</v>
      </c>
      <c r="F17" s="9"/>
      <c r="G17" s="9">
        <v>396808367</v>
      </c>
      <c r="H17" s="9"/>
      <c r="I17" s="9">
        <v>367128814</v>
      </c>
    </row>
    <row r="18" spans="1:9" ht="24" customHeight="1" x14ac:dyDescent="0.55000000000000004">
      <c r="A18" s="20" t="s">
        <v>76</v>
      </c>
      <c r="B18" s="27" t="s">
        <v>74</v>
      </c>
      <c r="C18" s="9">
        <v>395792696</v>
      </c>
      <c r="D18" s="9"/>
      <c r="E18" s="9">
        <v>398379950</v>
      </c>
      <c r="F18" s="9"/>
      <c r="G18" s="9">
        <f>345320574+1</f>
        <v>345320575</v>
      </c>
      <c r="H18" s="9"/>
      <c r="I18" s="9">
        <v>322066993</v>
      </c>
    </row>
    <row r="19" spans="1:9" ht="24" customHeight="1" x14ac:dyDescent="0.55000000000000004">
      <c r="A19" s="20" t="s">
        <v>77</v>
      </c>
      <c r="B19" s="27"/>
      <c r="C19" s="9">
        <v>5335530</v>
      </c>
      <c r="D19" s="9"/>
      <c r="E19" s="85" t="s">
        <v>24</v>
      </c>
      <c r="F19" s="9"/>
      <c r="G19" s="9">
        <v>38304705</v>
      </c>
      <c r="H19" s="9"/>
      <c r="I19" s="85" t="s">
        <v>24</v>
      </c>
    </row>
    <row r="20" spans="1:9" ht="24" customHeight="1" x14ac:dyDescent="0.55000000000000004">
      <c r="A20" s="20" t="s">
        <v>78</v>
      </c>
      <c r="B20"/>
      <c r="C20" s="35">
        <v>6907158</v>
      </c>
      <c r="D20" s="35"/>
      <c r="E20" s="35">
        <v>6539599</v>
      </c>
      <c r="F20" s="35"/>
      <c r="G20" s="35">
        <v>748309</v>
      </c>
      <c r="H20" s="12"/>
      <c r="I20" s="35">
        <v>843501</v>
      </c>
    </row>
    <row r="21" spans="1:9" ht="24" customHeight="1" x14ac:dyDescent="0.55000000000000004">
      <c r="A21" s="21" t="s">
        <v>79</v>
      </c>
      <c r="B21" s="27"/>
      <c r="C21" s="33">
        <f>SUM(C16:C20)</f>
        <v>17784595194</v>
      </c>
      <c r="D21" s="34"/>
      <c r="E21" s="33">
        <f>SUM(E16:E20)</f>
        <v>16393825755</v>
      </c>
      <c r="F21" s="34"/>
      <c r="G21" s="33">
        <f>SUM(G16:G20)</f>
        <v>15236093491</v>
      </c>
      <c r="H21" s="34"/>
      <c r="I21" s="33">
        <f>SUM(I16:I20)</f>
        <v>13878584826</v>
      </c>
    </row>
    <row r="22" spans="1:9" ht="15.75" customHeight="1" x14ac:dyDescent="0.55000000000000004">
      <c r="A22" s="21"/>
      <c r="B22" s="27"/>
      <c r="C22" s="31"/>
      <c r="D22" s="31"/>
      <c r="E22" s="31"/>
      <c r="F22" s="31"/>
      <c r="G22" s="31"/>
      <c r="H22" s="31"/>
      <c r="I22" s="31"/>
    </row>
    <row r="23" spans="1:9" ht="24" customHeight="1" x14ac:dyDescent="0.6">
      <c r="A23" s="21" t="s">
        <v>80</v>
      </c>
      <c r="B23" s="27"/>
      <c r="C23" s="17">
        <f>C13-C21</f>
        <v>920457062</v>
      </c>
      <c r="D23" s="34"/>
      <c r="E23" s="17">
        <f>E13-E21</f>
        <v>760326708</v>
      </c>
      <c r="F23" s="34"/>
      <c r="G23" s="17">
        <f>G13-G21</f>
        <v>843392186</v>
      </c>
      <c r="H23" s="34"/>
      <c r="I23" s="17">
        <f>I13-I21</f>
        <v>751601859</v>
      </c>
    </row>
    <row r="24" spans="1:9" ht="24" customHeight="1" x14ac:dyDescent="0.55000000000000004">
      <c r="A24" s="20" t="s">
        <v>81</v>
      </c>
      <c r="B24" s="27">
        <v>16</v>
      </c>
      <c r="C24" s="36">
        <v>215821296</v>
      </c>
      <c r="D24" s="9"/>
      <c r="E24" s="36">
        <v>118546174</v>
      </c>
      <c r="F24" s="9"/>
      <c r="G24" s="37">
        <v>185144226</v>
      </c>
      <c r="H24" s="9"/>
      <c r="I24" s="37">
        <v>106205437</v>
      </c>
    </row>
    <row r="25" spans="1:9" ht="24" customHeight="1" thickBot="1" x14ac:dyDescent="0.6">
      <c r="A25" s="21" t="s">
        <v>82</v>
      </c>
      <c r="B25" s="27"/>
      <c r="C25" s="38">
        <f>C23-C24</f>
        <v>704635766</v>
      </c>
      <c r="D25" s="34"/>
      <c r="E25" s="38">
        <f>E23-E24</f>
        <v>641780534</v>
      </c>
      <c r="F25" s="34"/>
      <c r="G25" s="38">
        <f>G23-G24</f>
        <v>658247960</v>
      </c>
      <c r="H25" s="34"/>
      <c r="I25" s="38">
        <f>I23-I24</f>
        <v>645396422</v>
      </c>
    </row>
    <row r="26" spans="1:9" ht="15.75" customHeight="1" thickTop="1" x14ac:dyDescent="0.55000000000000004">
      <c r="A26" s="21"/>
      <c r="B26" s="27"/>
      <c r="C26" s="34"/>
      <c r="D26" s="34"/>
      <c r="E26" s="34"/>
      <c r="F26" s="34"/>
      <c r="G26" s="34"/>
      <c r="H26" s="34"/>
      <c r="I26" s="34"/>
    </row>
    <row r="27" spans="1:9" ht="24" customHeight="1" x14ac:dyDescent="0.6">
      <c r="A27" s="1" t="s">
        <v>0</v>
      </c>
      <c r="B27" s="22"/>
    </row>
    <row r="28" spans="1:9" ht="24" customHeight="1" x14ac:dyDescent="0.6">
      <c r="A28" s="1" t="s">
        <v>62</v>
      </c>
      <c r="B28" s="22"/>
    </row>
    <row r="29" spans="1:9" ht="24" customHeight="1" x14ac:dyDescent="0.6">
      <c r="A29" s="1"/>
      <c r="B29" s="22"/>
    </row>
    <row r="30" spans="1:9" ht="24" customHeight="1" x14ac:dyDescent="0.55000000000000004">
      <c r="A30" s="26"/>
      <c r="C30" s="104" t="s">
        <v>2</v>
      </c>
      <c r="D30" s="104"/>
      <c r="E30" s="104"/>
      <c r="F30" s="21"/>
      <c r="G30" s="104" t="s">
        <v>3</v>
      </c>
      <c r="H30" s="104"/>
      <c r="I30" s="104"/>
    </row>
    <row r="31" spans="1:9" ht="24" customHeight="1" x14ac:dyDescent="0.55000000000000004">
      <c r="A31" s="26"/>
      <c r="C31" s="102" t="s">
        <v>63</v>
      </c>
      <c r="D31" s="102"/>
      <c r="E31" s="102"/>
      <c r="F31" s="21"/>
      <c r="G31" s="102" t="s">
        <v>63</v>
      </c>
      <c r="H31" s="102"/>
      <c r="I31" s="102"/>
    </row>
    <row r="32" spans="1:9" ht="24" customHeight="1" x14ac:dyDescent="0.55000000000000004">
      <c r="A32" s="26"/>
      <c r="B32" s="27" t="s">
        <v>6</v>
      </c>
      <c r="C32" s="77" t="s">
        <v>7</v>
      </c>
      <c r="D32" s="77"/>
      <c r="E32" s="77" t="s">
        <v>8</v>
      </c>
      <c r="F32" s="29"/>
      <c r="G32" s="77" t="s">
        <v>7</v>
      </c>
      <c r="H32" s="77"/>
      <c r="I32" s="77" t="s">
        <v>8</v>
      </c>
    </row>
    <row r="33" spans="1:9" ht="24" customHeight="1" x14ac:dyDescent="0.55000000000000004">
      <c r="A33" s="26"/>
      <c r="B33" s="27"/>
      <c r="C33" s="103" t="s">
        <v>9</v>
      </c>
      <c r="D33" s="103"/>
      <c r="E33" s="103"/>
      <c r="F33" s="103"/>
      <c r="G33" s="103"/>
      <c r="H33" s="103"/>
      <c r="I33" s="103"/>
    </row>
    <row r="34" spans="1:9" ht="24" customHeight="1" x14ac:dyDescent="0.6">
      <c r="A34" s="21" t="s">
        <v>83</v>
      </c>
      <c r="B34" s="27"/>
      <c r="C34" s="4"/>
      <c r="D34" s="34"/>
      <c r="E34" s="4"/>
      <c r="F34" s="34"/>
      <c r="G34" s="4"/>
      <c r="H34" s="34"/>
      <c r="I34" s="4"/>
    </row>
    <row r="35" spans="1:9" ht="24" customHeight="1" x14ac:dyDescent="0.6">
      <c r="A35" s="30" t="s">
        <v>84</v>
      </c>
      <c r="B35" s="27"/>
      <c r="C35" s="4"/>
      <c r="D35" s="34"/>
      <c r="E35" s="4"/>
      <c r="F35" s="34"/>
      <c r="G35" s="4"/>
      <c r="H35" s="34"/>
      <c r="I35" s="4"/>
    </row>
    <row r="36" spans="1:9" ht="24" customHeight="1" x14ac:dyDescent="0.6">
      <c r="A36" s="30" t="s">
        <v>85</v>
      </c>
      <c r="B36" s="27"/>
      <c r="C36" s="4"/>
      <c r="D36" s="34"/>
      <c r="E36" s="4"/>
      <c r="F36" s="34"/>
      <c r="G36" s="4"/>
      <c r="H36" s="34"/>
      <c r="I36" s="4"/>
    </row>
    <row r="37" spans="1:9" ht="24" customHeight="1" x14ac:dyDescent="0.55000000000000004">
      <c r="A37" s="20" t="s">
        <v>86</v>
      </c>
    </row>
    <row r="38" spans="1:9" ht="24" customHeight="1" x14ac:dyDescent="0.55000000000000004">
      <c r="A38" s="20" t="s">
        <v>87</v>
      </c>
      <c r="B38" s="27">
        <v>11</v>
      </c>
      <c r="C38" s="8">
        <v>35333874</v>
      </c>
      <c r="D38" s="39"/>
      <c r="E38" s="8">
        <v>9611610</v>
      </c>
      <c r="F38" s="39"/>
      <c r="G38" s="8">
        <v>29044209</v>
      </c>
      <c r="H38" s="39"/>
      <c r="I38" s="8">
        <v>14989529</v>
      </c>
    </row>
    <row r="39" spans="1:9" ht="24" customHeight="1" x14ac:dyDescent="0.55000000000000004">
      <c r="A39" s="20" t="s">
        <v>88</v>
      </c>
      <c r="B39" s="27"/>
      <c r="D39" s="39"/>
      <c r="F39" s="39"/>
      <c r="H39" s="39"/>
    </row>
    <row r="40" spans="1:9" ht="24" customHeight="1" x14ac:dyDescent="0.55000000000000004">
      <c r="A40" s="20" t="s">
        <v>89</v>
      </c>
      <c r="B40" s="27"/>
      <c r="C40" s="37">
        <v>-7066775</v>
      </c>
      <c r="D40" s="39"/>
      <c r="E40" s="37">
        <v>-1922322</v>
      </c>
      <c r="F40" s="39"/>
      <c r="G40" s="37">
        <v>-5808842</v>
      </c>
      <c r="H40" s="39"/>
      <c r="I40" s="37">
        <v>-2997906</v>
      </c>
    </row>
    <row r="41" spans="1:9" ht="24" customHeight="1" x14ac:dyDescent="0.6">
      <c r="A41" s="40" t="s">
        <v>90</v>
      </c>
      <c r="B41" s="41"/>
      <c r="C41" s="42">
        <f>SUM(C38:C40)</f>
        <v>28267099</v>
      </c>
      <c r="D41" s="34"/>
      <c r="E41" s="42">
        <f>SUM(E38:E40)</f>
        <v>7689288</v>
      </c>
      <c r="F41" s="34"/>
      <c r="G41" s="42">
        <f>SUM(G38:G40)</f>
        <v>23235367</v>
      </c>
      <c r="H41" s="34"/>
      <c r="I41" s="42">
        <f>SUM(I38:I40)</f>
        <v>11991623</v>
      </c>
    </row>
    <row r="42" spans="1:9" s="46" customFormat="1" ht="24" customHeight="1" thickBot="1" x14ac:dyDescent="0.6">
      <c r="A42" s="40" t="s">
        <v>91</v>
      </c>
      <c r="B42" s="43"/>
      <c r="C42" s="44">
        <f>C25+C41</f>
        <v>732902865</v>
      </c>
      <c r="D42" s="45"/>
      <c r="E42" s="44">
        <f>E25+E41</f>
        <v>649469822</v>
      </c>
      <c r="F42" s="45"/>
      <c r="G42" s="44">
        <f>G25+G41</f>
        <v>681483327</v>
      </c>
      <c r="H42" s="45"/>
      <c r="I42" s="44">
        <f>I25+I41</f>
        <v>657388045</v>
      </c>
    </row>
    <row r="43" spans="1:9" ht="15.75" customHeight="1" thickTop="1" x14ac:dyDescent="0.55000000000000004">
      <c r="A43" s="21"/>
      <c r="B43" s="27"/>
      <c r="C43" s="34"/>
      <c r="D43" s="34"/>
      <c r="E43" s="34"/>
      <c r="F43" s="34"/>
      <c r="G43" s="34"/>
      <c r="H43" s="34"/>
      <c r="I43" s="34"/>
    </row>
    <row r="44" spans="1:9" ht="22.8" thickBot="1" x14ac:dyDescent="0.6">
      <c r="A44" s="21" t="s">
        <v>92</v>
      </c>
      <c r="B44" s="47">
        <v>17</v>
      </c>
      <c r="C44" s="48">
        <f>C25/20898000</f>
        <v>33.717856541295816</v>
      </c>
      <c r="D44" s="49"/>
      <c r="E44" s="48">
        <f>E25/20898000</f>
        <v>30.710141353239546</v>
      </c>
      <c r="F44" s="49"/>
      <c r="G44" s="48">
        <f>G25/20898000</f>
        <v>31.498131878648675</v>
      </c>
      <c r="H44" s="49"/>
      <c r="I44" s="48">
        <f>I25/20898000</f>
        <v>30.883166905924011</v>
      </c>
    </row>
    <row r="45" spans="1:9" ht="24" customHeight="1" thickTop="1" x14ac:dyDescent="0.55000000000000004"/>
    <row r="57" spans="6:9" ht="24" customHeight="1" x14ac:dyDescent="0.55000000000000004">
      <c r="F57"/>
      <c r="G57"/>
      <c r="H57"/>
      <c r="I57"/>
    </row>
    <row r="58" spans="6:9" ht="24" customHeight="1" x14ac:dyDescent="0.55000000000000004">
      <c r="F58"/>
      <c r="G58"/>
      <c r="H58"/>
      <c r="I58"/>
    </row>
    <row r="63" spans="6:9" ht="24" customHeight="1" x14ac:dyDescent="0.55000000000000004">
      <c r="F63"/>
      <c r="G63"/>
      <c r="H63"/>
      <c r="I63"/>
    </row>
  </sheetData>
  <mergeCells count="10">
    <mergeCell ref="C31:E31"/>
    <mergeCell ref="G31:I31"/>
    <mergeCell ref="C33:I33"/>
    <mergeCell ref="C4:E4"/>
    <mergeCell ref="G4:I4"/>
    <mergeCell ref="C5:E5"/>
    <mergeCell ref="G5:I5"/>
    <mergeCell ref="C7:I7"/>
    <mergeCell ref="C30:E30"/>
    <mergeCell ref="G30:I30"/>
  </mergeCells>
  <pageMargins left="0.7" right="0.3" top="0.48" bottom="0.5" header="0.5" footer="0.5"/>
  <pageSetup paperSize="9" scale="93" firstPageNumber="8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&amp;C&amp;P</oddFooter>
  </headerFooter>
  <rowBreaks count="1" manualBreakCount="1">
    <brk id="26" max="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1219-ED26-4D3D-A1D2-E42B22AFEE00}">
  <dimension ref="A1:R50"/>
  <sheetViews>
    <sheetView zoomScaleNormal="100" workbookViewId="0">
      <selection activeCell="A2" sqref="A2"/>
    </sheetView>
  </sheetViews>
  <sheetFormatPr defaultColWidth="9.125" defaultRowHeight="24" customHeight="1" x14ac:dyDescent="0.6"/>
  <cols>
    <col min="1" max="1" width="69.5" style="51" bestFit="1" customWidth="1"/>
    <col min="2" max="2" width="10" style="50" bestFit="1" customWidth="1"/>
    <col min="3" max="3" width="1.75" style="50" customWidth="1"/>
    <col min="4" max="4" width="11.625" style="50" bestFit="1" customWidth="1"/>
    <col min="5" max="5" width="1.75" style="50" customWidth="1"/>
    <col min="6" max="6" width="12.125" style="50" bestFit="1" customWidth="1"/>
    <col min="7" max="7" width="1" style="51" hidden="1" customWidth="1"/>
    <col min="8" max="8" width="11.625" style="51" bestFit="1" customWidth="1"/>
    <col min="9" max="9" width="1.75" style="51" customWidth="1"/>
    <col min="10" max="10" width="10.625" style="51" bestFit="1" customWidth="1"/>
    <col min="11" max="11" width="1.75" style="51" customWidth="1"/>
    <col min="12" max="12" width="12.375" style="51" bestFit="1" customWidth="1"/>
    <col min="13" max="13" width="1" style="51" hidden="1" customWidth="1"/>
    <col min="14" max="14" width="14" style="51" bestFit="1" customWidth="1"/>
    <col min="15" max="15" width="1.75" style="51" customWidth="1"/>
    <col min="16" max="16" width="13.25" style="51" bestFit="1" customWidth="1"/>
    <col min="17" max="17" width="2.75" style="55" bestFit="1" customWidth="1"/>
    <col min="18" max="18" width="4.875" style="51" bestFit="1" customWidth="1"/>
    <col min="19" max="256" width="9.125" style="51"/>
    <col min="257" max="257" width="53.875" style="51" customWidth="1"/>
    <col min="258" max="258" width="10.625" style="51" customWidth="1"/>
    <col min="259" max="259" width="1.75" style="51" customWidth="1"/>
    <col min="260" max="260" width="13.125" style="51" customWidth="1"/>
    <col min="261" max="261" width="1.75" style="51" customWidth="1"/>
    <col min="262" max="263" width="0" style="51" hidden="1" customWidth="1"/>
    <col min="264" max="264" width="13.75" style="51" customWidth="1"/>
    <col min="265" max="265" width="1.75" style="51" customWidth="1"/>
    <col min="266" max="266" width="15.75" style="51" customWidth="1"/>
    <col min="267" max="267" width="1.75" style="51" customWidth="1"/>
    <col min="268" max="269" width="0" style="51" hidden="1" customWidth="1"/>
    <col min="270" max="270" width="15.75" style="51" customWidth="1"/>
    <col min="271" max="271" width="1.75" style="51" customWidth="1"/>
    <col min="272" max="272" width="15.75" style="51" customWidth="1"/>
    <col min="273" max="273" width="9.125" style="51"/>
    <col min="274" max="274" width="12" style="51" bestFit="1" customWidth="1"/>
    <col min="275" max="512" width="9.125" style="51"/>
    <col min="513" max="513" width="53.875" style="51" customWidth="1"/>
    <col min="514" max="514" width="10.625" style="51" customWidth="1"/>
    <col min="515" max="515" width="1.75" style="51" customWidth="1"/>
    <col min="516" max="516" width="13.125" style="51" customWidth="1"/>
    <col min="517" max="517" width="1.75" style="51" customWidth="1"/>
    <col min="518" max="519" width="0" style="51" hidden="1" customWidth="1"/>
    <col min="520" max="520" width="13.75" style="51" customWidth="1"/>
    <col min="521" max="521" width="1.75" style="51" customWidth="1"/>
    <col min="522" max="522" width="15.75" style="51" customWidth="1"/>
    <col min="523" max="523" width="1.75" style="51" customWidth="1"/>
    <col min="524" max="525" width="0" style="51" hidden="1" customWidth="1"/>
    <col min="526" max="526" width="15.75" style="51" customWidth="1"/>
    <col min="527" max="527" width="1.75" style="51" customWidth="1"/>
    <col min="528" max="528" width="15.75" style="51" customWidth="1"/>
    <col min="529" max="529" width="9.125" style="51"/>
    <col min="530" max="530" width="12" style="51" bestFit="1" customWidth="1"/>
    <col min="531" max="768" width="9.125" style="51"/>
    <col min="769" max="769" width="53.875" style="51" customWidth="1"/>
    <col min="770" max="770" width="10.625" style="51" customWidth="1"/>
    <col min="771" max="771" width="1.75" style="51" customWidth="1"/>
    <col min="772" max="772" width="13.125" style="51" customWidth="1"/>
    <col min="773" max="773" width="1.75" style="51" customWidth="1"/>
    <col min="774" max="775" width="0" style="51" hidden="1" customWidth="1"/>
    <col min="776" max="776" width="13.75" style="51" customWidth="1"/>
    <col min="777" max="777" width="1.75" style="51" customWidth="1"/>
    <col min="778" max="778" width="15.75" style="51" customWidth="1"/>
    <col min="779" max="779" width="1.75" style="51" customWidth="1"/>
    <col min="780" max="781" width="0" style="51" hidden="1" customWidth="1"/>
    <col min="782" max="782" width="15.75" style="51" customWidth="1"/>
    <col min="783" max="783" width="1.75" style="51" customWidth="1"/>
    <col min="784" max="784" width="15.75" style="51" customWidth="1"/>
    <col min="785" max="785" width="9.125" style="51"/>
    <col min="786" max="786" width="12" style="51" bestFit="1" customWidth="1"/>
    <col min="787" max="1024" width="9.125" style="51"/>
    <col min="1025" max="1025" width="53.875" style="51" customWidth="1"/>
    <col min="1026" max="1026" width="10.625" style="51" customWidth="1"/>
    <col min="1027" max="1027" width="1.75" style="51" customWidth="1"/>
    <col min="1028" max="1028" width="13.125" style="51" customWidth="1"/>
    <col min="1029" max="1029" width="1.75" style="51" customWidth="1"/>
    <col min="1030" max="1031" width="0" style="51" hidden="1" customWidth="1"/>
    <col min="1032" max="1032" width="13.75" style="51" customWidth="1"/>
    <col min="1033" max="1033" width="1.75" style="51" customWidth="1"/>
    <col min="1034" max="1034" width="15.75" style="51" customWidth="1"/>
    <col min="1035" max="1035" width="1.75" style="51" customWidth="1"/>
    <col min="1036" max="1037" width="0" style="51" hidden="1" customWidth="1"/>
    <col min="1038" max="1038" width="15.75" style="51" customWidth="1"/>
    <col min="1039" max="1039" width="1.75" style="51" customWidth="1"/>
    <col min="1040" max="1040" width="15.75" style="51" customWidth="1"/>
    <col min="1041" max="1041" width="9.125" style="51"/>
    <col min="1042" max="1042" width="12" style="51" bestFit="1" customWidth="1"/>
    <col min="1043" max="1280" width="9.125" style="51"/>
    <col min="1281" max="1281" width="53.875" style="51" customWidth="1"/>
    <col min="1282" max="1282" width="10.625" style="51" customWidth="1"/>
    <col min="1283" max="1283" width="1.75" style="51" customWidth="1"/>
    <col min="1284" max="1284" width="13.125" style="51" customWidth="1"/>
    <col min="1285" max="1285" width="1.75" style="51" customWidth="1"/>
    <col min="1286" max="1287" width="0" style="51" hidden="1" customWidth="1"/>
    <col min="1288" max="1288" width="13.75" style="51" customWidth="1"/>
    <col min="1289" max="1289" width="1.75" style="51" customWidth="1"/>
    <col min="1290" max="1290" width="15.75" style="51" customWidth="1"/>
    <col min="1291" max="1291" width="1.75" style="51" customWidth="1"/>
    <col min="1292" max="1293" width="0" style="51" hidden="1" customWidth="1"/>
    <col min="1294" max="1294" width="15.75" style="51" customWidth="1"/>
    <col min="1295" max="1295" width="1.75" style="51" customWidth="1"/>
    <col min="1296" max="1296" width="15.75" style="51" customWidth="1"/>
    <col min="1297" max="1297" width="9.125" style="51"/>
    <col min="1298" max="1298" width="12" style="51" bestFit="1" customWidth="1"/>
    <col min="1299" max="1536" width="9.125" style="51"/>
    <col min="1537" max="1537" width="53.875" style="51" customWidth="1"/>
    <col min="1538" max="1538" width="10.625" style="51" customWidth="1"/>
    <col min="1539" max="1539" width="1.75" style="51" customWidth="1"/>
    <col min="1540" max="1540" width="13.125" style="51" customWidth="1"/>
    <col min="1541" max="1541" width="1.75" style="51" customWidth="1"/>
    <col min="1542" max="1543" width="0" style="51" hidden="1" customWidth="1"/>
    <col min="1544" max="1544" width="13.75" style="51" customWidth="1"/>
    <col min="1545" max="1545" width="1.75" style="51" customWidth="1"/>
    <col min="1546" max="1546" width="15.75" style="51" customWidth="1"/>
    <col min="1547" max="1547" width="1.75" style="51" customWidth="1"/>
    <col min="1548" max="1549" width="0" style="51" hidden="1" customWidth="1"/>
    <col min="1550" max="1550" width="15.75" style="51" customWidth="1"/>
    <col min="1551" max="1551" width="1.75" style="51" customWidth="1"/>
    <col min="1552" max="1552" width="15.75" style="51" customWidth="1"/>
    <col min="1553" max="1553" width="9.125" style="51"/>
    <col min="1554" max="1554" width="12" style="51" bestFit="1" customWidth="1"/>
    <col min="1555" max="1792" width="9.125" style="51"/>
    <col min="1793" max="1793" width="53.875" style="51" customWidth="1"/>
    <col min="1794" max="1794" width="10.625" style="51" customWidth="1"/>
    <col min="1795" max="1795" width="1.75" style="51" customWidth="1"/>
    <col min="1796" max="1796" width="13.125" style="51" customWidth="1"/>
    <col min="1797" max="1797" width="1.75" style="51" customWidth="1"/>
    <col min="1798" max="1799" width="0" style="51" hidden="1" customWidth="1"/>
    <col min="1800" max="1800" width="13.75" style="51" customWidth="1"/>
    <col min="1801" max="1801" width="1.75" style="51" customWidth="1"/>
    <col min="1802" max="1802" width="15.75" style="51" customWidth="1"/>
    <col min="1803" max="1803" width="1.75" style="51" customWidth="1"/>
    <col min="1804" max="1805" width="0" style="51" hidden="1" customWidth="1"/>
    <col min="1806" max="1806" width="15.75" style="51" customWidth="1"/>
    <col min="1807" max="1807" width="1.75" style="51" customWidth="1"/>
    <col min="1808" max="1808" width="15.75" style="51" customWidth="1"/>
    <col min="1809" max="1809" width="9.125" style="51"/>
    <col min="1810" max="1810" width="12" style="51" bestFit="1" customWidth="1"/>
    <col min="1811" max="2048" width="9.125" style="51"/>
    <col min="2049" max="2049" width="53.875" style="51" customWidth="1"/>
    <col min="2050" max="2050" width="10.625" style="51" customWidth="1"/>
    <col min="2051" max="2051" width="1.75" style="51" customWidth="1"/>
    <col min="2052" max="2052" width="13.125" style="51" customWidth="1"/>
    <col min="2053" max="2053" width="1.75" style="51" customWidth="1"/>
    <col min="2054" max="2055" width="0" style="51" hidden="1" customWidth="1"/>
    <col min="2056" max="2056" width="13.75" style="51" customWidth="1"/>
    <col min="2057" max="2057" width="1.75" style="51" customWidth="1"/>
    <col min="2058" max="2058" width="15.75" style="51" customWidth="1"/>
    <col min="2059" max="2059" width="1.75" style="51" customWidth="1"/>
    <col min="2060" max="2061" width="0" style="51" hidden="1" customWidth="1"/>
    <col min="2062" max="2062" width="15.75" style="51" customWidth="1"/>
    <col min="2063" max="2063" width="1.75" style="51" customWidth="1"/>
    <col min="2064" max="2064" width="15.75" style="51" customWidth="1"/>
    <col min="2065" max="2065" width="9.125" style="51"/>
    <col min="2066" max="2066" width="12" style="51" bestFit="1" customWidth="1"/>
    <col min="2067" max="2304" width="9.125" style="51"/>
    <col min="2305" max="2305" width="53.875" style="51" customWidth="1"/>
    <col min="2306" max="2306" width="10.625" style="51" customWidth="1"/>
    <col min="2307" max="2307" width="1.75" style="51" customWidth="1"/>
    <col min="2308" max="2308" width="13.125" style="51" customWidth="1"/>
    <col min="2309" max="2309" width="1.75" style="51" customWidth="1"/>
    <col min="2310" max="2311" width="0" style="51" hidden="1" customWidth="1"/>
    <col min="2312" max="2312" width="13.75" style="51" customWidth="1"/>
    <col min="2313" max="2313" width="1.75" style="51" customWidth="1"/>
    <col min="2314" max="2314" width="15.75" style="51" customWidth="1"/>
    <col min="2315" max="2315" width="1.75" style="51" customWidth="1"/>
    <col min="2316" max="2317" width="0" style="51" hidden="1" customWidth="1"/>
    <col min="2318" max="2318" width="15.75" style="51" customWidth="1"/>
    <col min="2319" max="2319" width="1.75" style="51" customWidth="1"/>
    <col min="2320" max="2320" width="15.75" style="51" customWidth="1"/>
    <col min="2321" max="2321" width="9.125" style="51"/>
    <col min="2322" max="2322" width="12" style="51" bestFit="1" customWidth="1"/>
    <col min="2323" max="2560" width="9.125" style="51"/>
    <col min="2561" max="2561" width="53.875" style="51" customWidth="1"/>
    <col min="2562" max="2562" width="10.625" style="51" customWidth="1"/>
    <col min="2563" max="2563" width="1.75" style="51" customWidth="1"/>
    <col min="2564" max="2564" width="13.125" style="51" customWidth="1"/>
    <col min="2565" max="2565" width="1.75" style="51" customWidth="1"/>
    <col min="2566" max="2567" width="0" style="51" hidden="1" customWidth="1"/>
    <col min="2568" max="2568" width="13.75" style="51" customWidth="1"/>
    <col min="2569" max="2569" width="1.75" style="51" customWidth="1"/>
    <col min="2570" max="2570" width="15.75" style="51" customWidth="1"/>
    <col min="2571" max="2571" width="1.75" style="51" customWidth="1"/>
    <col min="2572" max="2573" width="0" style="51" hidden="1" customWidth="1"/>
    <col min="2574" max="2574" width="15.75" style="51" customWidth="1"/>
    <col min="2575" max="2575" width="1.75" style="51" customWidth="1"/>
    <col min="2576" max="2576" width="15.75" style="51" customWidth="1"/>
    <col min="2577" max="2577" width="9.125" style="51"/>
    <col min="2578" max="2578" width="12" style="51" bestFit="1" customWidth="1"/>
    <col min="2579" max="2816" width="9.125" style="51"/>
    <col min="2817" max="2817" width="53.875" style="51" customWidth="1"/>
    <col min="2818" max="2818" width="10.625" style="51" customWidth="1"/>
    <col min="2819" max="2819" width="1.75" style="51" customWidth="1"/>
    <col min="2820" max="2820" width="13.125" style="51" customWidth="1"/>
    <col min="2821" max="2821" width="1.75" style="51" customWidth="1"/>
    <col min="2822" max="2823" width="0" style="51" hidden="1" customWidth="1"/>
    <col min="2824" max="2824" width="13.75" style="51" customWidth="1"/>
    <col min="2825" max="2825" width="1.75" style="51" customWidth="1"/>
    <col min="2826" max="2826" width="15.75" style="51" customWidth="1"/>
    <col min="2827" max="2827" width="1.75" style="51" customWidth="1"/>
    <col min="2828" max="2829" width="0" style="51" hidden="1" customWidth="1"/>
    <col min="2830" max="2830" width="15.75" style="51" customWidth="1"/>
    <col min="2831" max="2831" width="1.75" style="51" customWidth="1"/>
    <col min="2832" max="2832" width="15.75" style="51" customWidth="1"/>
    <col min="2833" max="2833" width="9.125" style="51"/>
    <col min="2834" max="2834" width="12" style="51" bestFit="1" customWidth="1"/>
    <col min="2835" max="3072" width="9.125" style="51"/>
    <col min="3073" max="3073" width="53.875" style="51" customWidth="1"/>
    <col min="3074" max="3074" width="10.625" style="51" customWidth="1"/>
    <col min="3075" max="3075" width="1.75" style="51" customWidth="1"/>
    <col min="3076" max="3076" width="13.125" style="51" customWidth="1"/>
    <col min="3077" max="3077" width="1.75" style="51" customWidth="1"/>
    <col min="3078" max="3079" width="0" style="51" hidden="1" customWidth="1"/>
    <col min="3080" max="3080" width="13.75" style="51" customWidth="1"/>
    <col min="3081" max="3081" width="1.75" style="51" customWidth="1"/>
    <col min="3082" max="3082" width="15.75" style="51" customWidth="1"/>
    <col min="3083" max="3083" width="1.75" style="51" customWidth="1"/>
    <col min="3084" max="3085" width="0" style="51" hidden="1" customWidth="1"/>
    <col min="3086" max="3086" width="15.75" style="51" customWidth="1"/>
    <col min="3087" max="3087" width="1.75" style="51" customWidth="1"/>
    <col min="3088" max="3088" width="15.75" style="51" customWidth="1"/>
    <col min="3089" max="3089" width="9.125" style="51"/>
    <col min="3090" max="3090" width="12" style="51" bestFit="1" customWidth="1"/>
    <col min="3091" max="3328" width="9.125" style="51"/>
    <col min="3329" max="3329" width="53.875" style="51" customWidth="1"/>
    <col min="3330" max="3330" width="10.625" style="51" customWidth="1"/>
    <col min="3331" max="3331" width="1.75" style="51" customWidth="1"/>
    <col min="3332" max="3332" width="13.125" style="51" customWidth="1"/>
    <col min="3333" max="3333" width="1.75" style="51" customWidth="1"/>
    <col min="3334" max="3335" width="0" style="51" hidden="1" customWidth="1"/>
    <col min="3336" max="3336" width="13.75" style="51" customWidth="1"/>
    <col min="3337" max="3337" width="1.75" style="51" customWidth="1"/>
    <col min="3338" max="3338" width="15.75" style="51" customWidth="1"/>
    <col min="3339" max="3339" width="1.75" style="51" customWidth="1"/>
    <col min="3340" max="3341" width="0" style="51" hidden="1" customWidth="1"/>
    <col min="3342" max="3342" width="15.75" style="51" customWidth="1"/>
    <col min="3343" max="3343" width="1.75" style="51" customWidth="1"/>
    <col min="3344" max="3344" width="15.75" style="51" customWidth="1"/>
    <col min="3345" max="3345" width="9.125" style="51"/>
    <col min="3346" max="3346" width="12" style="51" bestFit="1" customWidth="1"/>
    <col min="3347" max="3584" width="9.125" style="51"/>
    <col min="3585" max="3585" width="53.875" style="51" customWidth="1"/>
    <col min="3586" max="3586" width="10.625" style="51" customWidth="1"/>
    <col min="3587" max="3587" width="1.75" style="51" customWidth="1"/>
    <col min="3588" max="3588" width="13.125" style="51" customWidth="1"/>
    <col min="3589" max="3589" width="1.75" style="51" customWidth="1"/>
    <col min="3590" max="3591" width="0" style="51" hidden="1" customWidth="1"/>
    <col min="3592" max="3592" width="13.75" style="51" customWidth="1"/>
    <col min="3593" max="3593" width="1.75" style="51" customWidth="1"/>
    <col min="3594" max="3594" width="15.75" style="51" customWidth="1"/>
    <col min="3595" max="3595" width="1.75" style="51" customWidth="1"/>
    <col min="3596" max="3597" width="0" style="51" hidden="1" customWidth="1"/>
    <col min="3598" max="3598" width="15.75" style="51" customWidth="1"/>
    <col min="3599" max="3599" width="1.75" style="51" customWidth="1"/>
    <col min="3600" max="3600" width="15.75" style="51" customWidth="1"/>
    <col min="3601" max="3601" width="9.125" style="51"/>
    <col min="3602" max="3602" width="12" style="51" bestFit="1" customWidth="1"/>
    <col min="3603" max="3840" width="9.125" style="51"/>
    <col min="3841" max="3841" width="53.875" style="51" customWidth="1"/>
    <col min="3842" max="3842" width="10.625" style="51" customWidth="1"/>
    <col min="3843" max="3843" width="1.75" style="51" customWidth="1"/>
    <col min="3844" max="3844" width="13.125" style="51" customWidth="1"/>
    <col min="3845" max="3845" width="1.75" style="51" customWidth="1"/>
    <col min="3846" max="3847" width="0" style="51" hidden="1" customWidth="1"/>
    <col min="3848" max="3848" width="13.75" style="51" customWidth="1"/>
    <col min="3849" max="3849" width="1.75" style="51" customWidth="1"/>
    <col min="3850" max="3850" width="15.75" style="51" customWidth="1"/>
    <col min="3851" max="3851" width="1.75" style="51" customWidth="1"/>
    <col min="3852" max="3853" width="0" style="51" hidden="1" customWidth="1"/>
    <col min="3854" max="3854" width="15.75" style="51" customWidth="1"/>
    <col min="3855" max="3855" width="1.75" style="51" customWidth="1"/>
    <col min="3856" max="3856" width="15.75" style="51" customWidth="1"/>
    <col min="3857" max="3857" width="9.125" style="51"/>
    <col min="3858" max="3858" width="12" style="51" bestFit="1" customWidth="1"/>
    <col min="3859" max="4096" width="9.125" style="51"/>
    <col min="4097" max="4097" width="53.875" style="51" customWidth="1"/>
    <col min="4098" max="4098" width="10.625" style="51" customWidth="1"/>
    <col min="4099" max="4099" width="1.75" style="51" customWidth="1"/>
    <col min="4100" max="4100" width="13.125" style="51" customWidth="1"/>
    <col min="4101" max="4101" width="1.75" style="51" customWidth="1"/>
    <col min="4102" max="4103" width="0" style="51" hidden="1" customWidth="1"/>
    <col min="4104" max="4104" width="13.75" style="51" customWidth="1"/>
    <col min="4105" max="4105" width="1.75" style="51" customWidth="1"/>
    <col min="4106" max="4106" width="15.75" style="51" customWidth="1"/>
    <col min="4107" max="4107" width="1.75" style="51" customWidth="1"/>
    <col min="4108" max="4109" width="0" style="51" hidden="1" customWidth="1"/>
    <col min="4110" max="4110" width="15.75" style="51" customWidth="1"/>
    <col min="4111" max="4111" width="1.75" style="51" customWidth="1"/>
    <col min="4112" max="4112" width="15.75" style="51" customWidth="1"/>
    <col min="4113" max="4113" width="9.125" style="51"/>
    <col min="4114" max="4114" width="12" style="51" bestFit="1" customWidth="1"/>
    <col min="4115" max="4352" width="9.125" style="51"/>
    <col min="4353" max="4353" width="53.875" style="51" customWidth="1"/>
    <col min="4354" max="4354" width="10.625" style="51" customWidth="1"/>
    <col min="4355" max="4355" width="1.75" style="51" customWidth="1"/>
    <col min="4356" max="4356" width="13.125" style="51" customWidth="1"/>
    <col min="4357" max="4357" width="1.75" style="51" customWidth="1"/>
    <col min="4358" max="4359" width="0" style="51" hidden="1" customWidth="1"/>
    <col min="4360" max="4360" width="13.75" style="51" customWidth="1"/>
    <col min="4361" max="4361" width="1.75" style="51" customWidth="1"/>
    <col min="4362" max="4362" width="15.75" style="51" customWidth="1"/>
    <col min="4363" max="4363" width="1.75" style="51" customWidth="1"/>
    <col min="4364" max="4365" width="0" style="51" hidden="1" customWidth="1"/>
    <col min="4366" max="4366" width="15.75" style="51" customWidth="1"/>
    <col min="4367" max="4367" width="1.75" style="51" customWidth="1"/>
    <col min="4368" max="4368" width="15.75" style="51" customWidth="1"/>
    <col min="4369" max="4369" width="9.125" style="51"/>
    <col min="4370" max="4370" width="12" style="51" bestFit="1" customWidth="1"/>
    <col min="4371" max="4608" width="9.125" style="51"/>
    <col min="4609" max="4609" width="53.875" style="51" customWidth="1"/>
    <col min="4610" max="4610" width="10.625" style="51" customWidth="1"/>
    <col min="4611" max="4611" width="1.75" style="51" customWidth="1"/>
    <col min="4612" max="4612" width="13.125" style="51" customWidth="1"/>
    <col min="4613" max="4613" width="1.75" style="51" customWidth="1"/>
    <col min="4614" max="4615" width="0" style="51" hidden="1" customWidth="1"/>
    <col min="4616" max="4616" width="13.75" style="51" customWidth="1"/>
    <col min="4617" max="4617" width="1.75" style="51" customWidth="1"/>
    <col min="4618" max="4618" width="15.75" style="51" customWidth="1"/>
    <col min="4619" max="4619" width="1.75" style="51" customWidth="1"/>
    <col min="4620" max="4621" width="0" style="51" hidden="1" customWidth="1"/>
    <col min="4622" max="4622" width="15.75" style="51" customWidth="1"/>
    <col min="4623" max="4623" width="1.75" style="51" customWidth="1"/>
    <col min="4624" max="4624" width="15.75" style="51" customWidth="1"/>
    <col min="4625" max="4625" width="9.125" style="51"/>
    <col min="4626" max="4626" width="12" style="51" bestFit="1" customWidth="1"/>
    <col min="4627" max="4864" width="9.125" style="51"/>
    <col min="4865" max="4865" width="53.875" style="51" customWidth="1"/>
    <col min="4866" max="4866" width="10.625" style="51" customWidth="1"/>
    <col min="4867" max="4867" width="1.75" style="51" customWidth="1"/>
    <col min="4868" max="4868" width="13.125" style="51" customWidth="1"/>
    <col min="4869" max="4869" width="1.75" style="51" customWidth="1"/>
    <col min="4870" max="4871" width="0" style="51" hidden="1" customWidth="1"/>
    <col min="4872" max="4872" width="13.75" style="51" customWidth="1"/>
    <col min="4873" max="4873" width="1.75" style="51" customWidth="1"/>
    <col min="4874" max="4874" width="15.75" style="51" customWidth="1"/>
    <col min="4875" max="4875" width="1.75" style="51" customWidth="1"/>
    <col min="4876" max="4877" width="0" style="51" hidden="1" customWidth="1"/>
    <col min="4878" max="4878" width="15.75" style="51" customWidth="1"/>
    <col min="4879" max="4879" width="1.75" style="51" customWidth="1"/>
    <col min="4880" max="4880" width="15.75" style="51" customWidth="1"/>
    <col min="4881" max="4881" width="9.125" style="51"/>
    <col min="4882" max="4882" width="12" style="51" bestFit="1" customWidth="1"/>
    <col min="4883" max="5120" width="9.125" style="51"/>
    <col min="5121" max="5121" width="53.875" style="51" customWidth="1"/>
    <col min="5122" max="5122" width="10.625" style="51" customWidth="1"/>
    <col min="5123" max="5123" width="1.75" style="51" customWidth="1"/>
    <col min="5124" max="5124" width="13.125" style="51" customWidth="1"/>
    <col min="5125" max="5125" width="1.75" style="51" customWidth="1"/>
    <col min="5126" max="5127" width="0" style="51" hidden="1" customWidth="1"/>
    <col min="5128" max="5128" width="13.75" style="51" customWidth="1"/>
    <col min="5129" max="5129" width="1.75" style="51" customWidth="1"/>
    <col min="5130" max="5130" width="15.75" style="51" customWidth="1"/>
    <col min="5131" max="5131" width="1.75" style="51" customWidth="1"/>
    <col min="5132" max="5133" width="0" style="51" hidden="1" customWidth="1"/>
    <col min="5134" max="5134" width="15.75" style="51" customWidth="1"/>
    <col min="5135" max="5135" width="1.75" style="51" customWidth="1"/>
    <col min="5136" max="5136" width="15.75" style="51" customWidth="1"/>
    <col min="5137" max="5137" width="9.125" style="51"/>
    <col min="5138" max="5138" width="12" style="51" bestFit="1" customWidth="1"/>
    <col min="5139" max="5376" width="9.125" style="51"/>
    <col min="5377" max="5377" width="53.875" style="51" customWidth="1"/>
    <col min="5378" max="5378" width="10.625" style="51" customWidth="1"/>
    <col min="5379" max="5379" width="1.75" style="51" customWidth="1"/>
    <col min="5380" max="5380" width="13.125" style="51" customWidth="1"/>
    <col min="5381" max="5381" width="1.75" style="51" customWidth="1"/>
    <col min="5382" max="5383" width="0" style="51" hidden="1" customWidth="1"/>
    <col min="5384" max="5384" width="13.75" style="51" customWidth="1"/>
    <col min="5385" max="5385" width="1.75" style="51" customWidth="1"/>
    <col min="5386" max="5386" width="15.75" style="51" customWidth="1"/>
    <col min="5387" max="5387" width="1.75" style="51" customWidth="1"/>
    <col min="5388" max="5389" width="0" style="51" hidden="1" customWidth="1"/>
    <col min="5390" max="5390" width="15.75" style="51" customWidth="1"/>
    <col min="5391" max="5391" width="1.75" style="51" customWidth="1"/>
    <col min="5392" max="5392" width="15.75" style="51" customWidth="1"/>
    <col min="5393" max="5393" width="9.125" style="51"/>
    <col min="5394" max="5394" width="12" style="51" bestFit="1" customWidth="1"/>
    <col min="5395" max="5632" width="9.125" style="51"/>
    <col min="5633" max="5633" width="53.875" style="51" customWidth="1"/>
    <col min="5634" max="5634" width="10.625" style="51" customWidth="1"/>
    <col min="5635" max="5635" width="1.75" style="51" customWidth="1"/>
    <col min="5636" max="5636" width="13.125" style="51" customWidth="1"/>
    <col min="5637" max="5637" width="1.75" style="51" customWidth="1"/>
    <col min="5638" max="5639" width="0" style="51" hidden="1" customWidth="1"/>
    <col min="5640" max="5640" width="13.75" style="51" customWidth="1"/>
    <col min="5641" max="5641" width="1.75" style="51" customWidth="1"/>
    <col min="5642" max="5642" width="15.75" style="51" customWidth="1"/>
    <col min="5643" max="5643" width="1.75" style="51" customWidth="1"/>
    <col min="5644" max="5645" width="0" style="51" hidden="1" customWidth="1"/>
    <col min="5646" max="5646" width="15.75" style="51" customWidth="1"/>
    <col min="5647" max="5647" width="1.75" style="51" customWidth="1"/>
    <col min="5648" max="5648" width="15.75" style="51" customWidth="1"/>
    <col min="5649" max="5649" width="9.125" style="51"/>
    <col min="5650" max="5650" width="12" style="51" bestFit="1" customWidth="1"/>
    <col min="5651" max="5888" width="9.125" style="51"/>
    <col min="5889" max="5889" width="53.875" style="51" customWidth="1"/>
    <col min="5890" max="5890" width="10.625" style="51" customWidth="1"/>
    <col min="5891" max="5891" width="1.75" style="51" customWidth="1"/>
    <col min="5892" max="5892" width="13.125" style="51" customWidth="1"/>
    <col min="5893" max="5893" width="1.75" style="51" customWidth="1"/>
    <col min="5894" max="5895" width="0" style="51" hidden="1" customWidth="1"/>
    <col min="5896" max="5896" width="13.75" style="51" customWidth="1"/>
    <col min="5897" max="5897" width="1.75" style="51" customWidth="1"/>
    <col min="5898" max="5898" width="15.75" style="51" customWidth="1"/>
    <col min="5899" max="5899" width="1.75" style="51" customWidth="1"/>
    <col min="5900" max="5901" width="0" style="51" hidden="1" customWidth="1"/>
    <col min="5902" max="5902" width="15.75" style="51" customWidth="1"/>
    <col min="5903" max="5903" width="1.75" style="51" customWidth="1"/>
    <col min="5904" max="5904" width="15.75" style="51" customWidth="1"/>
    <col min="5905" max="5905" width="9.125" style="51"/>
    <col min="5906" max="5906" width="12" style="51" bestFit="1" customWidth="1"/>
    <col min="5907" max="6144" width="9.125" style="51"/>
    <col min="6145" max="6145" width="53.875" style="51" customWidth="1"/>
    <col min="6146" max="6146" width="10.625" style="51" customWidth="1"/>
    <col min="6147" max="6147" width="1.75" style="51" customWidth="1"/>
    <col min="6148" max="6148" width="13.125" style="51" customWidth="1"/>
    <col min="6149" max="6149" width="1.75" style="51" customWidth="1"/>
    <col min="6150" max="6151" width="0" style="51" hidden="1" customWidth="1"/>
    <col min="6152" max="6152" width="13.75" style="51" customWidth="1"/>
    <col min="6153" max="6153" width="1.75" style="51" customWidth="1"/>
    <col min="6154" max="6154" width="15.75" style="51" customWidth="1"/>
    <col min="6155" max="6155" width="1.75" style="51" customWidth="1"/>
    <col min="6156" max="6157" width="0" style="51" hidden="1" customWidth="1"/>
    <col min="6158" max="6158" width="15.75" style="51" customWidth="1"/>
    <col min="6159" max="6159" width="1.75" style="51" customWidth="1"/>
    <col min="6160" max="6160" width="15.75" style="51" customWidth="1"/>
    <col min="6161" max="6161" width="9.125" style="51"/>
    <col min="6162" max="6162" width="12" style="51" bestFit="1" customWidth="1"/>
    <col min="6163" max="6400" width="9.125" style="51"/>
    <col min="6401" max="6401" width="53.875" style="51" customWidth="1"/>
    <col min="6402" max="6402" width="10.625" style="51" customWidth="1"/>
    <col min="6403" max="6403" width="1.75" style="51" customWidth="1"/>
    <col min="6404" max="6404" width="13.125" style="51" customWidth="1"/>
    <col min="6405" max="6405" width="1.75" style="51" customWidth="1"/>
    <col min="6406" max="6407" width="0" style="51" hidden="1" customWidth="1"/>
    <col min="6408" max="6408" width="13.75" style="51" customWidth="1"/>
    <col min="6409" max="6409" width="1.75" style="51" customWidth="1"/>
    <col min="6410" max="6410" width="15.75" style="51" customWidth="1"/>
    <col min="6411" max="6411" width="1.75" style="51" customWidth="1"/>
    <col min="6412" max="6413" width="0" style="51" hidden="1" customWidth="1"/>
    <col min="6414" max="6414" width="15.75" style="51" customWidth="1"/>
    <col min="6415" max="6415" width="1.75" style="51" customWidth="1"/>
    <col min="6416" max="6416" width="15.75" style="51" customWidth="1"/>
    <col min="6417" max="6417" width="9.125" style="51"/>
    <col min="6418" max="6418" width="12" style="51" bestFit="1" customWidth="1"/>
    <col min="6419" max="6656" width="9.125" style="51"/>
    <col min="6657" max="6657" width="53.875" style="51" customWidth="1"/>
    <col min="6658" max="6658" width="10.625" style="51" customWidth="1"/>
    <col min="6659" max="6659" width="1.75" style="51" customWidth="1"/>
    <col min="6660" max="6660" width="13.125" style="51" customWidth="1"/>
    <col min="6661" max="6661" width="1.75" style="51" customWidth="1"/>
    <col min="6662" max="6663" width="0" style="51" hidden="1" customWidth="1"/>
    <col min="6664" max="6664" width="13.75" style="51" customWidth="1"/>
    <col min="6665" max="6665" width="1.75" style="51" customWidth="1"/>
    <col min="6666" max="6666" width="15.75" style="51" customWidth="1"/>
    <col min="6667" max="6667" width="1.75" style="51" customWidth="1"/>
    <col min="6668" max="6669" width="0" style="51" hidden="1" customWidth="1"/>
    <col min="6670" max="6670" width="15.75" style="51" customWidth="1"/>
    <col min="6671" max="6671" width="1.75" style="51" customWidth="1"/>
    <col min="6672" max="6672" width="15.75" style="51" customWidth="1"/>
    <col min="6673" max="6673" width="9.125" style="51"/>
    <col min="6674" max="6674" width="12" style="51" bestFit="1" customWidth="1"/>
    <col min="6675" max="6912" width="9.125" style="51"/>
    <col min="6913" max="6913" width="53.875" style="51" customWidth="1"/>
    <col min="6914" max="6914" width="10.625" style="51" customWidth="1"/>
    <col min="6915" max="6915" width="1.75" style="51" customWidth="1"/>
    <col min="6916" max="6916" width="13.125" style="51" customWidth="1"/>
    <col min="6917" max="6917" width="1.75" style="51" customWidth="1"/>
    <col min="6918" max="6919" width="0" style="51" hidden="1" customWidth="1"/>
    <col min="6920" max="6920" width="13.75" style="51" customWidth="1"/>
    <col min="6921" max="6921" width="1.75" style="51" customWidth="1"/>
    <col min="6922" max="6922" width="15.75" style="51" customWidth="1"/>
    <col min="6923" max="6923" width="1.75" style="51" customWidth="1"/>
    <col min="6924" max="6925" width="0" style="51" hidden="1" customWidth="1"/>
    <col min="6926" max="6926" width="15.75" style="51" customWidth="1"/>
    <col min="6927" max="6927" width="1.75" style="51" customWidth="1"/>
    <col min="6928" max="6928" width="15.75" style="51" customWidth="1"/>
    <col min="6929" max="6929" width="9.125" style="51"/>
    <col min="6930" max="6930" width="12" style="51" bestFit="1" customWidth="1"/>
    <col min="6931" max="7168" width="9.125" style="51"/>
    <col min="7169" max="7169" width="53.875" style="51" customWidth="1"/>
    <col min="7170" max="7170" width="10.625" style="51" customWidth="1"/>
    <col min="7171" max="7171" width="1.75" style="51" customWidth="1"/>
    <col min="7172" max="7172" width="13.125" style="51" customWidth="1"/>
    <col min="7173" max="7173" width="1.75" style="51" customWidth="1"/>
    <col min="7174" max="7175" width="0" style="51" hidden="1" customWidth="1"/>
    <col min="7176" max="7176" width="13.75" style="51" customWidth="1"/>
    <col min="7177" max="7177" width="1.75" style="51" customWidth="1"/>
    <col min="7178" max="7178" width="15.75" style="51" customWidth="1"/>
    <col min="7179" max="7179" width="1.75" style="51" customWidth="1"/>
    <col min="7180" max="7181" width="0" style="51" hidden="1" customWidth="1"/>
    <col min="7182" max="7182" width="15.75" style="51" customWidth="1"/>
    <col min="7183" max="7183" width="1.75" style="51" customWidth="1"/>
    <col min="7184" max="7184" width="15.75" style="51" customWidth="1"/>
    <col min="7185" max="7185" width="9.125" style="51"/>
    <col min="7186" max="7186" width="12" style="51" bestFit="1" customWidth="1"/>
    <col min="7187" max="7424" width="9.125" style="51"/>
    <col min="7425" max="7425" width="53.875" style="51" customWidth="1"/>
    <col min="7426" max="7426" width="10.625" style="51" customWidth="1"/>
    <col min="7427" max="7427" width="1.75" style="51" customWidth="1"/>
    <col min="7428" max="7428" width="13.125" style="51" customWidth="1"/>
    <col min="7429" max="7429" width="1.75" style="51" customWidth="1"/>
    <col min="7430" max="7431" width="0" style="51" hidden="1" customWidth="1"/>
    <col min="7432" max="7432" width="13.75" style="51" customWidth="1"/>
    <col min="7433" max="7433" width="1.75" style="51" customWidth="1"/>
    <col min="7434" max="7434" width="15.75" style="51" customWidth="1"/>
    <col min="7435" max="7435" width="1.75" style="51" customWidth="1"/>
    <col min="7436" max="7437" width="0" style="51" hidden="1" customWidth="1"/>
    <col min="7438" max="7438" width="15.75" style="51" customWidth="1"/>
    <col min="7439" max="7439" width="1.75" style="51" customWidth="1"/>
    <col min="7440" max="7440" width="15.75" style="51" customWidth="1"/>
    <col min="7441" max="7441" width="9.125" style="51"/>
    <col min="7442" max="7442" width="12" style="51" bestFit="1" customWidth="1"/>
    <col min="7443" max="7680" width="9.125" style="51"/>
    <col min="7681" max="7681" width="53.875" style="51" customWidth="1"/>
    <col min="7682" max="7682" width="10.625" style="51" customWidth="1"/>
    <col min="7683" max="7683" width="1.75" style="51" customWidth="1"/>
    <col min="7684" max="7684" width="13.125" style="51" customWidth="1"/>
    <col min="7685" max="7685" width="1.75" style="51" customWidth="1"/>
    <col min="7686" max="7687" width="0" style="51" hidden="1" customWidth="1"/>
    <col min="7688" max="7688" width="13.75" style="51" customWidth="1"/>
    <col min="7689" max="7689" width="1.75" style="51" customWidth="1"/>
    <col min="7690" max="7690" width="15.75" style="51" customWidth="1"/>
    <col min="7691" max="7691" width="1.75" style="51" customWidth="1"/>
    <col min="7692" max="7693" width="0" style="51" hidden="1" customWidth="1"/>
    <col min="7694" max="7694" width="15.75" style="51" customWidth="1"/>
    <col min="7695" max="7695" width="1.75" style="51" customWidth="1"/>
    <col min="7696" max="7696" width="15.75" style="51" customWidth="1"/>
    <col min="7697" max="7697" width="9.125" style="51"/>
    <col min="7698" max="7698" width="12" style="51" bestFit="1" customWidth="1"/>
    <col min="7699" max="7936" width="9.125" style="51"/>
    <col min="7937" max="7937" width="53.875" style="51" customWidth="1"/>
    <col min="7938" max="7938" width="10.625" style="51" customWidth="1"/>
    <col min="7939" max="7939" width="1.75" style="51" customWidth="1"/>
    <col min="7940" max="7940" width="13.125" style="51" customWidth="1"/>
    <col min="7941" max="7941" width="1.75" style="51" customWidth="1"/>
    <col min="7942" max="7943" width="0" style="51" hidden="1" customWidth="1"/>
    <col min="7944" max="7944" width="13.75" style="51" customWidth="1"/>
    <col min="7945" max="7945" width="1.75" style="51" customWidth="1"/>
    <col min="7946" max="7946" width="15.75" style="51" customWidth="1"/>
    <col min="7947" max="7947" width="1.75" style="51" customWidth="1"/>
    <col min="7948" max="7949" width="0" style="51" hidden="1" customWidth="1"/>
    <col min="7950" max="7950" width="15.75" style="51" customWidth="1"/>
    <col min="7951" max="7951" width="1.75" style="51" customWidth="1"/>
    <col min="7952" max="7952" width="15.75" style="51" customWidth="1"/>
    <col min="7953" max="7953" width="9.125" style="51"/>
    <col min="7954" max="7954" width="12" style="51" bestFit="1" customWidth="1"/>
    <col min="7955" max="8192" width="9.125" style="51"/>
    <col min="8193" max="8193" width="53.875" style="51" customWidth="1"/>
    <col min="8194" max="8194" width="10.625" style="51" customWidth="1"/>
    <col min="8195" max="8195" width="1.75" style="51" customWidth="1"/>
    <col min="8196" max="8196" width="13.125" style="51" customWidth="1"/>
    <col min="8197" max="8197" width="1.75" style="51" customWidth="1"/>
    <col min="8198" max="8199" width="0" style="51" hidden="1" customWidth="1"/>
    <col min="8200" max="8200" width="13.75" style="51" customWidth="1"/>
    <col min="8201" max="8201" width="1.75" style="51" customWidth="1"/>
    <col min="8202" max="8202" width="15.75" style="51" customWidth="1"/>
    <col min="8203" max="8203" width="1.75" style="51" customWidth="1"/>
    <col min="8204" max="8205" width="0" style="51" hidden="1" customWidth="1"/>
    <col min="8206" max="8206" width="15.75" style="51" customWidth="1"/>
    <col min="8207" max="8207" width="1.75" style="51" customWidth="1"/>
    <col min="8208" max="8208" width="15.75" style="51" customWidth="1"/>
    <col min="8209" max="8209" width="9.125" style="51"/>
    <col min="8210" max="8210" width="12" style="51" bestFit="1" customWidth="1"/>
    <col min="8211" max="8448" width="9.125" style="51"/>
    <col min="8449" max="8449" width="53.875" style="51" customWidth="1"/>
    <col min="8450" max="8450" width="10.625" style="51" customWidth="1"/>
    <col min="8451" max="8451" width="1.75" style="51" customWidth="1"/>
    <col min="8452" max="8452" width="13.125" style="51" customWidth="1"/>
    <col min="8453" max="8453" width="1.75" style="51" customWidth="1"/>
    <col min="8454" max="8455" width="0" style="51" hidden="1" customWidth="1"/>
    <col min="8456" max="8456" width="13.75" style="51" customWidth="1"/>
    <col min="8457" max="8457" width="1.75" style="51" customWidth="1"/>
    <col min="8458" max="8458" width="15.75" style="51" customWidth="1"/>
    <col min="8459" max="8459" width="1.75" style="51" customWidth="1"/>
    <col min="8460" max="8461" width="0" style="51" hidden="1" customWidth="1"/>
    <col min="8462" max="8462" width="15.75" style="51" customWidth="1"/>
    <col min="8463" max="8463" width="1.75" style="51" customWidth="1"/>
    <col min="8464" max="8464" width="15.75" style="51" customWidth="1"/>
    <col min="8465" max="8465" width="9.125" style="51"/>
    <col min="8466" max="8466" width="12" style="51" bestFit="1" customWidth="1"/>
    <col min="8467" max="8704" width="9.125" style="51"/>
    <col min="8705" max="8705" width="53.875" style="51" customWidth="1"/>
    <col min="8706" max="8706" width="10.625" style="51" customWidth="1"/>
    <col min="8707" max="8707" width="1.75" style="51" customWidth="1"/>
    <col min="8708" max="8708" width="13.125" style="51" customWidth="1"/>
    <col min="8709" max="8709" width="1.75" style="51" customWidth="1"/>
    <col min="8710" max="8711" width="0" style="51" hidden="1" customWidth="1"/>
    <col min="8712" max="8712" width="13.75" style="51" customWidth="1"/>
    <col min="8713" max="8713" width="1.75" style="51" customWidth="1"/>
    <col min="8714" max="8714" width="15.75" style="51" customWidth="1"/>
    <col min="8715" max="8715" width="1.75" style="51" customWidth="1"/>
    <col min="8716" max="8717" width="0" style="51" hidden="1" customWidth="1"/>
    <col min="8718" max="8718" width="15.75" style="51" customWidth="1"/>
    <col min="8719" max="8719" width="1.75" style="51" customWidth="1"/>
    <col min="8720" max="8720" width="15.75" style="51" customWidth="1"/>
    <col min="8721" max="8721" width="9.125" style="51"/>
    <col min="8722" max="8722" width="12" style="51" bestFit="1" customWidth="1"/>
    <col min="8723" max="8960" width="9.125" style="51"/>
    <col min="8961" max="8961" width="53.875" style="51" customWidth="1"/>
    <col min="8962" max="8962" width="10.625" style="51" customWidth="1"/>
    <col min="8963" max="8963" width="1.75" style="51" customWidth="1"/>
    <col min="8964" max="8964" width="13.125" style="51" customWidth="1"/>
    <col min="8965" max="8965" width="1.75" style="51" customWidth="1"/>
    <col min="8966" max="8967" width="0" style="51" hidden="1" customWidth="1"/>
    <col min="8968" max="8968" width="13.75" style="51" customWidth="1"/>
    <col min="8969" max="8969" width="1.75" style="51" customWidth="1"/>
    <col min="8970" max="8970" width="15.75" style="51" customWidth="1"/>
    <col min="8971" max="8971" width="1.75" style="51" customWidth="1"/>
    <col min="8972" max="8973" width="0" style="51" hidden="1" customWidth="1"/>
    <col min="8974" max="8974" width="15.75" style="51" customWidth="1"/>
    <col min="8975" max="8975" width="1.75" style="51" customWidth="1"/>
    <col min="8976" max="8976" width="15.75" style="51" customWidth="1"/>
    <col min="8977" max="8977" width="9.125" style="51"/>
    <col min="8978" max="8978" width="12" style="51" bestFit="1" customWidth="1"/>
    <col min="8979" max="9216" width="9.125" style="51"/>
    <col min="9217" max="9217" width="53.875" style="51" customWidth="1"/>
    <col min="9218" max="9218" width="10.625" style="51" customWidth="1"/>
    <col min="9219" max="9219" width="1.75" style="51" customWidth="1"/>
    <col min="9220" max="9220" width="13.125" style="51" customWidth="1"/>
    <col min="9221" max="9221" width="1.75" style="51" customWidth="1"/>
    <col min="9222" max="9223" width="0" style="51" hidden="1" customWidth="1"/>
    <col min="9224" max="9224" width="13.75" style="51" customWidth="1"/>
    <col min="9225" max="9225" width="1.75" style="51" customWidth="1"/>
    <col min="9226" max="9226" width="15.75" style="51" customWidth="1"/>
    <col min="9227" max="9227" width="1.75" style="51" customWidth="1"/>
    <col min="9228" max="9229" width="0" style="51" hidden="1" customWidth="1"/>
    <col min="9230" max="9230" width="15.75" style="51" customWidth="1"/>
    <col min="9231" max="9231" width="1.75" style="51" customWidth="1"/>
    <col min="9232" max="9232" width="15.75" style="51" customWidth="1"/>
    <col min="9233" max="9233" width="9.125" style="51"/>
    <col min="9234" max="9234" width="12" style="51" bestFit="1" customWidth="1"/>
    <col min="9235" max="9472" width="9.125" style="51"/>
    <col min="9473" max="9473" width="53.875" style="51" customWidth="1"/>
    <col min="9474" max="9474" width="10.625" style="51" customWidth="1"/>
    <col min="9475" max="9475" width="1.75" style="51" customWidth="1"/>
    <col min="9476" max="9476" width="13.125" style="51" customWidth="1"/>
    <col min="9477" max="9477" width="1.75" style="51" customWidth="1"/>
    <col min="9478" max="9479" width="0" style="51" hidden="1" customWidth="1"/>
    <col min="9480" max="9480" width="13.75" style="51" customWidth="1"/>
    <col min="9481" max="9481" width="1.75" style="51" customWidth="1"/>
    <col min="9482" max="9482" width="15.75" style="51" customWidth="1"/>
    <col min="9483" max="9483" width="1.75" style="51" customWidth="1"/>
    <col min="9484" max="9485" width="0" style="51" hidden="1" customWidth="1"/>
    <col min="9486" max="9486" width="15.75" style="51" customWidth="1"/>
    <col min="9487" max="9487" width="1.75" style="51" customWidth="1"/>
    <col min="9488" max="9488" width="15.75" style="51" customWidth="1"/>
    <col min="9489" max="9489" width="9.125" style="51"/>
    <col min="9490" max="9490" width="12" style="51" bestFit="1" customWidth="1"/>
    <col min="9491" max="9728" width="9.125" style="51"/>
    <col min="9729" max="9729" width="53.875" style="51" customWidth="1"/>
    <col min="9730" max="9730" width="10.625" style="51" customWidth="1"/>
    <col min="9731" max="9731" width="1.75" style="51" customWidth="1"/>
    <col min="9732" max="9732" width="13.125" style="51" customWidth="1"/>
    <col min="9733" max="9733" width="1.75" style="51" customWidth="1"/>
    <col min="9734" max="9735" width="0" style="51" hidden="1" customWidth="1"/>
    <col min="9736" max="9736" width="13.75" style="51" customWidth="1"/>
    <col min="9737" max="9737" width="1.75" style="51" customWidth="1"/>
    <col min="9738" max="9738" width="15.75" style="51" customWidth="1"/>
    <col min="9739" max="9739" width="1.75" style="51" customWidth="1"/>
    <col min="9740" max="9741" width="0" style="51" hidden="1" customWidth="1"/>
    <col min="9742" max="9742" width="15.75" style="51" customWidth="1"/>
    <col min="9743" max="9743" width="1.75" style="51" customWidth="1"/>
    <col min="9744" max="9744" width="15.75" style="51" customWidth="1"/>
    <col min="9745" max="9745" width="9.125" style="51"/>
    <col min="9746" max="9746" width="12" style="51" bestFit="1" customWidth="1"/>
    <col min="9747" max="9984" width="9.125" style="51"/>
    <col min="9985" max="9985" width="53.875" style="51" customWidth="1"/>
    <col min="9986" max="9986" width="10.625" style="51" customWidth="1"/>
    <col min="9987" max="9987" width="1.75" style="51" customWidth="1"/>
    <col min="9988" max="9988" width="13.125" style="51" customWidth="1"/>
    <col min="9989" max="9989" width="1.75" style="51" customWidth="1"/>
    <col min="9990" max="9991" width="0" style="51" hidden="1" customWidth="1"/>
    <col min="9992" max="9992" width="13.75" style="51" customWidth="1"/>
    <col min="9993" max="9993" width="1.75" style="51" customWidth="1"/>
    <col min="9994" max="9994" width="15.75" style="51" customWidth="1"/>
    <col min="9995" max="9995" width="1.75" style="51" customWidth="1"/>
    <col min="9996" max="9997" width="0" style="51" hidden="1" customWidth="1"/>
    <col min="9998" max="9998" width="15.75" style="51" customWidth="1"/>
    <col min="9999" max="9999" width="1.75" style="51" customWidth="1"/>
    <col min="10000" max="10000" width="15.75" style="51" customWidth="1"/>
    <col min="10001" max="10001" width="9.125" style="51"/>
    <col min="10002" max="10002" width="12" style="51" bestFit="1" customWidth="1"/>
    <col min="10003" max="10240" width="9.125" style="51"/>
    <col min="10241" max="10241" width="53.875" style="51" customWidth="1"/>
    <col min="10242" max="10242" width="10.625" style="51" customWidth="1"/>
    <col min="10243" max="10243" width="1.75" style="51" customWidth="1"/>
    <col min="10244" max="10244" width="13.125" style="51" customWidth="1"/>
    <col min="10245" max="10245" width="1.75" style="51" customWidth="1"/>
    <col min="10246" max="10247" width="0" style="51" hidden="1" customWidth="1"/>
    <col min="10248" max="10248" width="13.75" style="51" customWidth="1"/>
    <col min="10249" max="10249" width="1.75" style="51" customWidth="1"/>
    <col min="10250" max="10250" width="15.75" style="51" customWidth="1"/>
    <col min="10251" max="10251" width="1.75" style="51" customWidth="1"/>
    <col min="10252" max="10253" width="0" style="51" hidden="1" customWidth="1"/>
    <col min="10254" max="10254" width="15.75" style="51" customWidth="1"/>
    <col min="10255" max="10255" width="1.75" style="51" customWidth="1"/>
    <col min="10256" max="10256" width="15.75" style="51" customWidth="1"/>
    <col min="10257" max="10257" width="9.125" style="51"/>
    <col min="10258" max="10258" width="12" style="51" bestFit="1" customWidth="1"/>
    <col min="10259" max="10496" width="9.125" style="51"/>
    <col min="10497" max="10497" width="53.875" style="51" customWidth="1"/>
    <col min="10498" max="10498" width="10.625" style="51" customWidth="1"/>
    <col min="10499" max="10499" width="1.75" style="51" customWidth="1"/>
    <col min="10500" max="10500" width="13.125" style="51" customWidth="1"/>
    <col min="10501" max="10501" width="1.75" style="51" customWidth="1"/>
    <col min="10502" max="10503" width="0" style="51" hidden="1" customWidth="1"/>
    <col min="10504" max="10504" width="13.75" style="51" customWidth="1"/>
    <col min="10505" max="10505" width="1.75" style="51" customWidth="1"/>
    <col min="10506" max="10506" width="15.75" style="51" customWidth="1"/>
    <col min="10507" max="10507" width="1.75" style="51" customWidth="1"/>
    <col min="10508" max="10509" width="0" style="51" hidden="1" customWidth="1"/>
    <col min="10510" max="10510" width="15.75" style="51" customWidth="1"/>
    <col min="10511" max="10511" width="1.75" style="51" customWidth="1"/>
    <col min="10512" max="10512" width="15.75" style="51" customWidth="1"/>
    <col min="10513" max="10513" width="9.125" style="51"/>
    <col min="10514" max="10514" width="12" style="51" bestFit="1" customWidth="1"/>
    <col min="10515" max="10752" width="9.125" style="51"/>
    <col min="10753" max="10753" width="53.875" style="51" customWidth="1"/>
    <col min="10754" max="10754" width="10.625" style="51" customWidth="1"/>
    <col min="10755" max="10755" width="1.75" style="51" customWidth="1"/>
    <col min="10756" max="10756" width="13.125" style="51" customWidth="1"/>
    <col min="10757" max="10757" width="1.75" style="51" customWidth="1"/>
    <col min="10758" max="10759" width="0" style="51" hidden="1" customWidth="1"/>
    <col min="10760" max="10760" width="13.75" style="51" customWidth="1"/>
    <col min="10761" max="10761" width="1.75" style="51" customWidth="1"/>
    <col min="10762" max="10762" width="15.75" style="51" customWidth="1"/>
    <col min="10763" max="10763" width="1.75" style="51" customWidth="1"/>
    <col min="10764" max="10765" width="0" style="51" hidden="1" customWidth="1"/>
    <col min="10766" max="10766" width="15.75" style="51" customWidth="1"/>
    <col min="10767" max="10767" width="1.75" style="51" customWidth="1"/>
    <col min="10768" max="10768" width="15.75" style="51" customWidth="1"/>
    <col min="10769" max="10769" width="9.125" style="51"/>
    <col min="10770" max="10770" width="12" style="51" bestFit="1" customWidth="1"/>
    <col min="10771" max="11008" width="9.125" style="51"/>
    <col min="11009" max="11009" width="53.875" style="51" customWidth="1"/>
    <col min="11010" max="11010" width="10.625" style="51" customWidth="1"/>
    <col min="11011" max="11011" width="1.75" style="51" customWidth="1"/>
    <col min="11012" max="11012" width="13.125" style="51" customWidth="1"/>
    <col min="11013" max="11013" width="1.75" style="51" customWidth="1"/>
    <col min="11014" max="11015" width="0" style="51" hidden="1" customWidth="1"/>
    <col min="11016" max="11016" width="13.75" style="51" customWidth="1"/>
    <col min="11017" max="11017" width="1.75" style="51" customWidth="1"/>
    <col min="11018" max="11018" width="15.75" style="51" customWidth="1"/>
    <col min="11019" max="11019" width="1.75" style="51" customWidth="1"/>
    <col min="11020" max="11021" width="0" style="51" hidden="1" customWidth="1"/>
    <col min="11022" max="11022" width="15.75" style="51" customWidth="1"/>
    <col min="11023" max="11023" width="1.75" style="51" customWidth="1"/>
    <col min="11024" max="11024" width="15.75" style="51" customWidth="1"/>
    <col min="11025" max="11025" width="9.125" style="51"/>
    <col min="11026" max="11026" width="12" style="51" bestFit="1" customWidth="1"/>
    <col min="11027" max="11264" width="9.125" style="51"/>
    <col min="11265" max="11265" width="53.875" style="51" customWidth="1"/>
    <col min="11266" max="11266" width="10.625" style="51" customWidth="1"/>
    <col min="11267" max="11267" width="1.75" style="51" customWidth="1"/>
    <col min="11268" max="11268" width="13.125" style="51" customWidth="1"/>
    <col min="11269" max="11269" width="1.75" style="51" customWidth="1"/>
    <col min="11270" max="11271" width="0" style="51" hidden="1" customWidth="1"/>
    <col min="11272" max="11272" width="13.75" style="51" customWidth="1"/>
    <col min="11273" max="11273" width="1.75" style="51" customWidth="1"/>
    <col min="11274" max="11274" width="15.75" style="51" customWidth="1"/>
    <col min="11275" max="11275" width="1.75" style="51" customWidth="1"/>
    <col min="11276" max="11277" width="0" style="51" hidden="1" customWidth="1"/>
    <col min="11278" max="11278" width="15.75" style="51" customWidth="1"/>
    <col min="11279" max="11279" width="1.75" style="51" customWidth="1"/>
    <col min="11280" max="11280" width="15.75" style="51" customWidth="1"/>
    <col min="11281" max="11281" width="9.125" style="51"/>
    <col min="11282" max="11282" width="12" style="51" bestFit="1" customWidth="1"/>
    <col min="11283" max="11520" width="9.125" style="51"/>
    <col min="11521" max="11521" width="53.875" style="51" customWidth="1"/>
    <col min="11522" max="11522" width="10.625" style="51" customWidth="1"/>
    <col min="11523" max="11523" width="1.75" style="51" customWidth="1"/>
    <col min="11524" max="11524" width="13.125" style="51" customWidth="1"/>
    <col min="11525" max="11525" width="1.75" style="51" customWidth="1"/>
    <col min="11526" max="11527" width="0" style="51" hidden="1" customWidth="1"/>
    <col min="11528" max="11528" width="13.75" style="51" customWidth="1"/>
    <col min="11529" max="11529" width="1.75" style="51" customWidth="1"/>
    <col min="11530" max="11530" width="15.75" style="51" customWidth="1"/>
    <col min="11531" max="11531" width="1.75" style="51" customWidth="1"/>
    <col min="11532" max="11533" width="0" style="51" hidden="1" customWidth="1"/>
    <col min="11534" max="11534" width="15.75" style="51" customWidth="1"/>
    <col min="11535" max="11535" width="1.75" style="51" customWidth="1"/>
    <col min="11536" max="11536" width="15.75" style="51" customWidth="1"/>
    <col min="11537" max="11537" width="9.125" style="51"/>
    <col min="11538" max="11538" width="12" style="51" bestFit="1" customWidth="1"/>
    <col min="11539" max="11776" width="9.125" style="51"/>
    <col min="11777" max="11777" width="53.875" style="51" customWidth="1"/>
    <col min="11778" max="11778" width="10.625" style="51" customWidth="1"/>
    <col min="11779" max="11779" width="1.75" style="51" customWidth="1"/>
    <col min="11780" max="11780" width="13.125" style="51" customWidth="1"/>
    <col min="11781" max="11781" width="1.75" style="51" customWidth="1"/>
    <col min="11782" max="11783" width="0" style="51" hidden="1" customWidth="1"/>
    <col min="11784" max="11784" width="13.75" style="51" customWidth="1"/>
    <col min="11785" max="11785" width="1.75" style="51" customWidth="1"/>
    <col min="11786" max="11786" width="15.75" style="51" customWidth="1"/>
    <col min="11787" max="11787" width="1.75" style="51" customWidth="1"/>
    <col min="11788" max="11789" width="0" style="51" hidden="1" customWidth="1"/>
    <col min="11790" max="11790" width="15.75" style="51" customWidth="1"/>
    <col min="11791" max="11791" width="1.75" style="51" customWidth="1"/>
    <col min="11792" max="11792" width="15.75" style="51" customWidth="1"/>
    <col min="11793" max="11793" width="9.125" style="51"/>
    <col min="11794" max="11794" width="12" style="51" bestFit="1" customWidth="1"/>
    <col min="11795" max="12032" width="9.125" style="51"/>
    <col min="12033" max="12033" width="53.875" style="51" customWidth="1"/>
    <col min="12034" max="12034" width="10.625" style="51" customWidth="1"/>
    <col min="12035" max="12035" width="1.75" style="51" customWidth="1"/>
    <col min="12036" max="12036" width="13.125" style="51" customWidth="1"/>
    <col min="12037" max="12037" width="1.75" style="51" customWidth="1"/>
    <col min="12038" max="12039" width="0" style="51" hidden="1" customWidth="1"/>
    <col min="12040" max="12040" width="13.75" style="51" customWidth="1"/>
    <col min="12041" max="12041" width="1.75" style="51" customWidth="1"/>
    <col min="12042" max="12042" width="15.75" style="51" customWidth="1"/>
    <col min="12043" max="12043" width="1.75" style="51" customWidth="1"/>
    <col min="12044" max="12045" width="0" style="51" hidden="1" customWidth="1"/>
    <col min="12046" max="12046" width="15.75" style="51" customWidth="1"/>
    <col min="12047" max="12047" width="1.75" style="51" customWidth="1"/>
    <col min="12048" max="12048" width="15.75" style="51" customWidth="1"/>
    <col min="12049" max="12049" width="9.125" style="51"/>
    <col min="12050" max="12050" width="12" style="51" bestFit="1" customWidth="1"/>
    <col min="12051" max="12288" width="9.125" style="51"/>
    <col min="12289" max="12289" width="53.875" style="51" customWidth="1"/>
    <col min="12290" max="12290" width="10.625" style="51" customWidth="1"/>
    <col min="12291" max="12291" width="1.75" style="51" customWidth="1"/>
    <col min="12292" max="12292" width="13.125" style="51" customWidth="1"/>
    <col min="12293" max="12293" width="1.75" style="51" customWidth="1"/>
    <col min="12294" max="12295" width="0" style="51" hidden="1" customWidth="1"/>
    <col min="12296" max="12296" width="13.75" style="51" customWidth="1"/>
    <col min="12297" max="12297" width="1.75" style="51" customWidth="1"/>
    <col min="12298" max="12298" width="15.75" style="51" customWidth="1"/>
    <col min="12299" max="12299" width="1.75" style="51" customWidth="1"/>
    <col min="12300" max="12301" width="0" style="51" hidden="1" customWidth="1"/>
    <col min="12302" max="12302" width="15.75" style="51" customWidth="1"/>
    <col min="12303" max="12303" width="1.75" style="51" customWidth="1"/>
    <col min="12304" max="12304" width="15.75" style="51" customWidth="1"/>
    <col min="12305" max="12305" width="9.125" style="51"/>
    <col min="12306" max="12306" width="12" style="51" bestFit="1" customWidth="1"/>
    <col min="12307" max="12544" width="9.125" style="51"/>
    <col min="12545" max="12545" width="53.875" style="51" customWidth="1"/>
    <col min="12546" max="12546" width="10.625" style="51" customWidth="1"/>
    <col min="12547" max="12547" width="1.75" style="51" customWidth="1"/>
    <col min="12548" max="12548" width="13.125" style="51" customWidth="1"/>
    <col min="12549" max="12549" width="1.75" style="51" customWidth="1"/>
    <col min="12550" max="12551" width="0" style="51" hidden="1" customWidth="1"/>
    <col min="12552" max="12552" width="13.75" style="51" customWidth="1"/>
    <col min="12553" max="12553" width="1.75" style="51" customWidth="1"/>
    <col min="12554" max="12554" width="15.75" style="51" customWidth="1"/>
    <col min="12555" max="12555" width="1.75" style="51" customWidth="1"/>
    <col min="12556" max="12557" width="0" style="51" hidden="1" customWidth="1"/>
    <col min="12558" max="12558" width="15.75" style="51" customWidth="1"/>
    <col min="12559" max="12559" width="1.75" style="51" customWidth="1"/>
    <col min="12560" max="12560" width="15.75" style="51" customWidth="1"/>
    <col min="12561" max="12561" width="9.125" style="51"/>
    <col min="12562" max="12562" width="12" style="51" bestFit="1" customWidth="1"/>
    <col min="12563" max="12800" width="9.125" style="51"/>
    <col min="12801" max="12801" width="53.875" style="51" customWidth="1"/>
    <col min="12802" max="12802" width="10.625" style="51" customWidth="1"/>
    <col min="12803" max="12803" width="1.75" style="51" customWidth="1"/>
    <col min="12804" max="12804" width="13.125" style="51" customWidth="1"/>
    <col min="12805" max="12805" width="1.75" style="51" customWidth="1"/>
    <col min="12806" max="12807" width="0" style="51" hidden="1" customWidth="1"/>
    <col min="12808" max="12808" width="13.75" style="51" customWidth="1"/>
    <col min="12809" max="12809" width="1.75" style="51" customWidth="1"/>
    <col min="12810" max="12810" width="15.75" style="51" customWidth="1"/>
    <col min="12811" max="12811" width="1.75" style="51" customWidth="1"/>
    <col min="12812" max="12813" width="0" style="51" hidden="1" customWidth="1"/>
    <col min="12814" max="12814" width="15.75" style="51" customWidth="1"/>
    <col min="12815" max="12815" width="1.75" style="51" customWidth="1"/>
    <col min="12816" max="12816" width="15.75" style="51" customWidth="1"/>
    <col min="12817" max="12817" width="9.125" style="51"/>
    <col min="12818" max="12818" width="12" style="51" bestFit="1" customWidth="1"/>
    <col min="12819" max="13056" width="9.125" style="51"/>
    <col min="13057" max="13057" width="53.875" style="51" customWidth="1"/>
    <col min="13058" max="13058" width="10.625" style="51" customWidth="1"/>
    <col min="13059" max="13059" width="1.75" style="51" customWidth="1"/>
    <col min="13060" max="13060" width="13.125" style="51" customWidth="1"/>
    <col min="13061" max="13061" width="1.75" style="51" customWidth="1"/>
    <col min="13062" max="13063" width="0" style="51" hidden="1" customWidth="1"/>
    <col min="13064" max="13064" width="13.75" style="51" customWidth="1"/>
    <col min="13065" max="13065" width="1.75" style="51" customWidth="1"/>
    <col min="13066" max="13066" width="15.75" style="51" customWidth="1"/>
    <col min="13067" max="13067" width="1.75" style="51" customWidth="1"/>
    <col min="13068" max="13069" width="0" style="51" hidden="1" customWidth="1"/>
    <col min="13070" max="13070" width="15.75" style="51" customWidth="1"/>
    <col min="13071" max="13071" width="1.75" style="51" customWidth="1"/>
    <col min="13072" max="13072" width="15.75" style="51" customWidth="1"/>
    <col min="13073" max="13073" width="9.125" style="51"/>
    <col min="13074" max="13074" width="12" style="51" bestFit="1" customWidth="1"/>
    <col min="13075" max="13312" width="9.125" style="51"/>
    <col min="13313" max="13313" width="53.875" style="51" customWidth="1"/>
    <col min="13314" max="13314" width="10.625" style="51" customWidth="1"/>
    <col min="13315" max="13315" width="1.75" style="51" customWidth="1"/>
    <col min="13316" max="13316" width="13.125" style="51" customWidth="1"/>
    <col min="13317" max="13317" width="1.75" style="51" customWidth="1"/>
    <col min="13318" max="13319" width="0" style="51" hidden="1" customWidth="1"/>
    <col min="13320" max="13320" width="13.75" style="51" customWidth="1"/>
    <col min="13321" max="13321" width="1.75" style="51" customWidth="1"/>
    <col min="13322" max="13322" width="15.75" style="51" customWidth="1"/>
    <col min="13323" max="13323" width="1.75" style="51" customWidth="1"/>
    <col min="13324" max="13325" width="0" style="51" hidden="1" customWidth="1"/>
    <col min="13326" max="13326" width="15.75" style="51" customWidth="1"/>
    <col min="13327" max="13327" width="1.75" style="51" customWidth="1"/>
    <col min="13328" max="13328" width="15.75" style="51" customWidth="1"/>
    <col min="13329" max="13329" width="9.125" style="51"/>
    <col min="13330" max="13330" width="12" style="51" bestFit="1" customWidth="1"/>
    <col min="13331" max="13568" width="9.125" style="51"/>
    <col min="13569" max="13569" width="53.875" style="51" customWidth="1"/>
    <col min="13570" max="13570" width="10.625" style="51" customWidth="1"/>
    <col min="13571" max="13571" width="1.75" style="51" customWidth="1"/>
    <col min="13572" max="13572" width="13.125" style="51" customWidth="1"/>
    <col min="13573" max="13573" width="1.75" style="51" customWidth="1"/>
    <col min="13574" max="13575" width="0" style="51" hidden="1" customWidth="1"/>
    <col min="13576" max="13576" width="13.75" style="51" customWidth="1"/>
    <col min="13577" max="13577" width="1.75" style="51" customWidth="1"/>
    <col min="13578" max="13578" width="15.75" style="51" customWidth="1"/>
    <col min="13579" max="13579" width="1.75" style="51" customWidth="1"/>
    <col min="13580" max="13581" width="0" style="51" hidden="1" customWidth="1"/>
    <col min="13582" max="13582" width="15.75" style="51" customWidth="1"/>
    <col min="13583" max="13583" width="1.75" style="51" customWidth="1"/>
    <col min="13584" max="13584" width="15.75" style="51" customWidth="1"/>
    <col min="13585" max="13585" width="9.125" style="51"/>
    <col min="13586" max="13586" width="12" style="51" bestFit="1" customWidth="1"/>
    <col min="13587" max="13824" width="9.125" style="51"/>
    <col min="13825" max="13825" width="53.875" style="51" customWidth="1"/>
    <col min="13826" max="13826" width="10.625" style="51" customWidth="1"/>
    <col min="13827" max="13827" width="1.75" style="51" customWidth="1"/>
    <col min="13828" max="13828" width="13.125" style="51" customWidth="1"/>
    <col min="13829" max="13829" width="1.75" style="51" customWidth="1"/>
    <col min="13830" max="13831" width="0" style="51" hidden="1" customWidth="1"/>
    <col min="13832" max="13832" width="13.75" style="51" customWidth="1"/>
    <col min="13833" max="13833" width="1.75" style="51" customWidth="1"/>
    <col min="13834" max="13834" width="15.75" style="51" customWidth="1"/>
    <col min="13835" max="13835" width="1.75" style="51" customWidth="1"/>
    <col min="13836" max="13837" width="0" style="51" hidden="1" customWidth="1"/>
    <col min="13838" max="13838" width="15.75" style="51" customWidth="1"/>
    <col min="13839" max="13839" width="1.75" style="51" customWidth="1"/>
    <col min="13840" max="13840" width="15.75" style="51" customWidth="1"/>
    <col min="13841" max="13841" width="9.125" style="51"/>
    <col min="13842" max="13842" width="12" style="51" bestFit="1" customWidth="1"/>
    <col min="13843" max="14080" width="9.125" style="51"/>
    <col min="14081" max="14081" width="53.875" style="51" customWidth="1"/>
    <col min="14082" max="14082" width="10.625" style="51" customWidth="1"/>
    <col min="14083" max="14083" width="1.75" style="51" customWidth="1"/>
    <col min="14084" max="14084" width="13.125" style="51" customWidth="1"/>
    <col min="14085" max="14085" width="1.75" style="51" customWidth="1"/>
    <col min="14086" max="14087" width="0" style="51" hidden="1" customWidth="1"/>
    <col min="14088" max="14088" width="13.75" style="51" customWidth="1"/>
    <col min="14089" max="14089" width="1.75" style="51" customWidth="1"/>
    <col min="14090" max="14090" width="15.75" style="51" customWidth="1"/>
    <col min="14091" max="14091" width="1.75" style="51" customWidth="1"/>
    <col min="14092" max="14093" width="0" style="51" hidden="1" customWidth="1"/>
    <col min="14094" max="14094" width="15.75" style="51" customWidth="1"/>
    <col min="14095" max="14095" width="1.75" style="51" customWidth="1"/>
    <col min="14096" max="14096" width="15.75" style="51" customWidth="1"/>
    <col min="14097" max="14097" width="9.125" style="51"/>
    <col min="14098" max="14098" width="12" style="51" bestFit="1" customWidth="1"/>
    <col min="14099" max="14336" width="9.125" style="51"/>
    <col min="14337" max="14337" width="53.875" style="51" customWidth="1"/>
    <col min="14338" max="14338" width="10.625" style="51" customWidth="1"/>
    <col min="14339" max="14339" width="1.75" style="51" customWidth="1"/>
    <col min="14340" max="14340" width="13.125" style="51" customWidth="1"/>
    <col min="14341" max="14341" width="1.75" style="51" customWidth="1"/>
    <col min="14342" max="14343" width="0" style="51" hidden="1" customWidth="1"/>
    <col min="14344" max="14344" width="13.75" style="51" customWidth="1"/>
    <col min="14345" max="14345" width="1.75" style="51" customWidth="1"/>
    <col min="14346" max="14346" width="15.75" style="51" customWidth="1"/>
    <col min="14347" max="14347" width="1.75" style="51" customWidth="1"/>
    <col min="14348" max="14349" width="0" style="51" hidden="1" customWidth="1"/>
    <col min="14350" max="14350" width="15.75" style="51" customWidth="1"/>
    <col min="14351" max="14351" width="1.75" style="51" customWidth="1"/>
    <col min="14352" max="14352" width="15.75" style="51" customWidth="1"/>
    <col min="14353" max="14353" width="9.125" style="51"/>
    <col min="14354" max="14354" width="12" style="51" bestFit="1" customWidth="1"/>
    <col min="14355" max="14592" width="9.125" style="51"/>
    <col min="14593" max="14593" width="53.875" style="51" customWidth="1"/>
    <col min="14594" max="14594" width="10.625" style="51" customWidth="1"/>
    <col min="14595" max="14595" width="1.75" style="51" customWidth="1"/>
    <col min="14596" max="14596" width="13.125" style="51" customWidth="1"/>
    <col min="14597" max="14597" width="1.75" style="51" customWidth="1"/>
    <col min="14598" max="14599" width="0" style="51" hidden="1" customWidth="1"/>
    <col min="14600" max="14600" width="13.75" style="51" customWidth="1"/>
    <col min="14601" max="14601" width="1.75" style="51" customWidth="1"/>
    <col min="14602" max="14602" width="15.75" style="51" customWidth="1"/>
    <col min="14603" max="14603" width="1.75" style="51" customWidth="1"/>
    <col min="14604" max="14605" width="0" style="51" hidden="1" customWidth="1"/>
    <col min="14606" max="14606" width="15.75" style="51" customWidth="1"/>
    <col min="14607" max="14607" width="1.75" style="51" customWidth="1"/>
    <col min="14608" max="14608" width="15.75" style="51" customWidth="1"/>
    <col min="14609" max="14609" width="9.125" style="51"/>
    <col min="14610" max="14610" width="12" style="51" bestFit="1" customWidth="1"/>
    <col min="14611" max="14848" width="9.125" style="51"/>
    <col min="14849" max="14849" width="53.875" style="51" customWidth="1"/>
    <col min="14850" max="14850" width="10.625" style="51" customWidth="1"/>
    <col min="14851" max="14851" width="1.75" style="51" customWidth="1"/>
    <col min="14852" max="14852" width="13.125" style="51" customWidth="1"/>
    <col min="14853" max="14853" width="1.75" style="51" customWidth="1"/>
    <col min="14854" max="14855" width="0" style="51" hidden="1" customWidth="1"/>
    <col min="14856" max="14856" width="13.75" style="51" customWidth="1"/>
    <col min="14857" max="14857" width="1.75" style="51" customWidth="1"/>
    <col min="14858" max="14858" width="15.75" style="51" customWidth="1"/>
    <col min="14859" max="14859" width="1.75" style="51" customWidth="1"/>
    <col min="14860" max="14861" width="0" style="51" hidden="1" customWidth="1"/>
    <col min="14862" max="14862" width="15.75" style="51" customWidth="1"/>
    <col min="14863" max="14863" width="1.75" style="51" customWidth="1"/>
    <col min="14864" max="14864" width="15.75" style="51" customWidth="1"/>
    <col min="14865" max="14865" width="9.125" style="51"/>
    <col min="14866" max="14866" width="12" style="51" bestFit="1" customWidth="1"/>
    <col min="14867" max="15104" width="9.125" style="51"/>
    <col min="15105" max="15105" width="53.875" style="51" customWidth="1"/>
    <col min="15106" max="15106" width="10.625" style="51" customWidth="1"/>
    <col min="15107" max="15107" width="1.75" style="51" customWidth="1"/>
    <col min="15108" max="15108" width="13.125" style="51" customWidth="1"/>
    <col min="15109" max="15109" width="1.75" style="51" customWidth="1"/>
    <col min="15110" max="15111" width="0" style="51" hidden="1" customWidth="1"/>
    <col min="15112" max="15112" width="13.75" style="51" customWidth="1"/>
    <col min="15113" max="15113" width="1.75" style="51" customWidth="1"/>
    <col min="15114" max="15114" width="15.75" style="51" customWidth="1"/>
    <col min="15115" max="15115" width="1.75" style="51" customWidth="1"/>
    <col min="15116" max="15117" width="0" style="51" hidden="1" customWidth="1"/>
    <col min="15118" max="15118" width="15.75" style="51" customWidth="1"/>
    <col min="15119" max="15119" width="1.75" style="51" customWidth="1"/>
    <col min="15120" max="15120" width="15.75" style="51" customWidth="1"/>
    <col min="15121" max="15121" width="9.125" style="51"/>
    <col min="15122" max="15122" width="12" style="51" bestFit="1" customWidth="1"/>
    <col min="15123" max="15360" width="9.125" style="51"/>
    <col min="15361" max="15361" width="53.875" style="51" customWidth="1"/>
    <col min="15362" max="15362" width="10.625" style="51" customWidth="1"/>
    <col min="15363" max="15363" width="1.75" style="51" customWidth="1"/>
    <col min="15364" max="15364" width="13.125" style="51" customWidth="1"/>
    <col min="15365" max="15365" width="1.75" style="51" customWidth="1"/>
    <col min="15366" max="15367" width="0" style="51" hidden="1" customWidth="1"/>
    <col min="15368" max="15368" width="13.75" style="51" customWidth="1"/>
    <col min="15369" max="15369" width="1.75" style="51" customWidth="1"/>
    <col min="15370" max="15370" width="15.75" style="51" customWidth="1"/>
    <col min="15371" max="15371" width="1.75" style="51" customWidth="1"/>
    <col min="15372" max="15373" width="0" style="51" hidden="1" customWidth="1"/>
    <col min="15374" max="15374" width="15.75" style="51" customWidth="1"/>
    <col min="15375" max="15375" width="1.75" style="51" customWidth="1"/>
    <col min="15376" max="15376" width="15.75" style="51" customWidth="1"/>
    <col min="15377" max="15377" width="9.125" style="51"/>
    <col min="15378" max="15378" width="12" style="51" bestFit="1" customWidth="1"/>
    <col min="15379" max="15616" width="9.125" style="51"/>
    <col min="15617" max="15617" width="53.875" style="51" customWidth="1"/>
    <col min="15618" max="15618" width="10.625" style="51" customWidth="1"/>
    <col min="15619" max="15619" width="1.75" style="51" customWidth="1"/>
    <col min="15620" max="15620" width="13.125" style="51" customWidth="1"/>
    <col min="15621" max="15621" width="1.75" style="51" customWidth="1"/>
    <col min="15622" max="15623" width="0" style="51" hidden="1" customWidth="1"/>
    <col min="15624" max="15624" width="13.75" style="51" customWidth="1"/>
    <col min="15625" max="15625" width="1.75" style="51" customWidth="1"/>
    <col min="15626" max="15626" width="15.75" style="51" customWidth="1"/>
    <col min="15627" max="15627" width="1.75" style="51" customWidth="1"/>
    <col min="15628" max="15629" width="0" style="51" hidden="1" customWidth="1"/>
    <col min="15630" max="15630" width="15.75" style="51" customWidth="1"/>
    <col min="15631" max="15631" width="1.75" style="51" customWidth="1"/>
    <col min="15632" max="15632" width="15.75" style="51" customWidth="1"/>
    <col min="15633" max="15633" width="9.125" style="51"/>
    <col min="15634" max="15634" width="12" style="51" bestFit="1" customWidth="1"/>
    <col min="15635" max="15872" width="9.125" style="51"/>
    <col min="15873" max="15873" width="53.875" style="51" customWidth="1"/>
    <col min="15874" max="15874" width="10.625" style="51" customWidth="1"/>
    <col min="15875" max="15875" width="1.75" style="51" customWidth="1"/>
    <col min="15876" max="15876" width="13.125" style="51" customWidth="1"/>
    <col min="15877" max="15877" width="1.75" style="51" customWidth="1"/>
    <col min="15878" max="15879" width="0" style="51" hidden="1" customWidth="1"/>
    <col min="15880" max="15880" width="13.75" style="51" customWidth="1"/>
    <col min="15881" max="15881" width="1.75" style="51" customWidth="1"/>
    <col min="15882" max="15882" width="15.75" style="51" customWidth="1"/>
    <col min="15883" max="15883" width="1.75" style="51" customWidth="1"/>
    <col min="15884" max="15885" width="0" style="51" hidden="1" customWidth="1"/>
    <col min="15886" max="15886" width="15.75" style="51" customWidth="1"/>
    <col min="15887" max="15887" width="1.75" style="51" customWidth="1"/>
    <col min="15888" max="15888" width="15.75" style="51" customWidth="1"/>
    <col min="15889" max="15889" width="9.125" style="51"/>
    <col min="15890" max="15890" width="12" style="51" bestFit="1" customWidth="1"/>
    <col min="15891" max="16128" width="9.125" style="51"/>
    <col min="16129" max="16129" width="53.875" style="51" customWidth="1"/>
    <col min="16130" max="16130" width="10.625" style="51" customWidth="1"/>
    <col min="16131" max="16131" width="1.75" style="51" customWidth="1"/>
    <col min="16132" max="16132" width="13.125" style="51" customWidth="1"/>
    <col min="16133" max="16133" width="1.75" style="51" customWidth="1"/>
    <col min="16134" max="16135" width="0" style="51" hidden="1" customWidth="1"/>
    <col min="16136" max="16136" width="13.75" style="51" customWidth="1"/>
    <col min="16137" max="16137" width="1.75" style="51" customWidth="1"/>
    <col min="16138" max="16138" width="15.75" style="51" customWidth="1"/>
    <col min="16139" max="16139" width="1.75" style="51" customWidth="1"/>
    <col min="16140" max="16141" width="0" style="51" hidden="1" customWidth="1"/>
    <col min="16142" max="16142" width="15.75" style="51" customWidth="1"/>
    <col min="16143" max="16143" width="1.75" style="51" customWidth="1"/>
    <col min="16144" max="16144" width="15.75" style="51" customWidth="1"/>
    <col min="16145" max="16145" width="9.125" style="51"/>
    <col min="16146" max="16146" width="12" style="51" bestFit="1" customWidth="1"/>
    <col min="16147" max="16384" width="9.125" style="51"/>
  </cols>
  <sheetData>
    <row r="1" spans="1:17" s="54" customFormat="1" ht="22.5" customHeight="1" x14ac:dyDescent="0.6">
      <c r="A1" s="1" t="s">
        <v>0</v>
      </c>
      <c r="B1" s="50"/>
      <c r="C1" s="50"/>
      <c r="D1" s="50"/>
      <c r="E1" s="50"/>
      <c r="F1" s="50"/>
      <c r="G1" s="51"/>
      <c r="H1" s="51"/>
      <c r="I1" s="51"/>
      <c r="J1" s="51"/>
      <c r="K1" s="51"/>
      <c r="L1" s="51"/>
      <c r="M1" s="51"/>
      <c r="N1" s="51"/>
      <c r="O1" s="51"/>
      <c r="P1" s="52"/>
      <c r="Q1" s="53"/>
    </row>
    <row r="2" spans="1:17" s="54" customFormat="1" ht="22.5" customHeight="1" x14ac:dyDescent="0.6">
      <c r="A2" s="1" t="s">
        <v>93</v>
      </c>
      <c r="B2" s="50"/>
      <c r="C2" s="50"/>
      <c r="D2" s="50"/>
      <c r="E2" s="50"/>
      <c r="F2" s="50"/>
      <c r="G2" s="51"/>
      <c r="H2" s="51"/>
      <c r="I2" s="51"/>
      <c r="J2" s="51"/>
      <c r="K2" s="51"/>
      <c r="L2" s="51"/>
      <c r="M2" s="51"/>
      <c r="N2" s="51"/>
      <c r="O2" s="51"/>
      <c r="P2" s="52"/>
      <c r="Q2" s="53"/>
    </row>
    <row r="3" spans="1:17" ht="21.75" customHeight="1" x14ac:dyDescent="0.6">
      <c r="A3" s="5"/>
      <c r="B3" s="2"/>
      <c r="C3" s="2"/>
      <c r="D3" s="101" t="s">
        <v>2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7" ht="21.75" customHeight="1" x14ac:dyDescent="0.6">
      <c r="A4" s="5"/>
      <c r="B4" s="2"/>
      <c r="C4" s="2"/>
      <c r="D4" s="2"/>
      <c r="E4" s="2"/>
      <c r="F4" s="99"/>
      <c r="G4" s="99"/>
      <c r="H4" s="99"/>
      <c r="I4" s="4"/>
      <c r="J4" s="105" t="s">
        <v>56</v>
      </c>
      <c r="K4" s="105"/>
      <c r="L4" s="105"/>
      <c r="M4" s="105"/>
      <c r="N4" s="105"/>
      <c r="O4" s="4"/>
      <c r="P4" s="4"/>
    </row>
    <row r="5" spans="1:17" ht="21.75" customHeight="1" x14ac:dyDescent="0.6">
      <c r="A5" s="5"/>
      <c r="B5" s="2"/>
      <c r="C5" s="2"/>
      <c r="D5" s="3" t="s">
        <v>48</v>
      </c>
      <c r="E5" s="2"/>
      <c r="F5" s="2"/>
      <c r="G5" s="4"/>
      <c r="H5" s="3" t="s">
        <v>94</v>
      </c>
      <c r="I5" s="4"/>
      <c r="J5" s="3"/>
      <c r="K5" s="3"/>
      <c r="L5" s="3"/>
      <c r="M5" s="3"/>
      <c r="N5" s="3"/>
      <c r="O5" s="4"/>
      <c r="P5" s="4"/>
    </row>
    <row r="6" spans="1:17" ht="21.75" customHeight="1" x14ac:dyDescent="0.6">
      <c r="A6" s="5"/>
      <c r="B6" s="2"/>
      <c r="C6" s="2"/>
      <c r="D6" s="3" t="s">
        <v>95</v>
      </c>
      <c r="E6" s="3"/>
      <c r="F6" s="3"/>
      <c r="G6" s="3"/>
      <c r="H6" s="3" t="s">
        <v>96</v>
      </c>
      <c r="I6" s="3"/>
      <c r="J6" s="3" t="s">
        <v>97</v>
      </c>
      <c r="K6" s="3"/>
      <c r="L6" s="3" t="s">
        <v>98</v>
      </c>
      <c r="M6" s="3"/>
      <c r="O6" s="3"/>
      <c r="P6" s="3" t="s">
        <v>99</v>
      </c>
    </row>
    <row r="7" spans="1:17" ht="21.75" customHeight="1" x14ac:dyDescent="0.6">
      <c r="B7" s="2" t="s">
        <v>6</v>
      </c>
      <c r="C7" s="2"/>
      <c r="D7" s="3" t="s">
        <v>100</v>
      </c>
      <c r="E7" s="3"/>
      <c r="F7" s="3" t="s">
        <v>101</v>
      </c>
      <c r="G7" s="3"/>
      <c r="H7" s="3" t="s">
        <v>102</v>
      </c>
      <c r="I7" s="3"/>
      <c r="J7" s="3" t="s">
        <v>103</v>
      </c>
      <c r="K7" s="3"/>
      <c r="L7" s="3" t="s">
        <v>104</v>
      </c>
      <c r="M7" s="3"/>
      <c r="N7" s="3" t="s">
        <v>105</v>
      </c>
      <c r="O7" s="3"/>
      <c r="P7" s="3" t="s">
        <v>106</v>
      </c>
    </row>
    <row r="8" spans="1:17" ht="21.75" customHeight="1" x14ac:dyDescent="0.6">
      <c r="A8" s="5"/>
      <c r="B8" s="2"/>
      <c r="C8" s="2"/>
      <c r="D8" s="100" t="s">
        <v>9</v>
      </c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</row>
    <row r="9" spans="1:17" ht="21.75" customHeight="1" x14ac:dyDescent="0.6">
      <c r="A9" s="5" t="s">
        <v>107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</row>
    <row r="10" spans="1:17" s="57" customFormat="1" ht="24" customHeight="1" x14ac:dyDescent="0.6">
      <c r="A10" s="5" t="s">
        <v>108</v>
      </c>
      <c r="B10" s="13"/>
      <c r="C10" s="13"/>
      <c r="D10" s="11">
        <v>208981000</v>
      </c>
      <c r="E10" s="11"/>
      <c r="F10" s="4"/>
      <c r="G10" s="11"/>
      <c r="H10" s="11">
        <v>653700000</v>
      </c>
      <c r="I10" s="11"/>
      <c r="J10" s="11">
        <v>25000000</v>
      </c>
      <c r="K10" s="11"/>
      <c r="L10" s="4"/>
      <c r="M10" s="11"/>
      <c r="N10" s="11">
        <v>4644205489</v>
      </c>
      <c r="O10" s="11"/>
      <c r="P10" s="11">
        <f>SUM(D10:N10)</f>
        <v>5531886489</v>
      </c>
      <c r="Q10" s="56"/>
    </row>
    <row r="11" spans="1:17" s="57" customFormat="1" ht="20.25" hidden="1" customHeight="1" x14ac:dyDescent="0.55000000000000004">
      <c r="A11" t="s">
        <v>109</v>
      </c>
      <c r="B11" s="2"/>
      <c r="C11" s="2"/>
      <c r="D11" s="58" t="s">
        <v>24</v>
      </c>
      <c r="E11" s="8"/>
      <c r="F11" s="3" t="s">
        <v>24</v>
      </c>
      <c r="G11" s="8"/>
      <c r="H11" s="3" t="s">
        <v>24</v>
      </c>
      <c r="I11" s="8"/>
      <c r="J11" s="3" t="s">
        <v>24</v>
      </c>
      <c r="K11" s="8"/>
      <c r="L11" s="3" t="s">
        <v>24</v>
      </c>
      <c r="M11" s="8"/>
      <c r="N11" s="8"/>
      <c r="O11" s="8"/>
      <c r="P11" s="8">
        <f>SUM(D11:N11)</f>
        <v>0</v>
      </c>
      <c r="Q11" s="56"/>
    </row>
    <row r="12" spans="1:17" s="57" customFormat="1" ht="20.25" hidden="1" customHeight="1" x14ac:dyDescent="0.6">
      <c r="A12" s="5" t="s">
        <v>110</v>
      </c>
      <c r="B12" s="2"/>
      <c r="C12" s="2"/>
      <c r="D12" s="42">
        <f>SUM(D10:D11)</f>
        <v>208981000</v>
      </c>
      <c r="E12" s="11"/>
      <c r="F12" s="59" t="s">
        <v>24</v>
      </c>
      <c r="G12" s="11"/>
      <c r="H12" s="10">
        <f>SUM(H10:H11)</f>
        <v>653700000</v>
      </c>
      <c r="I12" s="11"/>
      <c r="J12" s="10">
        <f>SUM(J10:J11)</f>
        <v>25000000</v>
      </c>
      <c r="K12" s="11"/>
      <c r="L12" s="59" t="s">
        <v>24</v>
      </c>
      <c r="M12" s="11"/>
      <c r="N12" s="10">
        <f>SUM(N10:N11)</f>
        <v>4644205489</v>
      </c>
      <c r="O12" s="11"/>
      <c r="P12" s="10">
        <f>SUM(P10:P11)</f>
        <v>5531886489</v>
      </c>
      <c r="Q12" s="56"/>
    </row>
    <row r="13" spans="1:17" s="57" customFormat="1" ht="21" customHeight="1" x14ac:dyDescent="0.6">
      <c r="A13" s="5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3"/>
      <c r="Q13" s="56"/>
    </row>
    <row r="14" spans="1:17" s="57" customFormat="1" ht="21.75" customHeight="1" x14ac:dyDescent="0.6">
      <c r="A14" s="5" t="s">
        <v>111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3"/>
      <c r="Q14" s="56"/>
    </row>
    <row r="15" spans="1:17" s="57" customFormat="1" ht="21.75" customHeight="1" x14ac:dyDescent="0.6">
      <c r="A15" s="7" t="s">
        <v>112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3"/>
      <c r="Q15" s="56"/>
    </row>
    <row r="16" spans="1:17" s="57" customFormat="1" ht="21.75" customHeight="1" x14ac:dyDescent="0.55000000000000004">
      <c r="A16" t="s">
        <v>113</v>
      </c>
      <c r="B16" s="2">
        <v>18</v>
      </c>
      <c r="C16" s="2"/>
      <c r="D16" s="81" t="s">
        <v>24</v>
      </c>
      <c r="E16" s="3"/>
      <c r="F16" s="58" t="s">
        <v>24</v>
      </c>
      <c r="G16" s="3"/>
      <c r="H16" s="81" t="s">
        <v>24</v>
      </c>
      <c r="I16" s="3"/>
      <c r="J16" s="81" t="s">
        <v>24</v>
      </c>
      <c r="K16" s="3"/>
      <c r="L16" s="58" t="s">
        <v>24</v>
      </c>
      <c r="M16" s="8"/>
      <c r="N16" s="60">
        <v>-208981333</v>
      </c>
      <c r="O16" s="8"/>
      <c r="P16" s="8">
        <f>SUM(D16:N16)</f>
        <v>-208981333</v>
      </c>
      <c r="Q16" s="56"/>
    </row>
    <row r="17" spans="1:18" s="57" customFormat="1" ht="21.75" customHeight="1" x14ac:dyDescent="0.6">
      <c r="A17" s="7" t="s">
        <v>114</v>
      </c>
      <c r="B17" s="13"/>
      <c r="C17" s="13"/>
      <c r="D17" s="81" t="s">
        <v>24</v>
      </c>
      <c r="E17" s="4"/>
      <c r="F17" s="61" t="s">
        <v>24</v>
      </c>
      <c r="G17" s="11"/>
      <c r="H17" s="81" t="s">
        <v>24</v>
      </c>
      <c r="I17" s="4"/>
      <c r="J17" s="81" t="s">
        <v>24</v>
      </c>
      <c r="K17" s="11"/>
      <c r="L17" s="61" t="s">
        <v>24</v>
      </c>
      <c r="M17" s="62"/>
      <c r="N17" s="42">
        <f>SUM(N16:N16)</f>
        <v>-208981333</v>
      </c>
      <c r="O17" s="13"/>
      <c r="P17" s="64">
        <f>SUM(D17:N17)</f>
        <v>-208981333</v>
      </c>
      <c r="Q17" s="56"/>
    </row>
    <row r="18" spans="1:18" s="57" customFormat="1" ht="12.75" customHeight="1" x14ac:dyDescent="0.6">
      <c r="A18" s="5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3"/>
      <c r="Q18" s="56"/>
    </row>
    <row r="19" spans="1:18" s="57" customFormat="1" ht="21.75" customHeight="1" x14ac:dyDescent="0.6">
      <c r="A19" s="5" t="s">
        <v>115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3"/>
      <c r="Q19" s="56"/>
    </row>
    <row r="20" spans="1:18" s="57" customFormat="1" ht="21.75" customHeight="1" x14ac:dyDescent="0.55000000000000004">
      <c r="A20" t="s">
        <v>116</v>
      </c>
      <c r="B20" s="2"/>
      <c r="C20" s="2"/>
      <c r="D20" s="82" t="s">
        <v>24</v>
      </c>
      <c r="E20" s="3"/>
      <c r="F20" s="3" t="s">
        <v>24</v>
      </c>
      <c r="G20" s="3"/>
      <c r="H20" s="82" t="s">
        <v>24</v>
      </c>
      <c r="I20" s="3"/>
      <c r="J20" s="82" t="s">
        <v>24</v>
      </c>
      <c r="K20" s="3"/>
      <c r="L20" s="3" t="s">
        <v>24</v>
      </c>
      <c r="M20" s="8"/>
      <c r="N20" s="8">
        <v>641780534</v>
      </c>
      <c r="O20" s="8"/>
      <c r="P20" s="8">
        <f>SUM(D20:N20)</f>
        <v>641780534</v>
      </c>
      <c r="Q20" s="56"/>
    </row>
    <row r="21" spans="1:18" s="57" customFormat="1" ht="21.75" customHeight="1" x14ac:dyDescent="0.55000000000000004">
      <c r="A21" t="s">
        <v>117</v>
      </c>
      <c r="B21" s="2"/>
      <c r="C21" s="2"/>
      <c r="D21" s="81" t="s">
        <v>24</v>
      </c>
      <c r="E21" s="3"/>
      <c r="F21" s="58" t="s">
        <v>24</v>
      </c>
      <c r="G21" s="3"/>
      <c r="H21" s="81" t="s">
        <v>24</v>
      </c>
      <c r="I21" s="3"/>
      <c r="J21" s="81" t="s">
        <v>24</v>
      </c>
      <c r="K21" s="3"/>
      <c r="L21" s="58" t="s">
        <v>24</v>
      </c>
      <c r="M21" s="8"/>
      <c r="N21" s="60">
        <v>7689288</v>
      </c>
      <c r="O21" s="8"/>
      <c r="P21" s="8">
        <f>SUM(D21:N21)</f>
        <v>7689288</v>
      </c>
      <c r="Q21" s="56"/>
    </row>
    <row r="22" spans="1:18" s="57" customFormat="1" ht="21.75" customHeight="1" x14ac:dyDescent="0.6">
      <c r="A22" s="5" t="s">
        <v>118</v>
      </c>
      <c r="B22" s="13"/>
      <c r="C22" s="13"/>
      <c r="D22" s="81" t="s">
        <v>24</v>
      </c>
      <c r="E22" s="4"/>
      <c r="F22" s="59" t="s">
        <v>24</v>
      </c>
      <c r="G22" s="4"/>
      <c r="H22" s="81" t="s">
        <v>24</v>
      </c>
      <c r="I22" s="4"/>
      <c r="J22" s="81" t="s">
        <v>24</v>
      </c>
      <c r="K22" s="4"/>
      <c r="L22" s="59" t="s">
        <v>24</v>
      </c>
      <c r="M22" s="11"/>
      <c r="N22" s="10">
        <f>N20+N21</f>
        <v>649469822</v>
      </c>
      <c r="O22" s="11"/>
      <c r="P22" s="64">
        <f>SUM(D22:N22)</f>
        <v>649469822</v>
      </c>
      <c r="Q22" s="56"/>
    </row>
    <row r="23" spans="1:18" s="57" customFormat="1" ht="12.75" customHeight="1" x14ac:dyDescent="0.6">
      <c r="A23" s="5"/>
      <c r="B23" s="13"/>
      <c r="C23" s="13"/>
      <c r="D23" s="4"/>
      <c r="E23" s="4"/>
      <c r="F23" s="4"/>
      <c r="G23" s="4"/>
      <c r="H23" s="4"/>
      <c r="I23" s="4"/>
      <c r="J23" s="4"/>
      <c r="K23" s="4"/>
      <c r="L23" s="4"/>
      <c r="M23" s="11"/>
      <c r="N23" s="11"/>
      <c r="O23" s="11"/>
      <c r="P23" s="11"/>
      <c r="Q23" s="56" t="s">
        <v>20</v>
      </c>
    </row>
    <row r="24" spans="1:18" s="57" customFormat="1" ht="21.75" customHeight="1" thickBot="1" x14ac:dyDescent="0.65">
      <c r="A24" s="5" t="s">
        <v>119</v>
      </c>
      <c r="B24" s="13"/>
      <c r="C24" s="13"/>
      <c r="D24" s="14">
        <f>D10</f>
        <v>208981000</v>
      </c>
      <c r="E24" s="11"/>
      <c r="F24" s="63" t="s">
        <v>24</v>
      </c>
      <c r="G24" s="11"/>
      <c r="H24" s="14">
        <f>H10</f>
        <v>653700000</v>
      </c>
      <c r="I24" s="11"/>
      <c r="J24" s="14">
        <f>J10</f>
        <v>25000000</v>
      </c>
      <c r="K24" s="11"/>
      <c r="L24" s="63" t="s">
        <v>24</v>
      </c>
      <c r="M24" s="11"/>
      <c r="N24" s="14">
        <f>N22+N17+N12</f>
        <v>5084693978</v>
      </c>
      <c r="O24" s="11"/>
      <c r="P24" s="14">
        <f>P22+P17+P12</f>
        <v>5972374978</v>
      </c>
      <c r="Q24" s="56"/>
      <c r="R24" s="56">
        <f>P24-'BL-6-7'!F67</f>
        <v>0</v>
      </c>
    </row>
    <row r="25" spans="1:18" ht="24" customHeight="1" thickTop="1" x14ac:dyDescent="0.6"/>
    <row r="26" spans="1:18" s="54" customFormat="1" ht="22.5" customHeight="1" x14ac:dyDescent="0.6">
      <c r="A26" s="1" t="s">
        <v>0</v>
      </c>
      <c r="B26" s="50"/>
      <c r="C26" s="50"/>
      <c r="D26" s="50"/>
      <c r="E26" s="50"/>
      <c r="F26" s="50"/>
      <c r="G26" s="51"/>
      <c r="H26" s="51"/>
      <c r="I26" s="51"/>
      <c r="J26" s="51"/>
      <c r="K26" s="51"/>
      <c r="L26" s="51"/>
      <c r="M26" s="51"/>
      <c r="N26" s="51"/>
      <c r="O26" s="51"/>
      <c r="P26" s="52"/>
      <c r="Q26" s="53"/>
    </row>
    <row r="27" spans="1:18" s="54" customFormat="1" ht="22.5" customHeight="1" x14ac:dyDescent="0.6">
      <c r="A27" s="1" t="s">
        <v>93</v>
      </c>
      <c r="B27" s="50"/>
      <c r="C27" s="50"/>
      <c r="D27" s="50"/>
      <c r="E27" s="50"/>
      <c r="F27" s="50"/>
      <c r="G27" s="51"/>
      <c r="H27" s="51"/>
      <c r="I27" s="51"/>
      <c r="J27" s="51"/>
      <c r="K27" s="51"/>
      <c r="L27" s="51"/>
      <c r="M27" s="51"/>
      <c r="N27" s="51"/>
      <c r="O27" s="51"/>
      <c r="P27" s="52"/>
      <c r="Q27" s="53"/>
    </row>
    <row r="28" spans="1:18" ht="21.75" customHeight="1" x14ac:dyDescent="0.6">
      <c r="A28" s="5"/>
      <c r="B28" s="2"/>
      <c r="C28" s="2"/>
      <c r="D28" s="101" t="s">
        <v>2</v>
      </c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</row>
    <row r="29" spans="1:18" ht="21.75" customHeight="1" x14ac:dyDescent="0.6">
      <c r="A29" s="5"/>
      <c r="B29" s="2"/>
      <c r="C29" s="2"/>
      <c r="D29" s="2"/>
      <c r="E29" s="2"/>
      <c r="F29" s="99"/>
      <c r="G29" s="99"/>
      <c r="H29" s="99"/>
      <c r="I29" s="4"/>
      <c r="J29" s="105" t="s">
        <v>56</v>
      </c>
      <c r="K29" s="105"/>
      <c r="L29" s="105"/>
      <c r="M29" s="105"/>
      <c r="N29" s="105"/>
      <c r="O29" s="4"/>
      <c r="P29" s="4"/>
    </row>
    <row r="30" spans="1:18" ht="21.75" customHeight="1" x14ac:dyDescent="0.6">
      <c r="A30" s="5"/>
      <c r="B30" s="2"/>
      <c r="C30" s="2"/>
      <c r="D30" s="3" t="s">
        <v>48</v>
      </c>
      <c r="E30" s="2"/>
      <c r="F30" s="2"/>
      <c r="G30" s="4"/>
      <c r="H30" s="3" t="s">
        <v>94</v>
      </c>
      <c r="I30" s="4"/>
      <c r="J30" s="3"/>
      <c r="K30" s="3"/>
      <c r="L30" s="3"/>
      <c r="M30" s="3"/>
      <c r="N30" s="3"/>
      <c r="O30" s="4"/>
      <c r="P30" s="4"/>
    </row>
    <row r="31" spans="1:18" ht="21.75" customHeight="1" x14ac:dyDescent="0.6">
      <c r="A31" s="5"/>
      <c r="B31" s="2"/>
      <c r="C31" s="2"/>
      <c r="D31" s="3" t="s">
        <v>95</v>
      </c>
      <c r="E31" s="3"/>
      <c r="F31" s="3"/>
      <c r="G31" s="3"/>
      <c r="H31" s="3" t="s">
        <v>96</v>
      </c>
      <c r="I31" s="3"/>
      <c r="J31" s="3" t="s">
        <v>97</v>
      </c>
      <c r="K31" s="3"/>
      <c r="L31" s="3" t="s">
        <v>98</v>
      </c>
      <c r="M31" s="3"/>
      <c r="N31" s="3"/>
      <c r="O31" s="3"/>
      <c r="P31" s="3" t="s">
        <v>99</v>
      </c>
    </row>
    <row r="32" spans="1:18" ht="21.75" customHeight="1" x14ac:dyDescent="0.6">
      <c r="B32" s="2" t="s">
        <v>6</v>
      </c>
      <c r="C32" s="2"/>
      <c r="D32" s="3" t="s">
        <v>100</v>
      </c>
      <c r="E32" s="3"/>
      <c r="F32" s="3" t="s">
        <v>101</v>
      </c>
      <c r="G32" s="3"/>
      <c r="H32" s="3" t="s">
        <v>102</v>
      </c>
      <c r="I32" s="3"/>
      <c r="J32" s="3" t="s">
        <v>103</v>
      </c>
      <c r="K32" s="3"/>
      <c r="L32" s="3" t="s">
        <v>104</v>
      </c>
      <c r="M32" s="3"/>
      <c r="N32" s="3" t="s">
        <v>105</v>
      </c>
      <c r="O32" s="3"/>
      <c r="P32" s="3" t="s">
        <v>106</v>
      </c>
    </row>
    <row r="33" spans="1:17" ht="21.75" customHeight="1" x14ac:dyDescent="0.6">
      <c r="A33" s="5"/>
      <c r="B33" s="2"/>
      <c r="C33" s="2"/>
      <c r="D33" s="100" t="s">
        <v>9</v>
      </c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</row>
    <row r="34" spans="1:17" ht="21.75" customHeight="1" x14ac:dyDescent="0.6">
      <c r="A34" s="5" t="s">
        <v>120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7" s="57" customFormat="1" ht="24" customHeight="1" x14ac:dyDescent="0.6">
      <c r="A35" s="5" t="s">
        <v>121</v>
      </c>
      <c r="B35" s="13"/>
      <c r="C35" s="13"/>
      <c r="D35" s="11">
        <f>D24</f>
        <v>208981000</v>
      </c>
      <c r="E35" s="11"/>
      <c r="F35" s="4"/>
      <c r="G35" s="11"/>
      <c r="H35" s="11">
        <f>H24</f>
        <v>653700000</v>
      </c>
      <c r="I35" s="11"/>
      <c r="J35" s="11">
        <f>J24</f>
        <v>25000000</v>
      </c>
      <c r="K35" s="11"/>
      <c r="L35" s="4"/>
      <c r="M35" s="11"/>
      <c r="N35" s="11">
        <f>N24</f>
        <v>5084693978</v>
      </c>
      <c r="O35" s="11"/>
      <c r="P35" s="11">
        <f>SUM(D35:N35)</f>
        <v>5972374978</v>
      </c>
      <c r="Q35" s="56"/>
    </row>
    <row r="36" spans="1:17" s="57" customFormat="1" ht="20.25" hidden="1" customHeight="1" x14ac:dyDescent="0.55000000000000004">
      <c r="A36" t="s">
        <v>109</v>
      </c>
      <c r="B36" s="2"/>
      <c r="C36" s="2"/>
      <c r="D36" s="58" t="s">
        <v>24</v>
      </c>
      <c r="E36" s="8"/>
      <c r="F36" s="3" t="s">
        <v>24</v>
      </c>
      <c r="G36" s="8"/>
      <c r="H36" s="3" t="s">
        <v>24</v>
      </c>
      <c r="I36" s="8"/>
      <c r="J36" s="3" t="s">
        <v>24</v>
      </c>
      <c r="K36" s="8"/>
      <c r="L36" s="3" t="s">
        <v>24</v>
      </c>
      <c r="M36" s="8"/>
      <c r="N36" s="8"/>
      <c r="O36" s="8"/>
      <c r="P36" s="8">
        <f>SUM(D36:N36)</f>
        <v>0</v>
      </c>
      <c r="Q36" s="56"/>
    </row>
    <row r="37" spans="1:17" s="57" customFormat="1" ht="20.25" hidden="1" customHeight="1" x14ac:dyDescent="0.6">
      <c r="A37" s="5" t="s">
        <v>110</v>
      </c>
      <c r="B37" s="2"/>
      <c r="C37" s="2"/>
      <c r="D37" s="42">
        <f>SUM(D35:D36)</f>
        <v>208981000</v>
      </c>
      <c r="E37" s="11"/>
      <c r="F37" s="59" t="s">
        <v>24</v>
      </c>
      <c r="G37" s="11"/>
      <c r="H37" s="10">
        <f>SUM(H35:H36)</f>
        <v>653700000</v>
      </c>
      <c r="I37" s="11"/>
      <c r="J37" s="10">
        <f>SUM(J35:J36)</f>
        <v>25000000</v>
      </c>
      <c r="K37" s="11"/>
      <c r="L37" s="59" t="s">
        <v>24</v>
      </c>
      <c r="M37" s="11"/>
      <c r="N37" s="10">
        <f>SUM(N35:N36)</f>
        <v>5084693978</v>
      </c>
      <c r="O37" s="11"/>
      <c r="P37" s="10">
        <f>SUM(P35:P36)</f>
        <v>5972374978</v>
      </c>
      <c r="Q37" s="56"/>
    </row>
    <row r="38" spans="1:17" s="57" customFormat="1" ht="21" customHeight="1" x14ac:dyDescent="0.6">
      <c r="A38" s="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13"/>
      <c r="Q38" s="56"/>
    </row>
    <row r="39" spans="1:17" s="57" customFormat="1" ht="21.75" customHeight="1" x14ac:dyDescent="0.6">
      <c r="A39" s="5" t="s">
        <v>111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13"/>
      <c r="Q39" s="56"/>
    </row>
    <row r="40" spans="1:17" s="57" customFormat="1" ht="21.75" customHeight="1" x14ac:dyDescent="0.6">
      <c r="A40" s="7" t="s">
        <v>112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13"/>
      <c r="Q40" s="56"/>
    </row>
    <row r="41" spans="1:17" s="57" customFormat="1" ht="21.75" customHeight="1" x14ac:dyDescent="0.55000000000000004">
      <c r="A41" t="s">
        <v>113</v>
      </c>
      <c r="B41" s="2">
        <v>18</v>
      </c>
      <c r="C41" s="2"/>
      <c r="D41" s="81" t="s">
        <v>24</v>
      </c>
      <c r="E41" s="3"/>
      <c r="F41" s="58" t="s">
        <v>24</v>
      </c>
      <c r="G41" s="3"/>
      <c r="H41" s="81" t="s">
        <v>24</v>
      </c>
      <c r="I41" s="3"/>
      <c r="J41" s="81" t="s">
        <v>24</v>
      </c>
      <c r="K41" s="3"/>
      <c r="L41" s="58" t="s">
        <v>24</v>
      </c>
      <c r="M41" s="8"/>
      <c r="N41" s="60">
        <v>-292573734</v>
      </c>
      <c r="O41" s="8"/>
      <c r="P41" s="8">
        <f>SUM(D41:N41)</f>
        <v>-292573734</v>
      </c>
      <c r="Q41" s="56"/>
    </row>
    <row r="42" spans="1:17" s="57" customFormat="1" ht="21.75" customHeight="1" x14ac:dyDescent="0.6">
      <c r="A42" s="7" t="s">
        <v>114</v>
      </c>
      <c r="B42" s="13"/>
      <c r="C42" s="13"/>
      <c r="D42" s="81" t="s">
        <v>24</v>
      </c>
      <c r="E42" s="4"/>
      <c r="F42" s="61" t="s">
        <v>24</v>
      </c>
      <c r="G42" s="11"/>
      <c r="H42" s="81" t="s">
        <v>24</v>
      </c>
      <c r="I42" s="4"/>
      <c r="J42" s="81" t="s">
        <v>24</v>
      </c>
      <c r="K42" s="11"/>
      <c r="L42" s="61" t="s">
        <v>24</v>
      </c>
      <c r="M42" s="62"/>
      <c r="N42" s="42">
        <f>SUM(N41:N41)</f>
        <v>-292573734</v>
      </c>
      <c r="O42" s="13"/>
      <c r="P42" s="64">
        <f>SUM(D42:N42)</f>
        <v>-292573734</v>
      </c>
      <c r="Q42" s="56"/>
    </row>
    <row r="43" spans="1:17" s="57" customFormat="1" ht="12.75" customHeight="1" x14ac:dyDescent="0.6">
      <c r="A43" s="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13"/>
      <c r="Q43" s="56"/>
    </row>
    <row r="44" spans="1:17" s="57" customFormat="1" ht="21.75" customHeight="1" x14ac:dyDescent="0.6">
      <c r="A44" s="5" t="s">
        <v>115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13"/>
      <c r="Q44" s="56"/>
    </row>
    <row r="45" spans="1:17" s="57" customFormat="1" ht="21.75" customHeight="1" x14ac:dyDescent="0.55000000000000004">
      <c r="A45" t="s">
        <v>116</v>
      </c>
      <c r="B45" s="2"/>
      <c r="C45" s="2"/>
      <c r="D45" s="82" t="s">
        <v>24</v>
      </c>
      <c r="E45" s="3"/>
      <c r="F45" s="3" t="s">
        <v>24</v>
      </c>
      <c r="G45" s="3"/>
      <c r="H45" s="82" t="s">
        <v>24</v>
      </c>
      <c r="I45" s="3"/>
      <c r="J45" s="82" t="s">
        <v>24</v>
      </c>
      <c r="K45" s="3"/>
      <c r="L45" s="3" t="s">
        <v>24</v>
      </c>
      <c r="M45" s="8"/>
      <c r="N45" s="8">
        <f>'PL-8-9'!C25</f>
        <v>704635766</v>
      </c>
      <c r="O45" s="8"/>
      <c r="P45" s="8">
        <f>SUM(D45:N45)</f>
        <v>704635766</v>
      </c>
      <c r="Q45" s="56"/>
    </row>
    <row r="46" spans="1:17" s="57" customFormat="1" ht="21.75" customHeight="1" x14ac:dyDescent="0.55000000000000004">
      <c r="A46" t="s">
        <v>117</v>
      </c>
      <c r="B46" s="2"/>
      <c r="C46" s="2"/>
      <c r="D46" s="81" t="s">
        <v>24</v>
      </c>
      <c r="E46" s="3"/>
      <c r="F46" s="58" t="s">
        <v>24</v>
      </c>
      <c r="G46" s="3"/>
      <c r="H46" s="81" t="s">
        <v>24</v>
      </c>
      <c r="I46" s="3"/>
      <c r="J46" s="81" t="s">
        <v>24</v>
      </c>
      <c r="K46" s="3"/>
      <c r="L46" s="58" t="s">
        <v>24</v>
      </c>
      <c r="M46" s="8"/>
      <c r="N46" s="60">
        <f>'PL-8-9'!C41</f>
        <v>28267099</v>
      </c>
      <c r="O46" s="8"/>
      <c r="P46" s="8">
        <f>SUM(D46:N46)</f>
        <v>28267099</v>
      </c>
      <c r="Q46" s="56"/>
    </row>
    <row r="47" spans="1:17" s="57" customFormat="1" ht="21.75" customHeight="1" x14ac:dyDescent="0.6">
      <c r="A47" s="5" t="s">
        <v>118</v>
      </c>
      <c r="B47" s="13"/>
      <c r="C47" s="13"/>
      <c r="D47" s="81" t="s">
        <v>24</v>
      </c>
      <c r="E47" s="4"/>
      <c r="F47" s="59" t="s">
        <v>24</v>
      </c>
      <c r="G47" s="4"/>
      <c r="H47" s="81" t="s">
        <v>24</v>
      </c>
      <c r="I47" s="4"/>
      <c r="J47" s="81" t="s">
        <v>24</v>
      </c>
      <c r="K47" s="4"/>
      <c r="L47" s="59" t="s">
        <v>24</v>
      </c>
      <c r="M47" s="11"/>
      <c r="N47" s="10">
        <f>N45+N46</f>
        <v>732902865</v>
      </c>
      <c r="O47" s="11"/>
      <c r="P47" s="64">
        <f>SUM(D47:N47)</f>
        <v>732902865</v>
      </c>
      <c r="Q47" s="56"/>
    </row>
    <row r="48" spans="1:17" s="57" customFormat="1" ht="12.75" customHeight="1" x14ac:dyDescent="0.6">
      <c r="A48" s="5"/>
      <c r="B48" s="13"/>
      <c r="C48" s="13"/>
      <c r="D48" s="4"/>
      <c r="E48" s="4"/>
      <c r="F48" s="4"/>
      <c r="G48" s="4"/>
      <c r="H48" s="4"/>
      <c r="I48" s="4"/>
      <c r="J48" s="4"/>
      <c r="K48" s="4"/>
      <c r="L48" s="4"/>
      <c r="M48" s="11"/>
      <c r="N48" s="11"/>
      <c r="O48" s="11"/>
      <c r="P48" s="11"/>
      <c r="Q48" s="56" t="s">
        <v>20</v>
      </c>
    </row>
    <row r="49" spans="1:18" s="57" customFormat="1" ht="21.75" customHeight="1" thickBot="1" x14ac:dyDescent="0.65">
      <c r="A49" s="5" t="s">
        <v>122</v>
      </c>
      <c r="B49" s="13"/>
      <c r="C49" s="13"/>
      <c r="D49" s="14">
        <f>D35</f>
        <v>208981000</v>
      </c>
      <c r="E49" s="11"/>
      <c r="F49" s="63" t="s">
        <v>24</v>
      </c>
      <c r="G49" s="11"/>
      <c r="H49" s="14">
        <f>H35</f>
        <v>653700000</v>
      </c>
      <c r="I49" s="11"/>
      <c r="J49" s="14">
        <f>J35</f>
        <v>25000000</v>
      </c>
      <c r="K49" s="11"/>
      <c r="L49" s="63" t="s">
        <v>24</v>
      </c>
      <c r="M49" s="11"/>
      <c r="N49" s="14">
        <f>N47+N42+N37</f>
        <v>5525023109</v>
      </c>
      <c r="O49" s="11"/>
      <c r="P49" s="14">
        <f>P47+P42+P37</f>
        <v>6412704109</v>
      </c>
      <c r="Q49" s="56"/>
      <c r="R49" s="56">
        <f>P49-'BL-6-7'!D67</f>
        <v>0</v>
      </c>
    </row>
    <row r="50" spans="1:18" ht="24" customHeight="1" thickTop="1" x14ac:dyDescent="0.6"/>
  </sheetData>
  <mergeCells count="8">
    <mergeCell ref="D33:P33"/>
    <mergeCell ref="D3:P3"/>
    <mergeCell ref="F4:H4"/>
    <mergeCell ref="J4:N4"/>
    <mergeCell ref="D28:P28"/>
    <mergeCell ref="F29:H29"/>
    <mergeCell ref="J29:N29"/>
    <mergeCell ref="D8:P8"/>
  </mergeCells>
  <pageMargins left="0.8" right="0.8" top="0.48" bottom="0.5" header="0.5" footer="0.5"/>
  <pageSetup paperSize="9" firstPageNumber="10" fitToHeight="4" orientation="landscape" useFirstPageNumber="1" r:id="rId1"/>
  <headerFooter alignWithMargins="0">
    <oddFooter>&amp;L&amp;14หมายเหตุประกอบงบการเงินเป็นส่วนหนึ่งของงบการเงินนี้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1B973-8827-4AB1-AF8E-E443121FFFB2}">
  <dimension ref="A1:Q47"/>
  <sheetViews>
    <sheetView zoomScaleNormal="100" workbookViewId="0">
      <selection activeCell="A2" sqref="A2"/>
    </sheetView>
  </sheetViews>
  <sheetFormatPr defaultColWidth="9.125" defaultRowHeight="24" customHeight="1" x14ac:dyDescent="0.6"/>
  <cols>
    <col min="1" max="1" width="69.5" style="51" bestFit="1" customWidth="1"/>
    <col min="2" max="2" width="10.375" style="50" bestFit="1" customWidth="1"/>
    <col min="3" max="3" width="1.75" style="50" customWidth="1"/>
    <col min="4" max="4" width="11.625" style="50" bestFit="1" customWidth="1"/>
    <col min="5" max="5" width="1.75" style="50" customWidth="1"/>
    <col min="6" max="6" width="12.125" style="50" bestFit="1" customWidth="1"/>
    <col min="7" max="7" width="0.75" style="51" customWidth="1"/>
    <col min="8" max="8" width="11.625" style="51" bestFit="1" customWidth="1"/>
    <col min="9" max="9" width="1.75" style="51" customWidth="1"/>
    <col min="10" max="10" width="10.625" style="51" bestFit="1" customWidth="1"/>
    <col min="11" max="11" width="1.75" style="51" customWidth="1"/>
    <col min="12" max="12" width="12.375" style="51" bestFit="1" customWidth="1"/>
    <col min="13" max="13" width="5.375" style="51" hidden="1" customWidth="1"/>
    <col min="14" max="14" width="14" style="51" bestFit="1" customWidth="1"/>
    <col min="15" max="15" width="1.75" style="51" customWidth="1"/>
    <col min="16" max="16" width="13.25" style="51" bestFit="1" customWidth="1"/>
    <col min="17" max="17" width="5" style="51" bestFit="1" customWidth="1"/>
    <col min="18" max="18" width="13.875" style="51" bestFit="1" customWidth="1"/>
    <col min="19" max="256" width="9.125" style="51"/>
    <col min="257" max="257" width="53" style="51" customWidth="1"/>
    <col min="258" max="258" width="9.625" style="51" customWidth="1"/>
    <col min="259" max="259" width="1.75" style="51" customWidth="1"/>
    <col min="260" max="260" width="13.875" style="51" customWidth="1"/>
    <col min="261" max="261" width="1.75" style="51" customWidth="1"/>
    <col min="262" max="263" width="0" style="51" hidden="1" customWidth="1"/>
    <col min="264" max="264" width="13.25" style="51" customWidth="1"/>
    <col min="265" max="265" width="1.75" style="51" customWidth="1"/>
    <col min="266" max="266" width="15.75" style="51" customWidth="1"/>
    <col min="267" max="267" width="1.75" style="51" customWidth="1"/>
    <col min="268" max="269" width="0" style="51" hidden="1" customWidth="1"/>
    <col min="270" max="270" width="16.125" style="51" customWidth="1"/>
    <col min="271" max="271" width="1.75" style="51" customWidth="1"/>
    <col min="272" max="272" width="16.125" style="51" customWidth="1"/>
    <col min="273" max="273" width="9.125" style="51"/>
    <col min="274" max="274" width="13.875" style="51" bestFit="1" customWidth="1"/>
    <col min="275" max="512" width="9.125" style="51"/>
    <col min="513" max="513" width="53" style="51" customWidth="1"/>
    <col min="514" max="514" width="9.625" style="51" customWidth="1"/>
    <col min="515" max="515" width="1.75" style="51" customWidth="1"/>
    <col min="516" max="516" width="13.875" style="51" customWidth="1"/>
    <col min="517" max="517" width="1.75" style="51" customWidth="1"/>
    <col min="518" max="519" width="0" style="51" hidden="1" customWidth="1"/>
    <col min="520" max="520" width="13.25" style="51" customWidth="1"/>
    <col min="521" max="521" width="1.75" style="51" customWidth="1"/>
    <col min="522" max="522" width="15.75" style="51" customWidth="1"/>
    <col min="523" max="523" width="1.75" style="51" customWidth="1"/>
    <col min="524" max="525" width="0" style="51" hidden="1" customWidth="1"/>
    <col min="526" max="526" width="16.125" style="51" customWidth="1"/>
    <col min="527" max="527" width="1.75" style="51" customWidth="1"/>
    <col min="528" max="528" width="16.125" style="51" customWidth="1"/>
    <col min="529" max="529" width="9.125" style="51"/>
    <col min="530" max="530" width="13.875" style="51" bestFit="1" customWidth="1"/>
    <col min="531" max="768" width="9.125" style="51"/>
    <col min="769" max="769" width="53" style="51" customWidth="1"/>
    <col min="770" max="770" width="9.625" style="51" customWidth="1"/>
    <col min="771" max="771" width="1.75" style="51" customWidth="1"/>
    <col min="772" max="772" width="13.875" style="51" customWidth="1"/>
    <col min="773" max="773" width="1.75" style="51" customWidth="1"/>
    <col min="774" max="775" width="0" style="51" hidden="1" customWidth="1"/>
    <col min="776" max="776" width="13.25" style="51" customWidth="1"/>
    <col min="777" max="777" width="1.75" style="51" customWidth="1"/>
    <col min="778" max="778" width="15.75" style="51" customWidth="1"/>
    <col min="779" max="779" width="1.75" style="51" customWidth="1"/>
    <col min="780" max="781" width="0" style="51" hidden="1" customWidth="1"/>
    <col min="782" max="782" width="16.125" style="51" customWidth="1"/>
    <col min="783" max="783" width="1.75" style="51" customWidth="1"/>
    <col min="784" max="784" width="16.125" style="51" customWidth="1"/>
    <col min="785" max="785" width="9.125" style="51"/>
    <col min="786" max="786" width="13.875" style="51" bestFit="1" customWidth="1"/>
    <col min="787" max="1024" width="9.125" style="51"/>
    <col min="1025" max="1025" width="53" style="51" customWidth="1"/>
    <col min="1026" max="1026" width="9.625" style="51" customWidth="1"/>
    <col min="1027" max="1027" width="1.75" style="51" customWidth="1"/>
    <col min="1028" max="1028" width="13.875" style="51" customWidth="1"/>
    <col min="1029" max="1029" width="1.75" style="51" customWidth="1"/>
    <col min="1030" max="1031" width="0" style="51" hidden="1" customWidth="1"/>
    <col min="1032" max="1032" width="13.25" style="51" customWidth="1"/>
    <col min="1033" max="1033" width="1.75" style="51" customWidth="1"/>
    <col min="1034" max="1034" width="15.75" style="51" customWidth="1"/>
    <col min="1035" max="1035" width="1.75" style="51" customWidth="1"/>
    <col min="1036" max="1037" width="0" style="51" hidden="1" customWidth="1"/>
    <col min="1038" max="1038" width="16.125" style="51" customWidth="1"/>
    <col min="1039" max="1039" width="1.75" style="51" customWidth="1"/>
    <col min="1040" max="1040" width="16.125" style="51" customWidth="1"/>
    <col min="1041" max="1041" width="9.125" style="51"/>
    <col min="1042" max="1042" width="13.875" style="51" bestFit="1" customWidth="1"/>
    <col min="1043" max="1280" width="9.125" style="51"/>
    <col min="1281" max="1281" width="53" style="51" customWidth="1"/>
    <col min="1282" max="1282" width="9.625" style="51" customWidth="1"/>
    <col min="1283" max="1283" width="1.75" style="51" customWidth="1"/>
    <col min="1284" max="1284" width="13.875" style="51" customWidth="1"/>
    <col min="1285" max="1285" width="1.75" style="51" customWidth="1"/>
    <col min="1286" max="1287" width="0" style="51" hidden="1" customWidth="1"/>
    <col min="1288" max="1288" width="13.25" style="51" customWidth="1"/>
    <col min="1289" max="1289" width="1.75" style="51" customWidth="1"/>
    <col min="1290" max="1290" width="15.75" style="51" customWidth="1"/>
    <col min="1291" max="1291" width="1.75" style="51" customWidth="1"/>
    <col min="1292" max="1293" width="0" style="51" hidden="1" customWidth="1"/>
    <col min="1294" max="1294" width="16.125" style="51" customWidth="1"/>
    <col min="1295" max="1295" width="1.75" style="51" customWidth="1"/>
    <col min="1296" max="1296" width="16.125" style="51" customWidth="1"/>
    <col min="1297" max="1297" width="9.125" style="51"/>
    <col min="1298" max="1298" width="13.875" style="51" bestFit="1" customWidth="1"/>
    <col min="1299" max="1536" width="9.125" style="51"/>
    <col min="1537" max="1537" width="53" style="51" customWidth="1"/>
    <col min="1538" max="1538" width="9.625" style="51" customWidth="1"/>
    <col min="1539" max="1539" width="1.75" style="51" customWidth="1"/>
    <col min="1540" max="1540" width="13.875" style="51" customWidth="1"/>
    <col min="1541" max="1541" width="1.75" style="51" customWidth="1"/>
    <col min="1542" max="1543" width="0" style="51" hidden="1" customWidth="1"/>
    <col min="1544" max="1544" width="13.25" style="51" customWidth="1"/>
    <col min="1545" max="1545" width="1.75" style="51" customWidth="1"/>
    <col min="1546" max="1546" width="15.75" style="51" customWidth="1"/>
    <col min="1547" max="1547" width="1.75" style="51" customWidth="1"/>
    <col min="1548" max="1549" width="0" style="51" hidden="1" customWidth="1"/>
    <col min="1550" max="1550" width="16.125" style="51" customWidth="1"/>
    <col min="1551" max="1551" width="1.75" style="51" customWidth="1"/>
    <col min="1552" max="1552" width="16.125" style="51" customWidth="1"/>
    <col min="1553" max="1553" width="9.125" style="51"/>
    <col min="1554" max="1554" width="13.875" style="51" bestFit="1" customWidth="1"/>
    <col min="1555" max="1792" width="9.125" style="51"/>
    <col min="1793" max="1793" width="53" style="51" customWidth="1"/>
    <col min="1794" max="1794" width="9.625" style="51" customWidth="1"/>
    <col min="1795" max="1795" width="1.75" style="51" customWidth="1"/>
    <col min="1796" max="1796" width="13.875" style="51" customWidth="1"/>
    <col min="1797" max="1797" width="1.75" style="51" customWidth="1"/>
    <col min="1798" max="1799" width="0" style="51" hidden="1" customWidth="1"/>
    <col min="1800" max="1800" width="13.25" style="51" customWidth="1"/>
    <col min="1801" max="1801" width="1.75" style="51" customWidth="1"/>
    <col min="1802" max="1802" width="15.75" style="51" customWidth="1"/>
    <col min="1803" max="1803" width="1.75" style="51" customWidth="1"/>
    <col min="1804" max="1805" width="0" style="51" hidden="1" customWidth="1"/>
    <col min="1806" max="1806" width="16.125" style="51" customWidth="1"/>
    <col min="1807" max="1807" width="1.75" style="51" customWidth="1"/>
    <col min="1808" max="1808" width="16.125" style="51" customWidth="1"/>
    <col min="1809" max="1809" width="9.125" style="51"/>
    <col min="1810" max="1810" width="13.875" style="51" bestFit="1" customWidth="1"/>
    <col min="1811" max="2048" width="9.125" style="51"/>
    <col min="2049" max="2049" width="53" style="51" customWidth="1"/>
    <col min="2050" max="2050" width="9.625" style="51" customWidth="1"/>
    <col min="2051" max="2051" width="1.75" style="51" customWidth="1"/>
    <col min="2052" max="2052" width="13.875" style="51" customWidth="1"/>
    <col min="2053" max="2053" width="1.75" style="51" customWidth="1"/>
    <col min="2054" max="2055" width="0" style="51" hidden="1" customWidth="1"/>
    <col min="2056" max="2056" width="13.25" style="51" customWidth="1"/>
    <col min="2057" max="2057" width="1.75" style="51" customWidth="1"/>
    <col min="2058" max="2058" width="15.75" style="51" customWidth="1"/>
    <col min="2059" max="2059" width="1.75" style="51" customWidth="1"/>
    <col min="2060" max="2061" width="0" style="51" hidden="1" customWidth="1"/>
    <col min="2062" max="2062" width="16.125" style="51" customWidth="1"/>
    <col min="2063" max="2063" width="1.75" style="51" customWidth="1"/>
    <col min="2064" max="2064" width="16.125" style="51" customWidth="1"/>
    <col min="2065" max="2065" width="9.125" style="51"/>
    <col min="2066" max="2066" width="13.875" style="51" bestFit="1" customWidth="1"/>
    <col min="2067" max="2304" width="9.125" style="51"/>
    <col min="2305" max="2305" width="53" style="51" customWidth="1"/>
    <col min="2306" max="2306" width="9.625" style="51" customWidth="1"/>
    <col min="2307" max="2307" width="1.75" style="51" customWidth="1"/>
    <col min="2308" max="2308" width="13.875" style="51" customWidth="1"/>
    <col min="2309" max="2309" width="1.75" style="51" customWidth="1"/>
    <col min="2310" max="2311" width="0" style="51" hidden="1" customWidth="1"/>
    <col min="2312" max="2312" width="13.25" style="51" customWidth="1"/>
    <col min="2313" max="2313" width="1.75" style="51" customWidth="1"/>
    <col min="2314" max="2314" width="15.75" style="51" customWidth="1"/>
    <col min="2315" max="2315" width="1.75" style="51" customWidth="1"/>
    <col min="2316" max="2317" width="0" style="51" hidden="1" customWidth="1"/>
    <col min="2318" max="2318" width="16.125" style="51" customWidth="1"/>
    <col min="2319" max="2319" width="1.75" style="51" customWidth="1"/>
    <col min="2320" max="2320" width="16.125" style="51" customWidth="1"/>
    <col min="2321" max="2321" width="9.125" style="51"/>
    <col min="2322" max="2322" width="13.875" style="51" bestFit="1" customWidth="1"/>
    <col min="2323" max="2560" width="9.125" style="51"/>
    <col min="2561" max="2561" width="53" style="51" customWidth="1"/>
    <col min="2562" max="2562" width="9.625" style="51" customWidth="1"/>
    <col min="2563" max="2563" width="1.75" style="51" customWidth="1"/>
    <col min="2564" max="2564" width="13.875" style="51" customWidth="1"/>
    <col min="2565" max="2565" width="1.75" style="51" customWidth="1"/>
    <col min="2566" max="2567" width="0" style="51" hidden="1" customWidth="1"/>
    <col min="2568" max="2568" width="13.25" style="51" customWidth="1"/>
    <col min="2569" max="2569" width="1.75" style="51" customWidth="1"/>
    <col min="2570" max="2570" width="15.75" style="51" customWidth="1"/>
    <col min="2571" max="2571" width="1.75" style="51" customWidth="1"/>
    <col min="2572" max="2573" width="0" style="51" hidden="1" customWidth="1"/>
    <col min="2574" max="2574" width="16.125" style="51" customWidth="1"/>
    <col min="2575" max="2575" width="1.75" style="51" customWidth="1"/>
    <col min="2576" max="2576" width="16.125" style="51" customWidth="1"/>
    <col min="2577" max="2577" width="9.125" style="51"/>
    <col min="2578" max="2578" width="13.875" style="51" bestFit="1" customWidth="1"/>
    <col min="2579" max="2816" width="9.125" style="51"/>
    <col min="2817" max="2817" width="53" style="51" customWidth="1"/>
    <col min="2818" max="2818" width="9.625" style="51" customWidth="1"/>
    <col min="2819" max="2819" width="1.75" style="51" customWidth="1"/>
    <col min="2820" max="2820" width="13.875" style="51" customWidth="1"/>
    <col min="2821" max="2821" width="1.75" style="51" customWidth="1"/>
    <col min="2822" max="2823" width="0" style="51" hidden="1" customWidth="1"/>
    <col min="2824" max="2824" width="13.25" style="51" customWidth="1"/>
    <col min="2825" max="2825" width="1.75" style="51" customWidth="1"/>
    <col min="2826" max="2826" width="15.75" style="51" customWidth="1"/>
    <col min="2827" max="2827" width="1.75" style="51" customWidth="1"/>
    <col min="2828" max="2829" width="0" style="51" hidden="1" customWidth="1"/>
    <col min="2830" max="2830" width="16.125" style="51" customWidth="1"/>
    <col min="2831" max="2831" width="1.75" style="51" customWidth="1"/>
    <col min="2832" max="2832" width="16.125" style="51" customWidth="1"/>
    <col min="2833" max="2833" width="9.125" style="51"/>
    <col min="2834" max="2834" width="13.875" style="51" bestFit="1" customWidth="1"/>
    <col min="2835" max="3072" width="9.125" style="51"/>
    <col min="3073" max="3073" width="53" style="51" customWidth="1"/>
    <col min="3074" max="3074" width="9.625" style="51" customWidth="1"/>
    <col min="3075" max="3075" width="1.75" style="51" customWidth="1"/>
    <col min="3076" max="3076" width="13.875" style="51" customWidth="1"/>
    <col min="3077" max="3077" width="1.75" style="51" customWidth="1"/>
    <col min="3078" max="3079" width="0" style="51" hidden="1" customWidth="1"/>
    <col min="3080" max="3080" width="13.25" style="51" customWidth="1"/>
    <col min="3081" max="3081" width="1.75" style="51" customWidth="1"/>
    <col min="3082" max="3082" width="15.75" style="51" customWidth="1"/>
    <col min="3083" max="3083" width="1.75" style="51" customWidth="1"/>
    <col min="3084" max="3085" width="0" style="51" hidden="1" customWidth="1"/>
    <col min="3086" max="3086" width="16.125" style="51" customWidth="1"/>
    <col min="3087" max="3087" width="1.75" style="51" customWidth="1"/>
    <col min="3088" max="3088" width="16.125" style="51" customWidth="1"/>
    <col min="3089" max="3089" width="9.125" style="51"/>
    <col min="3090" max="3090" width="13.875" style="51" bestFit="1" customWidth="1"/>
    <col min="3091" max="3328" width="9.125" style="51"/>
    <col min="3329" max="3329" width="53" style="51" customWidth="1"/>
    <col min="3330" max="3330" width="9.625" style="51" customWidth="1"/>
    <col min="3331" max="3331" width="1.75" style="51" customWidth="1"/>
    <col min="3332" max="3332" width="13.875" style="51" customWidth="1"/>
    <col min="3333" max="3333" width="1.75" style="51" customWidth="1"/>
    <col min="3334" max="3335" width="0" style="51" hidden="1" customWidth="1"/>
    <col min="3336" max="3336" width="13.25" style="51" customWidth="1"/>
    <col min="3337" max="3337" width="1.75" style="51" customWidth="1"/>
    <col min="3338" max="3338" width="15.75" style="51" customWidth="1"/>
    <col min="3339" max="3339" width="1.75" style="51" customWidth="1"/>
    <col min="3340" max="3341" width="0" style="51" hidden="1" customWidth="1"/>
    <col min="3342" max="3342" width="16.125" style="51" customWidth="1"/>
    <col min="3343" max="3343" width="1.75" style="51" customWidth="1"/>
    <col min="3344" max="3344" width="16.125" style="51" customWidth="1"/>
    <col min="3345" max="3345" width="9.125" style="51"/>
    <col min="3346" max="3346" width="13.875" style="51" bestFit="1" customWidth="1"/>
    <col min="3347" max="3584" width="9.125" style="51"/>
    <col min="3585" max="3585" width="53" style="51" customWidth="1"/>
    <col min="3586" max="3586" width="9.625" style="51" customWidth="1"/>
    <col min="3587" max="3587" width="1.75" style="51" customWidth="1"/>
    <col min="3588" max="3588" width="13.875" style="51" customWidth="1"/>
    <col min="3589" max="3589" width="1.75" style="51" customWidth="1"/>
    <col min="3590" max="3591" width="0" style="51" hidden="1" customWidth="1"/>
    <col min="3592" max="3592" width="13.25" style="51" customWidth="1"/>
    <col min="3593" max="3593" width="1.75" style="51" customWidth="1"/>
    <col min="3594" max="3594" width="15.75" style="51" customWidth="1"/>
    <col min="3595" max="3595" width="1.75" style="51" customWidth="1"/>
    <col min="3596" max="3597" width="0" style="51" hidden="1" customWidth="1"/>
    <col min="3598" max="3598" width="16.125" style="51" customWidth="1"/>
    <col min="3599" max="3599" width="1.75" style="51" customWidth="1"/>
    <col min="3600" max="3600" width="16.125" style="51" customWidth="1"/>
    <col min="3601" max="3601" width="9.125" style="51"/>
    <col min="3602" max="3602" width="13.875" style="51" bestFit="1" customWidth="1"/>
    <col min="3603" max="3840" width="9.125" style="51"/>
    <col min="3841" max="3841" width="53" style="51" customWidth="1"/>
    <col min="3842" max="3842" width="9.625" style="51" customWidth="1"/>
    <col min="3843" max="3843" width="1.75" style="51" customWidth="1"/>
    <col min="3844" max="3844" width="13.875" style="51" customWidth="1"/>
    <col min="3845" max="3845" width="1.75" style="51" customWidth="1"/>
    <col min="3846" max="3847" width="0" style="51" hidden="1" customWidth="1"/>
    <col min="3848" max="3848" width="13.25" style="51" customWidth="1"/>
    <col min="3849" max="3849" width="1.75" style="51" customWidth="1"/>
    <col min="3850" max="3850" width="15.75" style="51" customWidth="1"/>
    <col min="3851" max="3851" width="1.75" style="51" customWidth="1"/>
    <col min="3852" max="3853" width="0" style="51" hidden="1" customWidth="1"/>
    <col min="3854" max="3854" width="16.125" style="51" customWidth="1"/>
    <col min="3855" max="3855" width="1.75" style="51" customWidth="1"/>
    <col min="3856" max="3856" width="16.125" style="51" customWidth="1"/>
    <col min="3857" max="3857" width="9.125" style="51"/>
    <col min="3858" max="3858" width="13.875" style="51" bestFit="1" customWidth="1"/>
    <col min="3859" max="4096" width="9.125" style="51"/>
    <col min="4097" max="4097" width="53" style="51" customWidth="1"/>
    <col min="4098" max="4098" width="9.625" style="51" customWidth="1"/>
    <col min="4099" max="4099" width="1.75" style="51" customWidth="1"/>
    <col min="4100" max="4100" width="13.875" style="51" customWidth="1"/>
    <col min="4101" max="4101" width="1.75" style="51" customWidth="1"/>
    <col min="4102" max="4103" width="0" style="51" hidden="1" customWidth="1"/>
    <col min="4104" max="4104" width="13.25" style="51" customWidth="1"/>
    <col min="4105" max="4105" width="1.75" style="51" customWidth="1"/>
    <col min="4106" max="4106" width="15.75" style="51" customWidth="1"/>
    <col min="4107" max="4107" width="1.75" style="51" customWidth="1"/>
    <col min="4108" max="4109" width="0" style="51" hidden="1" customWidth="1"/>
    <col min="4110" max="4110" width="16.125" style="51" customWidth="1"/>
    <col min="4111" max="4111" width="1.75" style="51" customWidth="1"/>
    <col min="4112" max="4112" width="16.125" style="51" customWidth="1"/>
    <col min="4113" max="4113" width="9.125" style="51"/>
    <col min="4114" max="4114" width="13.875" style="51" bestFit="1" customWidth="1"/>
    <col min="4115" max="4352" width="9.125" style="51"/>
    <col min="4353" max="4353" width="53" style="51" customWidth="1"/>
    <col min="4354" max="4354" width="9.625" style="51" customWidth="1"/>
    <col min="4355" max="4355" width="1.75" style="51" customWidth="1"/>
    <col min="4356" max="4356" width="13.875" style="51" customWidth="1"/>
    <col min="4357" max="4357" width="1.75" style="51" customWidth="1"/>
    <col min="4358" max="4359" width="0" style="51" hidden="1" customWidth="1"/>
    <col min="4360" max="4360" width="13.25" style="51" customWidth="1"/>
    <col min="4361" max="4361" width="1.75" style="51" customWidth="1"/>
    <col min="4362" max="4362" width="15.75" style="51" customWidth="1"/>
    <col min="4363" max="4363" width="1.75" style="51" customWidth="1"/>
    <col min="4364" max="4365" width="0" style="51" hidden="1" customWidth="1"/>
    <col min="4366" max="4366" width="16.125" style="51" customWidth="1"/>
    <col min="4367" max="4367" width="1.75" style="51" customWidth="1"/>
    <col min="4368" max="4368" width="16.125" style="51" customWidth="1"/>
    <col min="4369" max="4369" width="9.125" style="51"/>
    <col min="4370" max="4370" width="13.875" style="51" bestFit="1" customWidth="1"/>
    <col min="4371" max="4608" width="9.125" style="51"/>
    <col min="4609" max="4609" width="53" style="51" customWidth="1"/>
    <col min="4610" max="4610" width="9.625" style="51" customWidth="1"/>
    <col min="4611" max="4611" width="1.75" style="51" customWidth="1"/>
    <col min="4612" max="4612" width="13.875" style="51" customWidth="1"/>
    <col min="4613" max="4613" width="1.75" style="51" customWidth="1"/>
    <col min="4614" max="4615" width="0" style="51" hidden="1" customWidth="1"/>
    <col min="4616" max="4616" width="13.25" style="51" customWidth="1"/>
    <col min="4617" max="4617" width="1.75" style="51" customWidth="1"/>
    <col min="4618" max="4618" width="15.75" style="51" customWidth="1"/>
    <col min="4619" max="4619" width="1.75" style="51" customWidth="1"/>
    <col min="4620" max="4621" width="0" style="51" hidden="1" customWidth="1"/>
    <col min="4622" max="4622" width="16.125" style="51" customWidth="1"/>
    <col min="4623" max="4623" width="1.75" style="51" customWidth="1"/>
    <col min="4624" max="4624" width="16.125" style="51" customWidth="1"/>
    <col min="4625" max="4625" width="9.125" style="51"/>
    <col min="4626" max="4626" width="13.875" style="51" bestFit="1" customWidth="1"/>
    <col min="4627" max="4864" width="9.125" style="51"/>
    <col min="4865" max="4865" width="53" style="51" customWidth="1"/>
    <col min="4866" max="4866" width="9.625" style="51" customWidth="1"/>
    <col min="4867" max="4867" width="1.75" style="51" customWidth="1"/>
    <col min="4868" max="4868" width="13.875" style="51" customWidth="1"/>
    <col min="4869" max="4869" width="1.75" style="51" customWidth="1"/>
    <col min="4870" max="4871" width="0" style="51" hidden="1" customWidth="1"/>
    <col min="4872" max="4872" width="13.25" style="51" customWidth="1"/>
    <col min="4873" max="4873" width="1.75" style="51" customWidth="1"/>
    <col min="4874" max="4874" width="15.75" style="51" customWidth="1"/>
    <col min="4875" max="4875" width="1.75" style="51" customWidth="1"/>
    <col min="4876" max="4877" width="0" style="51" hidden="1" customWidth="1"/>
    <col min="4878" max="4878" width="16.125" style="51" customWidth="1"/>
    <col min="4879" max="4879" width="1.75" style="51" customWidth="1"/>
    <col min="4880" max="4880" width="16.125" style="51" customWidth="1"/>
    <col min="4881" max="4881" width="9.125" style="51"/>
    <col min="4882" max="4882" width="13.875" style="51" bestFit="1" customWidth="1"/>
    <col min="4883" max="5120" width="9.125" style="51"/>
    <col min="5121" max="5121" width="53" style="51" customWidth="1"/>
    <col min="5122" max="5122" width="9.625" style="51" customWidth="1"/>
    <col min="5123" max="5123" width="1.75" style="51" customWidth="1"/>
    <col min="5124" max="5124" width="13.875" style="51" customWidth="1"/>
    <col min="5125" max="5125" width="1.75" style="51" customWidth="1"/>
    <col min="5126" max="5127" width="0" style="51" hidden="1" customWidth="1"/>
    <col min="5128" max="5128" width="13.25" style="51" customWidth="1"/>
    <col min="5129" max="5129" width="1.75" style="51" customWidth="1"/>
    <col min="5130" max="5130" width="15.75" style="51" customWidth="1"/>
    <col min="5131" max="5131" width="1.75" style="51" customWidth="1"/>
    <col min="5132" max="5133" width="0" style="51" hidden="1" customWidth="1"/>
    <col min="5134" max="5134" width="16.125" style="51" customWidth="1"/>
    <col min="5135" max="5135" width="1.75" style="51" customWidth="1"/>
    <col min="5136" max="5136" width="16.125" style="51" customWidth="1"/>
    <col min="5137" max="5137" width="9.125" style="51"/>
    <col min="5138" max="5138" width="13.875" style="51" bestFit="1" customWidth="1"/>
    <col min="5139" max="5376" width="9.125" style="51"/>
    <col min="5377" max="5377" width="53" style="51" customWidth="1"/>
    <col min="5378" max="5378" width="9.625" style="51" customWidth="1"/>
    <col min="5379" max="5379" width="1.75" style="51" customWidth="1"/>
    <col min="5380" max="5380" width="13.875" style="51" customWidth="1"/>
    <col min="5381" max="5381" width="1.75" style="51" customWidth="1"/>
    <col min="5382" max="5383" width="0" style="51" hidden="1" customWidth="1"/>
    <col min="5384" max="5384" width="13.25" style="51" customWidth="1"/>
    <col min="5385" max="5385" width="1.75" style="51" customWidth="1"/>
    <col min="5386" max="5386" width="15.75" style="51" customWidth="1"/>
    <col min="5387" max="5387" width="1.75" style="51" customWidth="1"/>
    <col min="5388" max="5389" width="0" style="51" hidden="1" customWidth="1"/>
    <col min="5390" max="5390" width="16.125" style="51" customWidth="1"/>
    <col min="5391" max="5391" width="1.75" style="51" customWidth="1"/>
    <col min="5392" max="5392" width="16.125" style="51" customWidth="1"/>
    <col min="5393" max="5393" width="9.125" style="51"/>
    <col min="5394" max="5394" width="13.875" style="51" bestFit="1" customWidth="1"/>
    <col min="5395" max="5632" width="9.125" style="51"/>
    <col min="5633" max="5633" width="53" style="51" customWidth="1"/>
    <col min="5634" max="5634" width="9.625" style="51" customWidth="1"/>
    <col min="5635" max="5635" width="1.75" style="51" customWidth="1"/>
    <col min="5636" max="5636" width="13.875" style="51" customWidth="1"/>
    <col min="5637" max="5637" width="1.75" style="51" customWidth="1"/>
    <col min="5638" max="5639" width="0" style="51" hidden="1" customWidth="1"/>
    <col min="5640" max="5640" width="13.25" style="51" customWidth="1"/>
    <col min="5641" max="5641" width="1.75" style="51" customWidth="1"/>
    <col min="5642" max="5642" width="15.75" style="51" customWidth="1"/>
    <col min="5643" max="5643" width="1.75" style="51" customWidth="1"/>
    <col min="5644" max="5645" width="0" style="51" hidden="1" customWidth="1"/>
    <col min="5646" max="5646" width="16.125" style="51" customWidth="1"/>
    <col min="5647" max="5647" width="1.75" style="51" customWidth="1"/>
    <col min="5648" max="5648" width="16.125" style="51" customWidth="1"/>
    <col min="5649" max="5649" width="9.125" style="51"/>
    <col min="5650" max="5650" width="13.875" style="51" bestFit="1" customWidth="1"/>
    <col min="5651" max="5888" width="9.125" style="51"/>
    <col min="5889" max="5889" width="53" style="51" customWidth="1"/>
    <col min="5890" max="5890" width="9.625" style="51" customWidth="1"/>
    <col min="5891" max="5891" width="1.75" style="51" customWidth="1"/>
    <col min="5892" max="5892" width="13.875" style="51" customWidth="1"/>
    <col min="5893" max="5893" width="1.75" style="51" customWidth="1"/>
    <col min="5894" max="5895" width="0" style="51" hidden="1" customWidth="1"/>
    <col min="5896" max="5896" width="13.25" style="51" customWidth="1"/>
    <col min="5897" max="5897" width="1.75" style="51" customWidth="1"/>
    <col min="5898" max="5898" width="15.75" style="51" customWidth="1"/>
    <col min="5899" max="5899" width="1.75" style="51" customWidth="1"/>
    <col min="5900" max="5901" width="0" style="51" hidden="1" customWidth="1"/>
    <col min="5902" max="5902" width="16.125" style="51" customWidth="1"/>
    <col min="5903" max="5903" width="1.75" style="51" customWidth="1"/>
    <col min="5904" max="5904" width="16.125" style="51" customWidth="1"/>
    <col min="5905" max="5905" width="9.125" style="51"/>
    <col min="5906" max="5906" width="13.875" style="51" bestFit="1" customWidth="1"/>
    <col min="5907" max="6144" width="9.125" style="51"/>
    <col min="6145" max="6145" width="53" style="51" customWidth="1"/>
    <col min="6146" max="6146" width="9.625" style="51" customWidth="1"/>
    <col min="6147" max="6147" width="1.75" style="51" customWidth="1"/>
    <col min="6148" max="6148" width="13.875" style="51" customWidth="1"/>
    <col min="6149" max="6149" width="1.75" style="51" customWidth="1"/>
    <col min="6150" max="6151" width="0" style="51" hidden="1" customWidth="1"/>
    <col min="6152" max="6152" width="13.25" style="51" customWidth="1"/>
    <col min="6153" max="6153" width="1.75" style="51" customWidth="1"/>
    <col min="6154" max="6154" width="15.75" style="51" customWidth="1"/>
    <col min="6155" max="6155" width="1.75" style="51" customWidth="1"/>
    <col min="6156" max="6157" width="0" style="51" hidden="1" customWidth="1"/>
    <col min="6158" max="6158" width="16.125" style="51" customWidth="1"/>
    <col min="6159" max="6159" width="1.75" style="51" customWidth="1"/>
    <col min="6160" max="6160" width="16.125" style="51" customWidth="1"/>
    <col min="6161" max="6161" width="9.125" style="51"/>
    <col min="6162" max="6162" width="13.875" style="51" bestFit="1" customWidth="1"/>
    <col min="6163" max="6400" width="9.125" style="51"/>
    <col min="6401" max="6401" width="53" style="51" customWidth="1"/>
    <col min="6402" max="6402" width="9.625" style="51" customWidth="1"/>
    <col min="6403" max="6403" width="1.75" style="51" customWidth="1"/>
    <col min="6404" max="6404" width="13.875" style="51" customWidth="1"/>
    <col min="6405" max="6405" width="1.75" style="51" customWidth="1"/>
    <col min="6406" max="6407" width="0" style="51" hidden="1" customWidth="1"/>
    <col min="6408" max="6408" width="13.25" style="51" customWidth="1"/>
    <col min="6409" max="6409" width="1.75" style="51" customWidth="1"/>
    <col min="6410" max="6410" width="15.75" style="51" customWidth="1"/>
    <col min="6411" max="6411" width="1.75" style="51" customWidth="1"/>
    <col min="6412" max="6413" width="0" style="51" hidden="1" customWidth="1"/>
    <col min="6414" max="6414" width="16.125" style="51" customWidth="1"/>
    <col min="6415" max="6415" width="1.75" style="51" customWidth="1"/>
    <col min="6416" max="6416" width="16.125" style="51" customWidth="1"/>
    <col min="6417" max="6417" width="9.125" style="51"/>
    <col min="6418" max="6418" width="13.875" style="51" bestFit="1" customWidth="1"/>
    <col min="6419" max="6656" width="9.125" style="51"/>
    <col min="6657" max="6657" width="53" style="51" customWidth="1"/>
    <col min="6658" max="6658" width="9.625" style="51" customWidth="1"/>
    <col min="6659" max="6659" width="1.75" style="51" customWidth="1"/>
    <col min="6660" max="6660" width="13.875" style="51" customWidth="1"/>
    <col min="6661" max="6661" width="1.75" style="51" customWidth="1"/>
    <col min="6662" max="6663" width="0" style="51" hidden="1" customWidth="1"/>
    <col min="6664" max="6664" width="13.25" style="51" customWidth="1"/>
    <col min="6665" max="6665" width="1.75" style="51" customWidth="1"/>
    <col min="6666" max="6666" width="15.75" style="51" customWidth="1"/>
    <col min="6667" max="6667" width="1.75" style="51" customWidth="1"/>
    <col min="6668" max="6669" width="0" style="51" hidden="1" customWidth="1"/>
    <col min="6670" max="6670" width="16.125" style="51" customWidth="1"/>
    <col min="6671" max="6671" width="1.75" style="51" customWidth="1"/>
    <col min="6672" max="6672" width="16.125" style="51" customWidth="1"/>
    <col min="6673" max="6673" width="9.125" style="51"/>
    <col min="6674" max="6674" width="13.875" style="51" bestFit="1" customWidth="1"/>
    <col min="6675" max="6912" width="9.125" style="51"/>
    <col min="6913" max="6913" width="53" style="51" customWidth="1"/>
    <col min="6914" max="6914" width="9.625" style="51" customWidth="1"/>
    <col min="6915" max="6915" width="1.75" style="51" customWidth="1"/>
    <col min="6916" max="6916" width="13.875" style="51" customWidth="1"/>
    <col min="6917" max="6917" width="1.75" style="51" customWidth="1"/>
    <col min="6918" max="6919" width="0" style="51" hidden="1" customWidth="1"/>
    <col min="6920" max="6920" width="13.25" style="51" customWidth="1"/>
    <col min="6921" max="6921" width="1.75" style="51" customWidth="1"/>
    <col min="6922" max="6922" width="15.75" style="51" customWidth="1"/>
    <col min="6923" max="6923" width="1.75" style="51" customWidth="1"/>
    <col min="6924" max="6925" width="0" style="51" hidden="1" customWidth="1"/>
    <col min="6926" max="6926" width="16.125" style="51" customWidth="1"/>
    <col min="6927" max="6927" width="1.75" style="51" customWidth="1"/>
    <col min="6928" max="6928" width="16.125" style="51" customWidth="1"/>
    <col min="6929" max="6929" width="9.125" style="51"/>
    <col min="6930" max="6930" width="13.875" style="51" bestFit="1" customWidth="1"/>
    <col min="6931" max="7168" width="9.125" style="51"/>
    <col min="7169" max="7169" width="53" style="51" customWidth="1"/>
    <col min="7170" max="7170" width="9.625" style="51" customWidth="1"/>
    <col min="7171" max="7171" width="1.75" style="51" customWidth="1"/>
    <col min="7172" max="7172" width="13.875" style="51" customWidth="1"/>
    <col min="7173" max="7173" width="1.75" style="51" customWidth="1"/>
    <col min="7174" max="7175" width="0" style="51" hidden="1" customWidth="1"/>
    <col min="7176" max="7176" width="13.25" style="51" customWidth="1"/>
    <col min="7177" max="7177" width="1.75" style="51" customWidth="1"/>
    <col min="7178" max="7178" width="15.75" style="51" customWidth="1"/>
    <col min="7179" max="7179" width="1.75" style="51" customWidth="1"/>
    <col min="7180" max="7181" width="0" style="51" hidden="1" customWidth="1"/>
    <col min="7182" max="7182" width="16.125" style="51" customWidth="1"/>
    <col min="7183" max="7183" width="1.75" style="51" customWidth="1"/>
    <col min="7184" max="7184" width="16.125" style="51" customWidth="1"/>
    <col min="7185" max="7185" width="9.125" style="51"/>
    <col min="7186" max="7186" width="13.875" style="51" bestFit="1" customWidth="1"/>
    <col min="7187" max="7424" width="9.125" style="51"/>
    <col min="7425" max="7425" width="53" style="51" customWidth="1"/>
    <col min="7426" max="7426" width="9.625" style="51" customWidth="1"/>
    <col min="7427" max="7427" width="1.75" style="51" customWidth="1"/>
    <col min="7428" max="7428" width="13.875" style="51" customWidth="1"/>
    <col min="7429" max="7429" width="1.75" style="51" customWidth="1"/>
    <col min="7430" max="7431" width="0" style="51" hidden="1" customWidth="1"/>
    <col min="7432" max="7432" width="13.25" style="51" customWidth="1"/>
    <col min="7433" max="7433" width="1.75" style="51" customWidth="1"/>
    <col min="7434" max="7434" width="15.75" style="51" customWidth="1"/>
    <col min="7435" max="7435" width="1.75" style="51" customWidth="1"/>
    <col min="7436" max="7437" width="0" style="51" hidden="1" customWidth="1"/>
    <col min="7438" max="7438" width="16.125" style="51" customWidth="1"/>
    <col min="7439" max="7439" width="1.75" style="51" customWidth="1"/>
    <col min="7440" max="7440" width="16.125" style="51" customWidth="1"/>
    <col min="7441" max="7441" width="9.125" style="51"/>
    <col min="7442" max="7442" width="13.875" style="51" bestFit="1" customWidth="1"/>
    <col min="7443" max="7680" width="9.125" style="51"/>
    <col min="7681" max="7681" width="53" style="51" customWidth="1"/>
    <col min="7682" max="7682" width="9.625" style="51" customWidth="1"/>
    <col min="7683" max="7683" width="1.75" style="51" customWidth="1"/>
    <col min="7684" max="7684" width="13.875" style="51" customWidth="1"/>
    <col min="7685" max="7685" width="1.75" style="51" customWidth="1"/>
    <col min="7686" max="7687" width="0" style="51" hidden="1" customWidth="1"/>
    <col min="7688" max="7688" width="13.25" style="51" customWidth="1"/>
    <col min="7689" max="7689" width="1.75" style="51" customWidth="1"/>
    <col min="7690" max="7690" width="15.75" style="51" customWidth="1"/>
    <col min="7691" max="7691" width="1.75" style="51" customWidth="1"/>
    <col min="7692" max="7693" width="0" style="51" hidden="1" customWidth="1"/>
    <col min="7694" max="7694" width="16.125" style="51" customWidth="1"/>
    <col min="7695" max="7695" width="1.75" style="51" customWidth="1"/>
    <col min="7696" max="7696" width="16.125" style="51" customWidth="1"/>
    <col min="7697" max="7697" width="9.125" style="51"/>
    <col min="7698" max="7698" width="13.875" style="51" bestFit="1" customWidth="1"/>
    <col min="7699" max="7936" width="9.125" style="51"/>
    <col min="7937" max="7937" width="53" style="51" customWidth="1"/>
    <col min="7938" max="7938" width="9.625" style="51" customWidth="1"/>
    <col min="7939" max="7939" width="1.75" style="51" customWidth="1"/>
    <col min="7940" max="7940" width="13.875" style="51" customWidth="1"/>
    <col min="7941" max="7941" width="1.75" style="51" customWidth="1"/>
    <col min="7942" max="7943" width="0" style="51" hidden="1" customWidth="1"/>
    <col min="7944" max="7944" width="13.25" style="51" customWidth="1"/>
    <col min="7945" max="7945" width="1.75" style="51" customWidth="1"/>
    <col min="7946" max="7946" width="15.75" style="51" customWidth="1"/>
    <col min="7947" max="7947" width="1.75" style="51" customWidth="1"/>
    <col min="7948" max="7949" width="0" style="51" hidden="1" customWidth="1"/>
    <col min="7950" max="7950" width="16.125" style="51" customWidth="1"/>
    <col min="7951" max="7951" width="1.75" style="51" customWidth="1"/>
    <col min="7952" max="7952" width="16.125" style="51" customWidth="1"/>
    <col min="7953" max="7953" width="9.125" style="51"/>
    <col min="7954" max="7954" width="13.875" style="51" bestFit="1" customWidth="1"/>
    <col min="7955" max="8192" width="9.125" style="51"/>
    <col min="8193" max="8193" width="53" style="51" customWidth="1"/>
    <col min="8194" max="8194" width="9.625" style="51" customWidth="1"/>
    <col min="8195" max="8195" width="1.75" style="51" customWidth="1"/>
    <col min="8196" max="8196" width="13.875" style="51" customWidth="1"/>
    <col min="8197" max="8197" width="1.75" style="51" customWidth="1"/>
    <col min="8198" max="8199" width="0" style="51" hidden="1" customWidth="1"/>
    <col min="8200" max="8200" width="13.25" style="51" customWidth="1"/>
    <col min="8201" max="8201" width="1.75" style="51" customWidth="1"/>
    <col min="8202" max="8202" width="15.75" style="51" customWidth="1"/>
    <col min="8203" max="8203" width="1.75" style="51" customWidth="1"/>
    <col min="8204" max="8205" width="0" style="51" hidden="1" customWidth="1"/>
    <col min="8206" max="8206" width="16.125" style="51" customWidth="1"/>
    <col min="8207" max="8207" width="1.75" style="51" customWidth="1"/>
    <col min="8208" max="8208" width="16.125" style="51" customWidth="1"/>
    <col min="8209" max="8209" width="9.125" style="51"/>
    <col min="8210" max="8210" width="13.875" style="51" bestFit="1" customWidth="1"/>
    <col min="8211" max="8448" width="9.125" style="51"/>
    <col min="8449" max="8449" width="53" style="51" customWidth="1"/>
    <col min="8450" max="8450" width="9.625" style="51" customWidth="1"/>
    <col min="8451" max="8451" width="1.75" style="51" customWidth="1"/>
    <col min="8452" max="8452" width="13.875" style="51" customWidth="1"/>
    <col min="8453" max="8453" width="1.75" style="51" customWidth="1"/>
    <col min="8454" max="8455" width="0" style="51" hidden="1" customWidth="1"/>
    <col min="8456" max="8456" width="13.25" style="51" customWidth="1"/>
    <col min="8457" max="8457" width="1.75" style="51" customWidth="1"/>
    <col min="8458" max="8458" width="15.75" style="51" customWidth="1"/>
    <col min="8459" max="8459" width="1.75" style="51" customWidth="1"/>
    <col min="8460" max="8461" width="0" style="51" hidden="1" customWidth="1"/>
    <col min="8462" max="8462" width="16.125" style="51" customWidth="1"/>
    <col min="8463" max="8463" width="1.75" style="51" customWidth="1"/>
    <col min="8464" max="8464" width="16.125" style="51" customWidth="1"/>
    <col min="8465" max="8465" width="9.125" style="51"/>
    <col min="8466" max="8466" width="13.875" style="51" bestFit="1" customWidth="1"/>
    <col min="8467" max="8704" width="9.125" style="51"/>
    <col min="8705" max="8705" width="53" style="51" customWidth="1"/>
    <col min="8706" max="8706" width="9.625" style="51" customWidth="1"/>
    <col min="8707" max="8707" width="1.75" style="51" customWidth="1"/>
    <col min="8708" max="8708" width="13.875" style="51" customWidth="1"/>
    <col min="8709" max="8709" width="1.75" style="51" customWidth="1"/>
    <col min="8710" max="8711" width="0" style="51" hidden="1" customWidth="1"/>
    <col min="8712" max="8712" width="13.25" style="51" customWidth="1"/>
    <col min="8713" max="8713" width="1.75" style="51" customWidth="1"/>
    <col min="8714" max="8714" width="15.75" style="51" customWidth="1"/>
    <col min="8715" max="8715" width="1.75" style="51" customWidth="1"/>
    <col min="8716" max="8717" width="0" style="51" hidden="1" customWidth="1"/>
    <col min="8718" max="8718" width="16.125" style="51" customWidth="1"/>
    <col min="8719" max="8719" width="1.75" style="51" customWidth="1"/>
    <col min="8720" max="8720" width="16.125" style="51" customWidth="1"/>
    <col min="8721" max="8721" width="9.125" style="51"/>
    <col min="8722" max="8722" width="13.875" style="51" bestFit="1" customWidth="1"/>
    <col min="8723" max="8960" width="9.125" style="51"/>
    <col min="8961" max="8961" width="53" style="51" customWidth="1"/>
    <col min="8962" max="8962" width="9.625" style="51" customWidth="1"/>
    <col min="8963" max="8963" width="1.75" style="51" customWidth="1"/>
    <col min="8964" max="8964" width="13.875" style="51" customWidth="1"/>
    <col min="8965" max="8965" width="1.75" style="51" customWidth="1"/>
    <col min="8966" max="8967" width="0" style="51" hidden="1" customWidth="1"/>
    <col min="8968" max="8968" width="13.25" style="51" customWidth="1"/>
    <col min="8969" max="8969" width="1.75" style="51" customWidth="1"/>
    <col min="8970" max="8970" width="15.75" style="51" customWidth="1"/>
    <col min="8971" max="8971" width="1.75" style="51" customWidth="1"/>
    <col min="8972" max="8973" width="0" style="51" hidden="1" customWidth="1"/>
    <col min="8974" max="8974" width="16.125" style="51" customWidth="1"/>
    <col min="8975" max="8975" width="1.75" style="51" customWidth="1"/>
    <col min="8976" max="8976" width="16.125" style="51" customWidth="1"/>
    <col min="8977" max="8977" width="9.125" style="51"/>
    <col min="8978" max="8978" width="13.875" style="51" bestFit="1" customWidth="1"/>
    <col min="8979" max="9216" width="9.125" style="51"/>
    <col min="9217" max="9217" width="53" style="51" customWidth="1"/>
    <col min="9218" max="9218" width="9.625" style="51" customWidth="1"/>
    <col min="9219" max="9219" width="1.75" style="51" customWidth="1"/>
    <col min="9220" max="9220" width="13.875" style="51" customWidth="1"/>
    <col min="9221" max="9221" width="1.75" style="51" customWidth="1"/>
    <col min="9222" max="9223" width="0" style="51" hidden="1" customWidth="1"/>
    <col min="9224" max="9224" width="13.25" style="51" customWidth="1"/>
    <col min="9225" max="9225" width="1.75" style="51" customWidth="1"/>
    <col min="9226" max="9226" width="15.75" style="51" customWidth="1"/>
    <col min="9227" max="9227" width="1.75" style="51" customWidth="1"/>
    <col min="9228" max="9229" width="0" style="51" hidden="1" customWidth="1"/>
    <col min="9230" max="9230" width="16.125" style="51" customWidth="1"/>
    <col min="9231" max="9231" width="1.75" style="51" customWidth="1"/>
    <col min="9232" max="9232" width="16.125" style="51" customWidth="1"/>
    <col min="9233" max="9233" width="9.125" style="51"/>
    <col min="9234" max="9234" width="13.875" style="51" bestFit="1" customWidth="1"/>
    <col min="9235" max="9472" width="9.125" style="51"/>
    <col min="9473" max="9473" width="53" style="51" customWidth="1"/>
    <col min="9474" max="9474" width="9.625" style="51" customWidth="1"/>
    <col min="9475" max="9475" width="1.75" style="51" customWidth="1"/>
    <col min="9476" max="9476" width="13.875" style="51" customWidth="1"/>
    <col min="9477" max="9477" width="1.75" style="51" customWidth="1"/>
    <col min="9478" max="9479" width="0" style="51" hidden="1" customWidth="1"/>
    <col min="9480" max="9480" width="13.25" style="51" customWidth="1"/>
    <col min="9481" max="9481" width="1.75" style="51" customWidth="1"/>
    <col min="9482" max="9482" width="15.75" style="51" customWidth="1"/>
    <col min="9483" max="9483" width="1.75" style="51" customWidth="1"/>
    <col min="9484" max="9485" width="0" style="51" hidden="1" customWidth="1"/>
    <col min="9486" max="9486" width="16.125" style="51" customWidth="1"/>
    <col min="9487" max="9487" width="1.75" style="51" customWidth="1"/>
    <col min="9488" max="9488" width="16.125" style="51" customWidth="1"/>
    <col min="9489" max="9489" width="9.125" style="51"/>
    <col min="9490" max="9490" width="13.875" style="51" bestFit="1" customWidth="1"/>
    <col min="9491" max="9728" width="9.125" style="51"/>
    <col min="9729" max="9729" width="53" style="51" customWidth="1"/>
    <col min="9730" max="9730" width="9.625" style="51" customWidth="1"/>
    <col min="9731" max="9731" width="1.75" style="51" customWidth="1"/>
    <col min="9732" max="9732" width="13.875" style="51" customWidth="1"/>
    <col min="9733" max="9733" width="1.75" style="51" customWidth="1"/>
    <col min="9734" max="9735" width="0" style="51" hidden="1" customWidth="1"/>
    <col min="9736" max="9736" width="13.25" style="51" customWidth="1"/>
    <col min="9737" max="9737" width="1.75" style="51" customWidth="1"/>
    <col min="9738" max="9738" width="15.75" style="51" customWidth="1"/>
    <col min="9739" max="9739" width="1.75" style="51" customWidth="1"/>
    <col min="9740" max="9741" width="0" style="51" hidden="1" customWidth="1"/>
    <col min="9742" max="9742" width="16.125" style="51" customWidth="1"/>
    <col min="9743" max="9743" width="1.75" style="51" customWidth="1"/>
    <col min="9744" max="9744" width="16.125" style="51" customWidth="1"/>
    <col min="9745" max="9745" width="9.125" style="51"/>
    <col min="9746" max="9746" width="13.875" style="51" bestFit="1" customWidth="1"/>
    <col min="9747" max="9984" width="9.125" style="51"/>
    <col min="9985" max="9985" width="53" style="51" customWidth="1"/>
    <col min="9986" max="9986" width="9.625" style="51" customWidth="1"/>
    <col min="9987" max="9987" width="1.75" style="51" customWidth="1"/>
    <col min="9988" max="9988" width="13.875" style="51" customWidth="1"/>
    <col min="9989" max="9989" width="1.75" style="51" customWidth="1"/>
    <col min="9990" max="9991" width="0" style="51" hidden="1" customWidth="1"/>
    <col min="9992" max="9992" width="13.25" style="51" customWidth="1"/>
    <col min="9993" max="9993" width="1.75" style="51" customWidth="1"/>
    <col min="9994" max="9994" width="15.75" style="51" customWidth="1"/>
    <col min="9995" max="9995" width="1.75" style="51" customWidth="1"/>
    <col min="9996" max="9997" width="0" style="51" hidden="1" customWidth="1"/>
    <col min="9998" max="9998" width="16.125" style="51" customWidth="1"/>
    <col min="9999" max="9999" width="1.75" style="51" customWidth="1"/>
    <col min="10000" max="10000" width="16.125" style="51" customWidth="1"/>
    <col min="10001" max="10001" width="9.125" style="51"/>
    <col min="10002" max="10002" width="13.875" style="51" bestFit="1" customWidth="1"/>
    <col min="10003" max="10240" width="9.125" style="51"/>
    <col min="10241" max="10241" width="53" style="51" customWidth="1"/>
    <col min="10242" max="10242" width="9.625" style="51" customWidth="1"/>
    <col min="10243" max="10243" width="1.75" style="51" customWidth="1"/>
    <col min="10244" max="10244" width="13.875" style="51" customWidth="1"/>
    <col min="10245" max="10245" width="1.75" style="51" customWidth="1"/>
    <col min="10246" max="10247" width="0" style="51" hidden="1" customWidth="1"/>
    <col min="10248" max="10248" width="13.25" style="51" customWidth="1"/>
    <col min="10249" max="10249" width="1.75" style="51" customWidth="1"/>
    <col min="10250" max="10250" width="15.75" style="51" customWidth="1"/>
    <col min="10251" max="10251" width="1.75" style="51" customWidth="1"/>
    <col min="10252" max="10253" width="0" style="51" hidden="1" customWidth="1"/>
    <col min="10254" max="10254" width="16.125" style="51" customWidth="1"/>
    <col min="10255" max="10255" width="1.75" style="51" customWidth="1"/>
    <col min="10256" max="10256" width="16.125" style="51" customWidth="1"/>
    <col min="10257" max="10257" width="9.125" style="51"/>
    <col min="10258" max="10258" width="13.875" style="51" bestFit="1" customWidth="1"/>
    <col min="10259" max="10496" width="9.125" style="51"/>
    <col min="10497" max="10497" width="53" style="51" customWidth="1"/>
    <col min="10498" max="10498" width="9.625" style="51" customWidth="1"/>
    <col min="10499" max="10499" width="1.75" style="51" customWidth="1"/>
    <col min="10500" max="10500" width="13.875" style="51" customWidth="1"/>
    <col min="10501" max="10501" width="1.75" style="51" customWidth="1"/>
    <col min="10502" max="10503" width="0" style="51" hidden="1" customWidth="1"/>
    <col min="10504" max="10504" width="13.25" style="51" customWidth="1"/>
    <col min="10505" max="10505" width="1.75" style="51" customWidth="1"/>
    <col min="10506" max="10506" width="15.75" style="51" customWidth="1"/>
    <col min="10507" max="10507" width="1.75" style="51" customWidth="1"/>
    <col min="10508" max="10509" width="0" style="51" hidden="1" customWidth="1"/>
    <col min="10510" max="10510" width="16.125" style="51" customWidth="1"/>
    <col min="10511" max="10511" width="1.75" style="51" customWidth="1"/>
    <col min="10512" max="10512" width="16.125" style="51" customWidth="1"/>
    <col min="10513" max="10513" width="9.125" style="51"/>
    <col min="10514" max="10514" width="13.875" style="51" bestFit="1" customWidth="1"/>
    <col min="10515" max="10752" width="9.125" style="51"/>
    <col min="10753" max="10753" width="53" style="51" customWidth="1"/>
    <col min="10754" max="10754" width="9.625" style="51" customWidth="1"/>
    <col min="10755" max="10755" width="1.75" style="51" customWidth="1"/>
    <col min="10756" max="10756" width="13.875" style="51" customWidth="1"/>
    <col min="10757" max="10757" width="1.75" style="51" customWidth="1"/>
    <col min="10758" max="10759" width="0" style="51" hidden="1" customWidth="1"/>
    <col min="10760" max="10760" width="13.25" style="51" customWidth="1"/>
    <col min="10761" max="10761" width="1.75" style="51" customWidth="1"/>
    <col min="10762" max="10762" width="15.75" style="51" customWidth="1"/>
    <col min="10763" max="10763" width="1.75" style="51" customWidth="1"/>
    <col min="10764" max="10765" width="0" style="51" hidden="1" customWidth="1"/>
    <col min="10766" max="10766" width="16.125" style="51" customWidth="1"/>
    <col min="10767" max="10767" width="1.75" style="51" customWidth="1"/>
    <col min="10768" max="10768" width="16.125" style="51" customWidth="1"/>
    <col min="10769" max="10769" width="9.125" style="51"/>
    <col min="10770" max="10770" width="13.875" style="51" bestFit="1" customWidth="1"/>
    <col min="10771" max="11008" width="9.125" style="51"/>
    <col min="11009" max="11009" width="53" style="51" customWidth="1"/>
    <col min="11010" max="11010" width="9.625" style="51" customWidth="1"/>
    <col min="11011" max="11011" width="1.75" style="51" customWidth="1"/>
    <col min="11012" max="11012" width="13.875" style="51" customWidth="1"/>
    <col min="11013" max="11013" width="1.75" style="51" customWidth="1"/>
    <col min="11014" max="11015" width="0" style="51" hidden="1" customWidth="1"/>
    <col min="11016" max="11016" width="13.25" style="51" customWidth="1"/>
    <col min="11017" max="11017" width="1.75" style="51" customWidth="1"/>
    <col min="11018" max="11018" width="15.75" style="51" customWidth="1"/>
    <col min="11019" max="11019" width="1.75" style="51" customWidth="1"/>
    <col min="11020" max="11021" width="0" style="51" hidden="1" customWidth="1"/>
    <col min="11022" max="11022" width="16.125" style="51" customWidth="1"/>
    <col min="11023" max="11023" width="1.75" style="51" customWidth="1"/>
    <col min="11024" max="11024" width="16.125" style="51" customWidth="1"/>
    <col min="11025" max="11025" width="9.125" style="51"/>
    <col min="11026" max="11026" width="13.875" style="51" bestFit="1" customWidth="1"/>
    <col min="11027" max="11264" width="9.125" style="51"/>
    <col min="11265" max="11265" width="53" style="51" customWidth="1"/>
    <col min="11266" max="11266" width="9.625" style="51" customWidth="1"/>
    <col min="11267" max="11267" width="1.75" style="51" customWidth="1"/>
    <col min="11268" max="11268" width="13.875" style="51" customWidth="1"/>
    <col min="11269" max="11269" width="1.75" style="51" customWidth="1"/>
    <col min="11270" max="11271" width="0" style="51" hidden="1" customWidth="1"/>
    <col min="11272" max="11272" width="13.25" style="51" customWidth="1"/>
    <col min="11273" max="11273" width="1.75" style="51" customWidth="1"/>
    <col min="11274" max="11274" width="15.75" style="51" customWidth="1"/>
    <col min="11275" max="11275" width="1.75" style="51" customWidth="1"/>
    <col min="11276" max="11277" width="0" style="51" hidden="1" customWidth="1"/>
    <col min="11278" max="11278" width="16.125" style="51" customWidth="1"/>
    <col min="11279" max="11279" width="1.75" style="51" customWidth="1"/>
    <col min="11280" max="11280" width="16.125" style="51" customWidth="1"/>
    <col min="11281" max="11281" width="9.125" style="51"/>
    <col min="11282" max="11282" width="13.875" style="51" bestFit="1" customWidth="1"/>
    <col min="11283" max="11520" width="9.125" style="51"/>
    <col min="11521" max="11521" width="53" style="51" customWidth="1"/>
    <col min="11522" max="11522" width="9.625" style="51" customWidth="1"/>
    <col min="11523" max="11523" width="1.75" style="51" customWidth="1"/>
    <col min="11524" max="11524" width="13.875" style="51" customWidth="1"/>
    <col min="11525" max="11525" width="1.75" style="51" customWidth="1"/>
    <col min="11526" max="11527" width="0" style="51" hidden="1" customWidth="1"/>
    <col min="11528" max="11528" width="13.25" style="51" customWidth="1"/>
    <col min="11529" max="11529" width="1.75" style="51" customWidth="1"/>
    <col min="11530" max="11530" width="15.75" style="51" customWidth="1"/>
    <col min="11531" max="11531" width="1.75" style="51" customWidth="1"/>
    <col min="11532" max="11533" width="0" style="51" hidden="1" customWidth="1"/>
    <col min="11534" max="11534" width="16.125" style="51" customWidth="1"/>
    <col min="11535" max="11535" width="1.75" style="51" customWidth="1"/>
    <col min="11536" max="11536" width="16.125" style="51" customWidth="1"/>
    <col min="11537" max="11537" width="9.125" style="51"/>
    <col min="11538" max="11538" width="13.875" style="51" bestFit="1" customWidth="1"/>
    <col min="11539" max="11776" width="9.125" style="51"/>
    <col min="11777" max="11777" width="53" style="51" customWidth="1"/>
    <col min="11778" max="11778" width="9.625" style="51" customWidth="1"/>
    <col min="11779" max="11779" width="1.75" style="51" customWidth="1"/>
    <col min="11780" max="11780" width="13.875" style="51" customWidth="1"/>
    <col min="11781" max="11781" width="1.75" style="51" customWidth="1"/>
    <col min="11782" max="11783" width="0" style="51" hidden="1" customWidth="1"/>
    <col min="11784" max="11784" width="13.25" style="51" customWidth="1"/>
    <col min="11785" max="11785" width="1.75" style="51" customWidth="1"/>
    <col min="11786" max="11786" width="15.75" style="51" customWidth="1"/>
    <col min="11787" max="11787" width="1.75" style="51" customWidth="1"/>
    <col min="11788" max="11789" width="0" style="51" hidden="1" customWidth="1"/>
    <col min="11790" max="11790" width="16.125" style="51" customWidth="1"/>
    <col min="11791" max="11791" width="1.75" style="51" customWidth="1"/>
    <col min="11792" max="11792" width="16.125" style="51" customWidth="1"/>
    <col min="11793" max="11793" width="9.125" style="51"/>
    <col min="11794" max="11794" width="13.875" style="51" bestFit="1" customWidth="1"/>
    <col min="11795" max="12032" width="9.125" style="51"/>
    <col min="12033" max="12033" width="53" style="51" customWidth="1"/>
    <col min="12034" max="12034" width="9.625" style="51" customWidth="1"/>
    <col min="12035" max="12035" width="1.75" style="51" customWidth="1"/>
    <col min="12036" max="12036" width="13.875" style="51" customWidth="1"/>
    <col min="12037" max="12037" width="1.75" style="51" customWidth="1"/>
    <col min="12038" max="12039" width="0" style="51" hidden="1" customWidth="1"/>
    <col min="12040" max="12040" width="13.25" style="51" customWidth="1"/>
    <col min="12041" max="12041" width="1.75" style="51" customWidth="1"/>
    <col min="12042" max="12042" width="15.75" style="51" customWidth="1"/>
    <col min="12043" max="12043" width="1.75" style="51" customWidth="1"/>
    <col min="12044" max="12045" width="0" style="51" hidden="1" customWidth="1"/>
    <col min="12046" max="12046" width="16.125" style="51" customWidth="1"/>
    <col min="12047" max="12047" width="1.75" style="51" customWidth="1"/>
    <col min="12048" max="12048" width="16.125" style="51" customWidth="1"/>
    <col min="12049" max="12049" width="9.125" style="51"/>
    <col min="12050" max="12050" width="13.875" style="51" bestFit="1" customWidth="1"/>
    <col min="12051" max="12288" width="9.125" style="51"/>
    <col min="12289" max="12289" width="53" style="51" customWidth="1"/>
    <col min="12290" max="12290" width="9.625" style="51" customWidth="1"/>
    <col min="12291" max="12291" width="1.75" style="51" customWidth="1"/>
    <col min="12292" max="12292" width="13.875" style="51" customWidth="1"/>
    <col min="12293" max="12293" width="1.75" style="51" customWidth="1"/>
    <col min="12294" max="12295" width="0" style="51" hidden="1" customWidth="1"/>
    <col min="12296" max="12296" width="13.25" style="51" customWidth="1"/>
    <col min="12297" max="12297" width="1.75" style="51" customWidth="1"/>
    <col min="12298" max="12298" width="15.75" style="51" customWidth="1"/>
    <col min="12299" max="12299" width="1.75" style="51" customWidth="1"/>
    <col min="12300" max="12301" width="0" style="51" hidden="1" customWidth="1"/>
    <col min="12302" max="12302" width="16.125" style="51" customWidth="1"/>
    <col min="12303" max="12303" width="1.75" style="51" customWidth="1"/>
    <col min="12304" max="12304" width="16.125" style="51" customWidth="1"/>
    <col min="12305" max="12305" width="9.125" style="51"/>
    <col min="12306" max="12306" width="13.875" style="51" bestFit="1" customWidth="1"/>
    <col min="12307" max="12544" width="9.125" style="51"/>
    <col min="12545" max="12545" width="53" style="51" customWidth="1"/>
    <col min="12546" max="12546" width="9.625" style="51" customWidth="1"/>
    <col min="12547" max="12547" width="1.75" style="51" customWidth="1"/>
    <col min="12548" max="12548" width="13.875" style="51" customWidth="1"/>
    <col min="12549" max="12549" width="1.75" style="51" customWidth="1"/>
    <col min="12550" max="12551" width="0" style="51" hidden="1" customWidth="1"/>
    <col min="12552" max="12552" width="13.25" style="51" customWidth="1"/>
    <col min="12553" max="12553" width="1.75" style="51" customWidth="1"/>
    <col min="12554" max="12554" width="15.75" style="51" customWidth="1"/>
    <col min="12555" max="12555" width="1.75" style="51" customWidth="1"/>
    <col min="12556" max="12557" width="0" style="51" hidden="1" customWidth="1"/>
    <col min="12558" max="12558" width="16.125" style="51" customWidth="1"/>
    <col min="12559" max="12559" width="1.75" style="51" customWidth="1"/>
    <col min="12560" max="12560" width="16.125" style="51" customWidth="1"/>
    <col min="12561" max="12561" width="9.125" style="51"/>
    <col min="12562" max="12562" width="13.875" style="51" bestFit="1" customWidth="1"/>
    <col min="12563" max="12800" width="9.125" style="51"/>
    <col min="12801" max="12801" width="53" style="51" customWidth="1"/>
    <col min="12802" max="12802" width="9.625" style="51" customWidth="1"/>
    <col min="12803" max="12803" width="1.75" style="51" customWidth="1"/>
    <col min="12804" max="12804" width="13.875" style="51" customWidth="1"/>
    <col min="12805" max="12805" width="1.75" style="51" customWidth="1"/>
    <col min="12806" max="12807" width="0" style="51" hidden="1" customWidth="1"/>
    <col min="12808" max="12808" width="13.25" style="51" customWidth="1"/>
    <col min="12809" max="12809" width="1.75" style="51" customWidth="1"/>
    <col min="12810" max="12810" width="15.75" style="51" customWidth="1"/>
    <col min="12811" max="12811" width="1.75" style="51" customWidth="1"/>
    <col min="12812" max="12813" width="0" style="51" hidden="1" customWidth="1"/>
    <col min="12814" max="12814" width="16.125" style="51" customWidth="1"/>
    <col min="12815" max="12815" width="1.75" style="51" customWidth="1"/>
    <col min="12816" max="12816" width="16.125" style="51" customWidth="1"/>
    <col min="12817" max="12817" width="9.125" style="51"/>
    <col min="12818" max="12818" width="13.875" style="51" bestFit="1" customWidth="1"/>
    <col min="12819" max="13056" width="9.125" style="51"/>
    <col min="13057" max="13057" width="53" style="51" customWidth="1"/>
    <col min="13058" max="13058" width="9.625" style="51" customWidth="1"/>
    <col min="13059" max="13059" width="1.75" style="51" customWidth="1"/>
    <col min="13060" max="13060" width="13.875" style="51" customWidth="1"/>
    <col min="13061" max="13061" width="1.75" style="51" customWidth="1"/>
    <col min="13062" max="13063" width="0" style="51" hidden="1" customWidth="1"/>
    <col min="13064" max="13064" width="13.25" style="51" customWidth="1"/>
    <col min="13065" max="13065" width="1.75" style="51" customWidth="1"/>
    <col min="13066" max="13066" width="15.75" style="51" customWidth="1"/>
    <col min="13067" max="13067" width="1.75" style="51" customWidth="1"/>
    <col min="13068" max="13069" width="0" style="51" hidden="1" customWidth="1"/>
    <col min="13070" max="13070" width="16.125" style="51" customWidth="1"/>
    <col min="13071" max="13071" width="1.75" style="51" customWidth="1"/>
    <col min="13072" max="13072" width="16.125" style="51" customWidth="1"/>
    <col min="13073" max="13073" width="9.125" style="51"/>
    <col min="13074" max="13074" width="13.875" style="51" bestFit="1" customWidth="1"/>
    <col min="13075" max="13312" width="9.125" style="51"/>
    <col min="13313" max="13313" width="53" style="51" customWidth="1"/>
    <col min="13314" max="13314" width="9.625" style="51" customWidth="1"/>
    <col min="13315" max="13315" width="1.75" style="51" customWidth="1"/>
    <col min="13316" max="13316" width="13.875" style="51" customWidth="1"/>
    <col min="13317" max="13317" width="1.75" style="51" customWidth="1"/>
    <col min="13318" max="13319" width="0" style="51" hidden="1" customWidth="1"/>
    <col min="13320" max="13320" width="13.25" style="51" customWidth="1"/>
    <col min="13321" max="13321" width="1.75" style="51" customWidth="1"/>
    <col min="13322" max="13322" width="15.75" style="51" customWidth="1"/>
    <col min="13323" max="13323" width="1.75" style="51" customWidth="1"/>
    <col min="13324" max="13325" width="0" style="51" hidden="1" customWidth="1"/>
    <col min="13326" max="13326" width="16.125" style="51" customWidth="1"/>
    <col min="13327" max="13327" width="1.75" style="51" customWidth="1"/>
    <col min="13328" max="13328" width="16.125" style="51" customWidth="1"/>
    <col min="13329" max="13329" width="9.125" style="51"/>
    <col min="13330" max="13330" width="13.875" style="51" bestFit="1" customWidth="1"/>
    <col min="13331" max="13568" width="9.125" style="51"/>
    <col min="13569" max="13569" width="53" style="51" customWidth="1"/>
    <col min="13570" max="13570" width="9.625" style="51" customWidth="1"/>
    <col min="13571" max="13571" width="1.75" style="51" customWidth="1"/>
    <col min="13572" max="13572" width="13.875" style="51" customWidth="1"/>
    <col min="13573" max="13573" width="1.75" style="51" customWidth="1"/>
    <col min="13574" max="13575" width="0" style="51" hidden="1" customWidth="1"/>
    <col min="13576" max="13576" width="13.25" style="51" customWidth="1"/>
    <col min="13577" max="13577" width="1.75" style="51" customWidth="1"/>
    <col min="13578" max="13578" width="15.75" style="51" customWidth="1"/>
    <col min="13579" max="13579" width="1.75" style="51" customWidth="1"/>
    <col min="13580" max="13581" width="0" style="51" hidden="1" customWidth="1"/>
    <col min="13582" max="13582" width="16.125" style="51" customWidth="1"/>
    <col min="13583" max="13583" width="1.75" style="51" customWidth="1"/>
    <col min="13584" max="13584" width="16.125" style="51" customWidth="1"/>
    <col min="13585" max="13585" width="9.125" style="51"/>
    <col min="13586" max="13586" width="13.875" style="51" bestFit="1" customWidth="1"/>
    <col min="13587" max="13824" width="9.125" style="51"/>
    <col min="13825" max="13825" width="53" style="51" customWidth="1"/>
    <col min="13826" max="13826" width="9.625" style="51" customWidth="1"/>
    <col min="13827" max="13827" width="1.75" style="51" customWidth="1"/>
    <col min="13828" max="13828" width="13.875" style="51" customWidth="1"/>
    <col min="13829" max="13829" width="1.75" style="51" customWidth="1"/>
    <col min="13830" max="13831" width="0" style="51" hidden="1" customWidth="1"/>
    <col min="13832" max="13832" width="13.25" style="51" customWidth="1"/>
    <col min="13833" max="13833" width="1.75" style="51" customWidth="1"/>
    <col min="13834" max="13834" width="15.75" style="51" customWidth="1"/>
    <col min="13835" max="13835" width="1.75" style="51" customWidth="1"/>
    <col min="13836" max="13837" width="0" style="51" hidden="1" customWidth="1"/>
    <col min="13838" max="13838" width="16.125" style="51" customWidth="1"/>
    <col min="13839" max="13839" width="1.75" style="51" customWidth="1"/>
    <col min="13840" max="13840" width="16.125" style="51" customWidth="1"/>
    <col min="13841" max="13841" width="9.125" style="51"/>
    <col min="13842" max="13842" width="13.875" style="51" bestFit="1" customWidth="1"/>
    <col min="13843" max="14080" width="9.125" style="51"/>
    <col min="14081" max="14081" width="53" style="51" customWidth="1"/>
    <col min="14082" max="14082" width="9.625" style="51" customWidth="1"/>
    <col min="14083" max="14083" width="1.75" style="51" customWidth="1"/>
    <col min="14084" max="14084" width="13.875" style="51" customWidth="1"/>
    <col min="14085" max="14085" width="1.75" style="51" customWidth="1"/>
    <col min="14086" max="14087" width="0" style="51" hidden="1" customWidth="1"/>
    <col min="14088" max="14088" width="13.25" style="51" customWidth="1"/>
    <col min="14089" max="14089" width="1.75" style="51" customWidth="1"/>
    <col min="14090" max="14090" width="15.75" style="51" customWidth="1"/>
    <col min="14091" max="14091" width="1.75" style="51" customWidth="1"/>
    <col min="14092" max="14093" width="0" style="51" hidden="1" customWidth="1"/>
    <col min="14094" max="14094" width="16.125" style="51" customWidth="1"/>
    <col min="14095" max="14095" width="1.75" style="51" customWidth="1"/>
    <col min="14096" max="14096" width="16.125" style="51" customWidth="1"/>
    <col min="14097" max="14097" width="9.125" style="51"/>
    <col min="14098" max="14098" width="13.875" style="51" bestFit="1" customWidth="1"/>
    <col min="14099" max="14336" width="9.125" style="51"/>
    <col min="14337" max="14337" width="53" style="51" customWidth="1"/>
    <col min="14338" max="14338" width="9.625" style="51" customWidth="1"/>
    <col min="14339" max="14339" width="1.75" style="51" customWidth="1"/>
    <col min="14340" max="14340" width="13.875" style="51" customWidth="1"/>
    <col min="14341" max="14341" width="1.75" style="51" customWidth="1"/>
    <col min="14342" max="14343" width="0" style="51" hidden="1" customWidth="1"/>
    <col min="14344" max="14344" width="13.25" style="51" customWidth="1"/>
    <col min="14345" max="14345" width="1.75" style="51" customWidth="1"/>
    <col min="14346" max="14346" width="15.75" style="51" customWidth="1"/>
    <col min="14347" max="14347" width="1.75" style="51" customWidth="1"/>
    <col min="14348" max="14349" width="0" style="51" hidden="1" customWidth="1"/>
    <col min="14350" max="14350" width="16.125" style="51" customWidth="1"/>
    <col min="14351" max="14351" width="1.75" style="51" customWidth="1"/>
    <col min="14352" max="14352" width="16.125" style="51" customWidth="1"/>
    <col min="14353" max="14353" width="9.125" style="51"/>
    <col min="14354" max="14354" width="13.875" style="51" bestFit="1" customWidth="1"/>
    <col min="14355" max="14592" width="9.125" style="51"/>
    <col min="14593" max="14593" width="53" style="51" customWidth="1"/>
    <col min="14594" max="14594" width="9.625" style="51" customWidth="1"/>
    <col min="14595" max="14595" width="1.75" style="51" customWidth="1"/>
    <col min="14596" max="14596" width="13.875" style="51" customWidth="1"/>
    <col min="14597" max="14597" width="1.75" style="51" customWidth="1"/>
    <col min="14598" max="14599" width="0" style="51" hidden="1" customWidth="1"/>
    <col min="14600" max="14600" width="13.25" style="51" customWidth="1"/>
    <col min="14601" max="14601" width="1.75" style="51" customWidth="1"/>
    <col min="14602" max="14602" width="15.75" style="51" customWidth="1"/>
    <col min="14603" max="14603" width="1.75" style="51" customWidth="1"/>
    <col min="14604" max="14605" width="0" style="51" hidden="1" customWidth="1"/>
    <col min="14606" max="14606" width="16.125" style="51" customWidth="1"/>
    <col min="14607" max="14607" width="1.75" style="51" customWidth="1"/>
    <col min="14608" max="14608" width="16.125" style="51" customWidth="1"/>
    <col min="14609" max="14609" width="9.125" style="51"/>
    <col min="14610" max="14610" width="13.875" style="51" bestFit="1" customWidth="1"/>
    <col min="14611" max="14848" width="9.125" style="51"/>
    <col min="14849" max="14849" width="53" style="51" customWidth="1"/>
    <col min="14850" max="14850" width="9.625" style="51" customWidth="1"/>
    <col min="14851" max="14851" width="1.75" style="51" customWidth="1"/>
    <col min="14852" max="14852" width="13.875" style="51" customWidth="1"/>
    <col min="14853" max="14853" width="1.75" style="51" customWidth="1"/>
    <col min="14854" max="14855" width="0" style="51" hidden="1" customWidth="1"/>
    <col min="14856" max="14856" width="13.25" style="51" customWidth="1"/>
    <col min="14857" max="14857" width="1.75" style="51" customWidth="1"/>
    <col min="14858" max="14858" width="15.75" style="51" customWidth="1"/>
    <col min="14859" max="14859" width="1.75" style="51" customWidth="1"/>
    <col min="14860" max="14861" width="0" style="51" hidden="1" customWidth="1"/>
    <col min="14862" max="14862" width="16.125" style="51" customWidth="1"/>
    <col min="14863" max="14863" width="1.75" style="51" customWidth="1"/>
    <col min="14864" max="14864" width="16.125" style="51" customWidth="1"/>
    <col min="14865" max="14865" width="9.125" style="51"/>
    <col min="14866" max="14866" width="13.875" style="51" bestFit="1" customWidth="1"/>
    <col min="14867" max="15104" width="9.125" style="51"/>
    <col min="15105" max="15105" width="53" style="51" customWidth="1"/>
    <col min="15106" max="15106" width="9.625" style="51" customWidth="1"/>
    <col min="15107" max="15107" width="1.75" style="51" customWidth="1"/>
    <col min="15108" max="15108" width="13.875" style="51" customWidth="1"/>
    <col min="15109" max="15109" width="1.75" style="51" customWidth="1"/>
    <col min="15110" max="15111" width="0" style="51" hidden="1" customWidth="1"/>
    <col min="15112" max="15112" width="13.25" style="51" customWidth="1"/>
    <col min="15113" max="15113" width="1.75" style="51" customWidth="1"/>
    <col min="15114" max="15114" width="15.75" style="51" customWidth="1"/>
    <col min="15115" max="15115" width="1.75" style="51" customWidth="1"/>
    <col min="15116" max="15117" width="0" style="51" hidden="1" customWidth="1"/>
    <col min="15118" max="15118" width="16.125" style="51" customWidth="1"/>
    <col min="15119" max="15119" width="1.75" style="51" customWidth="1"/>
    <col min="15120" max="15120" width="16.125" style="51" customWidth="1"/>
    <col min="15121" max="15121" width="9.125" style="51"/>
    <col min="15122" max="15122" width="13.875" style="51" bestFit="1" customWidth="1"/>
    <col min="15123" max="15360" width="9.125" style="51"/>
    <col min="15361" max="15361" width="53" style="51" customWidth="1"/>
    <col min="15362" max="15362" width="9.625" style="51" customWidth="1"/>
    <col min="15363" max="15363" width="1.75" style="51" customWidth="1"/>
    <col min="15364" max="15364" width="13.875" style="51" customWidth="1"/>
    <col min="15365" max="15365" width="1.75" style="51" customWidth="1"/>
    <col min="15366" max="15367" width="0" style="51" hidden="1" customWidth="1"/>
    <col min="15368" max="15368" width="13.25" style="51" customWidth="1"/>
    <col min="15369" max="15369" width="1.75" style="51" customWidth="1"/>
    <col min="15370" max="15370" width="15.75" style="51" customWidth="1"/>
    <col min="15371" max="15371" width="1.75" style="51" customWidth="1"/>
    <col min="15372" max="15373" width="0" style="51" hidden="1" customWidth="1"/>
    <col min="15374" max="15374" width="16.125" style="51" customWidth="1"/>
    <col min="15375" max="15375" width="1.75" style="51" customWidth="1"/>
    <col min="15376" max="15376" width="16.125" style="51" customWidth="1"/>
    <col min="15377" max="15377" width="9.125" style="51"/>
    <col min="15378" max="15378" width="13.875" style="51" bestFit="1" customWidth="1"/>
    <col min="15379" max="15616" width="9.125" style="51"/>
    <col min="15617" max="15617" width="53" style="51" customWidth="1"/>
    <col min="15618" max="15618" width="9.625" style="51" customWidth="1"/>
    <col min="15619" max="15619" width="1.75" style="51" customWidth="1"/>
    <col min="15620" max="15620" width="13.875" style="51" customWidth="1"/>
    <col min="15621" max="15621" width="1.75" style="51" customWidth="1"/>
    <col min="15622" max="15623" width="0" style="51" hidden="1" customWidth="1"/>
    <col min="15624" max="15624" width="13.25" style="51" customWidth="1"/>
    <col min="15625" max="15625" width="1.75" style="51" customWidth="1"/>
    <col min="15626" max="15626" width="15.75" style="51" customWidth="1"/>
    <col min="15627" max="15627" width="1.75" style="51" customWidth="1"/>
    <col min="15628" max="15629" width="0" style="51" hidden="1" customWidth="1"/>
    <col min="15630" max="15630" width="16.125" style="51" customWidth="1"/>
    <col min="15631" max="15631" width="1.75" style="51" customWidth="1"/>
    <col min="15632" max="15632" width="16.125" style="51" customWidth="1"/>
    <col min="15633" max="15633" width="9.125" style="51"/>
    <col min="15634" max="15634" width="13.875" style="51" bestFit="1" customWidth="1"/>
    <col min="15635" max="15872" width="9.125" style="51"/>
    <col min="15873" max="15873" width="53" style="51" customWidth="1"/>
    <col min="15874" max="15874" width="9.625" style="51" customWidth="1"/>
    <col min="15875" max="15875" width="1.75" style="51" customWidth="1"/>
    <col min="15876" max="15876" width="13.875" style="51" customWidth="1"/>
    <col min="15877" max="15877" width="1.75" style="51" customWidth="1"/>
    <col min="15878" max="15879" width="0" style="51" hidden="1" customWidth="1"/>
    <col min="15880" max="15880" width="13.25" style="51" customWidth="1"/>
    <col min="15881" max="15881" width="1.75" style="51" customWidth="1"/>
    <col min="15882" max="15882" width="15.75" style="51" customWidth="1"/>
    <col min="15883" max="15883" width="1.75" style="51" customWidth="1"/>
    <col min="15884" max="15885" width="0" style="51" hidden="1" customWidth="1"/>
    <col min="15886" max="15886" width="16.125" style="51" customWidth="1"/>
    <col min="15887" max="15887" width="1.75" style="51" customWidth="1"/>
    <col min="15888" max="15888" width="16.125" style="51" customWidth="1"/>
    <col min="15889" max="15889" width="9.125" style="51"/>
    <col min="15890" max="15890" width="13.875" style="51" bestFit="1" customWidth="1"/>
    <col min="15891" max="16128" width="9.125" style="51"/>
    <col min="16129" max="16129" width="53" style="51" customWidth="1"/>
    <col min="16130" max="16130" width="9.625" style="51" customWidth="1"/>
    <col min="16131" max="16131" width="1.75" style="51" customWidth="1"/>
    <col min="16132" max="16132" width="13.875" style="51" customWidth="1"/>
    <col min="16133" max="16133" width="1.75" style="51" customWidth="1"/>
    <col min="16134" max="16135" width="0" style="51" hidden="1" customWidth="1"/>
    <col min="16136" max="16136" width="13.25" style="51" customWidth="1"/>
    <col min="16137" max="16137" width="1.75" style="51" customWidth="1"/>
    <col min="16138" max="16138" width="15.75" style="51" customWidth="1"/>
    <col min="16139" max="16139" width="1.75" style="51" customWidth="1"/>
    <col min="16140" max="16141" width="0" style="51" hidden="1" customWidth="1"/>
    <col min="16142" max="16142" width="16.125" style="51" customWidth="1"/>
    <col min="16143" max="16143" width="1.75" style="51" customWidth="1"/>
    <col min="16144" max="16144" width="16.125" style="51" customWidth="1"/>
    <col min="16145" max="16145" width="9.125" style="51"/>
    <col min="16146" max="16146" width="13.875" style="51" bestFit="1" customWidth="1"/>
    <col min="16147" max="16384" width="9.125" style="51"/>
  </cols>
  <sheetData>
    <row r="1" spans="1:16" ht="22.5" customHeight="1" x14ac:dyDescent="0.6">
      <c r="A1" s="1" t="s">
        <v>0</v>
      </c>
      <c r="B1" s="2"/>
      <c r="C1" s="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22.5" customHeight="1" x14ac:dyDescent="0.6">
      <c r="A2" s="1" t="s">
        <v>93</v>
      </c>
      <c r="B2" s="2"/>
      <c r="C2" s="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22.5" customHeight="1" x14ac:dyDescent="0.6">
      <c r="A3" s="5"/>
      <c r="B3" s="13"/>
      <c r="C3" s="13"/>
      <c r="D3" s="101" t="s">
        <v>3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6" ht="22.5" customHeight="1" x14ac:dyDescent="0.6">
      <c r="A4" s="5"/>
      <c r="B4" s="2"/>
      <c r="C4" s="2"/>
      <c r="D4" s="2"/>
      <c r="E4" s="2"/>
      <c r="F4" s="99"/>
      <c r="G4" s="99"/>
      <c r="H4" s="99"/>
      <c r="I4" s="4"/>
      <c r="J4" s="105" t="s">
        <v>56</v>
      </c>
      <c r="K4" s="105"/>
      <c r="L4" s="105"/>
      <c r="M4" s="105"/>
      <c r="N4" s="105"/>
      <c r="O4" s="4"/>
      <c r="P4" s="4"/>
    </row>
    <row r="5" spans="1:16" ht="23.4" x14ac:dyDescent="0.6">
      <c r="A5" s="5"/>
      <c r="B5" s="2"/>
      <c r="C5" s="2"/>
      <c r="D5" s="3" t="s">
        <v>48</v>
      </c>
      <c r="E5" s="2"/>
      <c r="F5" s="2"/>
      <c r="G5" s="4"/>
      <c r="H5" s="3" t="s">
        <v>94</v>
      </c>
      <c r="I5" s="4"/>
      <c r="J5" s="3"/>
      <c r="K5" s="3"/>
      <c r="L5" s="3"/>
      <c r="M5" s="3"/>
      <c r="N5" s="3"/>
      <c r="O5" s="4"/>
      <c r="P5" s="4"/>
    </row>
    <row r="6" spans="1:16" ht="23.4" x14ac:dyDescent="0.6">
      <c r="A6" s="5"/>
      <c r="B6" s="2"/>
      <c r="C6" s="2"/>
      <c r="D6" s="3" t="s">
        <v>95</v>
      </c>
      <c r="E6" s="3"/>
      <c r="F6" s="3"/>
      <c r="G6" s="3"/>
      <c r="H6" s="3" t="s">
        <v>96</v>
      </c>
      <c r="I6" s="3"/>
      <c r="J6" s="3" t="s">
        <v>97</v>
      </c>
      <c r="K6" s="3"/>
      <c r="L6" s="3" t="s">
        <v>98</v>
      </c>
      <c r="M6" s="3"/>
      <c r="N6" s="3"/>
      <c r="O6" s="3"/>
      <c r="P6" s="3" t="s">
        <v>99</v>
      </c>
    </row>
    <row r="7" spans="1:16" ht="23.4" x14ac:dyDescent="0.6">
      <c r="B7" s="2" t="s">
        <v>6</v>
      </c>
      <c r="C7" s="2"/>
      <c r="D7" s="3" t="s">
        <v>100</v>
      </c>
      <c r="E7" s="3"/>
      <c r="F7" s="3" t="s">
        <v>101</v>
      </c>
      <c r="G7" s="3"/>
      <c r="H7" s="3" t="s">
        <v>102</v>
      </c>
      <c r="I7" s="3"/>
      <c r="J7" s="3" t="s">
        <v>103</v>
      </c>
      <c r="K7" s="3"/>
      <c r="L7" s="3" t="s">
        <v>104</v>
      </c>
      <c r="M7" s="3"/>
      <c r="N7" s="3" t="s">
        <v>105</v>
      </c>
      <c r="O7" s="3"/>
      <c r="P7" s="3" t="s">
        <v>106</v>
      </c>
    </row>
    <row r="8" spans="1:16" ht="23.4" hidden="1" x14ac:dyDescent="0.6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22.5" customHeight="1" x14ac:dyDescent="0.6">
      <c r="A9" s="5"/>
      <c r="B9" s="2"/>
      <c r="C9" s="2"/>
      <c r="D9" s="100" t="s">
        <v>9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</row>
    <row r="10" spans="1:16" ht="22.5" customHeight="1" x14ac:dyDescent="0.6">
      <c r="A10" s="5" t="s">
        <v>107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</row>
    <row r="11" spans="1:16" s="57" customFormat="1" ht="24" customHeight="1" x14ac:dyDescent="0.6">
      <c r="A11" s="5" t="s">
        <v>108</v>
      </c>
      <c r="B11" s="13"/>
      <c r="C11" s="13"/>
      <c r="D11" s="11">
        <v>208981000</v>
      </c>
      <c r="E11" s="11"/>
      <c r="F11" s="4"/>
      <c r="G11" s="11"/>
      <c r="H11" s="11">
        <v>653700000</v>
      </c>
      <c r="I11" s="11"/>
      <c r="J11" s="11">
        <v>25000000</v>
      </c>
      <c r="K11" s="11"/>
      <c r="L11" s="4"/>
      <c r="M11" s="11"/>
      <c r="N11" s="11">
        <v>3714081540</v>
      </c>
      <c r="O11" s="11"/>
      <c r="P11" s="11">
        <f>SUM(D11:N11)</f>
        <v>4601762540</v>
      </c>
    </row>
    <row r="12" spans="1:16" s="57" customFormat="1" ht="21" customHeight="1" x14ac:dyDescent="0.6">
      <c r="A12" s="5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3"/>
    </row>
    <row r="13" spans="1:16" s="57" customFormat="1" ht="21.75" customHeight="1" x14ac:dyDescent="0.6">
      <c r="A13" s="5" t="s">
        <v>111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3"/>
    </row>
    <row r="14" spans="1:16" s="57" customFormat="1" ht="21.75" customHeight="1" x14ac:dyDescent="0.6">
      <c r="A14" s="7" t="s">
        <v>123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3"/>
    </row>
    <row r="15" spans="1:16" s="57" customFormat="1" ht="21.75" customHeight="1" x14ac:dyDescent="0.55000000000000004">
      <c r="A15" t="s">
        <v>113</v>
      </c>
      <c r="B15" s="2">
        <v>18</v>
      </c>
      <c r="C15" s="2"/>
      <c r="D15" s="81" t="s">
        <v>24</v>
      </c>
      <c r="E15" s="3"/>
      <c r="F15" s="58" t="s">
        <v>24</v>
      </c>
      <c r="G15" s="3"/>
      <c r="H15" s="81" t="s">
        <v>24</v>
      </c>
      <c r="I15" s="3"/>
      <c r="J15" s="81" t="s">
        <v>24</v>
      </c>
      <c r="K15" s="3"/>
      <c r="L15" s="58" t="s">
        <v>24</v>
      </c>
      <c r="M15" s="8"/>
      <c r="N15" s="60">
        <v>-208981000</v>
      </c>
      <c r="O15" s="8"/>
      <c r="P15" s="8">
        <f>SUM(D15:N15)</f>
        <v>-208981000</v>
      </c>
    </row>
    <row r="16" spans="1:16" s="57" customFormat="1" ht="21.75" customHeight="1" x14ac:dyDescent="0.6">
      <c r="A16" s="7" t="s">
        <v>124</v>
      </c>
      <c r="B16" s="13"/>
      <c r="C16" s="13"/>
      <c r="D16" s="81" t="s">
        <v>24</v>
      </c>
      <c r="E16" s="4"/>
      <c r="F16" s="61" t="s">
        <v>24</v>
      </c>
      <c r="G16" s="11"/>
      <c r="H16" s="81" t="s">
        <v>24</v>
      </c>
      <c r="I16" s="4"/>
      <c r="J16" s="81" t="s">
        <v>24</v>
      </c>
      <c r="K16" s="11"/>
      <c r="L16" s="61" t="s">
        <v>24</v>
      </c>
      <c r="M16" s="62"/>
      <c r="N16" s="42">
        <f>SUM(N15:N15)</f>
        <v>-208981000</v>
      </c>
      <c r="O16" s="13"/>
      <c r="P16" s="64">
        <f>SUM(D16:N16)</f>
        <v>-208981000</v>
      </c>
    </row>
    <row r="17" spans="1:17" s="57" customFormat="1" ht="12.75" customHeight="1" x14ac:dyDescent="0.6">
      <c r="A17" s="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3"/>
    </row>
    <row r="18" spans="1:17" s="57" customFormat="1" ht="21.75" customHeight="1" x14ac:dyDescent="0.6">
      <c r="A18" s="5" t="s">
        <v>115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3"/>
    </row>
    <row r="19" spans="1:17" s="57" customFormat="1" ht="21.75" customHeight="1" x14ac:dyDescent="0.55000000000000004">
      <c r="A19" t="s">
        <v>116</v>
      </c>
      <c r="B19" s="2"/>
      <c r="C19" s="2"/>
      <c r="D19" s="82" t="s">
        <v>24</v>
      </c>
      <c r="E19" s="3"/>
      <c r="F19" s="3" t="s">
        <v>24</v>
      </c>
      <c r="G19" s="3"/>
      <c r="H19" s="82" t="s">
        <v>24</v>
      </c>
      <c r="I19" s="3"/>
      <c r="J19" s="82" t="s">
        <v>24</v>
      </c>
      <c r="K19" s="3"/>
      <c r="L19" s="3" t="s">
        <v>24</v>
      </c>
      <c r="M19" s="8"/>
      <c r="N19" s="8">
        <v>645396422</v>
      </c>
      <c r="O19" s="8"/>
      <c r="P19" s="8">
        <f>SUM(D19:N19)</f>
        <v>645396422</v>
      </c>
    </row>
    <row r="20" spans="1:17" s="57" customFormat="1" ht="21.75" customHeight="1" x14ac:dyDescent="0.55000000000000004">
      <c r="A20" t="s">
        <v>117</v>
      </c>
      <c r="B20" s="2"/>
      <c r="C20" s="2"/>
      <c r="D20" s="81" t="s">
        <v>24</v>
      </c>
      <c r="E20" s="3"/>
      <c r="F20" s="58" t="s">
        <v>24</v>
      </c>
      <c r="G20" s="3"/>
      <c r="H20" s="81" t="s">
        <v>24</v>
      </c>
      <c r="I20" s="3"/>
      <c r="J20" s="81" t="s">
        <v>24</v>
      </c>
      <c r="K20" s="3"/>
      <c r="L20" s="58" t="s">
        <v>24</v>
      </c>
      <c r="M20" s="8"/>
      <c r="N20" s="60">
        <v>11991623</v>
      </c>
      <c r="O20" s="8"/>
      <c r="P20" s="8">
        <f>SUM(D20:N20)</f>
        <v>11991623</v>
      </c>
    </row>
    <row r="21" spans="1:17" s="57" customFormat="1" ht="21.75" customHeight="1" x14ac:dyDescent="0.6">
      <c r="A21" s="5" t="s">
        <v>118</v>
      </c>
      <c r="B21" s="13"/>
      <c r="C21" s="13"/>
      <c r="D21" s="81" t="s">
        <v>24</v>
      </c>
      <c r="E21" s="4"/>
      <c r="F21" s="59" t="s">
        <v>24</v>
      </c>
      <c r="G21" s="4"/>
      <c r="H21" s="81" t="s">
        <v>24</v>
      </c>
      <c r="I21" s="4"/>
      <c r="J21" s="81" t="s">
        <v>24</v>
      </c>
      <c r="K21" s="4"/>
      <c r="L21" s="59" t="s">
        <v>24</v>
      </c>
      <c r="M21" s="11"/>
      <c r="N21" s="10">
        <f>N19+N20</f>
        <v>657388045</v>
      </c>
      <c r="O21" s="11"/>
      <c r="P21" s="64">
        <f>SUM(P19:P20)</f>
        <v>657388045</v>
      </c>
    </row>
    <row r="22" spans="1:17" ht="12" customHeight="1" x14ac:dyDescent="0.6">
      <c r="A22" s="5"/>
      <c r="B22" s="13"/>
      <c r="C22" s="13"/>
      <c r="D22" s="4"/>
      <c r="E22" s="4"/>
      <c r="F22" s="4"/>
      <c r="G22" s="4"/>
      <c r="H22" s="4"/>
      <c r="I22" s="4"/>
      <c r="J22" s="4"/>
      <c r="K22" s="4"/>
      <c r="L22" s="4"/>
      <c r="M22" s="11"/>
      <c r="N22" s="11"/>
      <c r="O22" s="11"/>
      <c r="P22" s="11"/>
    </row>
    <row r="23" spans="1:17" s="57" customFormat="1" ht="21.75" customHeight="1" thickBot="1" x14ac:dyDescent="0.65">
      <c r="A23" s="5" t="s">
        <v>119</v>
      </c>
      <c r="B23" s="13"/>
      <c r="C23" s="13"/>
      <c r="D23" s="14">
        <f>D11</f>
        <v>208981000</v>
      </c>
      <c r="E23" s="11"/>
      <c r="F23" s="63" t="s">
        <v>24</v>
      </c>
      <c r="G23" s="11"/>
      <c r="H23" s="14">
        <f>H11</f>
        <v>653700000</v>
      </c>
      <c r="I23" s="11"/>
      <c r="J23" s="14">
        <f>J11</f>
        <v>25000000</v>
      </c>
      <c r="K23" s="11"/>
      <c r="L23" s="63" t="s">
        <v>24</v>
      </c>
      <c r="M23" s="11"/>
      <c r="N23" s="14">
        <f>N11+N16+N21</f>
        <v>4162488585</v>
      </c>
      <c r="O23" s="11"/>
      <c r="P23" s="14">
        <f>P11+P16+P21</f>
        <v>5050169585</v>
      </c>
      <c r="Q23" s="83">
        <f>P23-'BL-6-7'!J67</f>
        <v>0</v>
      </c>
    </row>
    <row r="24" spans="1:17" ht="24" customHeight="1" thickTop="1" x14ac:dyDescent="0.6"/>
    <row r="25" spans="1:17" ht="24" customHeight="1" x14ac:dyDescent="0.6">
      <c r="A25" s="1" t="s">
        <v>0</v>
      </c>
      <c r="B25" s="2"/>
      <c r="C25" s="2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7" ht="24" customHeight="1" x14ac:dyDescent="0.6">
      <c r="A26" s="1" t="s">
        <v>93</v>
      </c>
      <c r="B26" s="2"/>
      <c r="C26" s="2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7" ht="22.5" customHeight="1" x14ac:dyDescent="0.6">
      <c r="A27" s="5"/>
      <c r="B27" s="13"/>
      <c r="C27" s="13"/>
      <c r="D27" s="101" t="s">
        <v>3</v>
      </c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</row>
    <row r="28" spans="1:17" ht="22.5" customHeight="1" x14ac:dyDescent="0.6">
      <c r="A28" s="5"/>
      <c r="B28" s="2"/>
      <c r="C28" s="2"/>
      <c r="D28" s="2"/>
      <c r="E28" s="2"/>
      <c r="F28" s="99"/>
      <c r="G28" s="99"/>
      <c r="H28" s="99"/>
      <c r="I28" s="4"/>
      <c r="J28" s="105" t="s">
        <v>56</v>
      </c>
      <c r="K28" s="105"/>
      <c r="L28" s="105"/>
      <c r="M28" s="105"/>
      <c r="N28" s="105"/>
      <c r="O28" s="4"/>
      <c r="P28" s="4"/>
    </row>
    <row r="29" spans="1:17" ht="23.4" x14ac:dyDescent="0.6">
      <c r="A29" s="5"/>
      <c r="B29" s="2"/>
      <c r="C29" s="2"/>
      <c r="D29" s="3" t="s">
        <v>48</v>
      </c>
      <c r="E29" s="2"/>
      <c r="F29" s="2"/>
      <c r="G29" s="4"/>
      <c r="H29" s="3" t="s">
        <v>94</v>
      </c>
      <c r="I29" s="4"/>
      <c r="J29" s="3"/>
      <c r="K29" s="3"/>
      <c r="L29" s="3"/>
      <c r="M29" s="3"/>
      <c r="N29" s="3"/>
      <c r="O29" s="4"/>
      <c r="P29" s="4"/>
    </row>
    <row r="30" spans="1:17" ht="23.4" x14ac:dyDescent="0.6">
      <c r="A30" s="5"/>
      <c r="B30" s="2"/>
      <c r="C30" s="2"/>
      <c r="D30" s="3" t="s">
        <v>95</v>
      </c>
      <c r="E30" s="3"/>
      <c r="F30" s="3"/>
      <c r="G30" s="3"/>
      <c r="H30" s="3" t="s">
        <v>96</v>
      </c>
      <c r="I30" s="3"/>
      <c r="J30" s="3" t="s">
        <v>97</v>
      </c>
      <c r="K30" s="3"/>
      <c r="L30" s="3" t="s">
        <v>98</v>
      </c>
      <c r="M30" s="3"/>
      <c r="N30" s="3"/>
      <c r="O30" s="3"/>
      <c r="P30" s="3" t="s">
        <v>99</v>
      </c>
    </row>
    <row r="31" spans="1:17" ht="23.4" x14ac:dyDescent="0.6">
      <c r="B31" s="2" t="s">
        <v>6</v>
      </c>
      <c r="C31" s="2"/>
      <c r="D31" s="3" t="s">
        <v>100</v>
      </c>
      <c r="E31" s="3"/>
      <c r="F31" s="3" t="s">
        <v>101</v>
      </c>
      <c r="G31" s="3"/>
      <c r="H31" s="3" t="s">
        <v>102</v>
      </c>
      <c r="I31" s="3"/>
      <c r="J31" s="3" t="s">
        <v>103</v>
      </c>
      <c r="K31" s="3"/>
      <c r="L31" s="3" t="s">
        <v>104</v>
      </c>
      <c r="M31" s="3"/>
      <c r="N31" s="3" t="s">
        <v>105</v>
      </c>
      <c r="O31" s="3"/>
      <c r="P31" s="3" t="s">
        <v>106</v>
      </c>
    </row>
    <row r="32" spans="1:17" ht="22.5" customHeight="1" x14ac:dyDescent="0.6">
      <c r="A32" s="5"/>
      <c r="B32" s="2"/>
      <c r="C32" s="2"/>
      <c r="D32" s="100" t="s">
        <v>9</v>
      </c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</row>
    <row r="33" spans="1:17" ht="22.5" customHeight="1" x14ac:dyDescent="0.6">
      <c r="A33" s="5" t="s">
        <v>120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7" s="57" customFormat="1" ht="24" customHeight="1" x14ac:dyDescent="0.6">
      <c r="A34" s="5" t="s">
        <v>121</v>
      </c>
      <c r="B34" s="13"/>
      <c r="C34" s="13"/>
      <c r="D34" s="11">
        <f>D23</f>
        <v>208981000</v>
      </c>
      <c r="E34" s="11"/>
      <c r="F34" s="4"/>
      <c r="G34" s="11"/>
      <c r="H34" s="11">
        <f>H23</f>
        <v>653700000</v>
      </c>
      <c r="I34" s="11"/>
      <c r="J34" s="11">
        <f>J23</f>
        <v>25000000</v>
      </c>
      <c r="K34" s="11"/>
      <c r="L34" s="4"/>
      <c r="M34" s="11"/>
      <c r="N34" s="11">
        <f>N23</f>
        <v>4162488585</v>
      </c>
      <c r="O34" s="11"/>
      <c r="P34" s="11">
        <f>SUM(D34:N34)</f>
        <v>5050169585</v>
      </c>
    </row>
    <row r="35" spans="1:17" s="57" customFormat="1" ht="21" customHeight="1" x14ac:dyDescent="0.6">
      <c r="A35" s="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3"/>
    </row>
    <row r="36" spans="1:17" s="57" customFormat="1" ht="21.75" customHeight="1" x14ac:dyDescent="0.6">
      <c r="A36" s="5" t="s">
        <v>111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13"/>
    </row>
    <row r="37" spans="1:17" s="57" customFormat="1" ht="21.75" customHeight="1" x14ac:dyDescent="0.6">
      <c r="A37" s="7" t="s">
        <v>123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13"/>
    </row>
    <row r="38" spans="1:17" s="57" customFormat="1" ht="21.75" customHeight="1" x14ac:dyDescent="0.55000000000000004">
      <c r="A38" t="s">
        <v>113</v>
      </c>
      <c r="B38" s="2">
        <v>18</v>
      </c>
      <c r="C38" s="2"/>
      <c r="D38" s="81" t="s">
        <v>24</v>
      </c>
      <c r="E38" s="3"/>
      <c r="F38" s="58" t="s">
        <v>24</v>
      </c>
      <c r="G38" s="3"/>
      <c r="H38" s="81" t="s">
        <v>24</v>
      </c>
      <c r="I38" s="3"/>
      <c r="J38" s="81" t="s">
        <v>24</v>
      </c>
      <c r="K38" s="3"/>
      <c r="L38" s="58" t="s">
        <v>24</v>
      </c>
      <c r="M38" s="8"/>
      <c r="N38" s="60">
        <v>-292573400</v>
      </c>
      <c r="O38" s="8"/>
      <c r="P38" s="8">
        <f>SUM(D38:N38)</f>
        <v>-292573400</v>
      </c>
    </row>
    <row r="39" spans="1:17" s="57" customFormat="1" ht="21.75" customHeight="1" x14ac:dyDescent="0.6">
      <c r="A39" s="7" t="s">
        <v>124</v>
      </c>
      <c r="B39" s="13"/>
      <c r="C39" s="13"/>
      <c r="D39" s="81" t="s">
        <v>24</v>
      </c>
      <c r="E39" s="4"/>
      <c r="F39" s="61" t="s">
        <v>24</v>
      </c>
      <c r="G39" s="11"/>
      <c r="H39" s="81" t="s">
        <v>24</v>
      </c>
      <c r="I39" s="4"/>
      <c r="J39" s="81" t="s">
        <v>24</v>
      </c>
      <c r="K39" s="11"/>
      <c r="L39" s="61" t="s">
        <v>24</v>
      </c>
      <c r="M39" s="62"/>
      <c r="N39" s="42">
        <f>SUM(N38:N38)</f>
        <v>-292573400</v>
      </c>
      <c r="O39" s="13"/>
      <c r="P39" s="64">
        <f>SUM(D39:N39)</f>
        <v>-292573400</v>
      </c>
    </row>
    <row r="40" spans="1:17" s="57" customFormat="1" ht="12.75" customHeight="1" x14ac:dyDescent="0.6">
      <c r="A40" s="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13"/>
    </row>
    <row r="41" spans="1:17" s="57" customFormat="1" ht="21.75" customHeight="1" x14ac:dyDescent="0.6">
      <c r="A41" s="5" t="s">
        <v>115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13"/>
    </row>
    <row r="42" spans="1:17" s="57" customFormat="1" ht="21.75" customHeight="1" x14ac:dyDescent="0.55000000000000004">
      <c r="A42" t="s">
        <v>116</v>
      </c>
      <c r="B42" s="2"/>
      <c r="C42" s="2"/>
      <c r="D42" s="82" t="s">
        <v>24</v>
      </c>
      <c r="E42" s="3"/>
      <c r="F42" s="3" t="s">
        <v>24</v>
      </c>
      <c r="G42" s="3"/>
      <c r="H42" s="82" t="s">
        <v>24</v>
      </c>
      <c r="I42" s="3"/>
      <c r="J42" s="82" t="s">
        <v>24</v>
      </c>
      <c r="K42" s="3"/>
      <c r="L42" s="3" t="s">
        <v>24</v>
      </c>
      <c r="M42" s="8"/>
      <c r="N42" s="8">
        <f>'PL-8-9'!G25</f>
        <v>658247960</v>
      </c>
      <c r="O42" s="8"/>
      <c r="P42" s="8">
        <f>SUM(D42:N42)</f>
        <v>658247960</v>
      </c>
    </row>
    <row r="43" spans="1:17" s="57" customFormat="1" ht="21.75" customHeight="1" x14ac:dyDescent="0.55000000000000004">
      <c r="A43" t="s">
        <v>117</v>
      </c>
      <c r="B43" s="2"/>
      <c r="C43" s="2"/>
      <c r="D43" s="81" t="s">
        <v>24</v>
      </c>
      <c r="E43" s="3"/>
      <c r="F43" s="58" t="s">
        <v>24</v>
      </c>
      <c r="G43" s="3"/>
      <c r="H43" s="81" t="s">
        <v>24</v>
      </c>
      <c r="I43" s="3"/>
      <c r="J43" s="81" t="s">
        <v>24</v>
      </c>
      <c r="K43" s="3"/>
      <c r="L43" s="58" t="s">
        <v>24</v>
      </c>
      <c r="M43" s="8"/>
      <c r="N43" s="60">
        <f>'PL-8-9'!G41</f>
        <v>23235367</v>
      </c>
      <c r="O43" s="8"/>
      <c r="P43" s="8">
        <f>SUM(D43:N43)</f>
        <v>23235367</v>
      </c>
    </row>
    <row r="44" spans="1:17" s="57" customFormat="1" ht="21.75" customHeight="1" x14ac:dyDescent="0.6">
      <c r="A44" s="5" t="s">
        <v>118</v>
      </c>
      <c r="B44" s="13"/>
      <c r="C44" s="13"/>
      <c r="D44" s="81" t="s">
        <v>24</v>
      </c>
      <c r="E44" s="4"/>
      <c r="F44" s="59" t="s">
        <v>24</v>
      </c>
      <c r="G44" s="4"/>
      <c r="H44" s="81" t="s">
        <v>24</v>
      </c>
      <c r="I44" s="4"/>
      <c r="J44" s="81" t="s">
        <v>24</v>
      </c>
      <c r="K44" s="4"/>
      <c r="L44" s="59" t="s">
        <v>24</v>
      </c>
      <c r="M44" s="11"/>
      <c r="N44" s="10">
        <f>N42+N43</f>
        <v>681483327</v>
      </c>
      <c r="O44" s="11"/>
      <c r="P44" s="64">
        <f>SUM(P42:P43)</f>
        <v>681483327</v>
      </c>
    </row>
    <row r="45" spans="1:17" ht="12" customHeight="1" x14ac:dyDescent="0.6">
      <c r="A45" s="5"/>
      <c r="B45" s="13"/>
      <c r="C45" s="13"/>
      <c r="D45" s="4"/>
      <c r="E45" s="4"/>
      <c r="F45" s="4"/>
      <c r="G45" s="4"/>
      <c r="H45" s="4"/>
      <c r="I45" s="4"/>
      <c r="J45" s="4"/>
      <c r="K45" s="4"/>
      <c r="L45" s="4"/>
      <c r="M45" s="11"/>
      <c r="N45" s="11"/>
      <c r="O45" s="11"/>
      <c r="P45" s="11"/>
    </row>
    <row r="46" spans="1:17" s="57" customFormat="1" ht="21.75" customHeight="1" thickBot="1" x14ac:dyDescent="0.65">
      <c r="A46" s="5" t="s">
        <v>122</v>
      </c>
      <c r="B46" s="13"/>
      <c r="C46" s="13"/>
      <c r="D46" s="14">
        <f>D34</f>
        <v>208981000</v>
      </c>
      <c r="E46" s="11"/>
      <c r="F46" s="63" t="s">
        <v>24</v>
      </c>
      <c r="G46" s="11"/>
      <c r="H46" s="14">
        <f>H34</f>
        <v>653700000</v>
      </c>
      <c r="I46" s="11"/>
      <c r="J46" s="14">
        <f>J34</f>
        <v>25000000</v>
      </c>
      <c r="K46" s="11"/>
      <c r="L46" s="63" t="s">
        <v>24</v>
      </c>
      <c r="M46" s="11"/>
      <c r="N46" s="14">
        <f>N34+N39+N44</f>
        <v>4551398512</v>
      </c>
      <c r="O46" s="11"/>
      <c r="P46" s="14">
        <f>P34+P39+P44</f>
        <v>5439079512</v>
      </c>
      <c r="Q46" s="57">
        <f>P46-'BL-6-7'!H67</f>
        <v>0</v>
      </c>
    </row>
    <row r="47" spans="1:17" ht="24" customHeight="1" thickTop="1" x14ac:dyDescent="0.6"/>
  </sheetData>
  <mergeCells count="8">
    <mergeCell ref="D32:P32"/>
    <mergeCell ref="D3:P3"/>
    <mergeCell ref="F4:H4"/>
    <mergeCell ref="J4:N4"/>
    <mergeCell ref="D27:P27"/>
    <mergeCell ref="F28:H28"/>
    <mergeCell ref="J28:N28"/>
    <mergeCell ref="D9:P9"/>
  </mergeCells>
  <pageMargins left="0.8" right="0.8" top="0.48" bottom="0.5" header="0.5" footer="0.5"/>
  <pageSetup paperSize="9" scale="99" firstPageNumber="12" orientation="landscape" useFirstPageNumber="1" r:id="rId1"/>
  <headerFooter>
    <oddFooter>&amp;L&amp;14หมายเหตุประกอบงบการเงินเป็นส่วนหนึ่งของงบการเงินนี้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11709-C567-48F4-B0F6-0A1F07D957DC}">
  <dimension ref="A1:I85"/>
  <sheetViews>
    <sheetView zoomScaleNormal="100" zoomScaleSheetLayoutView="76" workbookViewId="0">
      <selection activeCell="A2" sqref="A2"/>
    </sheetView>
  </sheetViews>
  <sheetFormatPr defaultColWidth="9.125" defaultRowHeight="22.5" customHeight="1" x14ac:dyDescent="0.55000000000000004"/>
  <cols>
    <col min="1" max="1" width="69.5" bestFit="1" customWidth="1"/>
    <col min="2" max="2" width="10" style="2" bestFit="1" customWidth="1"/>
    <col min="3" max="3" width="13.25" bestFit="1" customWidth="1"/>
    <col min="4" max="4" width="0.875" customWidth="1"/>
    <col min="5" max="5" width="13.25" bestFit="1" customWidth="1"/>
    <col min="6" max="6" width="1" customWidth="1"/>
    <col min="7" max="7" width="13.25" bestFit="1" customWidth="1"/>
    <col min="8" max="8" width="0.875" customWidth="1"/>
    <col min="9" max="9" width="13.25" bestFit="1" customWidth="1"/>
    <col min="245" max="245" width="48" customWidth="1"/>
    <col min="246" max="246" width="7.375" customWidth="1"/>
    <col min="247" max="247" width="13.625" bestFit="1" customWidth="1"/>
    <col min="248" max="248" width="0.875" customWidth="1"/>
    <col min="249" max="249" width="13.625" bestFit="1" customWidth="1"/>
    <col min="250" max="250" width="1" customWidth="1"/>
    <col min="251" max="251" width="14.625" bestFit="1" customWidth="1"/>
    <col min="252" max="252" width="0.875" customWidth="1"/>
    <col min="253" max="253" width="13.625" bestFit="1" customWidth="1"/>
    <col min="254" max="254" width="12.25" bestFit="1" customWidth="1"/>
    <col min="255" max="255" width="10.625" bestFit="1" customWidth="1"/>
    <col min="501" max="501" width="48" customWidth="1"/>
    <col min="502" max="502" width="7.375" customWidth="1"/>
    <col min="503" max="503" width="13.625" bestFit="1" customWidth="1"/>
    <col min="504" max="504" width="0.875" customWidth="1"/>
    <col min="505" max="505" width="13.625" bestFit="1" customWidth="1"/>
    <col min="506" max="506" width="1" customWidth="1"/>
    <col min="507" max="507" width="14.625" bestFit="1" customWidth="1"/>
    <col min="508" max="508" width="0.875" customWidth="1"/>
    <col min="509" max="509" width="13.625" bestFit="1" customWidth="1"/>
    <col min="510" max="510" width="12.25" bestFit="1" customWidth="1"/>
    <col min="511" max="511" width="10.625" bestFit="1" customWidth="1"/>
    <col min="757" max="757" width="48" customWidth="1"/>
    <col min="758" max="758" width="7.375" customWidth="1"/>
    <col min="759" max="759" width="13.625" bestFit="1" customWidth="1"/>
    <col min="760" max="760" width="0.875" customWidth="1"/>
    <col min="761" max="761" width="13.625" bestFit="1" customWidth="1"/>
    <col min="762" max="762" width="1" customWidth="1"/>
    <col min="763" max="763" width="14.625" bestFit="1" customWidth="1"/>
    <col min="764" max="764" width="0.875" customWidth="1"/>
    <col min="765" max="765" width="13.625" bestFit="1" customWidth="1"/>
    <col min="766" max="766" width="12.25" bestFit="1" customWidth="1"/>
    <col min="767" max="767" width="10.625" bestFit="1" customWidth="1"/>
    <col min="1013" max="1013" width="48" customWidth="1"/>
    <col min="1014" max="1014" width="7.375" customWidth="1"/>
    <col min="1015" max="1015" width="13.625" bestFit="1" customWidth="1"/>
    <col min="1016" max="1016" width="0.875" customWidth="1"/>
    <col min="1017" max="1017" width="13.625" bestFit="1" customWidth="1"/>
    <col min="1018" max="1018" width="1" customWidth="1"/>
    <col min="1019" max="1019" width="14.625" bestFit="1" customWidth="1"/>
    <col min="1020" max="1020" width="0.875" customWidth="1"/>
    <col min="1021" max="1021" width="13.625" bestFit="1" customWidth="1"/>
    <col min="1022" max="1022" width="12.25" bestFit="1" customWidth="1"/>
    <col min="1023" max="1023" width="10.625" bestFit="1" customWidth="1"/>
    <col min="1269" max="1269" width="48" customWidth="1"/>
    <col min="1270" max="1270" width="7.375" customWidth="1"/>
    <col min="1271" max="1271" width="13.625" bestFit="1" customWidth="1"/>
    <col min="1272" max="1272" width="0.875" customWidth="1"/>
    <col min="1273" max="1273" width="13.625" bestFit="1" customWidth="1"/>
    <col min="1274" max="1274" width="1" customWidth="1"/>
    <col min="1275" max="1275" width="14.625" bestFit="1" customWidth="1"/>
    <col min="1276" max="1276" width="0.875" customWidth="1"/>
    <col min="1277" max="1277" width="13.625" bestFit="1" customWidth="1"/>
    <col min="1278" max="1278" width="12.25" bestFit="1" customWidth="1"/>
    <col min="1279" max="1279" width="10.625" bestFit="1" customWidth="1"/>
    <col min="1525" max="1525" width="48" customWidth="1"/>
    <col min="1526" max="1526" width="7.375" customWidth="1"/>
    <col min="1527" max="1527" width="13.625" bestFit="1" customWidth="1"/>
    <col min="1528" max="1528" width="0.875" customWidth="1"/>
    <col min="1529" max="1529" width="13.625" bestFit="1" customWidth="1"/>
    <col min="1530" max="1530" width="1" customWidth="1"/>
    <col min="1531" max="1531" width="14.625" bestFit="1" customWidth="1"/>
    <col min="1532" max="1532" width="0.875" customWidth="1"/>
    <col min="1533" max="1533" width="13.625" bestFit="1" customWidth="1"/>
    <col min="1534" max="1534" width="12.25" bestFit="1" customWidth="1"/>
    <col min="1535" max="1535" width="10.625" bestFit="1" customWidth="1"/>
    <col min="1781" max="1781" width="48" customWidth="1"/>
    <col min="1782" max="1782" width="7.375" customWidth="1"/>
    <col min="1783" max="1783" width="13.625" bestFit="1" customWidth="1"/>
    <col min="1784" max="1784" width="0.875" customWidth="1"/>
    <col min="1785" max="1785" width="13.625" bestFit="1" customWidth="1"/>
    <col min="1786" max="1786" width="1" customWidth="1"/>
    <col min="1787" max="1787" width="14.625" bestFit="1" customWidth="1"/>
    <col min="1788" max="1788" width="0.875" customWidth="1"/>
    <col min="1789" max="1789" width="13.625" bestFit="1" customWidth="1"/>
    <col min="1790" max="1790" width="12.25" bestFit="1" customWidth="1"/>
    <col min="1791" max="1791" width="10.625" bestFit="1" customWidth="1"/>
    <col min="2037" max="2037" width="48" customWidth="1"/>
    <col min="2038" max="2038" width="7.375" customWidth="1"/>
    <col min="2039" max="2039" width="13.625" bestFit="1" customWidth="1"/>
    <col min="2040" max="2040" width="0.875" customWidth="1"/>
    <col min="2041" max="2041" width="13.625" bestFit="1" customWidth="1"/>
    <col min="2042" max="2042" width="1" customWidth="1"/>
    <col min="2043" max="2043" width="14.625" bestFit="1" customWidth="1"/>
    <col min="2044" max="2044" width="0.875" customWidth="1"/>
    <col min="2045" max="2045" width="13.625" bestFit="1" customWidth="1"/>
    <col min="2046" max="2046" width="12.25" bestFit="1" customWidth="1"/>
    <col min="2047" max="2047" width="10.625" bestFit="1" customWidth="1"/>
    <col min="2293" max="2293" width="48" customWidth="1"/>
    <col min="2294" max="2294" width="7.375" customWidth="1"/>
    <col min="2295" max="2295" width="13.625" bestFit="1" customWidth="1"/>
    <col min="2296" max="2296" width="0.875" customWidth="1"/>
    <col min="2297" max="2297" width="13.625" bestFit="1" customWidth="1"/>
    <col min="2298" max="2298" width="1" customWidth="1"/>
    <col min="2299" max="2299" width="14.625" bestFit="1" customWidth="1"/>
    <col min="2300" max="2300" width="0.875" customWidth="1"/>
    <col min="2301" max="2301" width="13.625" bestFit="1" customWidth="1"/>
    <col min="2302" max="2302" width="12.25" bestFit="1" customWidth="1"/>
    <col min="2303" max="2303" width="10.625" bestFit="1" customWidth="1"/>
    <col min="2549" max="2549" width="48" customWidth="1"/>
    <col min="2550" max="2550" width="7.375" customWidth="1"/>
    <col min="2551" max="2551" width="13.625" bestFit="1" customWidth="1"/>
    <col min="2552" max="2552" width="0.875" customWidth="1"/>
    <col min="2553" max="2553" width="13.625" bestFit="1" customWidth="1"/>
    <col min="2554" max="2554" width="1" customWidth="1"/>
    <col min="2555" max="2555" width="14.625" bestFit="1" customWidth="1"/>
    <col min="2556" max="2556" width="0.875" customWidth="1"/>
    <col min="2557" max="2557" width="13.625" bestFit="1" customWidth="1"/>
    <col min="2558" max="2558" width="12.25" bestFit="1" customWidth="1"/>
    <col min="2559" max="2559" width="10.625" bestFit="1" customWidth="1"/>
    <col min="2805" max="2805" width="48" customWidth="1"/>
    <col min="2806" max="2806" width="7.375" customWidth="1"/>
    <col min="2807" max="2807" width="13.625" bestFit="1" customWidth="1"/>
    <col min="2808" max="2808" width="0.875" customWidth="1"/>
    <col min="2809" max="2809" width="13.625" bestFit="1" customWidth="1"/>
    <col min="2810" max="2810" width="1" customWidth="1"/>
    <col min="2811" max="2811" width="14.625" bestFit="1" customWidth="1"/>
    <col min="2812" max="2812" width="0.875" customWidth="1"/>
    <col min="2813" max="2813" width="13.625" bestFit="1" customWidth="1"/>
    <col min="2814" max="2814" width="12.25" bestFit="1" customWidth="1"/>
    <col min="2815" max="2815" width="10.625" bestFit="1" customWidth="1"/>
    <col min="3061" max="3061" width="48" customWidth="1"/>
    <col min="3062" max="3062" width="7.375" customWidth="1"/>
    <col min="3063" max="3063" width="13.625" bestFit="1" customWidth="1"/>
    <col min="3064" max="3064" width="0.875" customWidth="1"/>
    <col min="3065" max="3065" width="13.625" bestFit="1" customWidth="1"/>
    <col min="3066" max="3066" width="1" customWidth="1"/>
    <col min="3067" max="3067" width="14.625" bestFit="1" customWidth="1"/>
    <col min="3068" max="3068" width="0.875" customWidth="1"/>
    <col min="3069" max="3069" width="13.625" bestFit="1" customWidth="1"/>
    <col min="3070" max="3070" width="12.25" bestFit="1" customWidth="1"/>
    <col min="3071" max="3071" width="10.625" bestFit="1" customWidth="1"/>
    <col min="3317" max="3317" width="48" customWidth="1"/>
    <col min="3318" max="3318" width="7.375" customWidth="1"/>
    <col min="3319" max="3319" width="13.625" bestFit="1" customWidth="1"/>
    <col min="3320" max="3320" width="0.875" customWidth="1"/>
    <col min="3321" max="3321" width="13.625" bestFit="1" customWidth="1"/>
    <col min="3322" max="3322" width="1" customWidth="1"/>
    <col min="3323" max="3323" width="14.625" bestFit="1" customWidth="1"/>
    <col min="3324" max="3324" width="0.875" customWidth="1"/>
    <col min="3325" max="3325" width="13.625" bestFit="1" customWidth="1"/>
    <col min="3326" max="3326" width="12.25" bestFit="1" customWidth="1"/>
    <col min="3327" max="3327" width="10.625" bestFit="1" customWidth="1"/>
    <col min="3573" max="3573" width="48" customWidth="1"/>
    <col min="3574" max="3574" width="7.375" customWidth="1"/>
    <col min="3575" max="3575" width="13.625" bestFit="1" customWidth="1"/>
    <col min="3576" max="3576" width="0.875" customWidth="1"/>
    <col min="3577" max="3577" width="13.625" bestFit="1" customWidth="1"/>
    <col min="3578" max="3578" width="1" customWidth="1"/>
    <col min="3579" max="3579" width="14.625" bestFit="1" customWidth="1"/>
    <col min="3580" max="3580" width="0.875" customWidth="1"/>
    <col min="3581" max="3581" width="13.625" bestFit="1" customWidth="1"/>
    <col min="3582" max="3582" width="12.25" bestFit="1" customWidth="1"/>
    <col min="3583" max="3583" width="10.625" bestFit="1" customWidth="1"/>
    <col min="3829" max="3829" width="48" customWidth="1"/>
    <col min="3830" max="3830" width="7.375" customWidth="1"/>
    <col min="3831" max="3831" width="13.625" bestFit="1" customWidth="1"/>
    <col min="3832" max="3832" width="0.875" customWidth="1"/>
    <col min="3833" max="3833" width="13.625" bestFit="1" customWidth="1"/>
    <col min="3834" max="3834" width="1" customWidth="1"/>
    <col min="3835" max="3835" width="14.625" bestFit="1" customWidth="1"/>
    <col min="3836" max="3836" width="0.875" customWidth="1"/>
    <col min="3837" max="3837" width="13.625" bestFit="1" customWidth="1"/>
    <col min="3838" max="3838" width="12.25" bestFit="1" customWidth="1"/>
    <col min="3839" max="3839" width="10.625" bestFit="1" customWidth="1"/>
    <col min="4085" max="4085" width="48" customWidth="1"/>
    <col min="4086" max="4086" width="7.375" customWidth="1"/>
    <col min="4087" max="4087" width="13.625" bestFit="1" customWidth="1"/>
    <col min="4088" max="4088" width="0.875" customWidth="1"/>
    <col min="4089" max="4089" width="13.625" bestFit="1" customWidth="1"/>
    <col min="4090" max="4090" width="1" customWidth="1"/>
    <col min="4091" max="4091" width="14.625" bestFit="1" customWidth="1"/>
    <col min="4092" max="4092" width="0.875" customWidth="1"/>
    <col min="4093" max="4093" width="13.625" bestFit="1" customWidth="1"/>
    <col min="4094" max="4094" width="12.25" bestFit="1" customWidth="1"/>
    <col min="4095" max="4095" width="10.625" bestFit="1" customWidth="1"/>
    <col min="4341" max="4341" width="48" customWidth="1"/>
    <col min="4342" max="4342" width="7.375" customWidth="1"/>
    <col min="4343" max="4343" width="13.625" bestFit="1" customWidth="1"/>
    <col min="4344" max="4344" width="0.875" customWidth="1"/>
    <col min="4345" max="4345" width="13.625" bestFit="1" customWidth="1"/>
    <col min="4346" max="4346" width="1" customWidth="1"/>
    <col min="4347" max="4347" width="14.625" bestFit="1" customWidth="1"/>
    <col min="4348" max="4348" width="0.875" customWidth="1"/>
    <col min="4349" max="4349" width="13.625" bestFit="1" customWidth="1"/>
    <col min="4350" max="4350" width="12.25" bestFit="1" customWidth="1"/>
    <col min="4351" max="4351" width="10.625" bestFit="1" customWidth="1"/>
    <col min="4597" max="4597" width="48" customWidth="1"/>
    <col min="4598" max="4598" width="7.375" customWidth="1"/>
    <col min="4599" max="4599" width="13.625" bestFit="1" customWidth="1"/>
    <col min="4600" max="4600" width="0.875" customWidth="1"/>
    <col min="4601" max="4601" width="13.625" bestFit="1" customWidth="1"/>
    <col min="4602" max="4602" width="1" customWidth="1"/>
    <col min="4603" max="4603" width="14.625" bestFit="1" customWidth="1"/>
    <col min="4604" max="4604" width="0.875" customWidth="1"/>
    <col min="4605" max="4605" width="13.625" bestFit="1" customWidth="1"/>
    <col min="4606" max="4606" width="12.25" bestFit="1" customWidth="1"/>
    <col min="4607" max="4607" width="10.625" bestFit="1" customWidth="1"/>
    <col min="4853" max="4853" width="48" customWidth="1"/>
    <col min="4854" max="4854" width="7.375" customWidth="1"/>
    <col min="4855" max="4855" width="13.625" bestFit="1" customWidth="1"/>
    <col min="4856" max="4856" width="0.875" customWidth="1"/>
    <col min="4857" max="4857" width="13.625" bestFit="1" customWidth="1"/>
    <col min="4858" max="4858" width="1" customWidth="1"/>
    <col min="4859" max="4859" width="14.625" bestFit="1" customWidth="1"/>
    <col min="4860" max="4860" width="0.875" customWidth="1"/>
    <col min="4861" max="4861" width="13.625" bestFit="1" customWidth="1"/>
    <col min="4862" max="4862" width="12.25" bestFit="1" customWidth="1"/>
    <col min="4863" max="4863" width="10.625" bestFit="1" customWidth="1"/>
    <col min="5109" max="5109" width="48" customWidth="1"/>
    <col min="5110" max="5110" width="7.375" customWidth="1"/>
    <col min="5111" max="5111" width="13.625" bestFit="1" customWidth="1"/>
    <col min="5112" max="5112" width="0.875" customWidth="1"/>
    <col min="5113" max="5113" width="13.625" bestFit="1" customWidth="1"/>
    <col min="5114" max="5114" width="1" customWidth="1"/>
    <col min="5115" max="5115" width="14.625" bestFit="1" customWidth="1"/>
    <col min="5116" max="5116" width="0.875" customWidth="1"/>
    <col min="5117" max="5117" width="13.625" bestFit="1" customWidth="1"/>
    <col min="5118" max="5118" width="12.25" bestFit="1" customWidth="1"/>
    <col min="5119" max="5119" width="10.625" bestFit="1" customWidth="1"/>
    <col min="5365" max="5365" width="48" customWidth="1"/>
    <col min="5366" max="5366" width="7.375" customWidth="1"/>
    <col min="5367" max="5367" width="13.625" bestFit="1" customWidth="1"/>
    <col min="5368" max="5368" width="0.875" customWidth="1"/>
    <col min="5369" max="5369" width="13.625" bestFit="1" customWidth="1"/>
    <col min="5370" max="5370" width="1" customWidth="1"/>
    <col min="5371" max="5371" width="14.625" bestFit="1" customWidth="1"/>
    <col min="5372" max="5372" width="0.875" customWidth="1"/>
    <col min="5373" max="5373" width="13.625" bestFit="1" customWidth="1"/>
    <col min="5374" max="5374" width="12.25" bestFit="1" customWidth="1"/>
    <col min="5375" max="5375" width="10.625" bestFit="1" customWidth="1"/>
    <col min="5621" max="5621" width="48" customWidth="1"/>
    <col min="5622" max="5622" width="7.375" customWidth="1"/>
    <col min="5623" max="5623" width="13.625" bestFit="1" customWidth="1"/>
    <col min="5624" max="5624" width="0.875" customWidth="1"/>
    <col min="5625" max="5625" width="13.625" bestFit="1" customWidth="1"/>
    <col min="5626" max="5626" width="1" customWidth="1"/>
    <col min="5627" max="5627" width="14.625" bestFit="1" customWidth="1"/>
    <col min="5628" max="5628" width="0.875" customWidth="1"/>
    <col min="5629" max="5629" width="13.625" bestFit="1" customWidth="1"/>
    <col min="5630" max="5630" width="12.25" bestFit="1" customWidth="1"/>
    <col min="5631" max="5631" width="10.625" bestFit="1" customWidth="1"/>
    <col min="5877" max="5877" width="48" customWidth="1"/>
    <col min="5878" max="5878" width="7.375" customWidth="1"/>
    <col min="5879" max="5879" width="13.625" bestFit="1" customWidth="1"/>
    <col min="5880" max="5880" width="0.875" customWidth="1"/>
    <col min="5881" max="5881" width="13.625" bestFit="1" customWidth="1"/>
    <col min="5882" max="5882" width="1" customWidth="1"/>
    <col min="5883" max="5883" width="14.625" bestFit="1" customWidth="1"/>
    <col min="5884" max="5884" width="0.875" customWidth="1"/>
    <col min="5885" max="5885" width="13.625" bestFit="1" customWidth="1"/>
    <col min="5886" max="5886" width="12.25" bestFit="1" customWidth="1"/>
    <col min="5887" max="5887" width="10.625" bestFit="1" customWidth="1"/>
    <col min="6133" max="6133" width="48" customWidth="1"/>
    <col min="6134" max="6134" width="7.375" customWidth="1"/>
    <col min="6135" max="6135" width="13.625" bestFit="1" customWidth="1"/>
    <col min="6136" max="6136" width="0.875" customWidth="1"/>
    <col min="6137" max="6137" width="13.625" bestFit="1" customWidth="1"/>
    <col min="6138" max="6138" width="1" customWidth="1"/>
    <col min="6139" max="6139" width="14.625" bestFit="1" customWidth="1"/>
    <col min="6140" max="6140" width="0.875" customWidth="1"/>
    <col min="6141" max="6141" width="13.625" bestFit="1" customWidth="1"/>
    <col min="6142" max="6142" width="12.25" bestFit="1" customWidth="1"/>
    <col min="6143" max="6143" width="10.625" bestFit="1" customWidth="1"/>
    <col min="6389" max="6389" width="48" customWidth="1"/>
    <col min="6390" max="6390" width="7.375" customWidth="1"/>
    <col min="6391" max="6391" width="13.625" bestFit="1" customWidth="1"/>
    <col min="6392" max="6392" width="0.875" customWidth="1"/>
    <col min="6393" max="6393" width="13.625" bestFit="1" customWidth="1"/>
    <col min="6394" max="6394" width="1" customWidth="1"/>
    <col min="6395" max="6395" width="14.625" bestFit="1" customWidth="1"/>
    <col min="6396" max="6396" width="0.875" customWidth="1"/>
    <col min="6397" max="6397" width="13.625" bestFit="1" customWidth="1"/>
    <col min="6398" max="6398" width="12.25" bestFit="1" customWidth="1"/>
    <col min="6399" max="6399" width="10.625" bestFit="1" customWidth="1"/>
    <col min="6645" max="6645" width="48" customWidth="1"/>
    <col min="6646" max="6646" width="7.375" customWidth="1"/>
    <col min="6647" max="6647" width="13.625" bestFit="1" customWidth="1"/>
    <col min="6648" max="6648" width="0.875" customWidth="1"/>
    <col min="6649" max="6649" width="13.625" bestFit="1" customWidth="1"/>
    <col min="6650" max="6650" width="1" customWidth="1"/>
    <col min="6651" max="6651" width="14.625" bestFit="1" customWidth="1"/>
    <col min="6652" max="6652" width="0.875" customWidth="1"/>
    <col min="6653" max="6653" width="13.625" bestFit="1" customWidth="1"/>
    <col min="6654" max="6654" width="12.25" bestFit="1" customWidth="1"/>
    <col min="6655" max="6655" width="10.625" bestFit="1" customWidth="1"/>
    <col min="6901" max="6901" width="48" customWidth="1"/>
    <col min="6902" max="6902" width="7.375" customWidth="1"/>
    <col min="6903" max="6903" width="13.625" bestFit="1" customWidth="1"/>
    <col min="6904" max="6904" width="0.875" customWidth="1"/>
    <col min="6905" max="6905" width="13.625" bestFit="1" customWidth="1"/>
    <col min="6906" max="6906" width="1" customWidth="1"/>
    <col min="6907" max="6907" width="14.625" bestFit="1" customWidth="1"/>
    <col min="6908" max="6908" width="0.875" customWidth="1"/>
    <col min="6909" max="6909" width="13.625" bestFit="1" customWidth="1"/>
    <col min="6910" max="6910" width="12.25" bestFit="1" customWidth="1"/>
    <col min="6911" max="6911" width="10.625" bestFit="1" customWidth="1"/>
    <col min="7157" max="7157" width="48" customWidth="1"/>
    <col min="7158" max="7158" width="7.375" customWidth="1"/>
    <col min="7159" max="7159" width="13.625" bestFit="1" customWidth="1"/>
    <col min="7160" max="7160" width="0.875" customWidth="1"/>
    <col min="7161" max="7161" width="13.625" bestFit="1" customWidth="1"/>
    <col min="7162" max="7162" width="1" customWidth="1"/>
    <col min="7163" max="7163" width="14.625" bestFit="1" customWidth="1"/>
    <col min="7164" max="7164" width="0.875" customWidth="1"/>
    <col min="7165" max="7165" width="13.625" bestFit="1" customWidth="1"/>
    <col min="7166" max="7166" width="12.25" bestFit="1" customWidth="1"/>
    <col min="7167" max="7167" width="10.625" bestFit="1" customWidth="1"/>
    <col min="7413" max="7413" width="48" customWidth="1"/>
    <col min="7414" max="7414" width="7.375" customWidth="1"/>
    <col min="7415" max="7415" width="13.625" bestFit="1" customWidth="1"/>
    <col min="7416" max="7416" width="0.875" customWidth="1"/>
    <col min="7417" max="7417" width="13.625" bestFit="1" customWidth="1"/>
    <col min="7418" max="7418" width="1" customWidth="1"/>
    <col min="7419" max="7419" width="14.625" bestFit="1" customWidth="1"/>
    <col min="7420" max="7420" width="0.875" customWidth="1"/>
    <col min="7421" max="7421" width="13.625" bestFit="1" customWidth="1"/>
    <col min="7422" max="7422" width="12.25" bestFit="1" customWidth="1"/>
    <col min="7423" max="7423" width="10.625" bestFit="1" customWidth="1"/>
    <col min="7669" max="7669" width="48" customWidth="1"/>
    <col min="7670" max="7670" width="7.375" customWidth="1"/>
    <col min="7671" max="7671" width="13.625" bestFit="1" customWidth="1"/>
    <col min="7672" max="7672" width="0.875" customWidth="1"/>
    <col min="7673" max="7673" width="13.625" bestFit="1" customWidth="1"/>
    <col min="7674" max="7674" width="1" customWidth="1"/>
    <col min="7675" max="7675" width="14.625" bestFit="1" customWidth="1"/>
    <col min="7676" max="7676" width="0.875" customWidth="1"/>
    <col min="7677" max="7677" width="13.625" bestFit="1" customWidth="1"/>
    <col min="7678" max="7678" width="12.25" bestFit="1" customWidth="1"/>
    <col min="7679" max="7679" width="10.625" bestFit="1" customWidth="1"/>
    <col min="7925" max="7925" width="48" customWidth="1"/>
    <col min="7926" max="7926" width="7.375" customWidth="1"/>
    <col min="7927" max="7927" width="13.625" bestFit="1" customWidth="1"/>
    <col min="7928" max="7928" width="0.875" customWidth="1"/>
    <col min="7929" max="7929" width="13.625" bestFit="1" customWidth="1"/>
    <col min="7930" max="7930" width="1" customWidth="1"/>
    <col min="7931" max="7931" width="14.625" bestFit="1" customWidth="1"/>
    <col min="7932" max="7932" width="0.875" customWidth="1"/>
    <col min="7933" max="7933" width="13.625" bestFit="1" customWidth="1"/>
    <col min="7934" max="7934" width="12.25" bestFit="1" customWidth="1"/>
    <col min="7935" max="7935" width="10.625" bestFit="1" customWidth="1"/>
    <col min="8181" max="8181" width="48" customWidth="1"/>
    <col min="8182" max="8182" width="7.375" customWidth="1"/>
    <col min="8183" max="8183" width="13.625" bestFit="1" customWidth="1"/>
    <col min="8184" max="8184" width="0.875" customWidth="1"/>
    <col min="8185" max="8185" width="13.625" bestFit="1" customWidth="1"/>
    <col min="8186" max="8186" width="1" customWidth="1"/>
    <col min="8187" max="8187" width="14.625" bestFit="1" customWidth="1"/>
    <col min="8188" max="8188" width="0.875" customWidth="1"/>
    <col min="8189" max="8189" width="13.625" bestFit="1" customWidth="1"/>
    <col min="8190" max="8190" width="12.25" bestFit="1" customWidth="1"/>
    <col min="8191" max="8191" width="10.625" bestFit="1" customWidth="1"/>
    <col min="8437" max="8437" width="48" customWidth="1"/>
    <col min="8438" max="8438" width="7.375" customWidth="1"/>
    <col min="8439" max="8439" width="13.625" bestFit="1" customWidth="1"/>
    <col min="8440" max="8440" width="0.875" customWidth="1"/>
    <col min="8441" max="8441" width="13.625" bestFit="1" customWidth="1"/>
    <col min="8442" max="8442" width="1" customWidth="1"/>
    <col min="8443" max="8443" width="14.625" bestFit="1" customWidth="1"/>
    <col min="8444" max="8444" width="0.875" customWidth="1"/>
    <col min="8445" max="8445" width="13.625" bestFit="1" customWidth="1"/>
    <col min="8446" max="8446" width="12.25" bestFit="1" customWidth="1"/>
    <col min="8447" max="8447" width="10.625" bestFit="1" customWidth="1"/>
    <col min="8693" max="8693" width="48" customWidth="1"/>
    <col min="8694" max="8694" width="7.375" customWidth="1"/>
    <col min="8695" max="8695" width="13.625" bestFit="1" customWidth="1"/>
    <col min="8696" max="8696" width="0.875" customWidth="1"/>
    <col min="8697" max="8697" width="13.625" bestFit="1" customWidth="1"/>
    <col min="8698" max="8698" width="1" customWidth="1"/>
    <col min="8699" max="8699" width="14.625" bestFit="1" customWidth="1"/>
    <col min="8700" max="8700" width="0.875" customWidth="1"/>
    <col min="8701" max="8701" width="13.625" bestFit="1" customWidth="1"/>
    <col min="8702" max="8702" width="12.25" bestFit="1" customWidth="1"/>
    <col min="8703" max="8703" width="10.625" bestFit="1" customWidth="1"/>
    <col min="8949" max="8949" width="48" customWidth="1"/>
    <col min="8950" max="8950" width="7.375" customWidth="1"/>
    <col min="8951" max="8951" width="13.625" bestFit="1" customWidth="1"/>
    <col min="8952" max="8952" width="0.875" customWidth="1"/>
    <col min="8953" max="8953" width="13.625" bestFit="1" customWidth="1"/>
    <col min="8954" max="8954" width="1" customWidth="1"/>
    <col min="8955" max="8955" width="14.625" bestFit="1" customWidth="1"/>
    <col min="8956" max="8956" width="0.875" customWidth="1"/>
    <col min="8957" max="8957" width="13.625" bestFit="1" customWidth="1"/>
    <col min="8958" max="8958" width="12.25" bestFit="1" customWidth="1"/>
    <col min="8959" max="8959" width="10.625" bestFit="1" customWidth="1"/>
    <col min="9205" max="9205" width="48" customWidth="1"/>
    <col min="9206" max="9206" width="7.375" customWidth="1"/>
    <col min="9207" max="9207" width="13.625" bestFit="1" customWidth="1"/>
    <col min="9208" max="9208" width="0.875" customWidth="1"/>
    <col min="9209" max="9209" width="13.625" bestFit="1" customWidth="1"/>
    <col min="9210" max="9210" width="1" customWidth="1"/>
    <col min="9211" max="9211" width="14.625" bestFit="1" customWidth="1"/>
    <col min="9212" max="9212" width="0.875" customWidth="1"/>
    <col min="9213" max="9213" width="13.625" bestFit="1" customWidth="1"/>
    <col min="9214" max="9214" width="12.25" bestFit="1" customWidth="1"/>
    <col min="9215" max="9215" width="10.625" bestFit="1" customWidth="1"/>
    <col min="9461" max="9461" width="48" customWidth="1"/>
    <col min="9462" max="9462" width="7.375" customWidth="1"/>
    <col min="9463" max="9463" width="13.625" bestFit="1" customWidth="1"/>
    <col min="9464" max="9464" width="0.875" customWidth="1"/>
    <col min="9465" max="9465" width="13.625" bestFit="1" customWidth="1"/>
    <col min="9466" max="9466" width="1" customWidth="1"/>
    <col min="9467" max="9467" width="14.625" bestFit="1" customWidth="1"/>
    <col min="9468" max="9468" width="0.875" customWidth="1"/>
    <col min="9469" max="9469" width="13.625" bestFit="1" customWidth="1"/>
    <col min="9470" max="9470" width="12.25" bestFit="1" customWidth="1"/>
    <col min="9471" max="9471" width="10.625" bestFit="1" customWidth="1"/>
    <col min="9717" max="9717" width="48" customWidth="1"/>
    <col min="9718" max="9718" width="7.375" customWidth="1"/>
    <col min="9719" max="9719" width="13.625" bestFit="1" customWidth="1"/>
    <col min="9720" max="9720" width="0.875" customWidth="1"/>
    <col min="9721" max="9721" width="13.625" bestFit="1" customWidth="1"/>
    <col min="9722" max="9722" width="1" customWidth="1"/>
    <col min="9723" max="9723" width="14.625" bestFit="1" customWidth="1"/>
    <col min="9724" max="9724" width="0.875" customWidth="1"/>
    <col min="9725" max="9725" width="13.625" bestFit="1" customWidth="1"/>
    <col min="9726" max="9726" width="12.25" bestFit="1" customWidth="1"/>
    <col min="9727" max="9727" width="10.625" bestFit="1" customWidth="1"/>
    <col min="9973" max="9973" width="48" customWidth="1"/>
    <col min="9974" max="9974" width="7.375" customWidth="1"/>
    <col min="9975" max="9975" width="13.625" bestFit="1" customWidth="1"/>
    <col min="9976" max="9976" width="0.875" customWidth="1"/>
    <col min="9977" max="9977" width="13.625" bestFit="1" customWidth="1"/>
    <col min="9978" max="9978" width="1" customWidth="1"/>
    <col min="9979" max="9979" width="14.625" bestFit="1" customWidth="1"/>
    <col min="9980" max="9980" width="0.875" customWidth="1"/>
    <col min="9981" max="9981" width="13.625" bestFit="1" customWidth="1"/>
    <col min="9982" max="9982" width="12.25" bestFit="1" customWidth="1"/>
    <col min="9983" max="9983" width="10.625" bestFit="1" customWidth="1"/>
    <col min="10229" max="10229" width="48" customWidth="1"/>
    <col min="10230" max="10230" width="7.375" customWidth="1"/>
    <col min="10231" max="10231" width="13.625" bestFit="1" customWidth="1"/>
    <col min="10232" max="10232" width="0.875" customWidth="1"/>
    <col min="10233" max="10233" width="13.625" bestFit="1" customWidth="1"/>
    <col min="10234" max="10234" width="1" customWidth="1"/>
    <col min="10235" max="10235" width="14.625" bestFit="1" customWidth="1"/>
    <col min="10236" max="10236" width="0.875" customWidth="1"/>
    <col min="10237" max="10237" width="13.625" bestFit="1" customWidth="1"/>
    <col min="10238" max="10238" width="12.25" bestFit="1" customWidth="1"/>
    <col min="10239" max="10239" width="10.625" bestFit="1" customWidth="1"/>
    <col min="10485" max="10485" width="48" customWidth="1"/>
    <col min="10486" max="10486" width="7.375" customWidth="1"/>
    <col min="10487" max="10487" width="13.625" bestFit="1" customWidth="1"/>
    <col min="10488" max="10488" width="0.875" customWidth="1"/>
    <col min="10489" max="10489" width="13.625" bestFit="1" customWidth="1"/>
    <col min="10490" max="10490" width="1" customWidth="1"/>
    <col min="10491" max="10491" width="14.625" bestFit="1" customWidth="1"/>
    <col min="10492" max="10492" width="0.875" customWidth="1"/>
    <col min="10493" max="10493" width="13.625" bestFit="1" customWidth="1"/>
    <col min="10494" max="10494" width="12.25" bestFit="1" customWidth="1"/>
    <col min="10495" max="10495" width="10.625" bestFit="1" customWidth="1"/>
    <col min="10741" max="10741" width="48" customWidth="1"/>
    <col min="10742" max="10742" width="7.375" customWidth="1"/>
    <col min="10743" max="10743" width="13.625" bestFit="1" customWidth="1"/>
    <col min="10744" max="10744" width="0.875" customWidth="1"/>
    <col min="10745" max="10745" width="13.625" bestFit="1" customWidth="1"/>
    <col min="10746" max="10746" width="1" customWidth="1"/>
    <col min="10747" max="10747" width="14.625" bestFit="1" customWidth="1"/>
    <col min="10748" max="10748" width="0.875" customWidth="1"/>
    <col min="10749" max="10749" width="13.625" bestFit="1" customWidth="1"/>
    <col min="10750" max="10750" width="12.25" bestFit="1" customWidth="1"/>
    <col min="10751" max="10751" width="10.625" bestFit="1" customWidth="1"/>
    <col min="10997" max="10997" width="48" customWidth="1"/>
    <col min="10998" max="10998" width="7.375" customWidth="1"/>
    <col min="10999" max="10999" width="13.625" bestFit="1" customWidth="1"/>
    <col min="11000" max="11000" width="0.875" customWidth="1"/>
    <col min="11001" max="11001" width="13.625" bestFit="1" customWidth="1"/>
    <col min="11002" max="11002" width="1" customWidth="1"/>
    <col min="11003" max="11003" width="14.625" bestFit="1" customWidth="1"/>
    <col min="11004" max="11004" width="0.875" customWidth="1"/>
    <col min="11005" max="11005" width="13.625" bestFit="1" customWidth="1"/>
    <col min="11006" max="11006" width="12.25" bestFit="1" customWidth="1"/>
    <col min="11007" max="11007" width="10.625" bestFit="1" customWidth="1"/>
    <col min="11253" max="11253" width="48" customWidth="1"/>
    <col min="11254" max="11254" width="7.375" customWidth="1"/>
    <col min="11255" max="11255" width="13.625" bestFit="1" customWidth="1"/>
    <col min="11256" max="11256" width="0.875" customWidth="1"/>
    <col min="11257" max="11257" width="13.625" bestFit="1" customWidth="1"/>
    <col min="11258" max="11258" width="1" customWidth="1"/>
    <col min="11259" max="11259" width="14.625" bestFit="1" customWidth="1"/>
    <col min="11260" max="11260" width="0.875" customWidth="1"/>
    <col min="11261" max="11261" width="13.625" bestFit="1" customWidth="1"/>
    <col min="11262" max="11262" width="12.25" bestFit="1" customWidth="1"/>
    <col min="11263" max="11263" width="10.625" bestFit="1" customWidth="1"/>
    <col min="11509" max="11509" width="48" customWidth="1"/>
    <col min="11510" max="11510" width="7.375" customWidth="1"/>
    <col min="11511" max="11511" width="13.625" bestFit="1" customWidth="1"/>
    <col min="11512" max="11512" width="0.875" customWidth="1"/>
    <col min="11513" max="11513" width="13.625" bestFit="1" customWidth="1"/>
    <col min="11514" max="11514" width="1" customWidth="1"/>
    <col min="11515" max="11515" width="14.625" bestFit="1" customWidth="1"/>
    <col min="11516" max="11516" width="0.875" customWidth="1"/>
    <col min="11517" max="11517" width="13.625" bestFit="1" customWidth="1"/>
    <col min="11518" max="11518" width="12.25" bestFit="1" customWidth="1"/>
    <col min="11519" max="11519" width="10.625" bestFit="1" customWidth="1"/>
    <col min="11765" max="11765" width="48" customWidth="1"/>
    <col min="11766" max="11766" width="7.375" customWidth="1"/>
    <col min="11767" max="11767" width="13.625" bestFit="1" customWidth="1"/>
    <col min="11768" max="11768" width="0.875" customWidth="1"/>
    <col min="11769" max="11769" width="13.625" bestFit="1" customWidth="1"/>
    <col min="11770" max="11770" width="1" customWidth="1"/>
    <col min="11771" max="11771" width="14.625" bestFit="1" customWidth="1"/>
    <col min="11772" max="11772" width="0.875" customWidth="1"/>
    <col min="11773" max="11773" width="13.625" bestFit="1" customWidth="1"/>
    <col min="11774" max="11774" width="12.25" bestFit="1" customWidth="1"/>
    <col min="11775" max="11775" width="10.625" bestFit="1" customWidth="1"/>
    <col min="12021" max="12021" width="48" customWidth="1"/>
    <col min="12022" max="12022" width="7.375" customWidth="1"/>
    <col min="12023" max="12023" width="13.625" bestFit="1" customWidth="1"/>
    <col min="12024" max="12024" width="0.875" customWidth="1"/>
    <col min="12025" max="12025" width="13.625" bestFit="1" customWidth="1"/>
    <col min="12026" max="12026" width="1" customWidth="1"/>
    <col min="12027" max="12027" width="14.625" bestFit="1" customWidth="1"/>
    <col min="12028" max="12028" width="0.875" customWidth="1"/>
    <col min="12029" max="12029" width="13.625" bestFit="1" customWidth="1"/>
    <col min="12030" max="12030" width="12.25" bestFit="1" customWidth="1"/>
    <col min="12031" max="12031" width="10.625" bestFit="1" customWidth="1"/>
    <col min="12277" max="12277" width="48" customWidth="1"/>
    <col min="12278" max="12278" width="7.375" customWidth="1"/>
    <col min="12279" max="12279" width="13.625" bestFit="1" customWidth="1"/>
    <col min="12280" max="12280" width="0.875" customWidth="1"/>
    <col min="12281" max="12281" width="13.625" bestFit="1" customWidth="1"/>
    <col min="12282" max="12282" width="1" customWidth="1"/>
    <col min="12283" max="12283" width="14.625" bestFit="1" customWidth="1"/>
    <col min="12284" max="12284" width="0.875" customWidth="1"/>
    <col min="12285" max="12285" width="13.625" bestFit="1" customWidth="1"/>
    <col min="12286" max="12286" width="12.25" bestFit="1" customWidth="1"/>
    <col min="12287" max="12287" width="10.625" bestFit="1" customWidth="1"/>
    <col min="12533" max="12533" width="48" customWidth="1"/>
    <col min="12534" max="12534" width="7.375" customWidth="1"/>
    <col min="12535" max="12535" width="13.625" bestFit="1" customWidth="1"/>
    <col min="12536" max="12536" width="0.875" customWidth="1"/>
    <col min="12537" max="12537" width="13.625" bestFit="1" customWidth="1"/>
    <col min="12538" max="12538" width="1" customWidth="1"/>
    <col min="12539" max="12539" width="14.625" bestFit="1" customWidth="1"/>
    <col min="12540" max="12540" width="0.875" customWidth="1"/>
    <col min="12541" max="12541" width="13.625" bestFit="1" customWidth="1"/>
    <col min="12542" max="12542" width="12.25" bestFit="1" customWidth="1"/>
    <col min="12543" max="12543" width="10.625" bestFit="1" customWidth="1"/>
    <col min="12789" max="12789" width="48" customWidth="1"/>
    <col min="12790" max="12790" width="7.375" customWidth="1"/>
    <col min="12791" max="12791" width="13.625" bestFit="1" customWidth="1"/>
    <col min="12792" max="12792" width="0.875" customWidth="1"/>
    <col min="12793" max="12793" width="13.625" bestFit="1" customWidth="1"/>
    <col min="12794" max="12794" width="1" customWidth="1"/>
    <col min="12795" max="12795" width="14.625" bestFit="1" customWidth="1"/>
    <col min="12796" max="12796" width="0.875" customWidth="1"/>
    <col min="12797" max="12797" width="13.625" bestFit="1" customWidth="1"/>
    <col min="12798" max="12798" width="12.25" bestFit="1" customWidth="1"/>
    <col min="12799" max="12799" width="10.625" bestFit="1" customWidth="1"/>
    <col min="13045" max="13045" width="48" customWidth="1"/>
    <col min="13046" max="13046" width="7.375" customWidth="1"/>
    <col min="13047" max="13047" width="13.625" bestFit="1" customWidth="1"/>
    <col min="13048" max="13048" width="0.875" customWidth="1"/>
    <col min="13049" max="13049" width="13.625" bestFit="1" customWidth="1"/>
    <col min="13050" max="13050" width="1" customWidth="1"/>
    <col min="13051" max="13051" width="14.625" bestFit="1" customWidth="1"/>
    <col min="13052" max="13052" width="0.875" customWidth="1"/>
    <col min="13053" max="13053" width="13.625" bestFit="1" customWidth="1"/>
    <col min="13054" max="13054" width="12.25" bestFit="1" customWidth="1"/>
    <col min="13055" max="13055" width="10.625" bestFit="1" customWidth="1"/>
    <col min="13301" max="13301" width="48" customWidth="1"/>
    <col min="13302" max="13302" width="7.375" customWidth="1"/>
    <col min="13303" max="13303" width="13.625" bestFit="1" customWidth="1"/>
    <col min="13304" max="13304" width="0.875" customWidth="1"/>
    <col min="13305" max="13305" width="13.625" bestFit="1" customWidth="1"/>
    <col min="13306" max="13306" width="1" customWidth="1"/>
    <col min="13307" max="13307" width="14.625" bestFit="1" customWidth="1"/>
    <col min="13308" max="13308" width="0.875" customWidth="1"/>
    <col min="13309" max="13309" width="13.625" bestFit="1" customWidth="1"/>
    <col min="13310" max="13310" width="12.25" bestFit="1" customWidth="1"/>
    <col min="13311" max="13311" width="10.625" bestFit="1" customWidth="1"/>
    <col min="13557" max="13557" width="48" customWidth="1"/>
    <col min="13558" max="13558" width="7.375" customWidth="1"/>
    <col min="13559" max="13559" width="13.625" bestFit="1" customWidth="1"/>
    <col min="13560" max="13560" width="0.875" customWidth="1"/>
    <col min="13561" max="13561" width="13.625" bestFit="1" customWidth="1"/>
    <col min="13562" max="13562" width="1" customWidth="1"/>
    <col min="13563" max="13563" width="14.625" bestFit="1" customWidth="1"/>
    <col min="13564" max="13564" width="0.875" customWidth="1"/>
    <col min="13565" max="13565" width="13.625" bestFit="1" customWidth="1"/>
    <col min="13566" max="13566" width="12.25" bestFit="1" customWidth="1"/>
    <col min="13567" max="13567" width="10.625" bestFit="1" customWidth="1"/>
    <col min="13813" max="13813" width="48" customWidth="1"/>
    <col min="13814" max="13814" width="7.375" customWidth="1"/>
    <col min="13815" max="13815" width="13.625" bestFit="1" customWidth="1"/>
    <col min="13816" max="13816" width="0.875" customWidth="1"/>
    <col min="13817" max="13817" width="13.625" bestFit="1" customWidth="1"/>
    <col min="13818" max="13818" width="1" customWidth="1"/>
    <col min="13819" max="13819" width="14.625" bestFit="1" customWidth="1"/>
    <col min="13820" max="13820" width="0.875" customWidth="1"/>
    <col min="13821" max="13821" width="13.625" bestFit="1" customWidth="1"/>
    <col min="13822" max="13822" width="12.25" bestFit="1" customWidth="1"/>
    <col min="13823" max="13823" width="10.625" bestFit="1" customWidth="1"/>
    <col min="14069" max="14069" width="48" customWidth="1"/>
    <col min="14070" max="14070" width="7.375" customWidth="1"/>
    <col min="14071" max="14071" width="13.625" bestFit="1" customWidth="1"/>
    <col min="14072" max="14072" width="0.875" customWidth="1"/>
    <col min="14073" max="14073" width="13.625" bestFit="1" customWidth="1"/>
    <col min="14074" max="14074" width="1" customWidth="1"/>
    <col min="14075" max="14075" width="14.625" bestFit="1" customWidth="1"/>
    <col min="14076" max="14076" width="0.875" customWidth="1"/>
    <col min="14077" max="14077" width="13.625" bestFit="1" customWidth="1"/>
    <col min="14078" max="14078" width="12.25" bestFit="1" customWidth="1"/>
    <col min="14079" max="14079" width="10.625" bestFit="1" customWidth="1"/>
    <col min="14325" max="14325" width="48" customWidth="1"/>
    <col min="14326" max="14326" width="7.375" customWidth="1"/>
    <col min="14327" max="14327" width="13.625" bestFit="1" customWidth="1"/>
    <col min="14328" max="14328" width="0.875" customWidth="1"/>
    <col min="14329" max="14329" width="13.625" bestFit="1" customWidth="1"/>
    <col min="14330" max="14330" width="1" customWidth="1"/>
    <col min="14331" max="14331" width="14.625" bestFit="1" customWidth="1"/>
    <col min="14332" max="14332" width="0.875" customWidth="1"/>
    <col min="14333" max="14333" width="13.625" bestFit="1" customWidth="1"/>
    <col min="14334" max="14334" width="12.25" bestFit="1" customWidth="1"/>
    <col min="14335" max="14335" width="10.625" bestFit="1" customWidth="1"/>
    <col min="14581" max="14581" width="48" customWidth="1"/>
    <col min="14582" max="14582" width="7.375" customWidth="1"/>
    <col min="14583" max="14583" width="13.625" bestFit="1" customWidth="1"/>
    <col min="14584" max="14584" width="0.875" customWidth="1"/>
    <col min="14585" max="14585" width="13.625" bestFit="1" customWidth="1"/>
    <col min="14586" max="14586" width="1" customWidth="1"/>
    <col min="14587" max="14587" width="14.625" bestFit="1" customWidth="1"/>
    <col min="14588" max="14588" width="0.875" customWidth="1"/>
    <col min="14589" max="14589" width="13.625" bestFit="1" customWidth="1"/>
    <col min="14590" max="14590" width="12.25" bestFit="1" customWidth="1"/>
    <col min="14591" max="14591" width="10.625" bestFit="1" customWidth="1"/>
    <col min="14837" max="14837" width="48" customWidth="1"/>
    <col min="14838" max="14838" width="7.375" customWidth="1"/>
    <col min="14839" max="14839" width="13.625" bestFit="1" customWidth="1"/>
    <col min="14840" max="14840" width="0.875" customWidth="1"/>
    <col min="14841" max="14841" width="13.625" bestFit="1" customWidth="1"/>
    <col min="14842" max="14842" width="1" customWidth="1"/>
    <col min="14843" max="14843" width="14.625" bestFit="1" customWidth="1"/>
    <col min="14844" max="14844" width="0.875" customWidth="1"/>
    <col min="14845" max="14845" width="13.625" bestFit="1" customWidth="1"/>
    <col min="14846" max="14846" width="12.25" bestFit="1" customWidth="1"/>
    <col min="14847" max="14847" width="10.625" bestFit="1" customWidth="1"/>
    <col min="15093" max="15093" width="48" customWidth="1"/>
    <col min="15094" max="15094" width="7.375" customWidth="1"/>
    <col min="15095" max="15095" width="13.625" bestFit="1" customWidth="1"/>
    <col min="15096" max="15096" width="0.875" customWidth="1"/>
    <col min="15097" max="15097" width="13.625" bestFit="1" customWidth="1"/>
    <col min="15098" max="15098" width="1" customWidth="1"/>
    <col min="15099" max="15099" width="14.625" bestFit="1" customWidth="1"/>
    <col min="15100" max="15100" width="0.875" customWidth="1"/>
    <col min="15101" max="15101" width="13.625" bestFit="1" customWidth="1"/>
    <col min="15102" max="15102" width="12.25" bestFit="1" customWidth="1"/>
    <col min="15103" max="15103" width="10.625" bestFit="1" customWidth="1"/>
    <col min="15349" max="15349" width="48" customWidth="1"/>
    <col min="15350" max="15350" width="7.375" customWidth="1"/>
    <col min="15351" max="15351" width="13.625" bestFit="1" customWidth="1"/>
    <col min="15352" max="15352" width="0.875" customWidth="1"/>
    <col min="15353" max="15353" width="13.625" bestFit="1" customWidth="1"/>
    <col min="15354" max="15354" width="1" customWidth="1"/>
    <col min="15355" max="15355" width="14.625" bestFit="1" customWidth="1"/>
    <col min="15356" max="15356" width="0.875" customWidth="1"/>
    <col min="15357" max="15357" width="13.625" bestFit="1" customWidth="1"/>
    <col min="15358" max="15358" width="12.25" bestFit="1" customWidth="1"/>
    <col min="15359" max="15359" width="10.625" bestFit="1" customWidth="1"/>
    <col min="15605" max="15605" width="48" customWidth="1"/>
    <col min="15606" max="15606" width="7.375" customWidth="1"/>
    <col min="15607" max="15607" width="13.625" bestFit="1" customWidth="1"/>
    <col min="15608" max="15608" width="0.875" customWidth="1"/>
    <col min="15609" max="15609" width="13.625" bestFit="1" customWidth="1"/>
    <col min="15610" max="15610" width="1" customWidth="1"/>
    <col min="15611" max="15611" width="14.625" bestFit="1" customWidth="1"/>
    <col min="15612" max="15612" width="0.875" customWidth="1"/>
    <col min="15613" max="15613" width="13.625" bestFit="1" customWidth="1"/>
    <col min="15614" max="15614" width="12.25" bestFit="1" customWidth="1"/>
    <col min="15615" max="15615" width="10.625" bestFit="1" customWidth="1"/>
    <col min="15861" max="15861" width="48" customWidth="1"/>
    <col min="15862" max="15862" width="7.375" customWidth="1"/>
    <col min="15863" max="15863" width="13.625" bestFit="1" customWidth="1"/>
    <col min="15864" max="15864" width="0.875" customWidth="1"/>
    <col min="15865" max="15865" width="13.625" bestFit="1" customWidth="1"/>
    <col min="15866" max="15866" width="1" customWidth="1"/>
    <col min="15867" max="15867" width="14.625" bestFit="1" customWidth="1"/>
    <col min="15868" max="15868" width="0.875" customWidth="1"/>
    <col min="15869" max="15869" width="13.625" bestFit="1" customWidth="1"/>
    <col min="15870" max="15870" width="12.25" bestFit="1" customWidth="1"/>
    <col min="15871" max="15871" width="10.625" bestFit="1" customWidth="1"/>
    <col min="16117" max="16117" width="48" customWidth="1"/>
    <col min="16118" max="16118" width="7.375" customWidth="1"/>
    <col min="16119" max="16119" width="13.625" bestFit="1" customWidth="1"/>
    <col min="16120" max="16120" width="0.875" customWidth="1"/>
    <col min="16121" max="16121" width="13.625" bestFit="1" customWidth="1"/>
    <col min="16122" max="16122" width="1" customWidth="1"/>
    <col min="16123" max="16123" width="14.625" bestFit="1" customWidth="1"/>
    <col min="16124" max="16124" width="0.875" customWidth="1"/>
    <col min="16125" max="16125" width="13.625" bestFit="1" customWidth="1"/>
    <col min="16126" max="16126" width="12.25" bestFit="1" customWidth="1"/>
    <col min="16127" max="16127" width="10.625" bestFit="1" customWidth="1"/>
  </cols>
  <sheetData>
    <row r="1" spans="1:9" ht="23.25" customHeight="1" x14ac:dyDescent="0.6">
      <c r="A1" s="1" t="s">
        <v>0</v>
      </c>
    </row>
    <row r="2" spans="1:9" ht="23.25" customHeight="1" x14ac:dyDescent="0.6">
      <c r="A2" s="1" t="s">
        <v>125</v>
      </c>
    </row>
    <row r="3" spans="1:9" ht="22.5" customHeight="1" x14ac:dyDescent="0.6">
      <c r="A3" s="1"/>
      <c r="B3" s="3"/>
      <c r="C3" s="104" t="s">
        <v>2</v>
      </c>
      <c r="D3" s="104"/>
      <c r="E3" s="104"/>
      <c r="F3" s="21"/>
      <c r="G3" s="104" t="s">
        <v>3</v>
      </c>
      <c r="H3" s="104"/>
      <c r="I3" s="104"/>
    </row>
    <row r="4" spans="1:9" ht="22.5" customHeight="1" x14ac:dyDescent="0.6">
      <c r="A4" s="1"/>
      <c r="B4" s="3"/>
      <c r="C4" s="102" t="s">
        <v>63</v>
      </c>
      <c r="D4" s="102"/>
      <c r="E4" s="102"/>
      <c r="F4" s="21"/>
      <c r="G4" s="102" t="s">
        <v>63</v>
      </c>
      <c r="H4" s="102"/>
      <c r="I4" s="102"/>
    </row>
    <row r="5" spans="1:9" ht="22.5" customHeight="1" x14ac:dyDescent="0.6">
      <c r="A5" s="1"/>
      <c r="B5" s="2" t="s">
        <v>6</v>
      </c>
      <c r="C5" s="77" t="s">
        <v>7</v>
      </c>
      <c r="D5" s="77"/>
      <c r="E5" s="77" t="s">
        <v>8</v>
      </c>
      <c r="F5" s="28"/>
      <c r="G5" s="77" t="s">
        <v>7</v>
      </c>
      <c r="H5" s="77"/>
      <c r="I5" s="77" t="s">
        <v>8</v>
      </c>
    </row>
    <row r="6" spans="1:9" ht="22.2" customHeight="1" x14ac:dyDescent="0.6">
      <c r="A6" s="1"/>
      <c r="C6" s="103" t="s">
        <v>9</v>
      </c>
      <c r="D6" s="103"/>
      <c r="E6" s="103"/>
      <c r="F6" s="103"/>
      <c r="G6" s="103"/>
      <c r="H6" s="103"/>
      <c r="I6" s="103"/>
    </row>
    <row r="7" spans="1:9" ht="22.5" customHeight="1" x14ac:dyDescent="0.55000000000000004">
      <c r="A7" s="30" t="s">
        <v>126</v>
      </c>
      <c r="B7" s="27"/>
      <c r="C7" s="39"/>
      <c r="D7" s="39"/>
      <c r="E7" s="39"/>
      <c r="F7" s="39"/>
      <c r="G7" s="39"/>
      <c r="H7" s="39"/>
      <c r="I7" s="39"/>
    </row>
    <row r="8" spans="1:9" ht="22.5" customHeight="1" x14ac:dyDescent="0.55000000000000004">
      <c r="A8" s="20" t="s">
        <v>82</v>
      </c>
      <c r="B8" s="27"/>
      <c r="C8" s="39">
        <f>'PL-8-9'!C25</f>
        <v>704635766</v>
      </c>
      <c r="E8" s="39">
        <f>'PL-8-9'!E25</f>
        <v>641780534</v>
      </c>
      <c r="F8" s="39"/>
      <c r="G8" s="39">
        <f>'PL-8-9'!G25</f>
        <v>658247960</v>
      </c>
      <c r="I8" s="39">
        <f>'PL-8-9'!I25</f>
        <v>645396422</v>
      </c>
    </row>
    <row r="9" spans="1:9" ht="22.5" customHeight="1" x14ac:dyDescent="0.55000000000000004">
      <c r="A9" s="65" t="s">
        <v>127</v>
      </c>
      <c r="B9" s="27"/>
      <c r="C9" s="39"/>
      <c r="E9" s="39"/>
      <c r="F9" s="39"/>
    </row>
    <row r="10" spans="1:9" ht="22.5" customHeight="1" x14ac:dyDescent="0.55000000000000004">
      <c r="A10" s="20" t="s">
        <v>128</v>
      </c>
      <c r="B10" s="27"/>
      <c r="C10" s="91">
        <v>215821296</v>
      </c>
      <c r="D10" s="8"/>
      <c r="E10" s="9">
        <f>'PL-8-9'!E24</f>
        <v>118546174</v>
      </c>
      <c r="F10" s="39"/>
      <c r="G10" s="66">
        <v>185144226</v>
      </c>
      <c r="H10" s="8"/>
      <c r="I10" s="66">
        <v>106205437</v>
      </c>
    </row>
    <row r="11" spans="1:9" ht="22.5" customHeight="1" x14ac:dyDescent="0.55000000000000004">
      <c r="A11" s="20" t="s">
        <v>78</v>
      </c>
      <c r="B11" s="27"/>
      <c r="C11" s="91">
        <v>6907158</v>
      </c>
      <c r="D11" s="8"/>
      <c r="E11" s="9">
        <v>6539599</v>
      </c>
      <c r="F11" s="39"/>
      <c r="G11" s="9">
        <v>748309</v>
      </c>
      <c r="H11" s="8"/>
      <c r="I11" s="9">
        <v>843501</v>
      </c>
    </row>
    <row r="12" spans="1:9" ht="22.5" customHeight="1" x14ac:dyDescent="0.55000000000000004">
      <c r="A12" s="20" t="s">
        <v>129</v>
      </c>
      <c r="B12" s="27"/>
      <c r="C12" s="91">
        <v>421158204</v>
      </c>
      <c r="E12" s="9">
        <v>409335393</v>
      </c>
      <c r="F12" s="39"/>
      <c r="G12" s="9">
        <v>255581567</v>
      </c>
      <c r="I12" s="9">
        <v>269120599</v>
      </c>
    </row>
    <row r="13" spans="1:9" ht="21.6" hidden="1" x14ac:dyDescent="0.55000000000000004">
      <c r="A13" s="20" t="s">
        <v>130</v>
      </c>
      <c r="B13" s="27"/>
      <c r="C13" s="91"/>
      <c r="E13" s="9"/>
      <c r="F13" s="39"/>
      <c r="G13" s="67"/>
      <c r="I13" s="67" t="s">
        <v>24</v>
      </c>
    </row>
    <row r="14" spans="1:9" ht="22.5" hidden="1" customHeight="1" x14ac:dyDescent="0.55000000000000004">
      <c r="A14" s="78" t="s">
        <v>131</v>
      </c>
      <c r="B14" s="27"/>
      <c r="C14" s="91"/>
      <c r="E14" s="9"/>
      <c r="F14" s="39"/>
      <c r="G14" s="67"/>
      <c r="I14" s="67"/>
    </row>
    <row r="15" spans="1:9" ht="22.5" customHeight="1" x14ac:dyDescent="0.55000000000000004">
      <c r="A15" s="20" t="s">
        <v>171</v>
      </c>
      <c r="B15" s="27"/>
      <c r="C15" s="91">
        <v>4913477</v>
      </c>
      <c r="E15" s="9">
        <v>-14604711</v>
      </c>
      <c r="F15" s="39"/>
      <c r="G15" s="9">
        <v>25627233</v>
      </c>
      <c r="H15" s="8"/>
      <c r="I15" s="9">
        <v>-11838125</v>
      </c>
    </row>
    <row r="16" spans="1:9" ht="22.5" customHeight="1" x14ac:dyDescent="0.55000000000000004">
      <c r="A16" s="68" t="s">
        <v>132</v>
      </c>
      <c r="B16" s="27"/>
      <c r="C16" s="91">
        <v>18421059</v>
      </c>
      <c r="E16" s="9">
        <v>-983606</v>
      </c>
      <c r="F16" s="39"/>
      <c r="G16" s="9">
        <v>-13284725</v>
      </c>
      <c r="I16" s="9">
        <v>-590743</v>
      </c>
    </row>
    <row r="17" spans="1:9" ht="21.6" hidden="1" x14ac:dyDescent="0.55000000000000004">
      <c r="A17" s="20" t="s">
        <v>133</v>
      </c>
      <c r="B17" s="27"/>
      <c r="C17" s="92"/>
      <c r="E17" s="67" t="s">
        <v>24</v>
      </c>
      <c r="F17" s="39"/>
      <c r="G17" s="67"/>
      <c r="I17" s="67"/>
    </row>
    <row r="18" spans="1:9" ht="22.5" customHeight="1" x14ac:dyDescent="0.55000000000000004">
      <c r="A18" s="69" t="s">
        <v>173</v>
      </c>
      <c r="B18" s="87"/>
      <c r="C18" s="91"/>
      <c r="E18" s="9"/>
      <c r="F18" s="39"/>
      <c r="G18" s="9"/>
      <c r="H18" s="8"/>
      <c r="I18" s="9"/>
    </row>
    <row r="19" spans="1:9" ht="22.5" customHeight="1" x14ac:dyDescent="0.55000000000000004">
      <c r="A19" s="88" t="s">
        <v>174</v>
      </c>
      <c r="B19" s="27"/>
      <c r="C19" s="91">
        <v>3465900</v>
      </c>
      <c r="E19" s="9">
        <v>6711085</v>
      </c>
      <c r="F19" s="39"/>
      <c r="G19" s="9">
        <v>3816959</v>
      </c>
      <c r="H19" s="8"/>
      <c r="I19" s="9">
        <v>6711728</v>
      </c>
    </row>
    <row r="20" spans="1:9" ht="22.5" hidden="1" customHeight="1" x14ac:dyDescent="0.55000000000000004">
      <c r="A20" s="69" t="s">
        <v>134</v>
      </c>
      <c r="B20" s="27"/>
      <c r="C20" s="92"/>
      <c r="E20" s="67" t="s">
        <v>24</v>
      </c>
      <c r="F20" s="67"/>
      <c r="G20" s="12"/>
      <c r="H20" s="3"/>
      <c r="I20" s="12"/>
    </row>
    <row r="21" spans="1:9" ht="22.5" customHeight="1" x14ac:dyDescent="0.55000000000000004">
      <c r="A21" s="20" t="s">
        <v>135</v>
      </c>
      <c r="B21" s="27">
        <v>11</v>
      </c>
      <c r="C21" s="90">
        <v>33810401</v>
      </c>
      <c r="D21" s="8"/>
      <c r="E21">
        <v>29814106</v>
      </c>
      <c r="F21" s="39"/>
      <c r="G21" s="9">
        <v>25510851</v>
      </c>
      <c r="H21" s="8"/>
      <c r="I21" s="9">
        <v>24624017</v>
      </c>
    </row>
    <row r="22" spans="1:9" ht="22.5" customHeight="1" x14ac:dyDescent="0.55000000000000004">
      <c r="A22" s="20" t="s">
        <v>67</v>
      </c>
      <c r="B22" s="27">
        <v>4</v>
      </c>
      <c r="C22" s="80" t="s">
        <v>24</v>
      </c>
      <c r="D22" s="3"/>
      <c r="E22" s="80" t="s">
        <v>24</v>
      </c>
      <c r="F22" s="39"/>
      <c r="G22" s="9">
        <v>-49999667</v>
      </c>
      <c r="I22" s="9">
        <v>-49999667</v>
      </c>
    </row>
    <row r="23" spans="1:9" ht="22.5" customHeight="1" x14ac:dyDescent="0.55000000000000004">
      <c r="A23" s="20"/>
      <c r="B23" s="27"/>
      <c r="C23" s="71">
        <f>SUM(C8:C22)</f>
        <v>1409133261</v>
      </c>
      <c r="D23" s="8"/>
      <c r="E23" s="71">
        <f>SUM(E8:E22)</f>
        <v>1197138574</v>
      </c>
      <c r="F23" s="39"/>
      <c r="G23" s="71">
        <f>SUM(G8:G22)</f>
        <v>1091392713</v>
      </c>
      <c r="H23" s="8"/>
      <c r="I23" s="71">
        <f>SUM(I8:I22)</f>
        <v>990473169</v>
      </c>
    </row>
    <row r="24" spans="1:9" ht="22.5" customHeight="1" x14ac:dyDescent="0.55000000000000004">
      <c r="A24" s="65" t="s">
        <v>136</v>
      </c>
      <c r="B24" s="27"/>
      <c r="C24" s="39"/>
      <c r="D24" s="8"/>
      <c r="E24" s="39"/>
      <c r="F24" s="39"/>
      <c r="G24" s="39"/>
      <c r="H24" s="8"/>
      <c r="I24" s="39"/>
    </row>
    <row r="25" spans="1:9" ht="22.5" customHeight="1" x14ac:dyDescent="0.55000000000000004">
      <c r="A25" s="20" t="s">
        <v>12</v>
      </c>
      <c r="B25" s="27"/>
      <c r="C25" s="91">
        <v>-798896888</v>
      </c>
      <c r="D25" s="8"/>
      <c r="E25" s="9">
        <v>-4754547</v>
      </c>
      <c r="F25" s="39"/>
      <c r="G25" s="39">
        <v>-844373904</v>
      </c>
      <c r="H25" s="8"/>
      <c r="I25" s="39">
        <v>107828984</v>
      </c>
    </row>
    <row r="26" spans="1:9" ht="22.5" customHeight="1" x14ac:dyDescent="0.55000000000000004">
      <c r="A26" s="20" t="s">
        <v>14</v>
      </c>
      <c r="B26" s="27"/>
      <c r="C26" s="91">
        <v>63830562</v>
      </c>
      <c r="D26" s="8"/>
      <c r="E26" s="9">
        <v>-100494208</v>
      </c>
      <c r="F26" s="39"/>
      <c r="G26">
        <v>67959547</v>
      </c>
      <c r="H26" s="8"/>
      <c r="I26">
        <v>-89536625</v>
      </c>
    </row>
    <row r="27" spans="1:9" ht="22.5" customHeight="1" x14ac:dyDescent="0.55000000000000004">
      <c r="A27" s="20" t="s">
        <v>137</v>
      </c>
      <c r="B27" s="27"/>
      <c r="C27" s="91">
        <v>-167235020</v>
      </c>
      <c r="D27" s="8"/>
      <c r="E27" s="9">
        <v>-361986422</v>
      </c>
      <c r="F27" s="39"/>
      <c r="G27" s="39">
        <v>-8203699</v>
      </c>
      <c r="H27" s="8"/>
      <c r="I27" s="39">
        <v>-300146923</v>
      </c>
    </row>
    <row r="28" spans="1:9" ht="22.5" customHeight="1" x14ac:dyDescent="0.55000000000000004">
      <c r="A28" s="20" t="s">
        <v>28</v>
      </c>
      <c r="B28" s="27"/>
      <c r="C28" s="91">
        <v>2299199</v>
      </c>
      <c r="D28" s="8"/>
      <c r="E28" s="9">
        <v>802804</v>
      </c>
      <c r="F28" s="39"/>
      <c r="G28" s="39">
        <v>2302999.9999999995</v>
      </c>
      <c r="H28" s="8"/>
      <c r="I28" s="39">
        <v>958804</v>
      </c>
    </row>
    <row r="29" spans="1:9" ht="22.5" customHeight="1" x14ac:dyDescent="0.55000000000000004">
      <c r="A29" s="20" t="s">
        <v>33</v>
      </c>
      <c r="B29" s="27"/>
      <c r="C29" s="91">
        <v>653590192</v>
      </c>
      <c r="D29" s="8"/>
      <c r="E29" s="9">
        <v>107212687</v>
      </c>
      <c r="F29" s="39"/>
      <c r="G29" s="39">
        <v>767877508</v>
      </c>
      <c r="H29" s="8"/>
      <c r="I29" s="39">
        <v>-24054556</v>
      </c>
    </row>
    <row r="30" spans="1:9" ht="22.5" customHeight="1" x14ac:dyDescent="0.55000000000000004">
      <c r="A30" s="20" t="s">
        <v>34</v>
      </c>
      <c r="B30" s="27"/>
      <c r="C30" s="91">
        <v>80251040</v>
      </c>
      <c r="D30" s="8"/>
      <c r="E30" s="9">
        <v>68700731</v>
      </c>
      <c r="F30" s="39"/>
      <c r="G30" s="39">
        <v>88987342</v>
      </c>
      <c r="H30" s="8"/>
      <c r="I30" s="39">
        <v>27000473</v>
      </c>
    </row>
    <row r="31" spans="1:9" ht="22.5" customHeight="1" x14ac:dyDescent="0.55000000000000004">
      <c r="A31" s="20" t="s">
        <v>138</v>
      </c>
      <c r="B31" s="27">
        <v>11</v>
      </c>
      <c r="C31" s="93">
        <v>-23963333</v>
      </c>
      <c r="D31" s="8"/>
      <c r="E31" s="36">
        <v>-27697180</v>
      </c>
      <c r="F31" s="39"/>
      <c r="G31" s="73">
        <v>-18379711</v>
      </c>
      <c r="H31" s="8"/>
      <c r="I31" s="73">
        <v>-26080126</v>
      </c>
    </row>
    <row r="32" spans="1:9" ht="22.5" customHeight="1" x14ac:dyDescent="0.55000000000000004">
      <c r="A32" s="68" t="s">
        <v>139</v>
      </c>
      <c r="B32" s="27"/>
      <c r="C32" s="91">
        <f>SUM(C23:C31)</f>
        <v>1219009013</v>
      </c>
      <c r="D32" s="8"/>
      <c r="E32" s="9">
        <f>SUM(E23:E31)</f>
        <v>878922439</v>
      </c>
      <c r="F32" s="39"/>
      <c r="G32" s="9">
        <f>SUM(G23:G31)</f>
        <v>1147562796</v>
      </c>
      <c r="H32" s="8"/>
      <c r="I32" s="9">
        <f>SUM(I23:I31)</f>
        <v>686443200</v>
      </c>
    </row>
    <row r="33" spans="1:9" ht="22.5" customHeight="1" x14ac:dyDescent="0.55000000000000004">
      <c r="A33" s="20" t="s">
        <v>140</v>
      </c>
      <c r="B33" s="27"/>
      <c r="C33" s="37">
        <v>-166070744</v>
      </c>
      <c r="D33" s="8"/>
      <c r="E33" s="37">
        <v>-97811003</v>
      </c>
      <c r="F33" s="39"/>
      <c r="G33" s="39">
        <v>-140883715</v>
      </c>
      <c r="H33" s="8"/>
      <c r="I33" s="39">
        <v>-88423459</v>
      </c>
    </row>
    <row r="34" spans="1:9" ht="22.5" customHeight="1" x14ac:dyDescent="0.55000000000000004">
      <c r="A34" s="21" t="s">
        <v>141</v>
      </c>
      <c r="B34" s="41"/>
      <c r="C34" s="33">
        <f>SUM(C32:D33)</f>
        <v>1052938269</v>
      </c>
      <c r="D34" s="34"/>
      <c r="E34" s="33">
        <f>SUM(E32:F33)</f>
        <v>781111436</v>
      </c>
      <c r="F34" s="34"/>
      <c r="G34" s="33">
        <f>SUM(G32:H33)</f>
        <v>1006679081</v>
      </c>
      <c r="H34" s="34"/>
      <c r="I34" s="33">
        <f>SUM(I32:I33)</f>
        <v>598019741</v>
      </c>
    </row>
    <row r="36" spans="1:9" ht="23.25" customHeight="1" x14ac:dyDescent="0.6">
      <c r="A36" s="1" t="s">
        <v>0</v>
      </c>
    </row>
    <row r="37" spans="1:9" ht="23.25" customHeight="1" x14ac:dyDescent="0.6">
      <c r="A37" s="1" t="s">
        <v>125</v>
      </c>
    </row>
    <row r="38" spans="1:9" ht="22.5" customHeight="1" x14ac:dyDescent="0.6">
      <c r="A38" s="5"/>
      <c r="B38"/>
      <c r="C38" s="104" t="s">
        <v>2</v>
      </c>
      <c r="D38" s="104"/>
      <c r="E38" s="104"/>
      <c r="F38" s="21"/>
      <c r="G38" s="104" t="s">
        <v>3</v>
      </c>
      <c r="H38" s="104"/>
      <c r="I38" s="104"/>
    </row>
    <row r="39" spans="1:9" ht="22.5" customHeight="1" x14ac:dyDescent="0.6">
      <c r="A39" s="5"/>
      <c r="B39"/>
      <c r="C39" s="102" t="s">
        <v>63</v>
      </c>
      <c r="D39" s="102"/>
      <c r="E39" s="102"/>
      <c r="F39" s="21"/>
      <c r="G39" s="102" t="s">
        <v>63</v>
      </c>
      <c r="H39" s="102"/>
      <c r="I39" s="102"/>
    </row>
    <row r="40" spans="1:9" ht="22.5" customHeight="1" x14ac:dyDescent="0.6">
      <c r="A40" s="1"/>
      <c r="B40" s="2" t="s">
        <v>6</v>
      </c>
      <c r="C40" s="77" t="s">
        <v>7</v>
      </c>
      <c r="D40" s="77"/>
      <c r="E40" s="77" t="s">
        <v>8</v>
      </c>
      <c r="F40" s="28"/>
      <c r="G40" s="77" t="s">
        <v>7</v>
      </c>
      <c r="H40" s="77"/>
      <c r="I40" s="77" t="s">
        <v>8</v>
      </c>
    </row>
    <row r="41" spans="1:9" ht="18.75" customHeight="1" x14ac:dyDescent="0.6">
      <c r="A41" s="5"/>
      <c r="C41" s="103" t="s">
        <v>9</v>
      </c>
      <c r="D41" s="103"/>
      <c r="E41" s="103"/>
      <c r="F41" s="103"/>
      <c r="G41" s="103"/>
      <c r="H41" s="103"/>
      <c r="I41" s="103"/>
    </row>
    <row r="42" spans="1:9" ht="24.45" customHeight="1" x14ac:dyDescent="0.55000000000000004">
      <c r="A42" s="30" t="s">
        <v>142</v>
      </c>
      <c r="B42" s="27"/>
      <c r="C42" s="67"/>
      <c r="D42" s="3"/>
      <c r="E42" s="67"/>
      <c r="F42" s="39"/>
      <c r="G42" s="67"/>
      <c r="H42" s="8"/>
      <c r="I42" s="67"/>
    </row>
    <row r="43" spans="1:9" ht="24.45" hidden="1" customHeight="1" x14ac:dyDescent="0.55000000000000004">
      <c r="A43" s="20" t="s">
        <v>143</v>
      </c>
      <c r="B43" s="27"/>
      <c r="C43" s="67"/>
      <c r="D43" s="3"/>
      <c r="E43" s="39" t="s">
        <v>24</v>
      </c>
      <c r="F43" s="39"/>
      <c r="G43" s="67"/>
      <c r="H43" s="8"/>
      <c r="I43" s="39" t="s">
        <v>24</v>
      </c>
    </row>
    <row r="44" spans="1:9" ht="24.45" customHeight="1" x14ac:dyDescent="0.55000000000000004">
      <c r="A44" s="20" t="s">
        <v>144</v>
      </c>
      <c r="C44" s="95">
        <v>895515</v>
      </c>
      <c r="D44" s="8"/>
      <c r="E44" s="70">
        <v>4760884</v>
      </c>
      <c r="F44" s="39"/>
      <c r="G44" s="39">
        <v>543000</v>
      </c>
      <c r="H44" s="8"/>
      <c r="I44" s="39">
        <v>4760234</v>
      </c>
    </row>
    <row r="45" spans="1:9" ht="24.45" customHeight="1" x14ac:dyDescent="0.55000000000000004">
      <c r="A45" s="20" t="s">
        <v>145</v>
      </c>
      <c r="B45" s="27"/>
      <c r="C45" s="95">
        <v>-279962143</v>
      </c>
      <c r="D45" s="8"/>
      <c r="E45" s="70">
        <v>-572386630</v>
      </c>
      <c r="F45" s="39"/>
      <c r="G45" s="39">
        <v>-248571542</v>
      </c>
      <c r="H45" s="8"/>
      <c r="I45" s="39">
        <v>-561006722</v>
      </c>
    </row>
    <row r="46" spans="1:9" ht="24.45" hidden="1" customHeight="1" x14ac:dyDescent="0.55000000000000004">
      <c r="A46" s="20" t="s">
        <v>146</v>
      </c>
      <c r="B46" s="27"/>
      <c r="C46" s="92"/>
      <c r="D46" s="3"/>
      <c r="E46" s="67" t="s">
        <v>24</v>
      </c>
      <c r="F46" s="67"/>
      <c r="G46" s="70"/>
      <c r="H46" s="8"/>
      <c r="I46" s="70"/>
    </row>
    <row r="47" spans="1:9" ht="24.45" customHeight="1" x14ac:dyDescent="0.55000000000000004">
      <c r="A47" s="20" t="s">
        <v>147</v>
      </c>
      <c r="C47" s="89">
        <v>-25226325</v>
      </c>
      <c r="D47" s="8"/>
      <c r="E47" s="39">
        <v>-12792919</v>
      </c>
      <c r="F47" s="67"/>
      <c r="G47" s="70">
        <v>-24137425</v>
      </c>
      <c r="H47" s="3"/>
      <c r="I47" s="70">
        <v>-11661920</v>
      </c>
    </row>
    <row r="48" spans="1:9" ht="24.45" customHeight="1" x14ac:dyDescent="0.55000000000000004">
      <c r="A48" s="20" t="s">
        <v>67</v>
      </c>
      <c r="C48" s="80" t="s">
        <v>24</v>
      </c>
      <c r="D48" s="8"/>
      <c r="E48" s="80" t="s">
        <v>24</v>
      </c>
      <c r="F48" s="67"/>
      <c r="G48" s="39">
        <v>49999667</v>
      </c>
      <c r="H48" s="3"/>
      <c r="I48" s="39">
        <v>49999667</v>
      </c>
    </row>
    <row r="49" spans="1:9" ht="24.45" customHeight="1" x14ac:dyDescent="0.6">
      <c r="A49" s="21" t="s">
        <v>148</v>
      </c>
      <c r="B49" s="41"/>
      <c r="C49" s="94">
        <f>SUM(C42:C48)</f>
        <v>-304292953</v>
      </c>
      <c r="D49" s="34"/>
      <c r="E49" s="33">
        <f>SUM(E42:E48)</f>
        <v>-580418665</v>
      </c>
      <c r="F49" s="34"/>
      <c r="G49" s="33">
        <f>SUM(G42:G48)</f>
        <v>-222166300</v>
      </c>
      <c r="H49" s="5"/>
      <c r="I49" s="33">
        <f>SUM(I42:I48)</f>
        <v>-517908741</v>
      </c>
    </row>
    <row r="50" spans="1:9" ht="24.45" customHeight="1" x14ac:dyDescent="0.6">
      <c r="A50" s="5"/>
      <c r="C50" s="96"/>
      <c r="D50" s="27"/>
      <c r="E50" s="27"/>
      <c r="F50" s="27"/>
      <c r="G50" s="27"/>
      <c r="H50" s="27"/>
      <c r="I50" s="27"/>
    </row>
    <row r="51" spans="1:9" ht="24.45" customHeight="1" x14ac:dyDescent="0.55000000000000004">
      <c r="A51" s="30" t="s">
        <v>149</v>
      </c>
      <c r="B51" s="27"/>
      <c r="C51" s="97"/>
      <c r="E51" s="20"/>
      <c r="F51" s="20"/>
      <c r="G51" s="20"/>
      <c r="I51" s="20"/>
    </row>
    <row r="52" spans="1:9" ht="24.45" hidden="1" customHeight="1" x14ac:dyDescent="0.55000000000000004">
      <c r="A52" s="20" t="s">
        <v>150</v>
      </c>
      <c r="B52" s="27"/>
      <c r="C52" s="95"/>
      <c r="E52" s="70"/>
      <c r="F52" s="39"/>
      <c r="G52" s="67"/>
      <c r="H52" s="3"/>
      <c r="I52" s="67"/>
    </row>
    <row r="53" spans="1:9" ht="24.45" hidden="1" customHeight="1" x14ac:dyDescent="0.55000000000000004">
      <c r="A53" s="79" t="s">
        <v>151</v>
      </c>
      <c r="B53" s="27"/>
      <c r="C53" s="95"/>
      <c r="E53" s="70"/>
      <c r="F53" s="39"/>
      <c r="G53" s="67"/>
      <c r="H53" s="3"/>
      <c r="I53" s="67"/>
    </row>
    <row r="54" spans="1:9" ht="24.45" hidden="1" customHeight="1" x14ac:dyDescent="0.55000000000000004">
      <c r="A54" s="78" t="s">
        <v>152</v>
      </c>
      <c r="B54" s="27"/>
      <c r="C54" s="95"/>
      <c r="E54" s="70"/>
      <c r="F54" s="39"/>
      <c r="G54" s="67"/>
      <c r="H54" s="3"/>
      <c r="I54" s="67"/>
    </row>
    <row r="55" spans="1:9" ht="24.45" hidden="1" customHeight="1" x14ac:dyDescent="0.55000000000000004">
      <c r="A55" s="78" t="s">
        <v>153</v>
      </c>
      <c r="B55" s="27"/>
      <c r="C55" s="95"/>
      <c r="E55" s="70"/>
      <c r="F55" s="39"/>
      <c r="G55" s="67"/>
      <c r="H55" s="3"/>
      <c r="I55" s="67"/>
    </row>
    <row r="56" spans="1:9" ht="24.45" customHeight="1" x14ac:dyDescent="0.55000000000000004">
      <c r="A56" s="20" t="s">
        <v>154</v>
      </c>
      <c r="B56" s="27"/>
      <c r="C56" s="89">
        <v>-111781002</v>
      </c>
      <c r="E56" s="39">
        <v>-87346987</v>
      </c>
      <c r="F56" s="39"/>
      <c r="G56" s="70">
        <v>-17515519</v>
      </c>
      <c r="H56" s="8"/>
      <c r="I56" s="70">
        <v>-17848831</v>
      </c>
    </row>
    <row r="57" spans="1:9" ht="24.45" customHeight="1" x14ac:dyDescent="0.55000000000000004">
      <c r="A57" s="20" t="s">
        <v>155</v>
      </c>
      <c r="B57" s="27">
        <v>18</v>
      </c>
      <c r="C57" s="89">
        <v>-292573733</v>
      </c>
      <c r="E57" s="39">
        <v>-208981333</v>
      </c>
      <c r="F57" s="39"/>
      <c r="G57" s="39">
        <v>-292573400</v>
      </c>
      <c r="H57" s="8"/>
      <c r="I57" s="39">
        <v>-208981000</v>
      </c>
    </row>
    <row r="58" spans="1:9" ht="24.45" customHeight="1" x14ac:dyDescent="0.55000000000000004">
      <c r="A58" s="20" t="s">
        <v>156</v>
      </c>
      <c r="B58" s="27"/>
      <c r="C58" s="95">
        <v>-6907158</v>
      </c>
      <c r="E58" s="70">
        <v>-6539599</v>
      </c>
      <c r="F58" s="39"/>
      <c r="G58" s="70">
        <v>-748309</v>
      </c>
      <c r="H58" s="8"/>
      <c r="I58" s="70">
        <v>-843501</v>
      </c>
    </row>
    <row r="59" spans="1:9" ht="24.45" customHeight="1" x14ac:dyDescent="0.6">
      <c r="A59" s="21" t="s">
        <v>172</v>
      </c>
      <c r="B59" s="41"/>
      <c r="C59" s="98">
        <f>SUM(C52:C58)</f>
        <v>-411261893</v>
      </c>
      <c r="D59" s="21"/>
      <c r="E59" s="72">
        <f>SUM(E52:E58)</f>
        <v>-302867919</v>
      </c>
      <c r="F59" s="21"/>
      <c r="G59" s="72">
        <f>SUM(G52:G58)</f>
        <v>-310837228</v>
      </c>
      <c r="H59" s="5"/>
      <c r="I59" s="72">
        <f>SUM(I52:I58)</f>
        <v>-227673332</v>
      </c>
    </row>
    <row r="60" spans="1:9" ht="24.45" customHeight="1" x14ac:dyDescent="0.6">
      <c r="A60" s="5"/>
      <c r="C60" s="103"/>
      <c r="D60" s="103"/>
      <c r="E60" s="103"/>
      <c r="F60" s="103"/>
      <c r="G60" s="103"/>
      <c r="H60" s="103"/>
      <c r="I60" s="103"/>
    </row>
    <row r="61" spans="1:9" ht="24.45" customHeight="1" x14ac:dyDescent="0.55000000000000004">
      <c r="A61" s="68" t="s">
        <v>157</v>
      </c>
      <c r="C61" s="27"/>
      <c r="D61" s="27"/>
      <c r="E61" s="27"/>
      <c r="F61" s="27"/>
      <c r="G61" s="27"/>
      <c r="H61" s="27"/>
      <c r="I61" s="27"/>
    </row>
    <row r="62" spans="1:9" ht="24.45" customHeight="1" x14ac:dyDescent="0.55000000000000004">
      <c r="A62" s="68" t="s">
        <v>158</v>
      </c>
      <c r="C62" s="39">
        <f>C59+C49+C34</f>
        <v>337383423</v>
      </c>
      <c r="E62" s="39">
        <f>E59+E49+E34</f>
        <v>-102175148</v>
      </c>
      <c r="F62" s="39"/>
      <c r="G62" s="39">
        <f>G59+G49+G34</f>
        <v>473675553</v>
      </c>
      <c r="H62" s="8"/>
      <c r="I62" s="39">
        <f>I59+I49+I34</f>
        <v>-147562332</v>
      </c>
    </row>
    <row r="63" spans="1:9" ht="24.45" customHeight="1" x14ac:dyDescent="0.55000000000000004">
      <c r="A63" s="68" t="s">
        <v>159</v>
      </c>
      <c r="C63" s="27"/>
      <c r="D63" s="27"/>
      <c r="E63" s="27"/>
      <c r="F63" s="27"/>
      <c r="G63" s="27"/>
      <c r="H63" s="27"/>
      <c r="I63" s="27"/>
    </row>
    <row r="64" spans="1:9" ht="24.45" customHeight="1" x14ac:dyDescent="0.55000000000000004">
      <c r="A64" s="68" t="s">
        <v>160</v>
      </c>
      <c r="C64" s="70">
        <v>-20914689</v>
      </c>
      <c r="E64" s="70">
        <v>11097570</v>
      </c>
      <c r="F64" s="39"/>
      <c r="G64" s="73">
        <v>-21904611</v>
      </c>
      <c r="H64" s="8"/>
      <c r="I64" s="73">
        <v>12395584</v>
      </c>
    </row>
    <row r="65" spans="1:9" ht="24.45" customHeight="1" x14ac:dyDescent="0.6">
      <c r="A65" s="74" t="s">
        <v>157</v>
      </c>
      <c r="C65" s="75">
        <f>C62+C64</f>
        <v>316468734</v>
      </c>
      <c r="D65" s="21"/>
      <c r="E65" s="75">
        <f>E62+E64</f>
        <v>-91077578</v>
      </c>
      <c r="F65" s="21"/>
      <c r="G65" s="75">
        <f>G62+G64</f>
        <v>451770942</v>
      </c>
      <c r="H65" s="5"/>
      <c r="I65" s="75">
        <f>I62+I64</f>
        <v>-135166748</v>
      </c>
    </row>
    <row r="66" spans="1:9" ht="24.45" customHeight="1" x14ac:dyDescent="0.55000000000000004">
      <c r="A66" s="68" t="s">
        <v>161</v>
      </c>
      <c r="C66" s="39">
        <v>2427162984</v>
      </c>
      <c r="E66" s="39">
        <v>2518240563</v>
      </c>
      <c r="F66" s="39"/>
      <c r="G66" s="39">
        <v>2091954413</v>
      </c>
      <c r="H66" s="8"/>
      <c r="I66" s="39">
        <v>2227121161</v>
      </c>
    </row>
    <row r="67" spans="1:9" ht="24.45" customHeight="1" thickBot="1" x14ac:dyDescent="0.65">
      <c r="A67" s="74" t="s">
        <v>162</v>
      </c>
      <c r="B67" s="2">
        <v>5</v>
      </c>
      <c r="C67" s="76">
        <f>SUM(C65:C66)</f>
        <v>2743631718</v>
      </c>
      <c r="D67" s="21"/>
      <c r="E67" s="76">
        <f>SUM(E65:E66)</f>
        <v>2427162985</v>
      </c>
      <c r="F67" s="21"/>
      <c r="G67" s="76">
        <f>SUM(G65:G66)</f>
        <v>2543725355</v>
      </c>
      <c r="H67" s="5"/>
      <c r="I67" s="76">
        <f>SUM(I65:I66)</f>
        <v>2091954413</v>
      </c>
    </row>
    <row r="68" spans="1:9" ht="22.5" customHeight="1" thickTop="1" x14ac:dyDescent="0.55000000000000004"/>
    <row r="69" spans="1:9" ht="22.5" hidden="1" customHeight="1" x14ac:dyDescent="0.55000000000000004">
      <c r="C69" s="24"/>
      <c r="D69" s="24"/>
      <c r="E69" s="24"/>
      <c r="F69" s="24"/>
      <c r="G69" s="24"/>
      <c r="H69" s="24"/>
      <c r="I69" s="24"/>
    </row>
    <row r="70" spans="1:9" ht="23.25" hidden="1" customHeight="1" x14ac:dyDescent="0.6">
      <c r="A70" s="1" t="s">
        <v>0</v>
      </c>
    </row>
    <row r="71" spans="1:9" ht="23.25" hidden="1" customHeight="1" x14ac:dyDescent="0.6">
      <c r="A71" s="1" t="s">
        <v>125</v>
      </c>
    </row>
    <row r="72" spans="1:9" ht="22.5" hidden="1" customHeight="1" x14ac:dyDescent="0.6">
      <c r="A72" s="5"/>
      <c r="B72"/>
      <c r="C72" s="104" t="s">
        <v>2</v>
      </c>
      <c r="D72" s="104"/>
      <c r="E72" s="104"/>
      <c r="F72" s="21"/>
      <c r="G72" s="104" t="s">
        <v>3</v>
      </c>
      <c r="H72" s="104"/>
      <c r="I72" s="104"/>
    </row>
    <row r="73" spans="1:9" ht="22.5" hidden="1" customHeight="1" x14ac:dyDescent="0.6">
      <c r="A73" s="5"/>
      <c r="B73"/>
      <c r="C73" s="102" t="s">
        <v>63</v>
      </c>
      <c r="D73" s="102"/>
      <c r="E73" s="102"/>
      <c r="F73" s="21"/>
      <c r="G73" s="102" t="s">
        <v>63</v>
      </c>
      <c r="H73" s="102"/>
      <c r="I73" s="102"/>
    </row>
    <row r="74" spans="1:9" ht="22.2" hidden="1" customHeight="1" x14ac:dyDescent="0.6">
      <c r="A74" s="1"/>
      <c r="C74" s="28">
        <v>2563</v>
      </c>
      <c r="D74" s="28"/>
      <c r="E74" s="28">
        <v>2562</v>
      </c>
      <c r="F74" s="28"/>
      <c r="G74" s="28">
        <v>2563</v>
      </c>
      <c r="H74" s="28"/>
      <c r="I74" s="28">
        <v>2562</v>
      </c>
    </row>
    <row r="75" spans="1:9" ht="18.75" hidden="1" customHeight="1" x14ac:dyDescent="0.6">
      <c r="A75" s="5"/>
      <c r="C75" s="103" t="s">
        <v>9</v>
      </c>
      <c r="D75" s="103"/>
      <c r="E75" s="103"/>
      <c r="F75" s="103"/>
      <c r="G75" s="103"/>
      <c r="H75" s="103"/>
      <c r="I75" s="103"/>
    </row>
    <row r="76" spans="1:9" ht="22.2" x14ac:dyDescent="0.55000000000000004">
      <c r="A76" s="21" t="s">
        <v>163</v>
      </c>
      <c r="B76" s="27"/>
      <c r="C76" s="39"/>
      <c r="E76" s="39"/>
      <c r="F76" s="39"/>
      <c r="G76" s="39"/>
      <c r="I76" s="39"/>
    </row>
    <row r="77" spans="1:9" ht="21.6" x14ac:dyDescent="0.55000000000000004">
      <c r="A77" s="20" t="s">
        <v>164</v>
      </c>
      <c r="B77" s="27"/>
      <c r="C77" s="39"/>
      <c r="E77" s="39"/>
      <c r="F77" s="39"/>
      <c r="G77" s="39"/>
      <c r="I77" s="39"/>
    </row>
    <row r="78" spans="1:9" ht="21.6" x14ac:dyDescent="0.55000000000000004">
      <c r="A78" s="20" t="s">
        <v>165</v>
      </c>
      <c r="B78" s="27"/>
      <c r="C78" s="39"/>
      <c r="E78" s="39"/>
      <c r="F78" s="39"/>
      <c r="G78" s="39"/>
      <c r="I78" s="39"/>
    </row>
    <row r="79" spans="1:9" ht="21.6" x14ac:dyDescent="0.55000000000000004">
      <c r="A79" s="20" t="s">
        <v>166</v>
      </c>
      <c r="B79" s="27"/>
      <c r="C79" s="39">
        <v>452476908</v>
      </c>
      <c r="E79" s="39">
        <v>740698721</v>
      </c>
      <c r="F79" s="39"/>
      <c r="G79" s="39">
        <v>238190596</v>
      </c>
      <c r="I79" s="39">
        <v>618267207</v>
      </c>
    </row>
    <row r="80" spans="1:9" ht="21.6" x14ac:dyDescent="0.55000000000000004">
      <c r="A80" s="20" t="s">
        <v>167</v>
      </c>
      <c r="B80" s="27"/>
      <c r="C80" s="39">
        <v>-187990722</v>
      </c>
      <c r="E80" s="39">
        <v>-177915533</v>
      </c>
      <c r="F80" s="39"/>
      <c r="G80" s="80" t="s">
        <v>24</v>
      </c>
      <c r="H80" s="3"/>
      <c r="I80" s="39">
        <v>-73325092</v>
      </c>
    </row>
    <row r="81" spans="1:9" ht="21.6" x14ac:dyDescent="0.55000000000000004">
      <c r="A81" s="20" t="s">
        <v>168</v>
      </c>
      <c r="B81" s="27"/>
      <c r="C81" s="73">
        <v>15475957</v>
      </c>
      <c r="E81" s="73">
        <v>9603442</v>
      </c>
      <c r="F81" s="39"/>
      <c r="G81" s="73">
        <v>10380946</v>
      </c>
      <c r="I81" s="73">
        <v>16064607</v>
      </c>
    </row>
    <row r="82" spans="1:9" ht="22.2" x14ac:dyDescent="0.55000000000000004">
      <c r="A82" s="21" t="s">
        <v>169</v>
      </c>
      <c r="B82" s="27"/>
      <c r="F82" s="39"/>
    </row>
    <row r="83" spans="1:9" ht="22.8" thickBot="1" x14ac:dyDescent="0.6">
      <c r="A83" s="21" t="s">
        <v>170</v>
      </c>
      <c r="B83" s="27"/>
      <c r="C83" s="38">
        <f>SUM(C79:C81)</f>
        <v>279962143</v>
      </c>
      <c r="E83" s="38">
        <f>SUM(E79:E81)</f>
        <v>572386630</v>
      </c>
      <c r="F83" s="39"/>
      <c r="G83" s="38">
        <f>SUM(G79:G81)</f>
        <v>248571542</v>
      </c>
      <c r="I83" s="38">
        <f>SUM(I79:I81)</f>
        <v>561006722</v>
      </c>
    </row>
    <row r="84" spans="1:9" ht="44.1" customHeight="1" thickTop="1" x14ac:dyDescent="0.55000000000000004">
      <c r="A84" s="21"/>
      <c r="B84" s="27"/>
      <c r="C84" s="39"/>
      <c r="E84" s="39"/>
      <c r="F84" s="39"/>
      <c r="G84" s="39"/>
      <c r="I84" s="39"/>
    </row>
    <row r="85" spans="1:9" ht="21.6" x14ac:dyDescent="0.55000000000000004"/>
  </sheetData>
  <mergeCells count="16">
    <mergeCell ref="C38:E38"/>
    <mergeCell ref="G38:I38"/>
    <mergeCell ref="C3:E3"/>
    <mergeCell ref="G3:I3"/>
    <mergeCell ref="C4:E4"/>
    <mergeCell ref="G4:I4"/>
    <mergeCell ref="C6:I6"/>
    <mergeCell ref="C73:E73"/>
    <mergeCell ref="G73:I73"/>
    <mergeCell ref="C75:I75"/>
    <mergeCell ref="C39:E39"/>
    <mergeCell ref="G39:I39"/>
    <mergeCell ref="C41:I41"/>
    <mergeCell ref="C60:I60"/>
    <mergeCell ref="C72:E72"/>
    <mergeCell ref="G72:I72"/>
  </mergeCells>
  <pageMargins left="0.7" right="0.3" top="0.48" bottom="0.5" header="0.5" footer="0.5"/>
  <pageSetup paperSize="9" scale="90" firstPageNumber="14" fitToHeight="0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BL-6-7</vt:lpstr>
      <vt:lpstr>PL-8-9</vt:lpstr>
      <vt:lpstr>SH-Conso-10-11</vt:lpstr>
      <vt:lpstr>SH-Separate-12-13</vt:lpstr>
      <vt:lpstr>CF-14-15</vt:lpstr>
      <vt:lpstr>'BL-6-7'!Print_Area</vt:lpstr>
      <vt:lpstr>'CF-14-15'!Print_Area</vt:lpstr>
      <vt:lpstr>'PL-8-9'!Print_Area</vt:lpstr>
      <vt:lpstr>'SH-Conso-10-11'!Print_Area</vt:lpstr>
      <vt:lpstr>'SH-Separate-12-13'!Print_Area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PANURAT (AC)-METCO</cp:lastModifiedBy>
  <cp:revision/>
  <cp:lastPrinted>2022-11-25T07:15:46Z</cp:lastPrinted>
  <dcterms:created xsi:type="dcterms:W3CDTF">2021-11-26T05:52:18Z</dcterms:created>
  <dcterms:modified xsi:type="dcterms:W3CDTF">2022-11-25T10:00:21Z</dcterms:modified>
  <cp:category/>
  <cp:contentStatus/>
</cp:coreProperties>
</file>