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13 Audit\!!!TSD-นำส่งงบการเงิน\2565-Q3-งบการเงินออโรร่า\งบการเงินออโรร่าดีไซน์(TH) Q3_22-upload กลต\"/>
    </mc:Choice>
  </mc:AlternateContent>
  <xr:revisionPtr revIDLastSave="0" documentId="8_{BC4968D1-E8D3-4F08-9A41-01743B8A3177}" xr6:coauthVersionLast="47" xr6:coauthVersionMax="47" xr10:uidLastSave="{00000000-0000-0000-0000-000000000000}"/>
  <bookViews>
    <workbookView xWindow="28680" yWindow="-120" windowWidth="29040" windowHeight="15720" tabRatio="803" xr2:uid="{00000000-000D-0000-FFFF-FFFF00000000}"/>
  </bookViews>
  <sheets>
    <sheet name="BS-T" sheetId="4" r:id="rId1"/>
    <sheet name="PL-T3M" sheetId="5" r:id="rId2"/>
    <sheet name="PL-T9M" sheetId="11" r:id="rId3"/>
    <sheet name="SE conso_T" sheetId="6" r:id="rId4"/>
    <sheet name="SE_T" sheetId="7" r:id="rId5"/>
    <sheet name="CF-T9M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'CF-T9M'!#REF!</definedName>
    <definedName name="\a" localSheetId="1">'PL-T3M'!#REF!</definedName>
    <definedName name="\a" localSheetId="2">'PL-T9M'!#REF!</definedName>
    <definedName name="\a" localSheetId="4">#REF!</definedName>
    <definedName name="\a">#REF!</definedName>
    <definedName name="\c" localSheetId="0">'BS-T'!#REF!</definedName>
    <definedName name="\c" localSheetId="5">'CF-T9M'!#REF!</definedName>
    <definedName name="\c" localSheetId="1">'PL-T3M'!#REF!</definedName>
    <definedName name="\c" localSheetId="2">'PL-T9M'!#REF!</definedName>
    <definedName name="\c" localSheetId="4">#REF!</definedName>
    <definedName name="\c">#REF!</definedName>
    <definedName name="\d" localSheetId="0">'BS-T'!#REF!</definedName>
    <definedName name="\d" localSheetId="5">'CF-T9M'!#REF!</definedName>
    <definedName name="\d" localSheetId="1">'PL-T3M'!#REF!</definedName>
    <definedName name="\d" localSheetId="2">'PL-T9M'!#REF!</definedName>
    <definedName name="\d" localSheetId="4">#REF!</definedName>
    <definedName name="\d">#REF!</definedName>
    <definedName name="\ddddd" localSheetId="5">#REF!</definedName>
    <definedName name="\ddddd" localSheetId="1">#REF!</definedName>
    <definedName name="\ddddd" localSheetId="2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1">#REF!</definedName>
    <definedName name="_2" localSheetId="2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1">#REF!</definedName>
    <definedName name="_4" localSheetId="2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1">#REF!</definedName>
    <definedName name="dd" localSheetId="2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2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'BS-T'!$A$1:$N$51</definedName>
    <definedName name="_xlnm.Print_Area" localSheetId="5">'CF-T9M'!$A$1:$M$59</definedName>
    <definedName name="_xlnm.Print_Area" localSheetId="1">'PL-T3M'!$A$1:$N$41</definedName>
    <definedName name="_xlnm.Print_Area" localSheetId="2">'PL-T9M'!$A$1:$N$42</definedName>
    <definedName name="_xlnm.Print_Area" localSheetId="3">'SE conso_T'!$A$1:$P$18</definedName>
    <definedName name="_xlnm.Print_Area" localSheetId="4">SE_T!$A$1:$J$17</definedName>
    <definedName name="_xlnm.Print_Area">#REF!</definedName>
    <definedName name="Print_Area_MI" localSheetId="0">'BS-T'!$A$42:$N$56</definedName>
    <definedName name="Print_Area_MI" localSheetId="5">'CF-T9M'!#REF!</definedName>
    <definedName name="Print_Area_MI" localSheetId="1">'PL-T3M'!#REF!</definedName>
    <definedName name="Print_Area_MI" localSheetId="2">'PL-T9M'!#REF!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'CF-T9M'!$1:$5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" i="11" l="1"/>
  <c r="L5" i="11"/>
  <c r="N5" i="5" l="1"/>
  <c r="L5" i="5"/>
</calcChain>
</file>

<file path=xl/sharedStrings.xml><?xml version="1.0" encoding="utf-8"?>
<sst xmlns="http://schemas.openxmlformats.org/spreadsheetml/2006/main" count="256" uniqueCount="147">
  <si>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</si>
  <si>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</si>
  <si>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</si>
  <si>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</si>
  <si>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</si>
  <si>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</si>
  <si>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</si>
  <si>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</si>
  <si>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</si>
  <si>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</si>
  <si>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</si>
  <si>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</si>
  <si>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</si>
  <si>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</si>
  <si>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</si>
  <si>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</si>
  <si>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</si>
  <si>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</si>
  <si>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</si>
  <si>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</si>
  <si>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</si>
  <si>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</si>
  <si>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</si>
  <si>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</si>
  <si>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</si>
  <si>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</si>
  <si>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</si>
  <si>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</si>
  <si>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</si>
  <si>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</si>
  <si>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</si>
  <si>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</si>
  <si>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</si>
  <si>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</si>
  <si>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</si>
  <si>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</si>
  <si>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</si>
  <si>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</si>
  <si>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</si>
  <si>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</si>
  <si>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</si>
  <si>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</si>
  <si>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</si>
  <si>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</si>
  <si>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</si>
  <si>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</si>
  <si>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</si>
  <si>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</si>
  <si>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</si>
  <si>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</si>
  <si>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</si>
  <si>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</si>
  <si>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</si>
  <si>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</si>
  <si>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</si>
  <si>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</si>
  <si>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ส่วนของบริษัทใหญ่</t>
  </si>
  <si>
    <t>สำรองตามกฎหมาย</t>
  </si>
  <si>
    <t>กำไรเบ็ดเสร็จรวม</t>
  </si>
  <si>
    <t>กำไรก่อนภาษีเงินได้</t>
  </si>
  <si>
    <t>เงินปันผลจ่าย</t>
  </si>
  <si>
    <t>เงินปันผลรับ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</si>
  <si>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</si>
  <si>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</si>
  <si>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</si>
  <si>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</si>
  <si>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</si>
  <si>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กำไร(ขาดทุน)เบ็ดเสร็จอื่น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</si>
  <si>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</si>
  <si>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</si>
  <si>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</si>
  <si>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</si>
  <si>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</si>
  <si>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</si>
  <si>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</si>
  <si>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</si>
  <si>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</si>
  <si>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</si>
  <si>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หุ้นสามัญ</t>
  </si>
  <si>
    <t>2564</t>
  </si>
  <si>
    <t>"ยังไม่ได้ตรวจสอบ"</t>
  </si>
  <si>
    <t>ยอดยกมา ณ วันที่ 1 มกราคม 2564</t>
  </si>
  <si>
    <t>กำไรต่อหุ้นขั้นพื้นฐาน (บาท)</t>
  </si>
  <si>
    <t>ซื้ออุปกรณ์</t>
  </si>
  <si>
    <t>กำไรสำหรับงวด</t>
  </si>
  <si>
    <t>การแบ่งปันกำไรสำหรับงวด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</si>
  <si>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</si>
  <si>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</si>
  <si>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เงินสดและรายการเทียบเท่าเงินสดลดลงสุทธิ</t>
  </si>
  <si>
    <t>พันบาท</t>
  </si>
  <si>
    <t>อสังหาริมทรัพย์เพื่อการลงทุน</t>
  </si>
  <si>
    <t>รายได้ดอกเบี้ยรับ</t>
  </si>
  <si>
    <t>ดอกเบี้ยจ่าย</t>
  </si>
  <si>
    <t>หนี้สินระยะยาวตามสัญญาเช่า</t>
  </si>
  <si>
    <t>การแบ่งปันกำไรเบ็ดเสร็จรวม</t>
  </si>
  <si>
    <t>ส่วนได้เสีย</t>
  </si>
  <si>
    <t>รายได้จากการขาย</t>
  </si>
  <si>
    <t>ต้นทุนขาย</t>
  </si>
  <si>
    <t>จ่ายดอกเบี้ย</t>
  </si>
  <si>
    <t>รับชำระหนี้คืนเงินให้กู้ยืมระยะสั้นแก่บุคคลที่เกี่ยวข้องกัน</t>
  </si>
  <si>
    <t>31 ธันวาคม 2564</t>
  </si>
  <si>
    <t>ยอดยกมา ณ วันที่ 1 มกราคม 2565</t>
  </si>
  <si>
    <t>เงินกู้ยืมระยะสั้นจากบุคคลหรือกิจการที่เกี่ยวข้องกัน</t>
  </si>
  <si>
    <t>กำไรจากการวัดมูลค่ายุติธรรมอนุพันธ์ทางการเงิน</t>
  </si>
  <si>
    <t>รวมส่วนของ</t>
  </si>
  <si>
    <t>ผู้ถือหุ้น</t>
  </si>
  <si>
    <t>บริษัทใหญ่</t>
  </si>
  <si>
    <t>ควบคุม</t>
  </si>
  <si>
    <t>รวมส่วน</t>
  </si>
  <si>
    <t>ของผู้ถือหุ้น</t>
  </si>
  <si>
    <t>2565</t>
  </si>
  <si>
    <t>กำไรจากการดำเนินงานก่อนการเปลี่ยนแปลงสินทรัพย์และหนี้สินดำเนินงาน</t>
  </si>
  <si>
    <t>ซื้อสินทรัพย์สิทธิการใช้</t>
  </si>
  <si>
    <t>รับเงินกู้ยืมระยะสั้นจากบุคคลหรือกิจการที่เกี่ยวข้องกัน</t>
  </si>
  <si>
    <t>รับเงินกู้ยืมระยะยาวจากบุคคลหรือกิจการที่เกี่ยวข้องกัน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</si>
  <si>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</si>
  <si>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จ่ายชำระหนี้คืนเงินกู้ยืมระยะยาวจากบุคคลหรือกิจการที่เกี่ยวข้องกัน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</si>
  <si>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</si>
  <si>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ปรับกระทบกำไรก่อนภาษีเงินได้เป็นเงินสดรับ(จ่าย)จาก</t>
  </si>
  <si>
    <t>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</si>
  <si>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</si>
  <si>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</si>
  <si>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</t>
  </si>
  <si>
    <t>ผลต่างจากการเลิกกิจการบริษัทย่อย</t>
  </si>
  <si>
    <t>เงินกู้ยืมระยะสั้นจากสถาบันการเงิน</t>
  </si>
  <si>
    <t>ไม่มีอำนาจ</t>
  </si>
  <si>
    <t>ประมาณการหนี้สิน</t>
  </si>
  <si>
    <t>กลับรายการผลขาดทุนด้านเครดิตที่คาดว่าจะเกิดขึ้น</t>
  </si>
  <si>
    <t>ขาดทุนจากอัตราแลกเปลี่ยนเงินตราต่างประเทศยังไม่เกิดขึ้น</t>
  </si>
  <si>
    <t>เงินสดรับ(จ่าย)จากการดำเนินงาน</t>
  </si>
  <si>
    <t xml:space="preserve">กลับรายการ(ผลขาดทุน)ด้านเครดิตที่คาดว่าจะเกิดขึ้น </t>
  </si>
  <si>
    <t>เงินสดสุทธิได้มาจาก(ใช้ไปใน)กิจกรรมดำเนินงาน</t>
  </si>
  <si>
    <t>เงินกู้ยืมระยะสั้นจากสถาบันการเงิน เพิ่มขึ้น</t>
  </si>
  <si>
    <t>ขาดทุนจากการจำหน่ายและตัดจำหน่ายสินทรัพย์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</si>
  <si>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</si>
  <si>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</si>
  <si>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</si>
  <si>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</si>
  <si>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</si>
  <si>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</si>
  <si>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จำหน่ายอุปกรณ์</t>
  </si>
  <si>
    <t>รับคืนเงินลงทุน</t>
  </si>
  <si>
    <t>กำไร(ขาดทุน)จากการวัดมูลค่ายุติธรรมอนุพันธ์ทางการเงิน</t>
  </si>
  <si>
    <t>กำไรจากการยกเลิกและเปลี่ยนแปลงสัญญาเช่า</t>
  </si>
  <si>
    <t>ขาดทุน(กำไร)จากการจำหน่ายและตัดจำหน่าย</t>
  </si>
  <si>
    <t>กำไร(ขาดทุน)จากการจำหน่ายและตัดจำหน่าย</t>
  </si>
  <si>
    <t>เงินเบิกเกินบัญชีธนาคารและ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</si>
</sst>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[$-409]d\-mmm\-yy;@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_(* #,##0.000000_);_(* \(#,##0.000000\);_(* &quot;-&quot;??_);_(@_)"/>
    <numFmt numFmtId="210" formatCode="\t&quot;฿&quot;#,##0.00_);[Red]\(\t&quot;฿&quot;#,##0.00\)"/>
    <numFmt numFmtId="211" formatCode="_(&quot;$&quot;* #,##0.00_);_(&quot;&quot;* \(#,##0.00\);_(&quot;$&quot;* &quot;-&quot;??_);_(@_)"/>
    <numFmt numFmtId="212" formatCode="&quot;$&quot;#,##0\ ;\(&quot;$&quot;#,##0\)"/>
    <numFmt numFmtId="213" formatCode="&quot;€&quot;#,##0.00_);\(&quot;€&quot;#,##0.00\)"/>
    <numFmt numFmtId="214" formatCode="&quot;US$&quot;#,##0_);[Red]\(&quot;US$&quot;#,##0\)"/>
    <numFmt numFmtId="215" formatCode="0%;\(0%\)"/>
    <numFmt numFmtId="216" formatCode="0.000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_-* #,##0_-;\-* #,##0_-;_-* &quot;-&quot;??_-;_-@_-"/>
    <numFmt numFmtId="223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_);\(#,##0\);\-\ \ "/>
    <numFmt numFmtId="238" formatCode="#,##0.00_);\(#,##0.00\);\-\ \ "/>
    <numFmt numFmtId="239" formatCode="[$-107041E]d\ mmmm\ yyyy;@"/>
  </numFmts>
  <fonts count="14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38" fontId="72" fillId="0" borderId="0" applyFill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2" fontId="75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3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0" fontId="84" fillId="0" borderId="0" applyNumberFormat="0" applyAlignment="0">
      <alignment horizontal="left"/>
    </xf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0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5" fillId="0" borderId="12">
      <alignment horizontal="center"/>
    </xf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1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1" fontId="2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1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6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1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6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1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1" fontId="1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1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3" fontId="13" fillId="0" borderId="0"/>
    <xf numFmtId="217" fontId="13" fillId="0" borderId="0" applyFill="0" applyBorder="0" applyAlignment="0"/>
    <xf numFmtId="218" fontId="13" fillId="0" borderId="0" applyFill="0" applyBorder="0" applyAlignment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1" fontId="8" fillId="0" borderId="0"/>
    <xf numFmtId="0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6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5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" fillId="0" borderId="0"/>
    <xf numFmtId="201" fontId="13" fillId="0" borderId="0"/>
    <xf numFmtId="0" fontId="2" fillId="0" borderId="0"/>
    <xf numFmtId="0" fontId="2" fillId="0" borderId="0"/>
    <xf numFmtId="201" fontId="4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0" fontId="1" fillId="0" borderId="0" applyFont="0" applyFill="0" applyBorder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</cellStyleXfs>
  <cellXfs count="148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2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2" fontId="139" fillId="0" borderId="1" xfId="3024" applyNumberFormat="1" applyFont="1" applyFill="1" applyBorder="1" applyAlignment="1"/>
    <xf numFmtId="222" fontId="140" fillId="0" borderId="1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/>
    <xf numFmtId="0" fontId="6" fillId="0" borderId="32" xfId="3024" applyNumberFormat="1" applyFont="1" applyFill="1" applyBorder="1" applyAlignment="1">
      <alignment horizontal="center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6" fillId="0" borderId="1" xfId="3024" applyNumberFormat="1" applyFont="1" applyFill="1" applyBorder="1" applyAlignment="1">
      <alignment horizontal="center"/>
    </xf>
    <xf numFmtId="15" fontId="6" fillId="0" borderId="1" xfId="366" quotePrefix="1" applyNumberFormat="1" applyFont="1" applyBorder="1" applyAlignment="1">
      <alignment horizontal="center"/>
    </xf>
    <xf numFmtId="0" fontId="6" fillId="0" borderId="0" xfId="366" applyFont="1" applyAlignment="1">
      <alignment horizontal="center"/>
    </xf>
    <xf numFmtId="0" fontId="139" fillId="0" borderId="0" xfId="342" applyFont="1"/>
    <xf numFmtId="222" fontId="6" fillId="0" borderId="0" xfId="3024" applyNumberFormat="1" applyFont="1" applyFill="1" applyBorder="1" applyAlignment="1">
      <alignment horizontal="center"/>
    </xf>
    <xf numFmtId="222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2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2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2" fontId="6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/>
    <xf numFmtId="0" fontId="6" fillId="0" borderId="0" xfId="3024" quotePrefix="1" applyNumberFormat="1" applyFont="1" applyFill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0" fontId="139" fillId="0" borderId="1" xfId="342" applyFont="1" applyBorder="1"/>
    <xf numFmtId="0" fontId="6" fillId="0" borderId="0" xfId="366" applyFont="1"/>
    <xf numFmtId="0" fontId="6" fillId="0" borderId="1" xfId="342" applyFont="1" applyBorder="1" applyAlignment="1">
      <alignment horizontal="center"/>
    </xf>
    <xf numFmtId="0" fontId="139" fillId="0" borderId="0" xfId="5" applyNumberFormat="1" applyFont="1"/>
    <xf numFmtId="0" fontId="6" fillId="0" borderId="0" xfId="5" applyNumberFormat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0" fontId="139" fillId="0" borderId="0" xfId="342" applyFont="1" applyAlignment="1">
      <alignment horizontal="center"/>
    </xf>
    <xf numFmtId="223" fontId="6" fillId="0" borderId="0" xfId="342" applyNumberFormat="1" applyFont="1"/>
    <xf numFmtId="0" fontId="139" fillId="0" borderId="0" xfId="366" applyFont="1"/>
    <xf numFmtId="171" fontId="139" fillId="0" borderId="0" xfId="342" applyNumberFormat="1" applyFont="1" applyAlignment="1">
      <alignment horizontal="left"/>
    </xf>
    <xf numFmtId="171" fontId="6" fillId="0" borderId="0" xfId="342" applyNumberFormat="1" applyFont="1" applyAlignment="1">
      <alignment horizontal="left"/>
    </xf>
    <xf numFmtId="177" fontId="6" fillId="0" borderId="0" xfId="342" quotePrefix="1" applyNumberFormat="1" applyFont="1" applyAlignment="1">
      <alignment horizontal="right"/>
    </xf>
    <xf numFmtId="177" fontId="6" fillId="0" borderId="0" xfId="342" quotePrefix="1" applyNumberFormat="1" applyFont="1" applyAlignment="1">
      <alignment horizontal="center"/>
    </xf>
    <xf numFmtId="0" fontId="141" fillId="0" borderId="0" xfId="342" applyFont="1"/>
    <xf numFmtId="43" fontId="6" fillId="0" borderId="0" xfId="3" applyFont="1" applyFill="1" applyAlignment="1">
      <alignment horizontal="right"/>
    </xf>
    <xf numFmtId="4" fontId="6" fillId="0" borderId="0" xfId="342" applyNumberFormat="1" applyFont="1" applyAlignment="1">
      <alignment horizontal="center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0" fontId="6" fillId="0" borderId="0" xfId="366" applyFont="1" applyAlignment="1">
      <alignment horizontal="center" wrapText="1"/>
    </xf>
    <xf numFmtId="49" fontId="6" fillId="0" borderId="1" xfId="366" applyNumberFormat="1" applyFont="1" applyBorder="1" applyAlignment="1">
      <alignment horizontal="center" vertical="center"/>
    </xf>
    <xf numFmtId="49" fontId="6" fillId="0" borderId="1" xfId="366" applyNumberFormat="1" applyFont="1" applyBorder="1" applyAlignment="1">
      <alignment horizontal="center" vertical="top"/>
    </xf>
    <xf numFmtId="224" fontId="139" fillId="0" borderId="0" xfId="3024" applyNumberFormat="1" applyFont="1" applyFill="1" applyBorder="1" applyAlignment="1"/>
    <xf numFmtId="224" fontId="139" fillId="0" borderId="0" xfId="342" applyNumberFormat="1" applyFo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42" applyNumberFormat="1" applyFo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0" fontId="6" fillId="0" borderId="5" xfId="342" applyFont="1" applyBorder="1" applyAlignment="1">
      <alignment horizontal="center"/>
    </xf>
    <xf numFmtId="223" fontId="139" fillId="0" borderId="0" xfId="342" applyNumberFormat="1" applyFont="1"/>
    <xf numFmtId="223" fontId="139" fillId="0" borderId="0" xfId="3" applyNumberFormat="1" applyFont="1" applyFill="1" applyAlignment="1"/>
    <xf numFmtId="223" fontId="6" fillId="0" borderId="0" xfId="3" applyNumberFormat="1" applyFont="1" applyFill="1" applyAlignment="1"/>
    <xf numFmtId="224" fontId="139" fillId="0" borderId="4" xfId="342" applyNumberFormat="1" applyFont="1" applyBorder="1"/>
    <xf numFmtId="189" fontId="6" fillId="0" borderId="0" xfId="3" applyNumberFormat="1" applyFont="1" applyFill="1" applyBorder="1"/>
    <xf numFmtId="189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6" fillId="0" borderId="0" xfId="3" applyNumberFormat="1" applyFont="1" applyFill="1" applyBorder="1" applyAlignment="1">
      <alignment horizontal="right"/>
    </xf>
    <xf numFmtId="237" fontId="6" fillId="0" borderId="0" xfId="3" applyNumberFormat="1" applyFont="1" applyFill="1" applyAlignment="1"/>
    <xf numFmtId="237" fontId="6" fillId="0" borderId="0" xfId="342" applyNumberFormat="1" applyFont="1"/>
    <xf numFmtId="237" fontId="6" fillId="0" borderId="0" xfId="3" applyNumberFormat="1" applyFont="1" applyFill="1" applyAlignment="1">
      <alignment horizontal="right"/>
    </xf>
    <xf numFmtId="237" fontId="6" fillId="0" borderId="0" xfId="3" applyNumberFormat="1" applyFont="1" applyFill="1"/>
    <xf numFmtId="237" fontId="139" fillId="0" borderId="32" xfId="3" applyNumberFormat="1" applyFont="1" applyFill="1" applyBorder="1" applyAlignment="1"/>
    <xf numFmtId="237" fontId="139" fillId="0" borderId="0" xfId="342" applyNumberFormat="1" applyFont="1"/>
    <xf numFmtId="237" fontId="139" fillId="0" borderId="32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39" fillId="0" borderId="0" xfId="3" applyNumberFormat="1" applyFont="1" applyFill="1" applyBorder="1" applyAlignment="1"/>
    <xf numFmtId="237" fontId="139" fillId="0" borderId="5" xfId="3" applyNumberFormat="1" applyFont="1" applyFill="1" applyBorder="1" applyAlignment="1">
      <alignment horizontal="right"/>
    </xf>
    <xf numFmtId="237" fontId="139" fillId="0" borderId="0" xfId="3" applyNumberFormat="1" applyFont="1" applyFill="1" applyBorder="1"/>
    <xf numFmtId="237" fontId="139" fillId="0" borderId="5" xfId="3" applyNumberFormat="1" applyFont="1" applyFill="1" applyBorder="1"/>
    <xf numFmtId="237" fontId="6" fillId="0" borderId="1" xfId="3" applyNumberFormat="1" applyFont="1" applyFill="1" applyBorder="1" applyAlignment="1"/>
    <xf numFmtId="237" fontId="6" fillId="0" borderId="1" xfId="3" applyNumberFormat="1" applyFont="1" applyFill="1" applyBorder="1"/>
    <xf numFmtId="237" fontId="6" fillId="0" borderId="0" xfId="3" applyNumberFormat="1" applyFont="1" applyFill="1" applyBorder="1"/>
    <xf numFmtId="237" fontId="139" fillId="0" borderId="3" xfId="3" applyNumberFormat="1" applyFont="1" applyFill="1" applyBorder="1"/>
    <xf numFmtId="237" fontId="6" fillId="0" borderId="0" xfId="3" applyNumberFormat="1" applyFont="1" applyFill="1" applyBorder="1" applyAlignment="1"/>
    <xf numFmtId="237" fontId="6" fillId="0" borderId="0" xfId="3" applyNumberFormat="1" applyFont="1" applyFill="1" applyBorder="1" applyAlignment="1">
      <alignment horizontal="right"/>
    </xf>
    <xf numFmtId="237" fontId="139" fillId="0" borderId="4" xfId="3" applyNumberFormat="1" applyFont="1" applyFill="1" applyBorder="1"/>
    <xf numFmtId="237" fontId="6" fillId="0" borderId="27" xfId="342" applyNumberFormat="1" applyFont="1" applyBorder="1"/>
    <xf numFmtId="238" fontId="6" fillId="0" borderId="3" xfId="3024" applyNumberFormat="1" applyFont="1" applyFill="1" applyBorder="1"/>
    <xf numFmtId="238" fontId="6" fillId="0" borderId="0" xfId="342" applyNumberFormat="1" applyFont="1"/>
    <xf numFmtId="237" fontId="6" fillId="0" borderId="0" xfId="3024" applyNumberFormat="1" applyFont="1" applyFill="1" applyAlignment="1">
      <alignment horizontal="right"/>
    </xf>
    <xf numFmtId="237" fontId="139" fillId="0" borderId="2" xfId="3024" applyNumberFormat="1" applyFont="1" applyFill="1" applyBorder="1" applyAlignment="1">
      <alignment horizontal="right"/>
    </xf>
    <xf numFmtId="237" fontId="139" fillId="0" borderId="3" xfId="3024" applyNumberFormat="1" applyFont="1" applyFill="1" applyBorder="1" applyAlignment="1">
      <alignment horizontal="right"/>
    </xf>
    <xf numFmtId="237" fontId="6" fillId="0" borderId="0" xfId="3024" applyNumberFormat="1" applyFont="1" applyFill="1" applyBorder="1"/>
    <xf numFmtId="237" fontId="6" fillId="0" borderId="0" xfId="3024" applyNumberFormat="1" applyFont="1" applyFill="1"/>
    <xf numFmtId="237" fontId="6" fillId="0" borderId="0" xfId="3024" quotePrefix="1" applyNumberFormat="1" applyFont="1" applyFill="1" applyBorder="1" applyAlignment="1">
      <alignment horizontal="center"/>
    </xf>
    <xf numFmtId="237" fontId="6" fillId="0" borderId="0" xfId="3024" applyNumberFormat="1" applyFont="1" applyFill="1" applyBorder="1" applyAlignment="1">
      <alignment horizontal="center"/>
    </xf>
    <xf numFmtId="237" fontId="139" fillId="0" borderId="0" xfId="3024" applyNumberFormat="1" applyFont="1" applyFill="1" applyAlignment="1">
      <alignment horizontal="right"/>
    </xf>
    <xf numFmtId="237" fontId="139" fillId="0" borderId="0" xfId="3" applyNumberFormat="1" applyFont="1" applyFill="1" applyAlignment="1">
      <alignment horizontal="right"/>
    </xf>
    <xf numFmtId="237" fontId="139" fillId="0" borderId="0" xfId="3024" applyNumberFormat="1" applyFont="1" applyFill="1" applyBorder="1" applyAlignment="1">
      <alignment horizontal="right"/>
    </xf>
    <xf numFmtId="189" fontId="139" fillId="0" borderId="5" xfId="3" applyNumberFormat="1" applyFont="1" applyFill="1" applyBorder="1"/>
    <xf numFmtId="189" fontId="139" fillId="0" borderId="2" xfId="3" applyNumberFormat="1" applyFont="1" applyFill="1" applyBorder="1"/>
    <xf numFmtId="189" fontId="139" fillId="0" borderId="4" xfId="3" applyNumberFormat="1" applyFont="1" applyFill="1" applyBorder="1"/>
    <xf numFmtId="237" fontId="139" fillId="0" borderId="0" xfId="3" applyNumberFormat="1" applyFont="1" applyFill="1" applyAlignment="1"/>
    <xf numFmtId="0" fontId="6" fillId="0" borderId="0" xfId="3024" applyNumberFormat="1" applyFont="1" applyFill="1" applyBorder="1" applyAlignment="1">
      <alignment horizontal="center"/>
    </xf>
    <xf numFmtId="4" fontId="142" fillId="0" borderId="0" xfId="147" applyNumberFormat="1" applyFont="1" applyFill="1" applyBorder="1" applyAlignment="1">
      <alignment horizontal="right"/>
    </xf>
    <xf numFmtId="239" fontId="6" fillId="0" borderId="32" xfId="147" quotePrefix="1" applyNumberFormat="1" applyFont="1" applyFill="1" applyBorder="1" applyAlignment="1">
      <alignment horizontal="center"/>
    </xf>
    <xf numFmtId="0" fontId="6" fillId="0" borderId="0" xfId="147" applyNumberFormat="1" applyFont="1" applyFill="1" applyBorder="1" applyAlignment="1">
      <alignment horizontal="center"/>
    </xf>
    <xf numFmtId="0" fontId="6" fillId="0" borderId="0" xfId="342" quotePrefix="1" applyFont="1" applyAlignment="1">
      <alignment horizontal="center"/>
    </xf>
    <xf numFmtId="237" fontId="6" fillId="0" borderId="1" xfId="3" applyNumberFormat="1" applyFont="1" applyFill="1" applyBorder="1" applyAlignment="1">
      <alignment horizontal="right"/>
    </xf>
    <xf numFmtId="0" fontId="139" fillId="0" borderId="0" xfId="342" quotePrefix="1" applyFont="1" applyAlignment="1">
      <alignment horizontal="center"/>
    </xf>
    <xf numFmtId="4" fontId="139" fillId="0" borderId="0" xfId="366" applyNumberFormat="1" applyFont="1"/>
    <xf numFmtId="189" fontId="6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0" xfId="342" applyNumberFormat="1" applyFont="1"/>
    <xf numFmtId="173" fontId="6" fillId="0" borderId="0" xfId="342" applyNumberFormat="1" applyFont="1"/>
    <xf numFmtId="0" fontId="6" fillId="0" borderId="0" xfId="342" applyFont="1" applyAlignment="1">
      <alignment vertical="center"/>
    </xf>
    <xf numFmtId="173" fontId="6" fillId="0" borderId="0" xfId="342" applyNumberFormat="1" applyFont="1" applyAlignment="1">
      <alignment vertical="center"/>
    </xf>
    <xf numFmtId="171" fontId="6" fillId="0" borderId="1" xfId="1" applyNumberFormat="1" applyBorder="1" applyAlignment="1">
      <alignment horizontal="centerContinuous"/>
    </xf>
    <xf numFmtId="15" fontId="142" fillId="0" borderId="1" xfId="366" quotePrefix="1" applyNumberFormat="1" applyFont="1" applyBorder="1" applyAlignment="1">
      <alignment horizontal="center"/>
    </xf>
    <xf numFmtId="0" fontId="6" fillId="0" borderId="1" xfId="366" quotePrefix="1" applyFont="1" applyBorder="1" applyAlignment="1">
      <alignment horizontal="center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0" fontId="6" fillId="0" borderId="0" xfId="342" applyFont="1" applyAlignment="1">
      <alignment horizontal="left"/>
    </xf>
    <xf numFmtId="237" fontId="6" fillId="0" borderId="0" xfId="342" applyNumberFormat="1" applyFont="1" applyAlignment="1">
      <alignment horizontal="center"/>
    </xf>
    <xf numFmtId="237" fontId="6" fillId="0" borderId="0" xfId="554" quotePrefix="1" applyNumberFormat="1" applyFont="1" applyAlignment="1">
      <alignment horizontal="center"/>
    </xf>
    <xf numFmtId="237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4" fontId="6" fillId="0" borderId="2" xfId="147" applyNumberFormat="1" applyFont="1" applyFill="1" applyBorder="1" applyAlignment="1">
      <alignment horizontal="center"/>
    </xf>
    <xf numFmtId="4" fontId="6" fillId="0" borderId="1" xfId="147" applyNumberFormat="1" applyFont="1" applyFill="1" applyBorder="1" applyAlignment="1">
      <alignment horizontal="center"/>
    </xf>
    <xf numFmtId="0" fontId="6" fillId="0" borderId="1" xfId="366" applyFont="1" applyBorder="1" applyAlignment="1">
      <alignment horizontal="center"/>
    </xf>
    <xf numFmtId="4" fontId="6" fillId="0" borderId="33" xfId="342" applyNumberFormat="1" applyFont="1" applyBorder="1" applyAlignment="1">
      <alignment horizontal="center"/>
    </xf>
    <xf numFmtId="49" fontId="6" fillId="0" borderId="33" xfId="366" applyNumberFormat="1" applyFont="1" applyBorder="1" applyAlignment="1">
      <alignment horizontal="center"/>
    </xf>
    <xf numFmtId="0" fontId="6" fillId="0" borderId="33" xfId="342" applyFont="1" applyBorder="1" applyAlignment="1">
      <alignment horizontal="center"/>
    </xf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ira\AppData\Local\Microsoft\Windows\Temporary%20Internet%20Files\Content.Outlook\4SQX1IZO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M_Maincomp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Comp2001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Newspaper"/>
      <sheetName val="Expense Summary"/>
      <sheetName val="Sheet2"/>
      <sheetName val="B"/>
      <sheetName val="FSA"/>
      <sheetName val="Age311299TAS"/>
      <sheetName val="TASintDec00"/>
      <sheetName val="P4DDBFTAS"/>
      <sheetName val="db"/>
      <sheetName val="REPORT"/>
      <sheetName val="Comparison"/>
      <sheetName val="aa-1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ตั๋วเงินรับ"/>
      <sheetName val="TAX COMP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machining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N58"/>
  <sheetViews>
    <sheetView showGridLines="0" tabSelected="1" view="pageBreakPreview" zoomScale="104" zoomScaleNormal="100" zoomScaleSheetLayoutView="104" workbookViewId="0">
      <pane xSplit="5" topLeftCell="F1" activePane="topRight" state="frozen"/>
      <selection activeCell="F12" sqref="F12"/>
      <selection pane="topRight" activeCell="L47" sqref="L47"/>
    </sheetView>
  </sheetViews>
  <sheetFormatPr defaultColWidth="9" defaultRowHeight="21.6"/>
  <cols>
    <col min="1" max="3" width="2.125" style="11" customWidth="1"/>
    <col min="4" max="4" width="9.75" style="11" customWidth="1"/>
    <col min="5" max="5" width="26.625" style="11" customWidth="1"/>
    <col min="6" max="6" width="10.125" style="2" customWidth="1"/>
    <col min="7" max="7" width="0.75" style="11" customWidth="1"/>
    <col min="8" max="8" width="15.125" style="11" customWidth="1"/>
    <col min="9" max="9" width="0.75" style="11" customWidth="1"/>
    <col min="10" max="10" width="15.125" style="27" customWidth="1"/>
    <col min="11" max="11" width="0.75" style="11" customWidth="1"/>
    <col min="12" max="12" width="15.125" style="11" customWidth="1"/>
    <col min="13" max="13" width="0.75" style="11" customWidth="1"/>
    <col min="14" max="14" width="15.125" style="22" customWidth="1"/>
    <col min="15" max="16384" width="9" style="11"/>
  </cols>
  <sheetData>
    <row r="1" spans="1:14" s="4" customFormat="1" ht="21.9" customHeight="1">
      <c r="A1" s="1" t="s">
        <v>117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</row>
    <row r="2" spans="1:14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</row>
    <row r="3" spans="1:14" s="4" customFormat="1" ht="21.9" customHeight="1">
      <c r="A3" s="5" t="s">
        <v>134</v>
      </c>
      <c r="B3" s="5"/>
      <c r="C3" s="5"/>
      <c r="D3" s="5"/>
      <c r="E3" s="5"/>
      <c r="F3" s="2"/>
      <c r="G3" s="5"/>
      <c r="H3" s="5"/>
      <c r="I3" s="5"/>
      <c r="J3" s="6"/>
      <c r="K3" s="5"/>
      <c r="L3" s="131"/>
      <c r="M3" s="131"/>
      <c r="N3" s="7" t="s">
        <v>89</v>
      </c>
    </row>
    <row r="4" spans="1:14" s="4" customFormat="1" ht="21.9" customHeight="1">
      <c r="A4" s="1"/>
      <c r="B4" s="1"/>
      <c r="C4" s="1"/>
      <c r="D4" s="1"/>
      <c r="E4" s="1"/>
      <c r="F4" s="9"/>
      <c r="G4" s="1"/>
      <c r="H4" s="142" t="s">
        <v>34</v>
      </c>
      <c r="I4" s="142"/>
      <c r="J4" s="142"/>
      <c r="K4" s="8"/>
      <c r="L4" s="143" t="s">
        <v>35</v>
      </c>
      <c r="M4" s="143"/>
      <c r="N4" s="143"/>
    </row>
    <row r="5" spans="1:14" s="4" customFormat="1" ht="22.2">
      <c r="A5" s="1"/>
      <c r="B5" s="1"/>
      <c r="C5" s="1"/>
      <c r="D5" s="1"/>
      <c r="E5" s="1"/>
      <c r="F5" s="117"/>
      <c r="G5" s="1"/>
      <c r="H5" s="119" t="s">
        <v>135</v>
      </c>
      <c r="I5" s="120"/>
      <c r="J5" s="119" t="s">
        <v>100</v>
      </c>
      <c r="K5" s="8"/>
      <c r="L5" s="119" t="s">
        <v>135</v>
      </c>
      <c r="M5" s="120"/>
      <c r="N5" s="119" t="s">
        <v>100</v>
      </c>
    </row>
    <row r="6" spans="1:14">
      <c r="A6" s="12"/>
      <c r="B6" s="12"/>
      <c r="C6" s="12"/>
      <c r="D6" s="12"/>
      <c r="E6" s="12"/>
      <c r="F6" s="13" t="s">
        <v>1</v>
      </c>
      <c r="G6" s="12"/>
      <c r="H6" s="132" t="s">
        <v>80</v>
      </c>
      <c r="I6" s="15"/>
      <c r="J6" s="133"/>
      <c r="K6" s="10"/>
      <c r="L6" s="132" t="s">
        <v>80</v>
      </c>
      <c r="M6" s="15"/>
      <c r="N6" s="132"/>
    </row>
    <row r="7" spans="1:14" ht="22.2">
      <c r="A7" s="16" t="s">
        <v>2</v>
      </c>
      <c r="B7" s="16"/>
      <c r="C7" s="16"/>
      <c r="D7" s="16"/>
      <c r="E7" s="16"/>
      <c r="G7" s="12"/>
      <c r="H7" s="134"/>
      <c r="I7" s="12"/>
      <c r="J7" s="17"/>
      <c r="K7" s="12"/>
      <c r="L7" s="135"/>
      <c r="M7" s="134"/>
      <c r="N7" s="17"/>
    </row>
    <row r="8" spans="1:14" s="16" customFormat="1" ht="22.2">
      <c r="A8" s="16" t="s">
        <v>3</v>
      </c>
      <c r="F8" s="2"/>
      <c r="J8" s="18"/>
      <c r="L8" s="19"/>
      <c r="N8" s="20"/>
    </row>
    <row r="9" spans="1:14">
      <c r="A9" s="11" t="s">
        <v>4</v>
      </c>
      <c r="F9" s="21">
        <v>5</v>
      </c>
      <c r="H9" s="103">
        <v>81005</v>
      </c>
      <c r="I9" s="82"/>
      <c r="J9" s="103">
        <v>516700</v>
      </c>
      <c r="K9" s="82"/>
      <c r="L9" s="103">
        <v>79130</v>
      </c>
      <c r="M9" s="84"/>
      <c r="N9" s="103">
        <v>515268</v>
      </c>
    </row>
    <row r="10" spans="1:14">
      <c r="A10" s="11" t="s">
        <v>5</v>
      </c>
      <c r="E10" s="23"/>
      <c r="F10" s="24">
        <v>6</v>
      </c>
      <c r="G10" s="23"/>
      <c r="H10" s="103">
        <v>2040856</v>
      </c>
      <c r="I10" s="82"/>
      <c r="J10" s="103">
        <v>1329352</v>
      </c>
      <c r="K10" s="82"/>
      <c r="L10" s="103">
        <v>2040932</v>
      </c>
      <c r="M10" s="84"/>
      <c r="N10" s="103">
        <v>1329352</v>
      </c>
    </row>
    <row r="11" spans="1:14">
      <c r="A11" s="11" t="s">
        <v>122</v>
      </c>
      <c r="E11" s="23"/>
      <c r="F11" s="21">
        <v>4</v>
      </c>
      <c r="G11" s="23"/>
      <c r="H11" s="103">
        <v>0</v>
      </c>
      <c r="I11" s="82"/>
      <c r="J11" s="103">
        <v>0</v>
      </c>
      <c r="K11" s="82"/>
      <c r="L11" s="103">
        <v>6963</v>
      </c>
      <c r="M11" s="84"/>
      <c r="N11" s="103">
        <v>0</v>
      </c>
    </row>
    <row r="12" spans="1:14">
      <c r="A12" s="11" t="s">
        <v>33</v>
      </c>
      <c r="E12" s="23"/>
      <c r="F12" s="21">
        <v>7</v>
      </c>
      <c r="G12" s="23"/>
      <c r="H12" s="103">
        <v>6545350</v>
      </c>
      <c r="I12" s="82"/>
      <c r="J12" s="103">
        <v>5971451</v>
      </c>
      <c r="K12" s="82"/>
      <c r="L12" s="103">
        <v>6545350</v>
      </c>
      <c r="M12" s="84"/>
      <c r="N12" s="103">
        <v>5971451</v>
      </c>
    </row>
    <row r="13" spans="1:14">
      <c r="A13" s="11" t="s">
        <v>6</v>
      </c>
      <c r="F13" s="21"/>
      <c r="H13" s="103">
        <v>40341</v>
      </c>
      <c r="I13" s="82"/>
      <c r="J13" s="103">
        <v>11821</v>
      </c>
      <c r="K13" s="82"/>
      <c r="L13" s="103">
        <v>40341</v>
      </c>
      <c r="M13" s="84"/>
      <c r="N13" s="103">
        <v>11549</v>
      </c>
    </row>
    <row r="14" spans="1:14" s="16" customFormat="1" ht="22.2">
      <c r="A14" s="16" t="s">
        <v>7</v>
      </c>
      <c r="F14" s="2"/>
      <c r="H14" s="104">
        <v>8707552</v>
      </c>
      <c r="I14" s="112"/>
      <c r="J14" s="104">
        <v>7829324</v>
      </c>
      <c r="K14" s="86"/>
      <c r="L14" s="104">
        <v>8712716</v>
      </c>
      <c r="M14" s="88"/>
      <c r="N14" s="104">
        <v>7827620</v>
      </c>
    </row>
    <row r="15" spans="1:14" ht="22.2">
      <c r="A15" s="16" t="s">
        <v>8</v>
      </c>
      <c r="H15" s="103"/>
      <c r="I15" s="82"/>
      <c r="J15" s="103"/>
      <c r="K15" s="82"/>
      <c r="L15" s="103"/>
      <c r="M15" s="84"/>
      <c r="N15" s="103"/>
    </row>
    <row r="16" spans="1:14">
      <c r="A16" s="11" t="s">
        <v>90</v>
      </c>
      <c r="F16" s="21"/>
      <c r="H16" s="103">
        <v>24620</v>
      </c>
      <c r="I16" s="82"/>
      <c r="J16" s="103">
        <v>24620</v>
      </c>
      <c r="K16" s="82"/>
      <c r="L16" s="103">
        <v>24620</v>
      </c>
      <c r="M16" s="84"/>
      <c r="N16" s="103">
        <v>24620</v>
      </c>
    </row>
    <row r="17" spans="1:14">
      <c r="A17" s="11" t="s">
        <v>48</v>
      </c>
      <c r="F17" s="24">
        <v>8</v>
      </c>
      <c r="H17" s="103">
        <v>121383</v>
      </c>
      <c r="I17" s="82"/>
      <c r="J17" s="103">
        <v>101121</v>
      </c>
      <c r="K17" s="82"/>
      <c r="L17" s="103">
        <v>121367</v>
      </c>
      <c r="M17" s="84"/>
      <c r="N17" s="103">
        <v>101100</v>
      </c>
    </row>
    <row r="18" spans="1:14">
      <c r="A18" s="11" t="s">
        <v>66</v>
      </c>
      <c r="F18" s="24">
        <v>9</v>
      </c>
      <c r="H18" s="103">
        <v>1230110</v>
      </c>
      <c r="I18" s="82"/>
      <c r="J18" s="103">
        <v>1403491</v>
      </c>
      <c r="K18" s="82"/>
      <c r="L18" s="103">
        <v>1230110</v>
      </c>
      <c r="M18" s="84"/>
      <c r="N18" s="103">
        <v>1403491</v>
      </c>
    </row>
    <row r="19" spans="1:14">
      <c r="A19" s="11" t="s">
        <v>9</v>
      </c>
      <c r="F19" s="21"/>
      <c r="H19" s="103">
        <v>8466</v>
      </c>
      <c r="I19" s="82"/>
      <c r="J19" s="103">
        <v>9771</v>
      </c>
      <c r="K19" s="82"/>
      <c r="L19" s="103">
        <v>8466</v>
      </c>
      <c r="M19" s="84"/>
      <c r="N19" s="103">
        <v>9771</v>
      </c>
    </row>
    <row r="20" spans="1:14">
      <c r="A20" s="136" t="s">
        <v>10</v>
      </c>
      <c r="F20" s="24">
        <v>19</v>
      </c>
      <c r="H20" s="103">
        <v>99816</v>
      </c>
      <c r="I20" s="82"/>
      <c r="J20" s="103">
        <v>104681</v>
      </c>
      <c r="K20" s="82"/>
      <c r="L20" s="103">
        <v>99816</v>
      </c>
      <c r="M20" s="84"/>
      <c r="N20" s="103">
        <v>104681</v>
      </c>
    </row>
    <row r="21" spans="1:14">
      <c r="A21" s="11" t="s">
        <v>11</v>
      </c>
      <c r="H21" s="103">
        <v>140270</v>
      </c>
      <c r="I21" s="82"/>
      <c r="J21" s="103">
        <v>126654</v>
      </c>
      <c r="K21" s="82"/>
      <c r="L21" s="103">
        <v>140063</v>
      </c>
      <c r="M21" s="84"/>
      <c r="N21" s="103">
        <v>126442</v>
      </c>
    </row>
    <row r="22" spans="1:14" s="16" customFormat="1" ht="22.2">
      <c r="A22" s="4" t="s">
        <v>12</v>
      </c>
      <c r="F22" s="2"/>
      <c r="H22" s="104">
        <v>1624665</v>
      </c>
      <c r="I22" s="86"/>
      <c r="J22" s="104">
        <v>1770338</v>
      </c>
      <c r="K22" s="86"/>
      <c r="L22" s="104">
        <v>1624442</v>
      </c>
      <c r="M22" s="88"/>
      <c r="N22" s="104">
        <v>1770105</v>
      </c>
    </row>
    <row r="23" spans="1:14" s="16" customFormat="1" ht="22.8" thickBot="1">
      <c r="A23" s="4" t="s">
        <v>13</v>
      </c>
      <c r="F23" s="2"/>
      <c r="H23" s="105">
        <v>10332217</v>
      </c>
      <c r="I23" s="86"/>
      <c r="J23" s="105">
        <v>9599662</v>
      </c>
      <c r="K23" s="86"/>
      <c r="L23" s="105">
        <v>10337158</v>
      </c>
      <c r="M23" s="88"/>
      <c r="N23" s="105">
        <v>9597725</v>
      </c>
    </row>
    <row r="24" spans="1:14" ht="22.2" thickTop="1">
      <c r="H24" s="82"/>
      <c r="I24" s="82"/>
      <c r="J24" s="106"/>
      <c r="K24" s="82"/>
      <c r="L24" s="82"/>
      <c r="M24" s="82"/>
      <c r="N24" s="103"/>
    </row>
    <row r="25" spans="1:14">
      <c r="H25" s="82"/>
      <c r="I25" s="82"/>
      <c r="J25" s="106"/>
      <c r="K25" s="82"/>
      <c r="L25" s="82"/>
      <c r="M25" s="82"/>
      <c r="N25" s="107"/>
    </row>
    <row r="26" spans="1:14" ht="22.2">
      <c r="A26" s="16" t="s">
        <v>14</v>
      </c>
      <c r="B26" s="16"/>
      <c r="C26" s="16"/>
      <c r="D26" s="16"/>
      <c r="E26" s="16"/>
      <c r="G26" s="12"/>
      <c r="H26" s="108"/>
      <c r="I26" s="137"/>
      <c r="J26" s="108"/>
      <c r="K26" s="137"/>
      <c r="L26" s="138"/>
      <c r="M26" s="139"/>
      <c r="N26" s="109"/>
    </row>
    <row r="27" spans="1:14" s="16" customFormat="1" ht="22.2">
      <c r="A27" s="16" t="s">
        <v>15</v>
      </c>
      <c r="F27" s="2"/>
      <c r="H27" s="110"/>
      <c r="I27" s="86"/>
      <c r="J27" s="110"/>
      <c r="K27" s="86"/>
      <c r="L27" s="111"/>
      <c r="M27" s="88"/>
      <c r="N27" s="110"/>
    </row>
    <row r="28" spans="1:14">
      <c r="A28" s="11" t="s">
        <v>146</v>
      </c>
      <c r="F28" s="21">
        <v>10</v>
      </c>
      <c r="H28" s="103">
        <v>1545880</v>
      </c>
      <c r="I28" s="82"/>
      <c r="J28" s="103">
        <v>1080000</v>
      </c>
      <c r="K28" s="82"/>
      <c r="L28" s="103">
        <v>1545880</v>
      </c>
      <c r="M28" s="84"/>
      <c r="N28" s="103">
        <v>1080000</v>
      </c>
    </row>
    <row r="29" spans="1:14">
      <c r="B29" s="11" t="s">
        <v>124</v>
      </c>
      <c r="F29" s="21"/>
      <c r="H29" s="103"/>
      <c r="I29" s="82"/>
      <c r="J29" s="103"/>
      <c r="K29" s="82"/>
      <c r="L29" s="103"/>
      <c r="M29" s="84"/>
      <c r="N29" s="103"/>
    </row>
    <row r="30" spans="1:14">
      <c r="A30" s="11" t="s">
        <v>53</v>
      </c>
      <c r="F30" s="24">
        <v>11</v>
      </c>
      <c r="H30" s="103">
        <v>1379461</v>
      </c>
      <c r="I30" s="82"/>
      <c r="J30" s="103">
        <v>1299796</v>
      </c>
      <c r="K30" s="82"/>
      <c r="L30" s="103">
        <v>1387200</v>
      </c>
      <c r="M30" s="84"/>
      <c r="N30" s="103">
        <v>1305366</v>
      </c>
    </row>
    <row r="31" spans="1:14">
      <c r="A31" s="11" t="s">
        <v>71</v>
      </c>
      <c r="F31" s="21">
        <v>12</v>
      </c>
      <c r="H31" s="103">
        <v>2486755</v>
      </c>
      <c r="I31" s="82"/>
      <c r="J31" s="103">
        <v>2483261</v>
      </c>
      <c r="K31" s="82"/>
      <c r="L31" s="103">
        <v>2579949</v>
      </c>
      <c r="M31" s="84"/>
      <c r="N31" s="103">
        <v>2577033</v>
      </c>
    </row>
    <row r="32" spans="1:14">
      <c r="A32" s="11" t="s">
        <v>102</v>
      </c>
      <c r="F32" s="21">
        <v>4</v>
      </c>
      <c r="H32" s="103">
        <v>0</v>
      </c>
      <c r="I32" s="82"/>
      <c r="J32" s="103">
        <v>6963</v>
      </c>
      <c r="K32" s="82"/>
      <c r="L32" s="103">
        <v>0</v>
      </c>
      <c r="M32" s="84"/>
      <c r="N32" s="103">
        <v>0</v>
      </c>
    </row>
    <row r="33" spans="1:14">
      <c r="A33" s="11" t="s">
        <v>65</v>
      </c>
      <c r="F33" s="21">
        <v>15</v>
      </c>
      <c r="H33" s="103">
        <v>0</v>
      </c>
      <c r="I33" s="82"/>
      <c r="J33" s="103">
        <v>3051</v>
      </c>
      <c r="K33" s="82"/>
      <c r="L33" s="103">
        <v>0</v>
      </c>
      <c r="M33" s="84"/>
      <c r="N33" s="103">
        <v>3051</v>
      </c>
    </row>
    <row r="34" spans="1:14">
      <c r="A34" s="140" t="s">
        <v>16</v>
      </c>
      <c r="F34" s="11"/>
      <c r="H34" s="103">
        <v>35939</v>
      </c>
      <c r="I34" s="82"/>
      <c r="J34" s="103">
        <v>74975</v>
      </c>
      <c r="K34" s="82"/>
      <c r="L34" s="103">
        <v>35631</v>
      </c>
      <c r="M34" s="84"/>
      <c r="N34" s="103">
        <v>74321</v>
      </c>
    </row>
    <row r="35" spans="1:14">
      <c r="A35" s="11" t="s">
        <v>17</v>
      </c>
      <c r="F35" s="2">
        <v>13</v>
      </c>
      <c r="H35" s="103">
        <v>597295</v>
      </c>
      <c r="I35" s="82"/>
      <c r="J35" s="103">
        <v>525983</v>
      </c>
      <c r="K35" s="82"/>
      <c r="L35" s="103">
        <v>597294</v>
      </c>
      <c r="M35" s="84"/>
      <c r="N35" s="103">
        <v>525979</v>
      </c>
    </row>
    <row r="36" spans="1:14" s="16" customFormat="1" ht="22.2">
      <c r="A36" s="16" t="s">
        <v>18</v>
      </c>
      <c r="F36" s="2"/>
      <c r="H36" s="104">
        <v>6045330</v>
      </c>
      <c r="I36" s="86"/>
      <c r="J36" s="104">
        <v>5474029</v>
      </c>
      <c r="K36" s="86"/>
      <c r="L36" s="104">
        <v>6145954</v>
      </c>
      <c r="M36" s="88"/>
      <c r="N36" s="104">
        <v>5565750</v>
      </c>
    </row>
    <row r="37" spans="1:14" s="16" customFormat="1" ht="22.2">
      <c r="A37" s="16" t="s">
        <v>19</v>
      </c>
      <c r="F37" s="2"/>
      <c r="H37" s="112"/>
      <c r="I37" s="86"/>
      <c r="J37" s="112"/>
      <c r="K37" s="86"/>
      <c r="L37" s="112"/>
      <c r="M37" s="88"/>
      <c r="N37" s="112"/>
    </row>
    <row r="38" spans="1:14">
      <c r="A38" s="141" t="s">
        <v>20</v>
      </c>
      <c r="F38" s="28">
        <v>14</v>
      </c>
      <c r="H38" s="103">
        <v>344000</v>
      </c>
      <c r="I38" s="82"/>
      <c r="J38" s="103">
        <v>483603</v>
      </c>
      <c r="K38" s="82"/>
      <c r="L38" s="103">
        <v>344000</v>
      </c>
      <c r="M38" s="84"/>
      <c r="N38" s="103">
        <v>483603</v>
      </c>
    </row>
    <row r="39" spans="1:14">
      <c r="A39" s="11" t="s">
        <v>93</v>
      </c>
      <c r="F39" s="24">
        <v>9</v>
      </c>
      <c r="H39" s="103">
        <v>987840</v>
      </c>
      <c r="I39" s="82"/>
      <c r="J39" s="103">
        <v>1188826</v>
      </c>
      <c r="K39" s="82"/>
      <c r="L39" s="103">
        <v>987840</v>
      </c>
      <c r="M39" s="84"/>
      <c r="N39" s="103">
        <v>1188826</v>
      </c>
    </row>
    <row r="40" spans="1:14">
      <c r="A40" s="11" t="s">
        <v>65</v>
      </c>
      <c r="F40" s="2">
        <v>15</v>
      </c>
      <c r="H40" s="103">
        <v>41812</v>
      </c>
      <c r="I40" s="82"/>
      <c r="J40" s="103">
        <v>36848</v>
      </c>
      <c r="K40" s="82"/>
      <c r="L40" s="103">
        <v>41812</v>
      </c>
      <c r="M40" s="84"/>
      <c r="N40" s="103">
        <v>36848</v>
      </c>
    </row>
    <row r="41" spans="1:14">
      <c r="A41" s="11" t="s">
        <v>126</v>
      </c>
      <c r="H41" s="103">
        <v>15970</v>
      </c>
      <c r="I41" s="82"/>
      <c r="J41" s="103">
        <v>14620</v>
      </c>
      <c r="K41" s="82"/>
      <c r="L41" s="103">
        <v>15970</v>
      </c>
      <c r="M41" s="84"/>
      <c r="N41" s="103">
        <v>14620</v>
      </c>
    </row>
    <row r="42" spans="1:14" s="16" customFormat="1" ht="22.2">
      <c r="A42" s="16" t="s">
        <v>21</v>
      </c>
      <c r="F42" s="2"/>
      <c r="H42" s="104">
        <v>1389622</v>
      </c>
      <c r="I42" s="86"/>
      <c r="J42" s="104">
        <v>1723897</v>
      </c>
      <c r="K42" s="86"/>
      <c r="L42" s="104">
        <v>1389622</v>
      </c>
      <c r="M42" s="88"/>
      <c r="N42" s="104">
        <v>1723897</v>
      </c>
    </row>
    <row r="43" spans="1:14" s="16" customFormat="1" ht="22.2">
      <c r="A43" s="16" t="s">
        <v>22</v>
      </c>
      <c r="F43" s="2"/>
      <c r="H43" s="104">
        <v>7434952</v>
      </c>
      <c r="I43" s="86"/>
      <c r="J43" s="104">
        <v>7197926</v>
      </c>
      <c r="K43" s="86"/>
      <c r="L43" s="104">
        <v>7535576</v>
      </c>
      <c r="M43" s="88"/>
      <c r="N43" s="104">
        <v>7289647</v>
      </c>
    </row>
    <row r="44" spans="1:14" s="16" customFormat="1" ht="22.2">
      <c r="A44" s="16" t="s">
        <v>23</v>
      </c>
      <c r="F44" s="2"/>
      <c r="H44" s="110"/>
      <c r="I44" s="86"/>
      <c r="J44" s="110"/>
      <c r="K44" s="86"/>
      <c r="L44" s="110"/>
      <c r="M44" s="86"/>
      <c r="N44" s="110"/>
    </row>
    <row r="45" spans="1:14">
      <c r="A45" s="11" t="s">
        <v>24</v>
      </c>
      <c r="H45" s="103"/>
      <c r="I45" s="82"/>
      <c r="J45" s="103"/>
      <c r="K45" s="82"/>
      <c r="L45" s="103"/>
      <c r="M45" s="82"/>
      <c r="N45" s="103"/>
    </row>
    <row r="46" spans="1:14">
      <c r="A46" s="11" t="s">
        <v>78</v>
      </c>
      <c r="F46" s="2">
        <v>16</v>
      </c>
      <c r="H46" s="103">
        <v>1000000</v>
      </c>
      <c r="I46" s="82"/>
      <c r="J46" s="103">
        <v>1000000</v>
      </c>
      <c r="K46" s="82"/>
      <c r="L46" s="103">
        <v>1000000</v>
      </c>
      <c r="M46" s="84"/>
      <c r="N46" s="103">
        <v>1000000</v>
      </c>
    </row>
    <row r="47" spans="1:14">
      <c r="A47" s="11" t="s">
        <v>52</v>
      </c>
      <c r="F47" s="28"/>
      <c r="H47" s="103"/>
      <c r="I47" s="82"/>
      <c r="J47" s="103"/>
      <c r="K47" s="82"/>
      <c r="L47" s="103"/>
      <c r="M47" s="84"/>
      <c r="N47" s="103"/>
    </row>
    <row r="48" spans="1:14">
      <c r="B48" s="11" t="s">
        <v>54</v>
      </c>
      <c r="H48" s="103">
        <v>27175</v>
      </c>
      <c r="I48" s="82"/>
      <c r="J48" s="103">
        <v>27175</v>
      </c>
      <c r="K48" s="82"/>
      <c r="L48" s="103">
        <v>27175</v>
      </c>
      <c r="M48" s="84"/>
      <c r="N48" s="103">
        <v>27175</v>
      </c>
    </row>
    <row r="49" spans="1:14">
      <c r="B49" s="136" t="s">
        <v>55</v>
      </c>
      <c r="H49" s="103">
        <v>1870090</v>
      </c>
      <c r="I49" s="82"/>
      <c r="J49" s="103">
        <v>1374561</v>
      </c>
      <c r="K49" s="82"/>
      <c r="L49" s="103">
        <v>1774407</v>
      </c>
      <c r="M49" s="95"/>
      <c r="N49" s="103">
        <v>1280903</v>
      </c>
    </row>
    <row r="50" spans="1:14" s="16" customFormat="1" ht="22.2">
      <c r="A50" s="16" t="s">
        <v>25</v>
      </c>
      <c r="F50" s="2"/>
      <c r="H50" s="104">
        <v>2897265</v>
      </c>
      <c r="I50" s="86"/>
      <c r="J50" s="104">
        <v>2401736</v>
      </c>
      <c r="K50" s="86"/>
      <c r="L50" s="104">
        <v>2801582</v>
      </c>
      <c r="M50" s="91"/>
      <c r="N50" s="104">
        <v>2308078</v>
      </c>
    </row>
    <row r="51" spans="1:14" s="16" customFormat="1" ht="22.8" thickBot="1">
      <c r="A51" s="16" t="s">
        <v>26</v>
      </c>
      <c r="F51" s="2"/>
      <c r="H51" s="105">
        <v>10332217</v>
      </c>
      <c r="I51" s="86"/>
      <c r="J51" s="105">
        <v>9599662</v>
      </c>
      <c r="K51" s="86"/>
      <c r="L51" s="105">
        <v>10337158</v>
      </c>
      <c r="M51" s="88"/>
      <c r="N51" s="105">
        <v>9597725</v>
      </c>
    </row>
    <row r="52" spans="1:14" ht="22.2" thickTop="1">
      <c r="G52" s="29"/>
      <c r="H52" s="29"/>
      <c r="I52" s="29"/>
      <c r="J52" s="26"/>
      <c r="K52" s="29"/>
      <c r="L52" s="30"/>
      <c r="N52" s="26"/>
    </row>
    <row r="53" spans="1:14">
      <c r="G53" s="29"/>
      <c r="H53" s="29"/>
      <c r="I53" s="29"/>
      <c r="J53" s="26"/>
      <c r="K53" s="29"/>
      <c r="L53" s="30"/>
      <c r="N53" s="26"/>
    </row>
    <row r="54" spans="1:14">
      <c r="G54" s="29"/>
      <c r="H54" s="29"/>
      <c r="I54" s="29"/>
      <c r="J54" s="26"/>
      <c r="K54" s="29"/>
      <c r="L54" s="30"/>
      <c r="N54" s="26"/>
    </row>
    <row r="55" spans="1:14">
      <c r="G55" s="29"/>
      <c r="H55" s="29"/>
      <c r="I55" s="29"/>
      <c r="J55" s="26"/>
      <c r="K55" s="29"/>
      <c r="L55" s="30"/>
      <c r="N55" s="26"/>
    </row>
    <row r="56" spans="1:14">
      <c r="G56" s="29"/>
      <c r="H56" s="29"/>
      <c r="I56" s="29"/>
      <c r="J56" s="26"/>
      <c r="K56" s="29"/>
      <c r="L56" s="30"/>
      <c r="N56" s="26"/>
    </row>
    <row r="57" spans="1:14">
      <c r="G57" s="29"/>
      <c r="H57" s="29"/>
      <c r="I57" s="29"/>
      <c r="J57" s="26"/>
      <c r="K57" s="29"/>
      <c r="L57" s="30"/>
      <c r="N57" s="26"/>
    </row>
    <row r="58" spans="1:14">
      <c r="G58" s="29"/>
      <c r="H58" s="29"/>
      <c r="I58" s="29"/>
      <c r="J58" s="26"/>
      <c r="K58" s="29"/>
      <c r="L58" s="29"/>
      <c r="N58" s="26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4" firstPageNumber="3" fitToHeight="0" orientation="portrait" blackAndWhite="1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  <pageSetUpPr fitToPage="1"/>
  </sheetPr>
  <dimension ref="A1:N92"/>
  <sheetViews>
    <sheetView showGridLines="0" view="pageBreakPreview" zoomScale="152" zoomScaleNormal="130" zoomScaleSheetLayoutView="152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H40" sqref="H40"/>
    </sheetView>
  </sheetViews>
  <sheetFormatPr defaultColWidth="9" defaultRowHeight="21.6"/>
  <cols>
    <col min="1" max="3" width="2.125" style="11" customWidth="1"/>
    <col min="4" max="4" width="9.75" style="11" customWidth="1"/>
    <col min="5" max="5" width="22.125" style="11" customWidth="1"/>
    <col min="6" max="6" width="14.125" style="12" customWidth="1"/>
    <col min="7" max="7" width="0.75" style="11" customWidth="1"/>
    <col min="8" max="8" width="18.125" style="11" customWidth="1"/>
    <col min="9" max="9" width="0.75" style="11" customWidth="1"/>
    <col min="10" max="10" width="18.125" style="11" customWidth="1"/>
    <col min="11" max="11" width="0.75" style="11" customWidth="1"/>
    <col min="12" max="12" width="18.125" style="11" customWidth="1"/>
    <col min="13" max="13" width="0.75" style="11" customWidth="1"/>
    <col min="14" max="14" width="18.125" style="55" customWidth="1"/>
    <col min="15" max="16384" width="9" style="11"/>
  </cols>
  <sheetData>
    <row r="1" spans="1:14" s="4" customFormat="1" ht="22.2">
      <c r="A1" s="1" t="s">
        <v>117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1"/>
    </row>
    <row r="2" spans="1:14" s="4" customFormat="1" ht="22.2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18"/>
      <c r="M2" s="16"/>
      <c r="N2" s="118" t="s">
        <v>80</v>
      </c>
    </row>
    <row r="3" spans="1:14" s="4" customFormat="1" ht="22.2">
      <c r="A3" s="32" t="s">
        <v>136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  <c r="M3" s="32"/>
      <c r="N3" s="7" t="s">
        <v>89</v>
      </c>
    </row>
    <row r="4" spans="1:14" s="4" customFormat="1" ht="22.2">
      <c r="A4" s="1"/>
      <c r="B4" s="1"/>
      <c r="C4" s="1"/>
      <c r="D4" s="1"/>
      <c r="E4" s="1"/>
      <c r="F4" s="12"/>
      <c r="G4" s="1"/>
      <c r="H4" s="144" t="s">
        <v>34</v>
      </c>
      <c r="I4" s="144"/>
      <c r="J4" s="144"/>
      <c r="K4" s="33"/>
      <c r="L4" s="143" t="s">
        <v>35</v>
      </c>
      <c r="M4" s="143"/>
      <c r="N4" s="143"/>
    </row>
    <row r="5" spans="1:14">
      <c r="F5" s="34" t="s">
        <v>1</v>
      </c>
      <c r="H5" s="14" t="s">
        <v>110</v>
      </c>
      <c r="I5" s="33"/>
      <c r="J5" s="14" t="s">
        <v>79</v>
      </c>
      <c r="K5" s="33"/>
      <c r="L5" s="14" t="str">
        <f>H5</f>
        <v>2565</v>
      </c>
      <c r="M5" s="33"/>
      <c r="N5" s="14" t="str">
        <f>J5</f>
        <v>2564</v>
      </c>
    </row>
    <row r="6" spans="1:14">
      <c r="A6" s="11" t="s">
        <v>96</v>
      </c>
      <c r="B6" s="36"/>
      <c r="F6" s="121"/>
      <c r="H6" s="81">
        <v>6917824</v>
      </c>
      <c r="I6" s="82"/>
      <c r="J6" s="81">
        <v>3389684</v>
      </c>
      <c r="K6" s="82"/>
      <c r="L6" s="83">
        <v>6917824</v>
      </c>
      <c r="M6" s="84"/>
      <c r="N6" s="81">
        <v>3389685</v>
      </c>
    </row>
    <row r="7" spans="1:14">
      <c r="A7" s="11" t="s">
        <v>91</v>
      </c>
      <c r="B7" s="36"/>
      <c r="F7" s="121"/>
      <c r="H7" s="93">
        <v>61066</v>
      </c>
      <c r="I7" s="82"/>
      <c r="J7" s="93">
        <v>41376</v>
      </c>
      <c r="K7" s="82"/>
      <c r="L7" s="122">
        <v>61066</v>
      </c>
      <c r="M7" s="84"/>
      <c r="N7" s="122">
        <v>41375</v>
      </c>
    </row>
    <row r="8" spans="1:14" s="16" customFormat="1" ht="22.2">
      <c r="A8" s="16" t="s">
        <v>37</v>
      </c>
      <c r="B8" s="35"/>
      <c r="F8" s="123"/>
      <c r="H8" s="116">
        <v>6978890</v>
      </c>
      <c r="I8" s="86"/>
      <c r="J8" s="116">
        <v>3431060</v>
      </c>
      <c r="K8" s="86"/>
      <c r="L8" s="116">
        <v>6978890</v>
      </c>
      <c r="M8" s="88"/>
      <c r="N8" s="116">
        <v>3431060</v>
      </c>
    </row>
    <row r="9" spans="1:14">
      <c r="A9" s="11" t="s">
        <v>97</v>
      </c>
      <c r="B9" s="36"/>
      <c r="F9" s="121"/>
      <c r="H9" s="81">
        <v>-6429735</v>
      </c>
      <c r="I9" s="82"/>
      <c r="J9" s="81">
        <v>-3055931</v>
      </c>
      <c r="K9" s="82"/>
      <c r="L9" s="83">
        <v>-6429735</v>
      </c>
      <c r="M9" s="84"/>
      <c r="N9" s="83">
        <v>-3055930</v>
      </c>
    </row>
    <row r="10" spans="1:14" s="37" customFormat="1" ht="22.2">
      <c r="A10" s="35" t="s">
        <v>27</v>
      </c>
      <c r="C10" s="38"/>
      <c r="E10" s="39"/>
      <c r="F10" s="38"/>
      <c r="G10" s="40">
        <v>0</v>
      </c>
      <c r="H10" s="85">
        <v>549155</v>
      </c>
      <c r="I10" s="88"/>
      <c r="J10" s="85">
        <v>375129</v>
      </c>
      <c r="K10" s="88"/>
      <c r="L10" s="85">
        <v>549155</v>
      </c>
      <c r="M10" s="88"/>
      <c r="N10" s="85">
        <v>375130</v>
      </c>
    </row>
    <row r="11" spans="1:14">
      <c r="A11" s="11" t="s">
        <v>28</v>
      </c>
      <c r="H11" s="81">
        <v>9002</v>
      </c>
      <c r="I11" s="82"/>
      <c r="J11" s="81">
        <v>806</v>
      </c>
      <c r="K11" s="82"/>
      <c r="L11" s="83">
        <v>9054</v>
      </c>
      <c r="M11" s="84"/>
      <c r="N11" s="83">
        <v>1144</v>
      </c>
    </row>
    <row r="12" spans="1:14">
      <c r="A12" s="11" t="s">
        <v>63</v>
      </c>
      <c r="F12" s="121"/>
      <c r="H12" s="81">
        <v>-295940</v>
      </c>
      <c r="I12" s="82"/>
      <c r="J12" s="81">
        <v>-152226</v>
      </c>
      <c r="K12" s="82"/>
      <c r="L12" s="83">
        <v>-295940</v>
      </c>
      <c r="M12" s="84"/>
      <c r="N12" s="83">
        <v>-152226</v>
      </c>
    </row>
    <row r="13" spans="1:14">
      <c r="A13" s="11" t="s">
        <v>64</v>
      </c>
      <c r="F13" s="121"/>
      <c r="H13" s="81">
        <v>-76749</v>
      </c>
      <c r="I13" s="82"/>
      <c r="J13" s="81">
        <v>-80038</v>
      </c>
      <c r="K13" s="82"/>
      <c r="L13" s="83">
        <v>-76967</v>
      </c>
      <c r="M13" s="84"/>
      <c r="N13" s="83">
        <v>-61850</v>
      </c>
    </row>
    <row r="14" spans="1:14" s="16" customFormat="1" ht="22.2">
      <c r="A14" s="16" t="s">
        <v>75</v>
      </c>
      <c r="F14" s="12"/>
      <c r="H14" s="87">
        <v>185468</v>
      </c>
      <c r="I14" s="86"/>
      <c r="J14" s="87">
        <v>143671</v>
      </c>
      <c r="K14" s="86"/>
      <c r="L14" s="87">
        <v>185302</v>
      </c>
      <c r="M14" s="88"/>
      <c r="N14" s="87">
        <v>162198</v>
      </c>
    </row>
    <row r="15" spans="1:14">
      <c r="A15" s="11" t="s">
        <v>142</v>
      </c>
      <c r="H15" s="97">
        <v>-216</v>
      </c>
      <c r="I15" s="82"/>
      <c r="J15" s="97">
        <v>2477</v>
      </c>
      <c r="K15" s="82"/>
      <c r="L15" s="98">
        <v>-216</v>
      </c>
      <c r="M15" s="84"/>
      <c r="N15" s="98">
        <v>2477</v>
      </c>
    </row>
    <row r="16" spans="1:14">
      <c r="A16" s="11" t="s">
        <v>123</v>
      </c>
      <c r="H16" s="97">
        <v>0</v>
      </c>
      <c r="I16" s="82"/>
      <c r="J16" s="97">
        <v>26939</v>
      </c>
      <c r="K16" s="82"/>
      <c r="L16" s="98">
        <v>0</v>
      </c>
      <c r="M16" s="84"/>
      <c r="N16" s="98">
        <v>10215</v>
      </c>
    </row>
    <row r="17" spans="1:14">
      <c r="A17" s="23" t="s">
        <v>143</v>
      </c>
      <c r="H17" s="98">
        <v>5978</v>
      </c>
      <c r="I17" s="82"/>
      <c r="J17" s="98">
        <v>2656</v>
      </c>
      <c r="K17" s="82"/>
      <c r="L17" s="98">
        <v>5978</v>
      </c>
      <c r="M17" s="84"/>
      <c r="N17" s="98">
        <v>265</v>
      </c>
    </row>
    <row r="18" spans="1:14">
      <c r="A18" s="11" t="s">
        <v>133</v>
      </c>
      <c r="H18" s="98">
        <v>-77</v>
      </c>
      <c r="I18" s="82"/>
      <c r="J18" s="98">
        <v>-1341</v>
      </c>
      <c r="K18" s="82"/>
      <c r="L18" s="98">
        <v>-77</v>
      </c>
      <c r="M18" s="84"/>
      <c r="N18" s="98">
        <v>-333</v>
      </c>
    </row>
    <row r="19" spans="1:14">
      <c r="A19" s="23" t="s">
        <v>130</v>
      </c>
      <c r="H19" s="98">
        <v>61</v>
      </c>
      <c r="I19" s="82"/>
      <c r="J19" s="98">
        <v>0</v>
      </c>
      <c r="K19" s="82"/>
      <c r="L19" s="98">
        <v>61</v>
      </c>
      <c r="M19" s="84"/>
      <c r="N19" s="98">
        <v>0</v>
      </c>
    </row>
    <row r="20" spans="1:14" ht="22.2">
      <c r="A20" s="11" t="s">
        <v>29</v>
      </c>
      <c r="F20" s="42"/>
      <c r="H20" s="81">
        <v>-50150</v>
      </c>
      <c r="I20" s="82"/>
      <c r="J20" s="81">
        <v>-49331</v>
      </c>
      <c r="K20" s="82"/>
      <c r="L20" s="83">
        <v>-50856</v>
      </c>
      <c r="M20" s="84"/>
      <c r="N20" s="83">
        <v>-50109</v>
      </c>
    </row>
    <row r="21" spans="1:14" s="41" customFormat="1" ht="22.2">
      <c r="A21" s="41" t="s">
        <v>59</v>
      </c>
      <c r="B21" s="42"/>
      <c r="D21" s="42"/>
      <c r="E21" s="43"/>
      <c r="F21" s="121"/>
      <c r="G21" s="16"/>
      <c r="H21" s="90">
        <v>141064</v>
      </c>
      <c r="I21" s="86"/>
      <c r="J21" s="90">
        <v>125071</v>
      </c>
      <c r="K21" s="86"/>
      <c r="L21" s="90">
        <v>140192</v>
      </c>
      <c r="M21" s="91"/>
      <c r="N21" s="90">
        <v>124713</v>
      </c>
    </row>
    <row r="22" spans="1:14" s="44" customFormat="1">
      <c r="A22" s="44" t="s">
        <v>72</v>
      </c>
      <c r="B22" s="45"/>
      <c r="C22" s="45"/>
      <c r="D22" s="45"/>
      <c r="E22" s="46"/>
      <c r="F22" s="121"/>
      <c r="G22" s="11"/>
      <c r="H22" s="81">
        <v>-28522</v>
      </c>
      <c r="I22" s="82"/>
      <c r="J22" s="81">
        <v>-25019</v>
      </c>
      <c r="K22" s="82"/>
      <c r="L22" s="83">
        <v>-28376</v>
      </c>
      <c r="M22" s="84"/>
      <c r="N22" s="83">
        <v>-24881</v>
      </c>
    </row>
    <row r="23" spans="1:14" s="16" customFormat="1" ht="22.2">
      <c r="A23" s="16" t="s">
        <v>84</v>
      </c>
      <c r="F23" s="47"/>
      <c r="H23" s="92">
        <v>112542</v>
      </c>
      <c r="I23" s="86"/>
      <c r="J23" s="92">
        <v>100052</v>
      </c>
      <c r="K23" s="86"/>
      <c r="L23" s="92">
        <v>111816</v>
      </c>
      <c r="M23" s="88"/>
      <c r="N23" s="92">
        <v>99832</v>
      </c>
    </row>
    <row r="24" spans="1:14" s="16" customFormat="1" ht="9.75" customHeight="1">
      <c r="F24" s="47"/>
      <c r="H24" s="89"/>
      <c r="I24" s="86"/>
      <c r="J24" s="89"/>
      <c r="K24" s="86"/>
      <c r="L24" s="91"/>
      <c r="M24" s="88"/>
      <c r="N24" s="91"/>
    </row>
    <row r="25" spans="1:14">
      <c r="A25" s="33" t="s">
        <v>67</v>
      </c>
      <c r="H25" s="93">
        <v>0</v>
      </c>
      <c r="I25" s="82"/>
      <c r="J25" s="93">
        <v>0</v>
      </c>
      <c r="K25" s="82"/>
      <c r="L25" s="94">
        <v>0</v>
      </c>
      <c r="M25" s="84"/>
      <c r="N25" s="94">
        <v>0</v>
      </c>
    </row>
    <row r="26" spans="1:14" s="16" customFormat="1" ht="9.75" customHeight="1">
      <c r="F26" s="47"/>
      <c r="H26" s="89"/>
      <c r="I26" s="86"/>
      <c r="J26" s="89"/>
      <c r="K26" s="86"/>
      <c r="L26" s="91"/>
      <c r="M26" s="88"/>
      <c r="N26" s="91"/>
    </row>
    <row r="27" spans="1:14" ht="22.8" thickBot="1">
      <c r="A27" s="49" t="s">
        <v>58</v>
      </c>
      <c r="F27" s="11"/>
      <c r="H27" s="96">
        <v>112542</v>
      </c>
      <c r="I27" s="82"/>
      <c r="J27" s="96">
        <v>100052</v>
      </c>
      <c r="K27" s="82"/>
      <c r="L27" s="96">
        <v>111816</v>
      </c>
      <c r="M27" s="82"/>
      <c r="N27" s="96">
        <v>99832</v>
      </c>
    </row>
    <row r="28" spans="1:14" ht="22.2" thickTop="1">
      <c r="F28" s="11"/>
      <c r="H28" s="97"/>
      <c r="I28" s="82"/>
      <c r="J28" s="97"/>
      <c r="K28" s="82"/>
      <c r="L28" s="98"/>
      <c r="M28" s="82"/>
      <c r="N28" s="98"/>
    </row>
    <row r="29" spans="1:14" ht="22.2">
      <c r="A29" s="50" t="s">
        <v>85</v>
      </c>
      <c r="F29" s="11"/>
      <c r="H29" s="82"/>
      <c r="I29" s="82"/>
      <c r="J29" s="82"/>
      <c r="K29" s="82"/>
      <c r="L29" s="82"/>
      <c r="M29" s="82"/>
      <c r="N29" s="82"/>
    </row>
    <row r="30" spans="1:14">
      <c r="A30" s="51"/>
      <c r="B30" s="11" t="s">
        <v>56</v>
      </c>
      <c r="H30" s="82">
        <v>112542</v>
      </c>
      <c r="I30" s="82"/>
      <c r="J30" s="82">
        <v>100052</v>
      </c>
      <c r="K30" s="82"/>
      <c r="L30" s="82">
        <v>111816</v>
      </c>
      <c r="M30" s="82"/>
      <c r="N30" s="82">
        <v>99832</v>
      </c>
    </row>
    <row r="31" spans="1:14">
      <c r="A31" s="51"/>
      <c r="B31" s="11" t="s">
        <v>76</v>
      </c>
      <c r="H31" s="81">
        <v>0</v>
      </c>
      <c r="I31" s="82"/>
      <c r="J31" s="81">
        <v>0</v>
      </c>
      <c r="K31" s="82"/>
      <c r="L31" s="83">
        <v>0</v>
      </c>
      <c r="M31" s="84"/>
      <c r="N31" s="83">
        <v>0</v>
      </c>
    </row>
    <row r="32" spans="1:14" ht="22.8" thickBot="1">
      <c r="A32" s="16" t="s">
        <v>84</v>
      </c>
      <c r="H32" s="99">
        <v>112542</v>
      </c>
      <c r="I32" s="82"/>
      <c r="J32" s="99">
        <v>100052</v>
      </c>
      <c r="K32" s="82"/>
      <c r="L32" s="99">
        <v>111816</v>
      </c>
      <c r="M32" s="82"/>
      <c r="N32" s="99">
        <v>99832</v>
      </c>
    </row>
    <row r="33" spans="1:14" ht="22.2" thickTop="1">
      <c r="F33" s="11"/>
      <c r="H33" s="97"/>
      <c r="I33" s="82"/>
      <c r="J33" s="97"/>
      <c r="K33" s="82"/>
      <c r="L33" s="98"/>
      <c r="M33" s="82"/>
      <c r="N33" s="98"/>
    </row>
    <row r="34" spans="1:14" ht="22.2">
      <c r="A34" s="50" t="s">
        <v>94</v>
      </c>
      <c r="F34" s="11"/>
      <c r="H34" s="82"/>
      <c r="I34" s="82"/>
      <c r="J34" s="82"/>
      <c r="K34" s="82"/>
      <c r="L34" s="82"/>
      <c r="M34" s="82"/>
      <c r="N34" s="82"/>
    </row>
    <row r="35" spans="1:14">
      <c r="A35" s="51"/>
      <c r="B35" s="11" t="s">
        <v>56</v>
      </c>
      <c r="H35" s="82">
        <v>112542</v>
      </c>
      <c r="I35" s="82"/>
      <c r="J35" s="82">
        <v>100052</v>
      </c>
      <c r="K35" s="82"/>
      <c r="L35" s="82">
        <v>111816</v>
      </c>
      <c r="M35" s="82"/>
      <c r="N35" s="82">
        <v>99832</v>
      </c>
    </row>
    <row r="36" spans="1:14">
      <c r="A36" s="51"/>
      <c r="B36" s="11" t="s">
        <v>76</v>
      </c>
      <c r="H36" s="81">
        <v>0</v>
      </c>
      <c r="I36" s="82"/>
      <c r="J36" s="81">
        <v>0</v>
      </c>
      <c r="K36" s="82"/>
      <c r="L36" s="83">
        <v>0</v>
      </c>
      <c r="M36" s="84"/>
      <c r="N36" s="83">
        <v>0</v>
      </c>
    </row>
    <row r="37" spans="1:14" ht="22.8" thickBot="1">
      <c r="A37" s="49" t="s">
        <v>58</v>
      </c>
      <c r="H37" s="99">
        <v>112542</v>
      </c>
      <c r="I37" s="82"/>
      <c r="J37" s="99">
        <v>100052</v>
      </c>
      <c r="K37" s="82"/>
      <c r="L37" s="99">
        <v>111816</v>
      </c>
      <c r="M37" s="82"/>
      <c r="N37" s="99">
        <v>99832</v>
      </c>
    </row>
    <row r="38" spans="1:14" ht="22.2" thickTop="1">
      <c r="N38" s="11"/>
    </row>
    <row r="39" spans="1:14" ht="22.2">
      <c r="A39" s="49" t="s">
        <v>70</v>
      </c>
      <c r="F39" s="12">
        <v>17</v>
      </c>
      <c r="N39" s="11"/>
    </row>
    <row r="40" spans="1:14" ht="22.2" thickBot="1">
      <c r="A40" s="33" t="s">
        <v>82</v>
      </c>
      <c r="H40" s="101">
        <v>0.11254093165000308</v>
      </c>
      <c r="I40" s="102"/>
      <c r="J40" s="101">
        <v>0.10005252020999846</v>
      </c>
      <c r="K40" s="102"/>
      <c r="L40" s="101">
        <v>0.11181632652000238</v>
      </c>
      <c r="M40" s="102"/>
      <c r="N40" s="101">
        <v>9.9830769173336151E-2</v>
      </c>
    </row>
    <row r="41" spans="1:14" ht="22.8" thickTop="1" thickBot="1">
      <c r="A41" s="33" t="s">
        <v>69</v>
      </c>
      <c r="H41" s="100">
        <v>1000000000</v>
      </c>
      <c r="I41" s="82"/>
      <c r="J41" s="100">
        <v>1000000000</v>
      </c>
      <c r="K41" s="82"/>
      <c r="L41" s="100">
        <v>1000000000</v>
      </c>
      <c r="M41" s="82"/>
      <c r="N41" s="100">
        <v>1000000000</v>
      </c>
    </row>
    <row r="42" spans="1:14" ht="22.2" thickTop="1">
      <c r="N42" s="29"/>
    </row>
    <row r="43" spans="1:14">
      <c r="N43" s="29"/>
    </row>
    <row r="44" spans="1:14">
      <c r="N44" s="29"/>
    </row>
    <row r="45" spans="1:14">
      <c r="N45" s="29"/>
    </row>
    <row r="46" spans="1:14">
      <c r="N46" s="29"/>
    </row>
    <row r="47" spans="1:14">
      <c r="N47" s="29"/>
    </row>
    <row r="48" spans="1:14">
      <c r="N48" s="29"/>
    </row>
    <row r="49" spans="5:14">
      <c r="N49" s="29"/>
    </row>
    <row r="50" spans="5:14">
      <c r="N50" s="29"/>
    </row>
    <row r="51" spans="5:14">
      <c r="N51" s="29"/>
    </row>
    <row r="52" spans="5:14">
      <c r="N52" s="29"/>
    </row>
    <row r="53" spans="5:14">
      <c r="N53" s="29"/>
    </row>
    <row r="54" spans="5:14">
      <c r="N54" s="29"/>
    </row>
    <row r="55" spans="5:14">
      <c r="N55" s="29"/>
    </row>
    <row r="56" spans="5:14">
      <c r="N56" s="29"/>
    </row>
    <row r="57" spans="5:14">
      <c r="N57" s="29"/>
    </row>
    <row r="58" spans="5:14">
      <c r="E58" s="52"/>
      <c r="F58" s="53"/>
      <c r="G58" s="52"/>
      <c r="H58" s="52"/>
      <c r="I58" s="52"/>
      <c r="J58" s="52"/>
      <c r="K58" s="52"/>
      <c r="L58" s="52"/>
      <c r="M58" s="52"/>
      <c r="N58" s="29"/>
    </row>
    <row r="59" spans="5:14">
      <c r="N59" s="29"/>
    </row>
    <row r="60" spans="5:14">
      <c r="N60" s="29"/>
    </row>
    <row r="61" spans="5:14">
      <c r="N61" s="29"/>
    </row>
    <row r="62" spans="5:14">
      <c r="N62" s="29"/>
    </row>
    <row r="63" spans="5:14">
      <c r="N63" s="29"/>
    </row>
    <row r="64" spans="5:14">
      <c r="N64" s="29"/>
    </row>
    <row r="65" spans="2:14">
      <c r="N65" s="29"/>
    </row>
    <row r="66" spans="2:14">
      <c r="N66" s="29"/>
    </row>
    <row r="67" spans="2:14">
      <c r="N67" s="29"/>
    </row>
    <row r="68" spans="2:14">
      <c r="N68" s="29"/>
    </row>
    <row r="69" spans="2:14">
      <c r="N69" s="29"/>
    </row>
    <row r="70" spans="2:14">
      <c r="N70" s="29"/>
    </row>
    <row r="71" spans="2:14">
      <c r="N71" s="29"/>
    </row>
    <row r="72" spans="2:14">
      <c r="N72" s="29"/>
    </row>
    <row r="73" spans="2:14">
      <c r="N73" s="29"/>
    </row>
    <row r="74" spans="2:14">
      <c r="N74" s="29"/>
    </row>
    <row r="75" spans="2:14">
      <c r="N75" s="29"/>
    </row>
    <row r="76" spans="2:14">
      <c r="N76" s="29"/>
    </row>
    <row r="77" spans="2:14">
      <c r="B77" s="54"/>
      <c r="N77" s="29"/>
    </row>
    <row r="78" spans="2:14">
      <c r="N78" s="29"/>
    </row>
    <row r="79" spans="2:14">
      <c r="N79" s="29"/>
    </row>
    <row r="80" spans="2:14">
      <c r="N80" s="29"/>
    </row>
    <row r="81" spans="14:14">
      <c r="N81" s="29"/>
    </row>
    <row r="82" spans="14:14">
      <c r="N82" s="29"/>
    </row>
    <row r="83" spans="14:14">
      <c r="N83" s="29"/>
    </row>
    <row r="84" spans="14:14">
      <c r="N84" s="29"/>
    </row>
    <row r="85" spans="14:14">
      <c r="N85" s="29"/>
    </row>
    <row r="86" spans="14:14">
      <c r="N86" s="29"/>
    </row>
    <row r="87" spans="14:14">
      <c r="N87" s="29"/>
    </row>
    <row r="88" spans="14:14">
      <c r="N88" s="29"/>
    </row>
    <row r="89" spans="14:14">
      <c r="N89" s="29"/>
    </row>
    <row r="90" spans="14:14">
      <c r="N90" s="29"/>
    </row>
    <row r="91" spans="14:14">
      <c r="N91" s="29"/>
    </row>
    <row r="92" spans="14:14">
      <c r="N92" s="29"/>
    </row>
  </sheetData>
  <mergeCells count="2">
    <mergeCell ref="L4:N4"/>
    <mergeCell ref="H4:J4"/>
  </mergeCells>
  <printOptions gridLinesSet="0"/>
  <pageMargins left="0.74803149606299213" right="0.39370078740157483" top="0.55118110236220474" bottom="0.39370078740157483" header="0.35433070866141736" footer="0.35433070866141736"/>
  <pageSetup paperSize="9" scale="77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K5 M5 I5 H5 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3CB4-0119-4056-B2D9-2F24D8E23555}">
  <sheetPr syncVertical="1" syncRef="F6" transitionEvaluation="1" transitionEntry="1">
    <tabColor theme="7" tint="0.59999389629810485"/>
    <pageSetUpPr fitToPage="1"/>
  </sheetPr>
  <dimension ref="A1:N93"/>
  <sheetViews>
    <sheetView showGridLines="0" view="pageBreakPreview" zoomScaleNormal="130" zoomScaleSheetLayoutView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41" sqref="J41"/>
    </sheetView>
  </sheetViews>
  <sheetFormatPr defaultColWidth="9" defaultRowHeight="21.6"/>
  <cols>
    <col min="1" max="3" width="2.125" style="11" customWidth="1"/>
    <col min="4" max="4" width="9.75" style="11" customWidth="1"/>
    <col min="5" max="5" width="22.125" style="11" customWidth="1"/>
    <col min="6" max="6" width="14.125" style="12" customWidth="1"/>
    <col min="7" max="7" width="0.75" style="11" customWidth="1"/>
    <col min="8" max="8" width="18.125" style="11" customWidth="1"/>
    <col min="9" max="9" width="0.75" style="11" customWidth="1"/>
    <col min="10" max="10" width="18.125" style="11" customWidth="1"/>
    <col min="11" max="11" width="0.75" style="11" customWidth="1"/>
    <col min="12" max="12" width="18.125" style="11" customWidth="1"/>
    <col min="13" max="13" width="0.75" style="11" customWidth="1"/>
    <col min="14" max="14" width="18.125" style="55" customWidth="1"/>
    <col min="15" max="16384" width="9" style="11"/>
  </cols>
  <sheetData>
    <row r="1" spans="1:14" s="4" customFormat="1" ht="21.9" customHeight="1">
      <c r="A1" s="1" t="s">
        <v>117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1"/>
    </row>
    <row r="2" spans="1:14" s="4" customFormat="1" ht="21.9" customHeight="1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18"/>
      <c r="M2" s="16"/>
      <c r="N2" s="118" t="s">
        <v>80</v>
      </c>
    </row>
    <row r="3" spans="1:14" s="4" customFormat="1" ht="21.9" customHeight="1">
      <c r="A3" s="32" t="s">
        <v>137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  <c r="M3" s="32"/>
      <c r="N3" s="7" t="s">
        <v>89</v>
      </c>
    </row>
    <row r="4" spans="1:14" s="4" customFormat="1" ht="21.9" customHeight="1">
      <c r="A4" s="1"/>
      <c r="B4" s="1"/>
      <c r="C4" s="1"/>
      <c r="D4" s="1"/>
      <c r="E4" s="1"/>
      <c r="F4" s="12"/>
      <c r="G4" s="1"/>
      <c r="H4" s="144" t="s">
        <v>34</v>
      </c>
      <c r="I4" s="144"/>
      <c r="J4" s="144"/>
      <c r="K4" s="33"/>
      <c r="L4" s="143" t="s">
        <v>35</v>
      </c>
      <c r="M4" s="143"/>
      <c r="N4" s="143"/>
    </row>
    <row r="5" spans="1:14" ht="21.9" customHeight="1">
      <c r="F5" s="34" t="s">
        <v>1</v>
      </c>
      <c r="H5" s="14" t="s">
        <v>110</v>
      </c>
      <c r="I5" s="33"/>
      <c r="J5" s="14" t="s">
        <v>79</v>
      </c>
      <c r="K5" s="33"/>
      <c r="L5" s="14" t="str">
        <f>H5</f>
        <v>2565</v>
      </c>
      <c r="M5" s="33"/>
      <c r="N5" s="14" t="str">
        <f>J5</f>
        <v>2564</v>
      </c>
    </row>
    <row r="6" spans="1:14">
      <c r="A6" s="11" t="s">
        <v>96</v>
      </c>
      <c r="B6" s="36"/>
      <c r="F6" s="121">
        <v>18</v>
      </c>
      <c r="H6" s="81">
        <v>21217861</v>
      </c>
      <c r="I6" s="82"/>
      <c r="J6" s="81">
        <v>14623614</v>
      </c>
      <c r="K6" s="82"/>
      <c r="L6" s="83">
        <v>21217861</v>
      </c>
      <c r="M6" s="84"/>
      <c r="N6" s="81">
        <v>14617700</v>
      </c>
    </row>
    <row r="7" spans="1:14">
      <c r="A7" s="11" t="s">
        <v>91</v>
      </c>
      <c r="B7" s="36"/>
      <c r="F7" s="121">
        <v>18</v>
      </c>
      <c r="H7" s="93">
        <v>162302</v>
      </c>
      <c r="I7" s="82"/>
      <c r="J7" s="93">
        <v>118953</v>
      </c>
      <c r="K7" s="82"/>
      <c r="L7" s="122">
        <v>162302</v>
      </c>
      <c r="M7" s="84"/>
      <c r="N7" s="122">
        <v>118953</v>
      </c>
    </row>
    <row r="8" spans="1:14" s="16" customFormat="1" ht="22.2">
      <c r="A8" s="16" t="s">
        <v>37</v>
      </c>
      <c r="B8" s="35"/>
      <c r="F8" s="123"/>
      <c r="H8" s="116">
        <v>21380163</v>
      </c>
      <c r="I8" s="86"/>
      <c r="J8" s="116">
        <v>14742567</v>
      </c>
      <c r="K8" s="86"/>
      <c r="L8" s="116">
        <v>21380163</v>
      </c>
      <c r="M8" s="88"/>
      <c r="N8" s="116">
        <v>14736653</v>
      </c>
    </row>
    <row r="9" spans="1:14">
      <c r="A9" s="11" t="s">
        <v>97</v>
      </c>
      <c r="B9" s="36"/>
      <c r="F9" s="121"/>
      <c r="H9" s="81">
        <v>-19596714</v>
      </c>
      <c r="I9" s="82"/>
      <c r="J9" s="81">
        <v>-13447890</v>
      </c>
      <c r="K9" s="82"/>
      <c r="L9" s="83">
        <v>-19596714</v>
      </c>
      <c r="M9" s="84"/>
      <c r="N9" s="83">
        <v>-13442025</v>
      </c>
    </row>
    <row r="10" spans="1:14" s="37" customFormat="1" ht="22.2">
      <c r="A10" s="35" t="s">
        <v>27</v>
      </c>
      <c r="C10" s="38"/>
      <c r="E10" s="39"/>
      <c r="F10" s="38"/>
      <c r="G10" s="40">
        <v>0</v>
      </c>
      <c r="H10" s="85">
        <v>1783449</v>
      </c>
      <c r="I10" s="88"/>
      <c r="J10" s="85">
        <v>1294677</v>
      </c>
      <c r="K10" s="88"/>
      <c r="L10" s="85">
        <v>1783449</v>
      </c>
      <c r="M10" s="88"/>
      <c r="N10" s="85">
        <v>1294628</v>
      </c>
    </row>
    <row r="11" spans="1:14">
      <c r="A11" s="11" t="s">
        <v>28</v>
      </c>
      <c r="F11" s="12">
        <v>18</v>
      </c>
      <c r="H11" s="81">
        <v>20267</v>
      </c>
      <c r="I11" s="82"/>
      <c r="J11" s="81">
        <v>6256</v>
      </c>
      <c r="K11" s="82"/>
      <c r="L11" s="83">
        <v>20356</v>
      </c>
      <c r="M11" s="84"/>
      <c r="N11" s="83">
        <v>6680</v>
      </c>
    </row>
    <row r="12" spans="1:14">
      <c r="A12" s="11" t="s">
        <v>63</v>
      </c>
      <c r="F12" s="121"/>
      <c r="H12" s="81">
        <v>-818659</v>
      </c>
      <c r="I12" s="82"/>
      <c r="J12" s="81">
        <v>-557250</v>
      </c>
      <c r="K12" s="82"/>
      <c r="L12" s="83">
        <v>-818659</v>
      </c>
      <c r="M12" s="84"/>
      <c r="N12" s="83">
        <v>-557184</v>
      </c>
    </row>
    <row r="13" spans="1:14">
      <c r="A13" s="11" t="s">
        <v>64</v>
      </c>
      <c r="F13" s="121"/>
      <c r="H13" s="81">
        <v>-219159</v>
      </c>
      <c r="I13" s="82"/>
      <c r="J13" s="81">
        <v>-191006</v>
      </c>
      <c r="K13" s="82"/>
      <c r="L13" s="83">
        <v>-219645</v>
      </c>
      <c r="M13" s="84"/>
      <c r="N13" s="83">
        <v>-190844</v>
      </c>
    </row>
    <row r="14" spans="1:14" s="16" customFormat="1" ht="22.2">
      <c r="A14" s="16" t="s">
        <v>75</v>
      </c>
      <c r="F14" s="12"/>
      <c r="H14" s="87">
        <v>765898</v>
      </c>
      <c r="I14" s="86"/>
      <c r="J14" s="87">
        <v>552677</v>
      </c>
      <c r="K14" s="86"/>
      <c r="L14" s="87">
        <v>765501</v>
      </c>
      <c r="M14" s="88"/>
      <c r="N14" s="87">
        <v>553280</v>
      </c>
    </row>
    <row r="15" spans="1:14" s="16" customFormat="1" ht="22.2">
      <c r="A15" s="11" t="s">
        <v>61</v>
      </c>
      <c r="F15" s="12"/>
      <c r="H15" s="97">
        <v>0</v>
      </c>
      <c r="I15" s="86"/>
      <c r="J15" s="97">
        <v>0</v>
      </c>
      <c r="K15" s="86"/>
      <c r="L15" s="98">
        <v>0</v>
      </c>
      <c r="M15" s="88"/>
      <c r="N15" s="98">
        <v>2694</v>
      </c>
    </row>
    <row r="16" spans="1:14">
      <c r="A16" s="11" t="s">
        <v>103</v>
      </c>
      <c r="H16" s="97">
        <v>11061</v>
      </c>
      <c r="I16" s="82"/>
      <c r="J16" s="97">
        <v>10199</v>
      </c>
      <c r="K16" s="82"/>
      <c r="L16" s="98">
        <v>11061</v>
      </c>
      <c r="M16" s="84"/>
      <c r="N16" s="98">
        <v>10199</v>
      </c>
    </row>
    <row r="17" spans="1:14">
      <c r="A17" s="11" t="s">
        <v>123</v>
      </c>
      <c r="H17" s="97">
        <v>0</v>
      </c>
      <c r="I17" s="82"/>
      <c r="J17" s="97">
        <v>28000</v>
      </c>
      <c r="K17" s="82"/>
      <c r="L17" s="98">
        <v>0</v>
      </c>
      <c r="M17" s="84"/>
      <c r="N17" s="98">
        <v>10215</v>
      </c>
    </row>
    <row r="18" spans="1:14">
      <c r="A18" s="23" t="s">
        <v>143</v>
      </c>
      <c r="H18" s="97">
        <v>3251</v>
      </c>
      <c r="I18" s="82"/>
      <c r="J18" s="97">
        <v>1647</v>
      </c>
      <c r="K18" s="82"/>
      <c r="L18" s="98">
        <v>3251</v>
      </c>
      <c r="M18" s="84"/>
      <c r="N18" s="98">
        <v>1647</v>
      </c>
    </row>
    <row r="19" spans="1:14">
      <c r="A19" s="11" t="s">
        <v>145</v>
      </c>
      <c r="H19" s="97">
        <v>-461</v>
      </c>
      <c r="I19" s="82"/>
      <c r="J19" s="97">
        <v>4280</v>
      </c>
      <c r="K19" s="82"/>
      <c r="L19" s="98">
        <v>-461</v>
      </c>
      <c r="M19" s="84"/>
      <c r="N19" s="98">
        <v>-1341</v>
      </c>
    </row>
    <row r="20" spans="1:14">
      <c r="A20" s="23" t="s">
        <v>130</v>
      </c>
      <c r="H20" s="97">
        <v>0</v>
      </c>
      <c r="I20" s="82"/>
      <c r="J20" s="97">
        <v>0</v>
      </c>
      <c r="K20" s="82"/>
      <c r="L20" s="98">
        <v>0</v>
      </c>
      <c r="M20" s="84"/>
      <c r="N20" s="98">
        <v>13242</v>
      </c>
    </row>
    <row r="21" spans="1:14" ht="22.2">
      <c r="A21" s="11" t="s">
        <v>29</v>
      </c>
      <c r="F21" s="42"/>
      <c r="H21" s="97">
        <v>-148166</v>
      </c>
      <c r="I21" s="82"/>
      <c r="J21" s="97">
        <v>-145939</v>
      </c>
      <c r="K21" s="82"/>
      <c r="L21" s="83">
        <v>-150266</v>
      </c>
      <c r="M21" s="84"/>
      <c r="N21" s="83">
        <v>-148308</v>
      </c>
    </row>
    <row r="22" spans="1:14" s="41" customFormat="1" ht="22.2">
      <c r="A22" s="41" t="s">
        <v>59</v>
      </c>
      <c r="B22" s="42"/>
      <c r="D22" s="42"/>
      <c r="E22" s="43"/>
      <c r="F22" s="121"/>
      <c r="G22" s="16"/>
      <c r="H22" s="90">
        <v>631583</v>
      </c>
      <c r="I22" s="86"/>
      <c r="J22" s="90">
        <v>450864</v>
      </c>
      <c r="K22" s="86"/>
      <c r="L22" s="90">
        <v>629086</v>
      </c>
      <c r="M22" s="91"/>
      <c r="N22" s="90">
        <v>441628</v>
      </c>
    </row>
    <row r="23" spans="1:14" s="44" customFormat="1">
      <c r="A23" s="44" t="s">
        <v>72</v>
      </c>
      <c r="B23" s="45"/>
      <c r="C23" s="45"/>
      <c r="D23" s="45"/>
      <c r="E23" s="46"/>
      <c r="F23" s="121">
        <v>19</v>
      </c>
      <c r="G23" s="11"/>
      <c r="H23" s="81">
        <v>-136054</v>
      </c>
      <c r="I23" s="82"/>
      <c r="J23" s="81">
        <v>-85811</v>
      </c>
      <c r="K23" s="82"/>
      <c r="L23" s="83">
        <v>-135582</v>
      </c>
      <c r="M23" s="84"/>
      <c r="N23" s="83">
        <v>-85255</v>
      </c>
    </row>
    <row r="24" spans="1:14" s="16" customFormat="1" ht="22.2">
      <c r="A24" s="16" t="s">
        <v>84</v>
      </c>
      <c r="F24" s="47"/>
      <c r="H24" s="92">
        <v>495529</v>
      </c>
      <c r="I24" s="86"/>
      <c r="J24" s="92">
        <v>365053</v>
      </c>
      <c r="K24" s="86"/>
      <c r="L24" s="92">
        <v>493504</v>
      </c>
      <c r="M24" s="88"/>
      <c r="N24" s="92">
        <v>356373</v>
      </c>
    </row>
    <row r="25" spans="1:14" s="16" customFormat="1" ht="9.75" customHeight="1">
      <c r="F25" s="47"/>
      <c r="H25" s="89"/>
      <c r="I25" s="86"/>
      <c r="J25" s="89"/>
      <c r="K25" s="86"/>
      <c r="L25" s="91"/>
      <c r="M25" s="88"/>
      <c r="N25" s="91"/>
    </row>
    <row r="26" spans="1:14">
      <c r="A26" s="33" t="s">
        <v>67</v>
      </c>
      <c r="H26" s="93">
        <v>0</v>
      </c>
      <c r="I26" s="82"/>
      <c r="J26" s="93">
        <v>0</v>
      </c>
      <c r="K26" s="82"/>
      <c r="L26" s="94">
        <v>0</v>
      </c>
      <c r="M26" s="84"/>
      <c r="N26" s="94">
        <v>0</v>
      </c>
    </row>
    <row r="27" spans="1:14" s="16" customFormat="1" ht="9.75" customHeight="1">
      <c r="F27" s="47"/>
      <c r="H27" s="89"/>
      <c r="I27" s="86"/>
      <c r="J27" s="89"/>
      <c r="K27" s="86"/>
      <c r="L27" s="91"/>
      <c r="M27" s="88"/>
      <c r="N27" s="91"/>
    </row>
    <row r="28" spans="1:14" ht="22.8" thickBot="1">
      <c r="A28" s="49" t="s">
        <v>58</v>
      </c>
      <c r="F28" s="11"/>
      <c r="H28" s="96">
        <v>495529</v>
      </c>
      <c r="I28" s="82"/>
      <c r="J28" s="96">
        <v>365053</v>
      </c>
      <c r="K28" s="82"/>
      <c r="L28" s="96">
        <v>493504</v>
      </c>
      <c r="M28" s="82"/>
      <c r="N28" s="96">
        <v>356373</v>
      </c>
    </row>
    <row r="29" spans="1:14" ht="22.2" thickTop="1">
      <c r="F29" s="11"/>
      <c r="H29" s="97"/>
      <c r="I29" s="82"/>
      <c r="J29" s="97"/>
      <c r="K29" s="82"/>
      <c r="L29" s="98"/>
      <c r="M29" s="82"/>
      <c r="N29" s="98"/>
    </row>
    <row r="30" spans="1:14" ht="22.2">
      <c r="A30" s="50" t="s">
        <v>85</v>
      </c>
      <c r="F30" s="11"/>
      <c r="H30" s="82"/>
      <c r="I30" s="82"/>
      <c r="J30" s="82"/>
      <c r="K30" s="82"/>
      <c r="L30" s="82"/>
      <c r="M30" s="82"/>
      <c r="N30" s="82"/>
    </row>
    <row r="31" spans="1:14">
      <c r="A31" s="51"/>
      <c r="B31" s="11" t="s">
        <v>56</v>
      </c>
      <c r="H31" s="82">
        <v>495529</v>
      </c>
      <c r="I31" s="82"/>
      <c r="J31" s="82">
        <v>360127</v>
      </c>
      <c r="K31" s="82"/>
      <c r="L31" s="82">
        <v>493504</v>
      </c>
      <c r="M31" s="82"/>
      <c r="N31" s="82">
        <v>356373</v>
      </c>
    </row>
    <row r="32" spans="1:14">
      <c r="A32" s="51"/>
      <c r="B32" s="11" t="s">
        <v>76</v>
      </c>
      <c r="H32" s="81">
        <v>0</v>
      </c>
      <c r="I32" s="82"/>
      <c r="J32" s="81">
        <v>4926</v>
      </c>
      <c r="K32" s="82"/>
      <c r="L32" s="83">
        <v>0</v>
      </c>
      <c r="M32" s="84"/>
      <c r="N32" s="83">
        <v>0</v>
      </c>
    </row>
    <row r="33" spans="1:14" ht="22.8" thickBot="1">
      <c r="A33" s="16" t="s">
        <v>84</v>
      </c>
      <c r="H33" s="99">
        <v>495529</v>
      </c>
      <c r="I33" s="82"/>
      <c r="J33" s="99">
        <v>365053</v>
      </c>
      <c r="K33" s="82"/>
      <c r="L33" s="99">
        <v>493504</v>
      </c>
      <c r="M33" s="82"/>
      <c r="N33" s="99">
        <v>356373</v>
      </c>
    </row>
    <row r="34" spans="1:14" ht="22.2" thickTop="1">
      <c r="F34" s="11"/>
      <c r="H34" s="97"/>
      <c r="I34" s="82"/>
      <c r="J34" s="97"/>
      <c r="K34" s="82"/>
      <c r="L34" s="98"/>
      <c r="M34" s="82"/>
      <c r="N34" s="98"/>
    </row>
    <row r="35" spans="1:14" ht="22.2">
      <c r="A35" s="50" t="s">
        <v>94</v>
      </c>
      <c r="F35" s="11"/>
      <c r="H35" s="82"/>
      <c r="I35" s="82"/>
      <c r="J35" s="82"/>
      <c r="K35" s="82"/>
      <c r="L35" s="82"/>
      <c r="M35" s="82"/>
      <c r="N35" s="82"/>
    </row>
    <row r="36" spans="1:14">
      <c r="A36" s="51"/>
      <c r="B36" s="11" t="s">
        <v>56</v>
      </c>
      <c r="H36" s="82">
        <v>495529</v>
      </c>
      <c r="I36" s="82"/>
      <c r="J36" s="82">
        <v>360127</v>
      </c>
      <c r="K36" s="82"/>
      <c r="L36" s="82">
        <v>493504</v>
      </c>
      <c r="M36" s="82"/>
      <c r="N36" s="82">
        <v>356373</v>
      </c>
    </row>
    <row r="37" spans="1:14">
      <c r="A37" s="51"/>
      <c r="B37" s="11" t="s">
        <v>76</v>
      </c>
      <c r="H37" s="81">
        <v>0</v>
      </c>
      <c r="I37" s="82"/>
      <c r="J37" s="81">
        <v>4926</v>
      </c>
      <c r="K37" s="82"/>
      <c r="L37" s="83">
        <v>0</v>
      </c>
      <c r="M37" s="84"/>
      <c r="N37" s="83">
        <v>0</v>
      </c>
    </row>
    <row r="38" spans="1:14" ht="22.8" thickBot="1">
      <c r="A38" s="49" t="s">
        <v>58</v>
      </c>
      <c r="H38" s="99">
        <v>495529</v>
      </c>
      <c r="I38" s="82"/>
      <c r="J38" s="99">
        <v>365053</v>
      </c>
      <c r="K38" s="82"/>
      <c r="L38" s="99">
        <v>493504</v>
      </c>
      <c r="M38" s="82"/>
      <c r="N38" s="99">
        <v>356373</v>
      </c>
    </row>
    <row r="39" spans="1:14" ht="22.2" thickTop="1">
      <c r="N39" s="11"/>
    </row>
    <row r="40" spans="1:14" ht="22.2">
      <c r="A40" s="49" t="s">
        <v>70</v>
      </c>
      <c r="F40" s="12">
        <v>17</v>
      </c>
      <c r="N40" s="11"/>
    </row>
    <row r="41" spans="1:14" ht="22.2" thickBot="1">
      <c r="A41" s="33" t="s">
        <v>82</v>
      </c>
      <c r="H41" s="101">
        <v>0.495528743099998</v>
      </c>
      <c r="I41" s="102"/>
      <c r="J41" s="101">
        <v>0.36012678779000046</v>
      </c>
      <c r="K41" s="102"/>
      <c r="L41" s="101">
        <v>0.49350355825000158</v>
      </c>
      <c r="M41" s="102"/>
      <c r="N41" s="101">
        <v>0.35637369957333492</v>
      </c>
    </row>
    <row r="42" spans="1:14" ht="22.8" thickTop="1" thickBot="1">
      <c r="A42" s="33" t="s">
        <v>69</v>
      </c>
      <c r="H42" s="100">
        <v>1000000000</v>
      </c>
      <c r="I42" s="82"/>
      <c r="J42" s="100">
        <v>1000000000</v>
      </c>
      <c r="K42" s="82"/>
      <c r="L42" s="100">
        <v>1000000000</v>
      </c>
      <c r="M42" s="82"/>
      <c r="N42" s="100">
        <v>1000000000</v>
      </c>
    </row>
    <row r="43" spans="1:14" ht="22.2" thickTop="1">
      <c r="N43" s="29"/>
    </row>
    <row r="44" spans="1:14">
      <c r="N44" s="29"/>
    </row>
    <row r="45" spans="1:14">
      <c r="N45" s="29"/>
    </row>
    <row r="46" spans="1:14">
      <c r="N46" s="29"/>
    </row>
    <row r="47" spans="1:14">
      <c r="N47" s="29"/>
    </row>
    <row r="48" spans="1:14">
      <c r="N48" s="29"/>
    </row>
    <row r="49" spans="5:14">
      <c r="N49" s="29"/>
    </row>
    <row r="50" spans="5:14">
      <c r="N50" s="29"/>
    </row>
    <row r="51" spans="5:14">
      <c r="N51" s="29"/>
    </row>
    <row r="52" spans="5:14">
      <c r="N52" s="29"/>
    </row>
    <row r="53" spans="5:14">
      <c r="N53" s="29"/>
    </row>
    <row r="54" spans="5:14">
      <c r="N54" s="29"/>
    </row>
    <row r="55" spans="5:14">
      <c r="N55" s="29"/>
    </row>
    <row r="56" spans="5:14">
      <c r="N56" s="29"/>
    </row>
    <row r="57" spans="5:14">
      <c r="N57" s="29"/>
    </row>
    <row r="58" spans="5:14">
      <c r="N58" s="29"/>
    </row>
    <row r="59" spans="5:14">
      <c r="E59" s="52"/>
      <c r="F59" s="53"/>
      <c r="G59" s="52"/>
      <c r="H59" s="52"/>
      <c r="I59" s="52"/>
      <c r="J59" s="52"/>
      <c r="K59" s="52"/>
      <c r="L59" s="52"/>
      <c r="M59" s="52"/>
      <c r="N59" s="29"/>
    </row>
    <row r="60" spans="5:14">
      <c r="N60" s="29"/>
    </row>
    <row r="61" spans="5:14">
      <c r="N61" s="29"/>
    </row>
    <row r="62" spans="5:14">
      <c r="N62" s="29"/>
    </row>
    <row r="63" spans="5:14">
      <c r="N63" s="29"/>
    </row>
    <row r="64" spans="5:14">
      <c r="N64" s="29"/>
    </row>
    <row r="65" spans="2:14">
      <c r="N65" s="29"/>
    </row>
    <row r="66" spans="2:14">
      <c r="N66" s="29"/>
    </row>
    <row r="67" spans="2:14">
      <c r="N67" s="29"/>
    </row>
    <row r="68" spans="2:14">
      <c r="N68" s="29"/>
    </row>
    <row r="69" spans="2:14">
      <c r="N69" s="29"/>
    </row>
    <row r="70" spans="2:14">
      <c r="N70" s="29"/>
    </row>
    <row r="71" spans="2:14">
      <c r="N71" s="29"/>
    </row>
    <row r="72" spans="2:14">
      <c r="N72" s="29"/>
    </row>
    <row r="73" spans="2:14">
      <c r="N73" s="29"/>
    </row>
    <row r="74" spans="2:14">
      <c r="N74" s="29"/>
    </row>
    <row r="75" spans="2:14">
      <c r="N75" s="29"/>
    </row>
    <row r="76" spans="2:14">
      <c r="N76" s="29"/>
    </row>
    <row r="77" spans="2:14">
      <c r="N77" s="29"/>
    </row>
    <row r="78" spans="2:14">
      <c r="B78" s="54"/>
      <c r="N78" s="29"/>
    </row>
    <row r="79" spans="2:14">
      <c r="N79" s="29"/>
    </row>
    <row r="80" spans="2:14">
      <c r="N80" s="29"/>
    </row>
    <row r="81" spans="14:14">
      <c r="N81" s="29"/>
    </row>
    <row r="82" spans="14:14">
      <c r="N82" s="29"/>
    </row>
    <row r="83" spans="14:14">
      <c r="N83" s="29"/>
    </row>
    <row r="84" spans="14:14">
      <c r="N84" s="29"/>
    </row>
    <row r="85" spans="14:14">
      <c r="N85" s="29"/>
    </row>
    <row r="86" spans="14:14">
      <c r="N86" s="29"/>
    </row>
    <row r="87" spans="14:14">
      <c r="N87" s="29"/>
    </row>
    <row r="88" spans="14:14">
      <c r="N88" s="29"/>
    </row>
    <row r="89" spans="14:14">
      <c r="N89" s="29"/>
    </row>
    <row r="90" spans="14:14">
      <c r="N90" s="29"/>
    </row>
    <row r="91" spans="14:14">
      <c r="N91" s="29"/>
    </row>
    <row r="92" spans="14:14">
      <c r="N92" s="29"/>
    </row>
    <row r="93" spans="14:14">
      <c r="N93" s="29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7" firstPageNumber="6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H5:J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P19"/>
  <sheetViews>
    <sheetView showGridLines="0" view="pageBreakPreview" zoomScale="133" zoomScaleNormal="130" zoomScaleSheetLayoutView="133" workbookViewId="0">
      <selection activeCell="U17" sqref="U17"/>
    </sheetView>
  </sheetViews>
  <sheetFormatPr defaultColWidth="9.125" defaultRowHeight="21.6"/>
  <cols>
    <col min="1" max="1" width="32.125" style="11" customWidth="1"/>
    <col min="2" max="2" width="6.125" style="11" customWidth="1"/>
    <col min="3" max="3" width="0.75" style="11" customWidth="1"/>
    <col min="4" max="4" width="16.75" style="11" customWidth="1"/>
    <col min="5" max="5" width="0.75" style="11" customWidth="1"/>
    <col min="6" max="6" width="16.75" style="11" customWidth="1"/>
    <col min="7" max="7" width="0.75" style="11" customWidth="1"/>
    <col min="8" max="8" width="16.75" style="11" customWidth="1"/>
    <col min="9" max="9" width="1" style="11" customWidth="1"/>
    <col min="10" max="10" width="16.75" style="11" hidden="1" customWidth="1"/>
    <col min="11" max="11" width="0.75" style="11" hidden="1" customWidth="1"/>
    <col min="12" max="12" width="16.75" style="11" customWidth="1"/>
    <col min="13" max="13" width="1" style="11" customWidth="1"/>
    <col min="14" max="14" width="16.75" style="11" customWidth="1"/>
    <col min="15" max="15" width="0.75" style="11" customWidth="1"/>
    <col min="16" max="16" width="16.75" style="11" customWidth="1"/>
    <col min="17" max="16384" width="9.125" style="11"/>
  </cols>
  <sheetData>
    <row r="1" spans="1:16" s="4" customFormat="1" ht="22.5" customHeight="1">
      <c r="A1" s="1" t="s">
        <v>117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1"/>
    </row>
    <row r="2" spans="1:16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8" t="s">
        <v>80</v>
      </c>
    </row>
    <row r="3" spans="1:16" s="4" customFormat="1" ht="22.2">
      <c r="A3" s="32" t="s">
        <v>137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 t="s">
        <v>89</v>
      </c>
    </row>
    <row r="4" spans="1:16" s="4" customFormat="1" ht="22.5" customHeight="1">
      <c r="A4" s="16"/>
      <c r="B4" s="1"/>
      <c r="C4" s="1"/>
      <c r="D4" s="145" t="s">
        <v>34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s="4" customFormat="1" ht="22.2">
      <c r="A5" s="16"/>
      <c r="B5" s="1"/>
      <c r="C5" s="1"/>
      <c r="D5" s="56"/>
      <c r="E5" s="56"/>
      <c r="F5" s="146" t="s">
        <v>52</v>
      </c>
      <c r="G5" s="146"/>
      <c r="H5" s="146"/>
      <c r="I5" s="56"/>
      <c r="J5" s="12" t="s">
        <v>49</v>
      </c>
      <c r="K5" s="56"/>
      <c r="L5" s="56" t="s">
        <v>104</v>
      </c>
      <c r="M5" s="56"/>
      <c r="N5" s="59" t="s">
        <v>95</v>
      </c>
      <c r="O5" s="56"/>
      <c r="P5" s="57"/>
    </row>
    <row r="6" spans="1:16">
      <c r="A6" s="58"/>
      <c r="B6" s="58"/>
      <c r="C6" s="58"/>
      <c r="D6" s="12" t="s">
        <v>31</v>
      </c>
      <c r="F6" s="12" t="s">
        <v>68</v>
      </c>
      <c r="H6" s="12" t="s">
        <v>55</v>
      </c>
      <c r="I6" s="12"/>
      <c r="J6" s="12" t="s">
        <v>50</v>
      </c>
      <c r="K6" s="12"/>
      <c r="L6" s="12" t="s">
        <v>105</v>
      </c>
      <c r="M6" s="12"/>
      <c r="N6" s="59" t="s">
        <v>125</v>
      </c>
      <c r="O6" s="12"/>
      <c r="P6" s="12" t="s">
        <v>108</v>
      </c>
    </row>
    <row r="7" spans="1:16">
      <c r="B7" s="12"/>
      <c r="D7" s="34" t="s">
        <v>32</v>
      </c>
      <c r="F7" s="60" t="s">
        <v>57</v>
      </c>
      <c r="G7" s="15"/>
      <c r="H7" s="60"/>
      <c r="I7" s="12"/>
      <c r="J7" s="34" t="s">
        <v>51</v>
      </c>
      <c r="K7" s="12"/>
      <c r="L7" s="34" t="s">
        <v>106</v>
      </c>
      <c r="M7" s="12"/>
      <c r="N7" s="61" t="s">
        <v>107</v>
      </c>
      <c r="O7" s="12"/>
      <c r="P7" s="34" t="s">
        <v>109</v>
      </c>
    </row>
    <row r="8" spans="1:16" ht="22.2">
      <c r="A8" s="16" t="s">
        <v>101</v>
      </c>
      <c r="B8" s="12"/>
      <c r="D8" s="62">
        <v>1000000</v>
      </c>
      <c r="E8" s="63"/>
      <c r="F8" s="62">
        <v>27175</v>
      </c>
      <c r="G8" s="63"/>
      <c r="H8" s="62">
        <v>1374561</v>
      </c>
      <c r="I8" s="64"/>
      <c r="J8" s="62">
        <v>0</v>
      </c>
      <c r="K8" s="62"/>
      <c r="L8" s="62">
        <v>2401736</v>
      </c>
      <c r="M8" s="62"/>
      <c r="N8" s="62">
        <v>0</v>
      </c>
      <c r="O8" s="63"/>
      <c r="P8" s="63">
        <v>2401736</v>
      </c>
    </row>
    <row r="9" spans="1:16">
      <c r="A9" s="11" t="s">
        <v>58</v>
      </c>
      <c r="B9" s="12"/>
      <c r="D9" s="67">
        <v>0</v>
      </c>
      <c r="E9" s="66"/>
      <c r="F9" s="67">
        <v>0</v>
      </c>
      <c r="G9" s="66"/>
      <c r="H9" s="67">
        <v>495529</v>
      </c>
      <c r="I9" s="66"/>
      <c r="J9" s="67">
        <v>0</v>
      </c>
      <c r="K9" s="67"/>
      <c r="L9" s="65">
        <v>495529</v>
      </c>
      <c r="M9" s="67"/>
      <c r="N9" s="67">
        <v>0</v>
      </c>
      <c r="O9" s="66"/>
      <c r="P9" s="66">
        <v>495529</v>
      </c>
    </row>
    <row r="10" spans="1:16" ht="22.8" thickBot="1">
      <c r="A10" s="16" t="s">
        <v>138</v>
      </c>
      <c r="B10" s="12"/>
      <c r="D10" s="69">
        <v>1000000</v>
      </c>
      <c r="E10" s="68"/>
      <c r="F10" s="69">
        <v>27175</v>
      </c>
      <c r="G10" s="68"/>
      <c r="H10" s="69">
        <v>1870090</v>
      </c>
      <c r="I10" s="64"/>
      <c r="J10" s="69">
        <v>0</v>
      </c>
      <c r="K10" s="64"/>
      <c r="L10" s="69">
        <v>2897265</v>
      </c>
      <c r="M10" s="64"/>
      <c r="N10" s="69">
        <v>0</v>
      </c>
      <c r="O10" s="64"/>
      <c r="P10" s="69">
        <v>2897265</v>
      </c>
    </row>
    <row r="11" spans="1:16" ht="22.5" customHeight="1" thickTop="1">
      <c r="B11" s="12"/>
      <c r="D11" s="67"/>
      <c r="E11" s="66"/>
      <c r="F11" s="67"/>
      <c r="G11" s="66"/>
      <c r="H11" s="67"/>
      <c r="I11" s="66"/>
      <c r="J11" s="67"/>
      <c r="K11" s="67"/>
      <c r="L11" s="65"/>
      <c r="M11" s="67"/>
      <c r="N11" s="67"/>
      <c r="O11" s="66"/>
      <c r="P11" s="66"/>
    </row>
    <row r="12" spans="1:16" ht="22.2">
      <c r="A12" s="16" t="s">
        <v>81</v>
      </c>
      <c r="B12" s="12"/>
      <c r="D12" s="62">
        <v>1000000</v>
      </c>
      <c r="E12" s="63"/>
      <c r="F12" s="62">
        <v>10000</v>
      </c>
      <c r="G12" s="63"/>
      <c r="H12" s="62">
        <v>1177136</v>
      </c>
      <c r="I12" s="64"/>
      <c r="J12" s="62">
        <v>0</v>
      </c>
      <c r="K12" s="62"/>
      <c r="L12" s="62">
        <v>2187136</v>
      </c>
      <c r="M12" s="62"/>
      <c r="N12" s="62">
        <v>-4711</v>
      </c>
      <c r="O12" s="63"/>
      <c r="P12" s="63">
        <v>2182425</v>
      </c>
    </row>
    <row r="13" spans="1:16" ht="22.5" customHeight="1">
      <c r="A13" s="11" t="s">
        <v>60</v>
      </c>
      <c r="B13" s="12"/>
      <c r="D13" s="65">
        <v>0</v>
      </c>
      <c r="E13" s="66"/>
      <c r="F13" s="65">
        <v>0</v>
      </c>
      <c r="G13" s="66"/>
      <c r="H13" s="65">
        <v>-343500</v>
      </c>
      <c r="I13" s="66"/>
      <c r="J13" s="65">
        <v>0</v>
      </c>
      <c r="K13" s="65"/>
      <c r="L13" s="65">
        <v>-343500</v>
      </c>
      <c r="M13" s="65"/>
      <c r="N13" s="65">
        <v>0</v>
      </c>
      <c r="O13" s="66"/>
      <c r="P13" s="66">
        <v>-343500</v>
      </c>
    </row>
    <row r="14" spans="1:16" ht="22.5" customHeight="1">
      <c r="A14" s="11" t="s">
        <v>57</v>
      </c>
      <c r="B14" s="12"/>
      <c r="D14" s="67">
        <v>0</v>
      </c>
      <c r="E14" s="66"/>
      <c r="F14" s="66">
        <v>17175</v>
      </c>
      <c r="G14" s="66"/>
      <c r="H14" s="67">
        <v>-17175</v>
      </c>
      <c r="I14" s="66"/>
      <c r="J14" s="67">
        <v>0</v>
      </c>
      <c r="K14" s="67"/>
      <c r="L14" s="65">
        <v>0</v>
      </c>
      <c r="M14" s="67"/>
      <c r="N14" s="67">
        <v>0</v>
      </c>
      <c r="O14" s="66"/>
      <c r="P14" s="66">
        <v>0</v>
      </c>
    </row>
    <row r="15" spans="1:16">
      <c r="A15" s="11" t="s">
        <v>58</v>
      </c>
      <c r="B15" s="12"/>
      <c r="D15" s="67">
        <v>0</v>
      </c>
      <c r="E15" s="66"/>
      <c r="F15" s="67">
        <v>0</v>
      </c>
      <c r="G15" s="66"/>
      <c r="H15" s="67">
        <v>360127</v>
      </c>
      <c r="I15" s="66"/>
      <c r="J15" s="67">
        <v>0</v>
      </c>
      <c r="K15" s="67"/>
      <c r="L15" s="65">
        <v>360127</v>
      </c>
      <c r="M15" s="67"/>
      <c r="N15" s="67">
        <v>4926</v>
      </c>
      <c r="O15" s="66"/>
      <c r="P15" s="66">
        <v>365053</v>
      </c>
    </row>
    <row r="16" spans="1:16" ht="22.5" customHeight="1">
      <c r="A16" s="11" t="s">
        <v>123</v>
      </c>
      <c r="B16" s="12"/>
      <c r="D16" s="67">
        <v>0</v>
      </c>
      <c r="E16" s="66"/>
      <c r="F16" s="66">
        <v>0</v>
      </c>
      <c r="G16" s="66"/>
      <c r="H16" s="67">
        <v>-28000</v>
      </c>
      <c r="I16" s="66"/>
      <c r="J16" s="67"/>
      <c r="K16" s="67"/>
      <c r="L16" s="65">
        <v>-28000</v>
      </c>
      <c r="M16" s="67"/>
      <c r="N16" s="67">
        <v>-215</v>
      </c>
      <c r="O16" s="66"/>
      <c r="P16" s="66">
        <v>-28215</v>
      </c>
    </row>
    <row r="17" spans="1:16" ht="22.8" thickBot="1">
      <c r="A17" s="16" t="s">
        <v>139</v>
      </c>
      <c r="B17" s="12"/>
      <c r="D17" s="69">
        <v>1000000</v>
      </c>
      <c r="E17" s="68"/>
      <c r="F17" s="69">
        <v>27175</v>
      </c>
      <c r="G17" s="68"/>
      <c r="H17" s="69">
        <v>1148588</v>
      </c>
      <c r="I17" s="64"/>
      <c r="J17" s="69">
        <v>0</v>
      </c>
      <c r="K17" s="64"/>
      <c r="L17" s="69">
        <v>2175763</v>
      </c>
      <c r="M17" s="64"/>
      <c r="N17" s="69">
        <v>0</v>
      </c>
      <c r="O17" s="64"/>
      <c r="P17" s="69">
        <v>2175763</v>
      </c>
    </row>
    <row r="18" spans="1:16" ht="22.5" customHeight="1" thickTop="1">
      <c r="B18" s="12"/>
      <c r="D18" s="67"/>
      <c r="E18" s="66"/>
      <c r="F18" s="67"/>
      <c r="G18" s="66"/>
      <c r="H18" s="67"/>
      <c r="I18" s="66"/>
      <c r="J18" s="67"/>
      <c r="K18" s="67"/>
      <c r="L18" s="65"/>
      <c r="M18" s="67"/>
      <c r="N18" s="67"/>
      <c r="O18" s="66"/>
      <c r="P18" s="66"/>
    </row>
    <row r="19" spans="1:16" ht="22.5" customHeight="1">
      <c r="B19" s="12"/>
      <c r="D19" s="67"/>
      <c r="E19" s="66"/>
      <c r="F19" s="67"/>
      <c r="G19" s="66"/>
      <c r="H19" s="67"/>
      <c r="I19" s="66"/>
      <c r="J19" s="67"/>
      <c r="K19" s="67"/>
      <c r="L19" s="65"/>
      <c r="M19" s="67"/>
      <c r="N19" s="67"/>
      <c r="O19" s="66"/>
      <c r="P19" s="66"/>
    </row>
  </sheetData>
  <mergeCells count="2">
    <mergeCell ref="D4:P4"/>
    <mergeCell ref="F5:H5"/>
  </mergeCells>
  <pageMargins left="0.74803149606299213" right="0.39370078740157483" top="0.55118110236220474" bottom="0.39370078740157483" header="0.35433070866141736" footer="0.35433070866141736"/>
  <pageSetup paperSize="9" firstPageNumber="7" fitToHeight="0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</sheetPr>
  <dimension ref="A1:J35"/>
  <sheetViews>
    <sheetView showGridLines="0" view="pageBreakPreview" topLeftCell="A3" zoomScale="146" zoomScaleNormal="145" zoomScaleSheetLayoutView="146" workbookViewId="0">
      <selection activeCell="F24" sqref="F24:G24"/>
    </sheetView>
  </sheetViews>
  <sheetFormatPr defaultColWidth="9.125" defaultRowHeight="21.6"/>
  <cols>
    <col min="1" max="1" width="48.375" style="11" customWidth="1"/>
    <col min="2" max="2" width="11.75" style="11" customWidth="1"/>
    <col min="3" max="3" width="0.75" style="11" customWidth="1"/>
    <col min="4" max="4" width="16.125" style="11" customWidth="1"/>
    <col min="5" max="5" width="0.75" style="11" customWidth="1"/>
    <col min="6" max="6" width="16.125" style="11" customWidth="1"/>
    <col min="7" max="7" width="0.75" style="11" customWidth="1"/>
    <col min="8" max="8" width="16.125" style="11" customWidth="1"/>
    <col min="9" max="9" width="0.75" style="11" customWidth="1"/>
    <col min="10" max="10" width="14.75" style="11" customWidth="1"/>
    <col min="11" max="16384" width="9.125" style="11"/>
  </cols>
  <sheetData>
    <row r="1" spans="1:10" s="4" customFormat="1" ht="22.5" customHeight="1">
      <c r="A1" s="1" t="s">
        <v>117</v>
      </c>
      <c r="B1" s="37"/>
      <c r="C1" s="37"/>
      <c r="D1" s="37"/>
      <c r="E1" s="37"/>
      <c r="F1" s="37"/>
      <c r="G1" s="37"/>
      <c r="H1" s="37"/>
      <c r="I1" s="37"/>
      <c r="J1" s="31"/>
    </row>
    <row r="2" spans="1:10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18" t="s">
        <v>80</v>
      </c>
    </row>
    <row r="3" spans="1:10" s="4" customFormat="1" ht="22.2">
      <c r="A3" s="32" t="s">
        <v>137</v>
      </c>
      <c r="B3" s="5"/>
      <c r="C3" s="5"/>
      <c r="D3" s="5"/>
      <c r="E3" s="5"/>
      <c r="F3" s="5"/>
      <c r="G3" s="5"/>
      <c r="H3" s="5"/>
      <c r="I3" s="5"/>
      <c r="J3" s="7" t="s">
        <v>89</v>
      </c>
    </row>
    <row r="4" spans="1:10" s="4" customFormat="1" ht="22.5" customHeight="1">
      <c r="A4" s="16"/>
      <c r="B4" s="1"/>
      <c r="C4" s="1"/>
      <c r="D4" s="145" t="s">
        <v>35</v>
      </c>
      <c r="E4" s="145"/>
      <c r="F4" s="145"/>
      <c r="G4" s="145"/>
      <c r="H4" s="145"/>
      <c r="I4" s="145"/>
      <c r="J4" s="145"/>
    </row>
    <row r="5" spans="1:10" ht="22.5" customHeight="1">
      <c r="A5" s="58"/>
      <c r="B5" s="58"/>
      <c r="C5" s="58"/>
      <c r="D5" s="12"/>
      <c r="F5" s="147" t="s">
        <v>52</v>
      </c>
      <c r="G5" s="147"/>
      <c r="H5" s="147"/>
      <c r="I5" s="12"/>
      <c r="J5" s="12"/>
    </row>
    <row r="6" spans="1:10" ht="22.5" customHeight="1">
      <c r="A6" s="58"/>
      <c r="B6" s="58"/>
      <c r="C6" s="58"/>
      <c r="D6" s="12" t="s">
        <v>31</v>
      </c>
      <c r="F6" s="70" t="s">
        <v>68</v>
      </c>
      <c r="G6" s="70"/>
      <c r="H6" s="70" t="s">
        <v>55</v>
      </c>
      <c r="I6" s="12"/>
      <c r="J6" s="12" t="s">
        <v>104</v>
      </c>
    </row>
    <row r="7" spans="1:10" ht="22.5" customHeight="1">
      <c r="B7" s="12"/>
      <c r="D7" s="34" t="s">
        <v>32</v>
      </c>
      <c r="F7" s="34" t="s">
        <v>57</v>
      </c>
      <c r="H7" s="34"/>
      <c r="I7" s="12"/>
      <c r="J7" s="34" t="s">
        <v>105</v>
      </c>
    </row>
    <row r="8" spans="1:10" s="16" customFormat="1" ht="22.2">
      <c r="A8" s="16" t="s">
        <v>101</v>
      </c>
      <c r="B8" s="47"/>
      <c r="D8" s="63">
        <v>1000000</v>
      </c>
      <c r="E8" s="71"/>
      <c r="F8" s="63">
        <v>27175</v>
      </c>
      <c r="G8" s="63"/>
      <c r="H8" s="63">
        <v>1280903</v>
      </c>
      <c r="I8" s="63"/>
      <c r="J8" s="63">
        <v>2308078</v>
      </c>
    </row>
    <row r="9" spans="1:10">
      <c r="A9" s="11" t="s">
        <v>58</v>
      </c>
      <c r="B9" s="12"/>
      <c r="D9" s="66">
        <v>0</v>
      </c>
      <c r="E9" s="48"/>
      <c r="F9" s="66">
        <v>0</v>
      </c>
      <c r="G9" s="66"/>
      <c r="H9" s="66">
        <v>493504</v>
      </c>
      <c r="I9" s="66"/>
      <c r="J9" s="66">
        <v>493504</v>
      </c>
    </row>
    <row r="10" spans="1:10" s="16" customFormat="1" ht="22.8" thickBot="1">
      <c r="A10" s="16" t="s">
        <v>138</v>
      </c>
      <c r="D10" s="74">
        <v>1000000</v>
      </c>
      <c r="E10" s="48"/>
      <c r="F10" s="74">
        <v>27175</v>
      </c>
      <c r="G10" s="66"/>
      <c r="H10" s="74">
        <v>1774407</v>
      </c>
      <c r="I10" s="66"/>
      <c r="J10" s="74">
        <v>2801582</v>
      </c>
    </row>
    <row r="11" spans="1:10" ht="22.5" customHeight="1" thickTop="1">
      <c r="B11" s="12"/>
      <c r="D11" s="66"/>
      <c r="E11" s="72"/>
      <c r="F11" s="66"/>
      <c r="G11" s="72"/>
      <c r="H11" s="66"/>
      <c r="I11" s="73"/>
      <c r="J11" s="73"/>
    </row>
    <row r="12" spans="1:10" s="16" customFormat="1" ht="22.2">
      <c r="A12" s="16" t="s">
        <v>81</v>
      </c>
      <c r="B12" s="47"/>
      <c r="D12" s="63">
        <v>1000000</v>
      </c>
      <c r="E12" s="71"/>
      <c r="F12" s="63">
        <v>10000</v>
      </c>
      <c r="G12" s="63"/>
      <c r="H12" s="63">
        <v>1059736</v>
      </c>
      <c r="I12" s="63"/>
      <c r="J12" s="63">
        <v>2069736</v>
      </c>
    </row>
    <row r="13" spans="1:10" ht="22.5" customHeight="1">
      <c r="A13" s="11" t="s">
        <v>60</v>
      </c>
      <c r="B13" s="12"/>
      <c r="D13" s="66">
        <v>0</v>
      </c>
      <c r="E13" s="48"/>
      <c r="F13" s="66">
        <v>0</v>
      </c>
      <c r="G13" s="48"/>
      <c r="H13" s="66">
        <v>-343500</v>
      </c>
      <c r="I13" s="48"/>
      <c r="J13" s="66">
        <v>-343500</v>
      </c>
    </row>
    <row r="14" spans="1:10" ht="22.5" customHeight="1">
      <c r="A14" s="11" t="s">
        <v>57</v>
      </c>
      <c r="B14" s="12"/>
      <c r="D14" s="66">
        <v>0</v>
      </c>
      <c r="E14" s="72"/>
      <c r="F14" s="66">
        <v>17175</v>
      </c>
      <c r="G14" s="72"/>
      <c r="H14" s="66">
        <v>-17175</v>
      </c>
      <c r="I14" s="73"/>
      <c r="J14" s="66">
        <v>0</v>
      </c>
    </row>
    <row r="15" spans="1:10">
      <c r="A15" s="11" t="s">
        <v>58</v>
      </c>
      <c r="B15" s="12"/>
      <c r="D15" s="66">
        <v>0</v>
      </c>
      <c r="E15" s="48"/>
      <c r="F15" s="66">
        <v>0</v>
      </c>
      <c r="G15" s="66"/>
      <c r="H15" s="66">
        <v>356373</v>
      </c>
      <c r="I15" s="66"/>
      <c r="J15" s="66">
        <v>356373</v>
      </c>
    </row>
    <row r="16" spans="1:10" s="16" customFormat="1" ht="22.8" thickBot="1">
      <c r="A16" s="16" t="s">
        <v>139</v>
      </c>
      <c r="D16" s="74">
        <v>1000000</v>
      </c>
      <c r="E16" s="48"/>
      <c r="F16" s="74">
        <v>27175</v>
      </c>
      <c r="G16" s="66"/>
      <c r="H16" s="74">
        <v>1055434</v>
      </c>
      <c r="I16" s="66"/>
      <c r="J16" s="74">
        <v>2082609</v>
      </c>
    </row>
    <row r="17" spans="2:10" ht="22.5" customHeight="1" thickTop="1">
      <c r="B17" s="12"/>
      <c r="D17" s="66"/>
      <c r="E17" s="72"/>
      <c r="F17" s="66"/>
      <c r="G17" s="72"/>
      <c r="H17" s="66"/>
      <c r="I17" s="73"/>
      <c r="J17" s="73"/>
    </row>
    <row r="18" spans="2:10" ht="22.5" customHeight="1">
      <c r="B18" s="12"/>
      <c r="D18" s="66"/>
      <c r="E18" s="72"/>
      <c r="F18" s="66"/>
      <c r="G18" s="72"/>
      <c r="H18" s="66"/>
      <c r="I18" s="73"/>
      <c r="J18" s="73"/>
    </row>
    <row r="19" spans="2:10" ht="22.5" customHeight="1">
      <c r="B19" s="12"/>
      <c r="D19" s="66"/>
      <c r="E19" s="72"/>
      <c r="F19" s="66"/>
      <c r="G19" s="72"/>
      <c r="H19" s="66"/>
      <c r="I19" s="73"/>
      <c r="J19" s="73"/>
    </row>
    <row r="20" spans="2:10" ht="22.5" customHeight="1">
      <c r="D20" s="75"/>
      <c r="E20" s="76"/>
      <c r="F20" s="75"/>
      <c r="G20" s="76"/>
      <c r="H20" s="75"/>
      <c r="I20" s="75"/>
      <c r="J20" s="75"/>
    </row>
    <row r="21" spans="2:10" ht="22.5" customHeight="1">
      <c r="D21" s="48"/>
      <c r="F21" s="48"/>
      <c r="H21" s="48"/>
      <c r="J21" s="48"/>
    </row>
    <row r="22" spans="2:10" ht="22.5" customHeight="1"/>
    <row r="23" spans="2:10" ht="22.5" customHeight="1"/>
    <row r="24" spans="2:10" ht="22.5" customHeight="1"/>
    <row r="25" spans="2:10" ht="22.5" customHeight="1"/>
    <row r="26" spans="2:10" ht="22.5" customHeight="1"/>
    <row r="27" spans="2:10" ht="22.5" customHeight="1"/>
    <row r="28" spans="2:10" ht="22.5" customHeight="1"/>
    <row r="29" spans="2:10" ht="22.5" customHeight="1"/>
    <row r="30" spans="2:10" ht="22.5" customHeight="1"/>
    <row r="31" spans="2:10" ht="22.5" customHeight="1"/>
    <row r="32" spans="2:10" ht="22.5" customHeight="1"/>
    <row r="33" ht="22.5" customHeight="1"/>
    <row r="34" ht="22.5" customHeight="1"/>
    <row r="35" ht="22.5" customHeight="1"/>
  </sheetData>
  <mergeCells count="2">
    <mergeCell ref="D4:J4"/>
    <mergeCell ref="F5:H5"/>
  </mergeCells>
  <printOptions horizontalCentered="1"/>
  <pageMargins left="0.74803149606299213" right="0.39370078740157483" top="0.55118110236220474" bottom="0.39370078740157483" header="0.35433070866141736" footer="0.35433070866141736"/>
  <pageSetup paperSize="9" firstPageNumber="8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tabColor theme="7" tint="0.59999389629810485"/>
    <pageSetUpPr fitToPage="1"/>
  </sheetPr>
  <dimension ref="A1:M60"/>
  <sheetViews>
    <sheetView showGridLines="0" view="pageBreakPreview" zoomScale="128" zoomScaleNormal="130" zoomScaleSheetLayoutView="128" workbookViewId="0">
      <pane xSplit="6" ySplit="6" topLeftCell="G7" activePane="bottomRight" state="frozen"/>
      <selection activeCell="L12" sqref="L12"/>
      <selection pane="topRight" activeCell="L12" sqref="L12"/>
      <selection pane="bottomLeft" activeCell="L12" sqref="L12"/>
      <selection pane="bottomRight" activeCell="A55" sqref="A55"/>
    </sheetView>
  </sheetViews>
  <sheetFormatPr defaultColWidth="9" defaultRowHeight="22.5" customHeight="1"/>
  <cols>
    <col min="1" max="3" width="2.125" style="11" customWidth="1"/>
    <col min="4" max="4" width="11.125" style="11" customWidth="1"/>
    <col min="5" max="5" width="43.75" style="11" customWidth="1"/>
    <col min="6" max="6" width="0.75" style="11" customWidth="1"/>
    <col min="7" max="7" width="14.75" style="55" customWidth="1"/>
    <col min="8" max="8" width="0.75" style="11" customWidth="1"/>
    <col min="9" max="9" width="14.75" style="55" customWidth="1"/>
    <col min="10" max="10" width="0.75" style="11" customWidth="1"/>
    <col min="11" max="11" width="14.75" style="55" customWidth="1"/>
    <col min="12" max="12" width="0.75" style="11" customWidth="1"/>
    <col min="13" max="13" width="14.75" style="55" customWidth="1"/>
    <col min="14" max="16384" width="9" style="11"/>
  </cols>
  <sheetData>
    <row r="1" spans="1:13" s="4" customFormat="1" ht="22.5" customHeight="1">
      <c r="A1" s="1" t="s">
        <v>117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31"/>
    </row>
    <row r="2" spans="1:13" s="4" customFormat="1" ht="22.5" customHeight="1">
      <c r="A2" s="124" t="s">
        <v>47</v>
      </c>
      <c r="B2" s="16"/>
      <c r="C2" s="16"/>
      <c r="D2" s="16"/>
      <c r="E2" s="16"/>
      <c r="F2" s="16"/>
      <c r="G2" s="16"/>
      <c r="H2" s="16"/>
      <c r="I2" s="16"/>
      <c r="J2" s="16"/>
      <c r="K2" s="118"/>
      <c r="L2" s="16"/>
      <c r="M2" s="118" t="s">
        <v>80</v>
      </c>
    </row>
    <row r="3" spans="1:13" s="4" customFormat="1" ht="22.5" customHeight="1">
      <c r="A3" s="32" t="s">
        <v>137</v>
      </c>
      <c r="B3" s="32"/>
      <c r="C3" s="32"/>
      <c r="D3" s="32"/>
      <c r="E3" s="32"/>
      <c r="F3" s="32"/>
      <c r="G3" s="77"/>
      <c r="H3" s="32"/>
      <c r="I3" s="77"/>
      <c r="J3" s="32"/>
      <c r="K3" s="7"/>
      <c r="L3" s="32"/>
      <c r="M3" s="7" t="s">
        <v>89</v>
      </c>
    </row>
    <row r="4" spans="1:13" s="4" customFormat="1" ht="22.5" customHeight="1">
      <c r="A4" s="1"/>
      <c r="B4" s="1"/>
      <c r="C4" s="1"/>
      <c r="D4" s="1"/>
      <c r="E4" s="1"/>
      <c r="F4" s="1"/>
      <c r="G4" s="143" t="s">
        <v>34</v>
      </c>
      <c r="H4" s="143"/>
      <c r="I4" s="143"/>
      <c r="J4" s="33"/>
      <c r="K4" s="143" t="s">
        <v>35</v>
      </c>
      <c r="L4" s="143"/>
      <c r="M4" s="143"/>
    </row>
    <row r="5" spans="1:13" ht="22.5" customHeight="1">
      <c r="G5" s="14" t="s">
        <v>110</v>
      </c>
      <c r="H5" s="33"/>
      <c r="I5" s="14" t="s">
        <v>79</v>
      </c>
      <c r="J5" s="33"/>
      <c r="K5" s="14" t="s">
        <v>110</v>
      </c>
      <c r="L5" s="33"/>
      <c r="M5" s="14" t="s">
        <v>79</v>
      </c>
    </row>
    <row r="6" spans="1:13" s="16" customFormat="1" ht="21.75" customHeight="1">
      <c r="A6" s="16" t="s">
        <v>38</v>
      </c>
      <c r="B6" s="11"/>
      <c r="G6" s="19"/>
      <c r="I6" s="19"/>
      <c r="J6" s="25"/>
      <c r="K6" s="19"/>
      <c r="L6" s="25"/>
      <c r="M6" s="19"/>
    </row>
    <row r="7" spans="1:13" s="16" customFormat="1" ht="22.2">
      <c r="A7" s="16" t="s">
        <v>59</v>
      </c>
      <c r="G7" s="78">
        <v>631583</v>
      </c>
      <c r="H7" s="78"/>
      <c r="I7" s="78">
        <v>450864</v>
      </c>
      <c r="J7" s="78"/>
      <c r="K7" s="78">
        <v>629086</v>
      </c>
      <c r="L7" s="78"/>
      <c r="M7" s="78">
        <v>441628</v>
      </c>
    </row>
    <row r="8" spans="1:13" s="37" customFormat="1" ht="22.2">
      <c r="A8" s="11" t="s">
        <v>118</v>
      </c>
      <c r="B8" s="11"/>
      <c r="C8" s="38"/>
      <c r="E8" s="39"/>
      <c r="F8" s="40">
        <v>0</v>
      </c>
      <c r="G8" s="76"/>
      <c r="H8" s="79"/>
      <c r="I8" s="76"/>
      <c r="J8" s="79"/>
      <c r="K8" s="76"/>
      <c r="L8" s="79"/>
      <c r="M8" s="76"/>
    </row>
    <row r="9" spans="1:13" s="37" customFormat="1" ht="22.2">
      <c r="A9" s="11"/>
      <c r="B9" s="11" t="s">
        <v>119</v>
      </c>
      <c r="C9" s="38"/>
      <c r="E9" s="39"/>
      <c r="F9" s="40"/>
      <c r="G9" s="76"/>
      <c r="H9" s="79"/>
      <c r="I9" s="76"/>
      <c r="J9" s="79"/>
      <c r="K9" s="76"/>
      <c r="L9" s="79"/>
      <c r="M9" s="76"/>
    </row>
    <row r="10" spans="1:13" ht="21.6">
      <c r="A10" s="11" t="s">
        <v>39</v>
      </c>
      <c r="D10" s="76"/>
      <c r="E10" s="76"/>
      <c r="F10" s="76"/>
      <c r="G10" s="76">
        <v>280999</v>
      </c>
      <c r="H10" s="125"/>
      <c r="I10" s="76">
        <v>259664</v>
      </c>
      <c r="J10" s="75"/>
      <c r="K10" s="76">
        <v>280993</v>
      </c>
      <c r="L10" s="75"/>
      <c r="M10" s="76">
        <v>259527</v>
      </c>
    </row>
    <row r="11" spans="1:13" ht="21.6">
      <c r="A11" s="23" t="s">
        <v>127</v>
      </c>
      <c r="D11" s="76"/>
      <c r="E11" s="76"/>
      <c r="F11" s="76"/>
      <c r="G11" s="76">
        <v>0</v>
      </c>
      <c r="H11" s="125"/>
      <c r="I11" s="76">
        <v>0</v>
      </c>
      <c r="J11" s="75"/>
      <c r="K11" s="76">
        <v>0</v>
      </c>
      <c r="L11" s="75"/>
      <c r="M11" s="76">
        <v>-13242</v>
      </c>
    </row>
    <row r="12" spans="1:13" ht="21.6">
      <c r="A12" s="23" t="s">
        <v>143</v>
      </c>
      <c r="G12" s="76">
        <v>-3251</v>
      </c>
      <c r="H12" s="125"/>
      <c r="I12" s="76">
        <v>-1647</v>
      </c>
      <c r="J12" s="75"/>
      <c r="K12" s="76">
        <v>-3251</v>
      </c>
      <c r="L12" s="75"/>
      <c r="M12" s="76">
        <v>-1647</v>
      </c>
    </row>
    <row r="13" spans="1:13" ht="21.6">
      <c r="A13" s="23" t="s">
        <v>123</v>
      </c>
      <c r="G13" s="76">
        <v>0</v>
      </c>
      <c r="H13" s="125"/>
      <c r="I13" s="76">
        <v>-28000</v>
      </c>
      <c r="J13" s="75"/>
      <c r="K13" s="76">
        <v>0</v>
      </c>
      <c r="L13" s="75"/>
      <c r="M13" s="76">
        <v>-10215</v>
      </c>
    </row>
    <row r="14" spans="1:13" ht="21.6">
      <c r="A14" s="23" t="s">
        <v>76</v>
      </c>
      <c r="G14" s="76">
        <v>0</v>
      </c>
      <c r="H14" s="125"/>
      <c r="I14" s="76">
        <v>-214</v>
      </c>
      <c r="J14" s="75"/>
      <c r="K14" s="76">
        <v>0</v>
      </c>
      <c r="L14" s="75"/>
      <c r="M14" s="76">
        <v>0</v>
      </c>
    </row>
    <row r="15" spans="1:13" s="41" customFormat="1" ht="22.2">
      <c r="A15" s="23" t="s">
        <v>144</v>
      </c>
      <c r="B15" s="11"/>
      <c r="D15" s="42"/>
      <c r="E15" s="43"/>
      <c r="F15" s="16"/>
      <c r="G15" s="76">
        <v>461</v>
      </c>
      <c r="H15" s="125"/>
      <c r="I15" s="76">
        <v>-4280</v>
      </c>
      <c r="J15" s="75"/>
      <c r="K15" s="76">
        <v>461</v>
      </c>
      <c r="L15" s="75"/>
      <c r="M15" s="76">
        <v>1341</v>
      </c>
    </row>
    <row r="16" spans="1:13" s="41" customFormat="1" ht="22.2">
      <c r="A16" s="23" t="s">
        <v>103</v>
      </c>
      <c r="B16" s="11"/>
      <c r="D16" s="42"/>
      <c r="E16" s="43"/>
      <c r="F16" s="16"/>
      <c r="G16" s="76">
        <v>-11061</v>
      </c>
      <c r="H16" s="125"/>
      <c r="I16" s="76">
        <v>-10199</v>
      </c>
      <c r="J16" s="75"/>
      <c r="K16" s="76">
        <v>-11061</v>
      </c>
      <c r="L16" s="75"/>
      <c r="M16" s="76">
        <v>-10199</v>
      </c>
    </row>
    <row r="17" spans="1:13" s="41" customFormat="1" ht="22.2">
      <c r="A17" s="23" t="s">
        <v>128</v>
      </c>
      <c r="B17" s="11"/>
      <c r="D17" s="42"/>
      <c r="E17" s="43"/>
      <c r="F17" s="16"/>
      <c r="G17" s="76">
        <v>8310</v>
      </c>
      <c r="H17" s="125"/>
      <c r="I17" s="76">
        <v>4444</v>
      </c>
      <c r="J17" s="75"/>
      <c r="K17" s="76">
        <v>8420</v>
      </c>
      <c r="L17" s="75"/>
      <c r="M17" s="76">
        <v>4444</v>
      </c>
    </row>
    <row r="18" spans="1:13" s="41" customFormat="1" ht="22.2">
      <c r="A18" s="11" t="s">
        <v>65</v>
      </c>
      <c r="B18" s="11"/>
      <c r="D18" s="42"/>
      <c r="E18" s="43"/>
      <c r="F18" s="16"/>
      <c r="G18" s="76">
        <v>1447</v>
      </c>
      <c r="H18" s="125"/>
      <c r="I18" s="76">
        <v>2042</v>
      </c>
      <c r="J18" s="75"/>
      <c r="K18" s="76">
        <v>1447</v>
      </c>
      <c r="L18" s="75"/>
      <c r="M18" s="76">
        <v>2042</v>
      </c>
    </row>
    <row r="19" spans="1:13" s="41" customFormat="1" ht="22.2">
      <c r="A19" s="11" t="s">
        <v>61</v>
      </c>
      <c r="B19" s="11"/>
      <c r="D19" s="42"/>
      <c r="E19" s="43"/>
      <c r="F19" s="16"/>
      <c r="G19" s="76">
        <v>0</v>
      </c>
      <c r="H19" s="125"/>
      <c r="I19" s="76">
        <v>0</v>
      </c>
      <c r="J19" s="75"/>
      <c r="K19" s="76">
        <v>0</v>
      </c>
      <c r="L19" s="75"/>
      <c r="M19" s="76">
        <v>-2693</v>
      </c>
    </row>
    <row r="20" spans="1:13" s="41" customFormat="1" ht="22.2">
      <c r="A20" s="11" t="s">
        <v>40</v>
      </c>
      <c r="B20" s="11"/>
      <c r="D20" s="42"/>
      <c r="E20" s="43"/>
      <c r="F20" s="16"/>
      <c r="G20" s="76">
        <v>-162334</v>
      </c>
      <c r="H20" s="125"/>
      <c r="I20" s="76">
        <v>-118974</v>
      </c>
      <c r="J20" s="75"/>
      <c r="K20" s="76">
        <v>-162423</v>
      </c>
      <c r="L20" s="75"/>
      <c r="M20" s="76">
        <v>-118973</v>
      </c>
    </row>
    <row r="21" spans="1:13" s="41" customFormat="1" ht="22.2">
      <c r="A21" s="11" t="s">
        <v>92</v>
      </c>
      <c r="B21" s="11"/>
      <c r="D21" s="42"/>
      <c r="E21" s="43"/>
      <c r="F21" s="16"/>
      <c r="G21" s="76">
        <v>148166</v>
      </c>
      <c r="H21" s="125"/>
      <c r="I21" s="76">
        <v>145939</v>
      </c>
      <c r="J21" s="75"/>
      <c r="K21" s="76">
        <v>150266</v>
      </c>
      <c r="L21" s="75"/>
      <c r="M21" s="76">
        <v>148308</v>
      </c>
    </row>
    <row r="22" spans="1:13" s="16" customFormat="1" ht="22.2">
      <c r="A22" s="16" t="s">
        <v>111</v>
      </c>
      <c r="B22" s="126"/>
      <c r="G22" s="113">
        <v>894320</v>
      </c>
      <c r="H22" s="127"/>
      <c r="I22" s="113">
        <v>699639</v>
      </c>
      <c r="J22" s="78"/>
      <c r="K22" s="113">
        <v>893938</v>
      </c>
      <c r="L22" s="78"/>
      <c r="M22" s="113">
        <v>700321</v>
      </c>
    </row>
    <row r="23" spans="1:13" ht="22.2">
      <c r="A23" s="16" t="s">
        <v>77</v>
      </c>
      <c r="G23" s="76"/>
      <c r="H23" s="125"/>
      <c r="I23" s="76"/>
      <c r="J23" s="125"/>
      <c r="K23" s="76"/>
      <c r="L23" s="125"/>
      <c r="M23" s="76"/>
    </row>
    <row r="24" spans="1:13" ht="21.6">
      <c r="A24" s="11" t="s">
        <v>5</v>
      </c>
      <c r="G24" s="76">
        <v>-704396</v>
      </c>
      <c r="H24" s="125"/>
      <c r="I24" s="76">
        <v>-39634</v>
      </c>
      <c r="J24" s="75"/>
      <c r="K24" s="76">
        <v>-702254</v>
      </c>
      <c r="L24" s="75"/>
      <c r="M24" s="76">
        <v>-44938</v>
      </c>
    </row>
    <row r="25" spans="1:13" ht="21.6">
      <c r="A25" s="11" t="s">
        <v>33</v>
      </c>
      <c r="G25" s="76">
        <v>-573898</v>
      </c>
      <c r="H25" s="125"/>
      <c r="I25" s="76">
        <v>-382031</v>
      </c>
      <c r="J25" s="75"/>
      <c r="K25" s="76">
        <v>-573898</v>
      </c>
      <c r="L25" s="75"/>
      <c r="M25" s="76">
        <v>-72781</v>
      </c>
    </row>
    <row r="26" spans="1:13" ht="21.6">
      <c r="A26" s="11" t="s">
        <v>6</v>
      </c>
      <c r="G26" s="76">
        <v>-28520</v>
      </c>
      <c r="H26" s="125"/>
      <c r="I26" s="76">
        <v>317</v>
      </c>
      <c r="J26" s="75"/>
      <c r="K26" s="76">
        <v>-28793</v>
      </c>
      <c r="L26" s="75"/>
      <c r="M26" s="76">
        <v>875</v>
      </c>
    </row>
    <row r="27" spans="1:13" ht="21.6">
      <c r="A27" s="11" t="s">
        <v>41</v>
      </c>
      <c r="G27" s="76">
        <v>-13616</v>
      </c>
      <c r="H27" s="125"/>
      <c r="I27" s="76">
        <v>-11149</v>
      </c>
      <c r="J27" s="75"/>
      <c r="K27" s="76">
        <v>-13621</v>
      </c>
      <c r="L27" s="75"/>
      <c r="M27" s="76">
        <v>-10479</v>
      </c>
    </row>
    <row r="28" spans="1:13" ht="21.6">
      <c r="A28" s="11" t="s">
        <v>53</v>
      </c>
      <c r="B28" s="128"/>
      <c r="G28" s="76">
        <v>243107</v>
      </c>
      <c r="H28" s="125"/>
      <c r="I28" s="76">
        <v>50333</v>
      </c>
      <c r="J28" s="75"/>
      <c r="K28" s="76">
        <v>247358</v>
      </c>
      <c r="L28" s="75"/>
      <c r="M28" s="76">
        <v>-258765</v>
      </c>
    </row>
    <row r="29" spans="1:13" ht="21.6">
      <c r="A29" s="11" t="s">
        <v>17</v>
      </c>
      <c r="B29" s="128"/>
      <c r="G29" s="76">
        <v>82374</v>
      </c>
      <c r="H29" s="125"/>
      <c r="I29" s="76">
        <v>67888</v>
      </c>
      <c r="J29" s="75"/>
      <c r="K29" s="76">
        <v>82375</v>
      </c>
      <c r="L29" s="75"/>
      <c r="M29" s="76">
        <v>67879</v>
      </c>
    </row>
    <row r="30" spans="1:13" s="16" customFormat="1" ht="22.2">
      <c r="A30" s="16" t="s">
        <v>129</v>
      </c>
      <c r="G30" s="113">
        <v>-100629</v>
      </c>
      <c r="H30" s="127"/>
      <c r="I30" s="113">
        <v>385363</v>
      </c>
      <c r="J30" s="127"/>
      <c r="K30" s="113">
        <v>-94895</v>
      </c>
      <c r="L30" s="127"/>
      <c r="M30" s="113">
        <v>382112</v>
      </c>
    </row>
    <row r="31" spans="1:13" ht="21.6">
      <c r="A31" s="11" t="s">
        <v>42</v>
      </c>
      <c r="G31" s="76">
        <v>155226</v>
      </c>
      <c r="H31" s="125"/>
      <c r="I31" s="76">
        <v>118124</v>
      </c>
      <c r="J31" s="75"/>
      <c r="K31" s="76">
        <v>153097</v>
      </c>
      <c r="L31" s="75"/>
      <c r="M31" s="76">
        <v>122000</v>
      </c>
    </row>
    <row r="32" spans="1:13" ht="21.6">
      <c r="A32" s="11" t="s">
        <v>43</v>
      </c>
      <c r="G32" s="76">
        <v>-170225</v>
      </c>
      <c r="H32" s="125"/>
      <c r="I32" s="76">
        <v>-197994</v>
      </c>
      <c r="J32" s="75"/>
      <c r="K32" s="76">
        <v>-169407</v>
      </c>
      <c r="L32" s="75"/>
      <c r="M32" s="76">
        <v>-197322</v>
      </c>
    </row>
    <row r="33" spans="1:13" s="16" customFormat="1" ht="22.2">
      <c r="A33" s="16" t="s">
        <v>131</v>
      </c>
      <c r="G33" s="114">
        <v>-115628</v>
      </c>
      <c r="H33" s="127"/>
      <c r="I33" s="114">
        <v>305493</v>
      </c>
      <c r="J33" s="127"/>
      <c r="K33" s="114">
        <v>-111205</v>
      </c>
      <c r="L33" s="127"/>
      <c r="M33" s="114">
        <v>306790</v>
      </c>
    </row>
    <row r="34" spans="1:13" s="16" customFormat="1" ht="22.2">
      <c r="G34" s="79"/>
      <c r="H34" s="127"/>
      <c r="I34" s="79"/>
      <c r="J34" s="127"/>
      <c r="K34" s="79"/>
      <c r="L34" s="127"/>
      <c r="M34" s="79"/>
    </row>
    <row r="35" spans="1:13" ht="22.2">
      <c r="A35" s="16" t="s">
        <v>44</v>
      </c>
      <c r="G35" s="80"/>
      <c r="H35" s="125"/>
      <c r="I35" s="80"/>
      <c r="J35" s="125"/>
      <c r="K35" s="80"/>
      <c r="L35" s="125"/>
      <c r="M35" s="80"/>
    </row>
    <row r="36" spans="1:13" ht="21.6">
      <c r="A36" s="11" t="s">
        <v>99</v>
      </c>
      <c r="G36" s="76">
        <v>0</v>
      </c>
      <c r="H36" s="125"/>
      <c r="I36" s="76">
        <v>0</v>
      </c>
      <c r="J36" s="75"/>
      <c r="K36" s="76">
        <v>0</v>
      </c>
      <c r="L36" s="75"/>
      <c r="M36" s="76">
        <v>3600</v>
      </c>
    </row>
    <row r="37" spans="1:13" ht="21.6">
      <c r="A37" s="11" t="s">
        <v>122</v>
      </c>
      <c r="G37" s="76">
        <v>0</v>
      </c>
      <c r="H37" s="125"/>
      <c r="I37" s="76">
        <v>0</v>
      </c>
      <c r="J37" s="75"/>
      <c r="K37" s="76">
        <v>-6963</v>
      </c>
      <c r="L37" s="75"/>
      <c r="M37" s="76">
        <v>0</v>
      </c>
    </row>
    <row r="38" spans="1:13" ht="21.6">
      <c r="A38" s="129" t="s">
        <v>83</v>
      </c>
      <c r="B38" s="130"/>
      <c r="G38" s="76">
        <v>-59540</v>
      </c>
      <c r="H38" s="125"/>
      <c r="I38" s="76">
        <v>-39730</v>
      </c>
      <c r="J38" s="75"/>
      <c r="K38" s="76">
        <v>-59540</v>
      </c>
      <c r="L38" s="75"/>
      <c r="M38" s="76">
        <v>-39730</v>
      </c>
    </row>
    <row r="39" spans="1:13" ht="21.6">
      <c r="A39" s="129" t="s">
        <v>45</v>
      </c>
      <c r="B39" s="130"/>
      <c r="G39" s="76">
        <v>-833</v>
      </c>
      <c r="H39" s="125"/>
      <c r="I39" s="76">
        <v>-2585</v>
      </c>
      <c r="J39" s="75"/>
      <c r="K39" s="76">
        <v>-833</v>
      </c>
      <c r="L39" s="75"/>
      <c r="M39" s="76">
        <v>-2585</v>
      </c>
    </row>
    <row r="40" spans="1:13" ht="21.6">
      <c r="A40" s="129" t="s">
        <v>112</v>
      </c>
      <c r="B40" s="130"/>
      <c r="G40" s="76">
        <v>-1200</v>
      </c>
      <c r="H40" s="125"/>
      <c r="I40" s="76">
        <v>-1000</v>
      </c>
      <c r="J40" s="75"/>
      <c r="K40" s="76">
        <v>-1200</v>
      </c>
      <c r="L40" s="75"/>
      <c r="M40" s="76">
        <v>-1000</v>
      </c>
    </row>
    <row r="41" spans="1:13" ht="21.6">
      <c r="A41" s="129" t="s">
        <v>140</v>
      </c>
      <c r="B41" s="130"/>
      <c r="G41" s="76">
        <v>0</v>
      </c>
      <c r="H41" s="125"/>
      <c r="I41" s="76">
        <v>723</v>
      </c>
      <c r="J41" s="75"/>
      <c r="K41" s="76">
        <v>0</v>
      </c>
      <c r="L41" s="75"/>
      <c r="M41" s="76">
        <v>150</v>
      </c>
    </row>
    <row r="42" spans="1:13" ht="21.6">
      <c r="A42" s="129" t="s">
        <v>61</v>
      </c>
      <c r="B42" s="130"/>
      <c r="G42" s="76">
        <v>0</v>
      </c>
      <c r="H42" s="125"/>
      <c r="I42" s="76">
        <v>0</v>
      </c>
      <c r="J42" s="75"/>
      <c r="K42" s="76">
        <v>0</v>
      </c>
      <c r="L42" s="75"/>
      <c r="M42" s="76">
        <v>2693</v>
      </c>
    </row>
    <row r="43" spans="1:13" ht="21.6">
      <c r="A43" s="129" t="s">
        <v>141</v>
      </c>
      <c r="B43" s="130"/>
      <c r="G43" s="76">
        <v>0</v>
      </c>
      <c r="H43" s="125"/>
      <c r="I43" s="76">
        <v>0</v>
      </c>
      <c r="J43" s="75"/>
      <c r="K43" s="76">
        <v>0</v>
      </c>
      <c r="L43" s="75"/>
      <c r="M43" s="76">
        <v>10215</v>
      </c>
    </row>
    <row r="44" spans="1:13" s="16" customFormat="1" ht="22.2">
      <c r="A44" s="16" t="s">
        <v>120</v>
      </c>
      <c r="G44" s="114">
        <v>-61573</v>
      </c>
      <c r="H44" s="127"/>
      <c r="I44" s="114">
        <v>-42592</v>
      </c>
      <c r="J44" s="127"/>
      <c r="K44" s="114">
        <v>-68536</v>
      </c>
      <c r="L44" s="127"/>
      <c r="M44" s="114">
        <v>-26657</v>
      </c>
    </row>
    <row r="45" spans="1:13" ht="22.2">
      <c r="A45" s="16" t="s">
        <v>46</v>
      </c>
      <c r="G45" s="76"/>
      <c r="H45" s="125"/>
      <c r="I45" s="76"/>
      <c r="J45" s="125"/>
      <c r="K45" s="76"/>
      <c r="L45" s="125"/>
      <c r="M45" s="76"/>
    </row>
    <row r="46" spans="1:13" ht="21.6">
      <c r="A46" s="129" t="s">
        <v>132</v>
      </c>
      <c r="B46" s="130"/>
      <c r="G46" s="76">
        <v>465880</v>
      </c>
      <c r="H46" s="125"/>
      <c r="I46" s="76">
        <v>0</v>
      </c>
      <c r="J46" s="75"/>
      <c r="K46" s="76">
        <v>465880</v>
      </c>
      <c r="L46" s="75"/>
      <c r="M46" s="76">
        <v>0</v>
      </c>
    </row>
    <row r="47" spans="1:13" ht="21.6">
      <c r="A47" s="129" t="s">
        <v>113</v>
      </c>
      <c r="B47" s="130"/>
      <c r="G47" s="76">
        <v>761000</v>
      </c>
      <c r="H47" s="125"/>
      <c r="I47" s="76">
        <v>345000</v>
      </c>
      <c r="J47" s="75"/>
      <c r="K47" s="76">
        <v>761000</v>
      </c>
      <c r="L47" s="75"/>
      <c r="M47" s="76">
        <v>345000</v>
      </c>
    </row>
    <row r="48" spans="1:13" ht="21.6">
      <c r="A48" s="129" t="s">
        <v>115</v>
      </c>
      <c r="B48" s="130"/>
      <c r="G48" s="76">
        <v>-767963</v>
      </c>
      <c r="H48" s="125"/>
      <c r="I48" s="76">
        <v>-347400</v>
      </c>
      <c r="J48" s="75"/>
      <c r="K48" s="76">
        <v>-761000</v>
      </c>
      <c r="L48" s="75"/>
      <c r="M48" s="76">
        <v>-345000</v>
      </c>
    </row>
    <row r="49" spans="1:13" ht="21.6">
      <c r="A49" s="129" t="s">
        <v>114</v>
      </c>
      <c r="B49" s="130"/>
      <c r="G49" s="76">
        <v>0</v>
      </c>
      <c r="H49" s="125"/>
      <c r="I49" s="76">
        <v>48811</v>
      </c>
      <c r="J49" s="75"/>
      <c r="K49" s="76">
        <v>0</v>
      </c>
      <c r="L49" s="75"/>
      <c r="M49" s="76">
        <v>48811</v>
      </c>
    </row>
    <row r="50" spans="1:13" ht="21.6">
      <c r="A50" s="129" t="s">
        <v>116</v>
      </c>
      <c r="B50" s="130"/>
      <c r="G50" s="76">
        <v>0</v>
      </c>
      <c r="H50" s="125"/>
      <c r="I50" s="76">
        <v>-47412</v>
      </c>
      <c r="J50" s="75"/>
      <c r="K50" s="76">
        <v>-577</v>
      </c>
      <c r="L50" s="75"/>
      <c r="M50" s="76">
        <v>-60677</v>
      </c>
    </row>
    <row r="51" spans="1:13" ht="21.6">
      <c r="A51" s="129" t="s">
        <v>73</v>
      </c>
      <c r="B51" s="130"/>
      <c r="G51" s="76">
        <v>-155003</v>
      </c>
      <c r="H51" s="125"/>
      <c r="I51" s="76">
        <v>-128686</v>
      </c>
      <c r="J51" s="75"/>
      <c r="K51" s="76">
        <v>-155003</v>
      </c>
      <c r="L51" s="75"/>
      <c r="M51" s="76">
        <v>-128686</v>
      </c>
    </row>
    <row r="52" spans="1:13" ht="21.6">
      <c r="A52" s="129" t="s">
        <v>74</v>
      </c>
      <c r="B52" s="130"/>
      <c r="G52" s="76">
        <v>-274689</v>
      </c>
      <c r="H52" s="125"/>
      <c r="I52" s="76">
        <v>-225634</v>
      </c>
      <c r="J52" s="75"/>
      <c r="K52" s="76">
        <v>-274689</v>
      </c>
      <c r="L52" s="75"/>
      <c r="M52" s="76">
        <v>-225634</v>
      </c>
    </row>
    <row r="53" spans="1:13" ht="21.6">
      <c r="A53" s="129" t="s">
        <v>62</v>
      </c>
      <c r="B53" s="130"/>
      <c r="G53" s="76">
        <v>-187139</v>
      </c>
      <c r="H53" s="125"/>
      <c r="I53" s="76">
        <v>-96208</v>
      </c>
      <c r="J53" s="75"/>
      <c r="K53" s="76">
        <v>-187139</v>
      </c>
      <c r="L53" s="75"/>
      <c r="M53" s="76">
        <v>-96208</v>
      </c>
    </row>
    <row r="54" spans="1:13" ht="21.6">
      <c r="A54" s="129" t="s">
        <v>98</v>
      </c>
      <c r="B54" s="130"/>
      <c r="G54" s="76">
        <v>-100580</v>
      </c>
      <c r="H54" s="125"/>
      <c r="I54" s="76">
        <v>-60745</v>
      </c>
      <c r="J54" s="75"/>
      <c r="K54" s="76">
        <v>-104869</v>
      </c>
      <c r="L54" s="75"/>
      <c r="M54" s="76">
        <v>-60745</v>
      </c>
    </row>
    <row r="55" spans="1:13" s="16" customFormat="1" ht="22.2">
      <c r="A55" s="16" t="s">
        <v>121</v>
      </c>
      <c r="G55" s="114">
        <v>-258494</v>
      </c>
      <c r="H55" s="127"/>
      <c r="I55" s="114">
        <v>-512274</v>
      </c>
      <c r="J55" s="127"/>
      <c r="K55" s="114">
        <v>-256397</v>
      </c>
      <c r="L55" s="127"/>
      <c r="M55" s="114">
        <v>-523139</v>
      </c>
    </row>
    <row r="56" spans="1:13" s="16" customFormat="1" ht="22.2">
      <c r="A56" s="16" t="s">
        <v>88</v>
      </c>
      <c r="G56" s="78">
        <v>-435695</v>
      </c>
      <c r="H56" s="127"/>
      <c r="I56" s="78">
        <v>-249373</v>
      </c>
      <c r="J56" s="127"/>
      <c r="K56" s="78">
        <v>-436138</v>
      </c>
      <c r="L56" s="127"/>
      <c r="M56" s="78">
        <v>-243006</v>
      </c>
    </row>
    <row r="57" spans="1:13" ht="22.2">
      <c r="A57" s="11" t="s">
        <v>86</v>
      </c>
      <c r="B57" s="16"/>
      <c r="G57" s="76">
        <v>516700</v>
      </c>
      <c r="H57" s="125"/>
      <c r="I57" s="76">
        <v>327986</v>
      </c>
      <c r="J57" s="125"/>
      <c r="K57" s="76">
        <v>515268</v>
      </c>
      <c r="L57" s="125"/>
      <c r="M57" s="76">
        <v>320089</v>
      </c>
    </row>
    <row r="58" spans="1:13" s="16" customFormat="1" ht="22.8" thickBot="1">
      <c r="A58" s="16" t="s">
        <v>87</v>
      </c>
      <c r="G58" s="115">
        <v>81005</v>
      </c>
      <c r="H58" s="127"/>
      <c r="I58" s="115">
        <v>78613</v>
      </c>
      <c r="J58" s="127"/>
      <c r="K58" s="115">
        <v>79130</v>
      </c>
      <c r="L58" s="127"/>
      <c r="M58" s="115">
        <v>77083</v>
      </c>
    </row>
    <row r="59" spans="1:13" ht="22.5" customHeight="1" thickTop="1">
      <c r="G59" s="80"/>
      <c r="H59" s="125"/>
      <c r="I59" s="80"/>
      <c r="J59" s="125"/>
      <c r="K59" s="80"/>
      <c r="L59" s="125"/>
      <c r="M59" s="80"/>
    </row>
    <row r="60" spans="1:13" ht="22.5" customHeight="1">
      <c r="G60" s="80"/>
      <c r="H60" s="125"/>
      <c r="I60" s="80"/>
      <c r="J60" s="125"/>
      <c r="K60" s="80"/>
      <c r="L60" s="125"/>
      <c r="M60" s="80"/>
    </row>
  </sheetData>
  <mergeCells count="2">
    <mergeCell ref="G4:I4"/>
    <mergeCell ref="K4:M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9" fitToHeight="0" orientation="portrait" useFirstPageNumber="1" r:id="rId1"/>
  <headerFooter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12" man="1"/>
  </rowBreaks>
  <ignoredErrors>
    <ignoredError sqref="G5:H5 J5 I6:M6 I5 K5:M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PL-T3M</vt:lpstr>
      <vt:lpstr>PL-T9M</vt:lpstr>
      <vt:lpstr>SE conso_T</vt:lpstr>
      <vt:lpstr>SE_T</vt:lpstr>
      <vt:lpstr>CF-T9M</vt:lpstr>
      <vt:lpstr>'BS-T'!Print_Area</vt:lpstr>
      <vt:lpstr>'CF-T9M'!Print_Area</vt:lpstr>
      <vt:lpstr>'PL-T3M'!Print_Area</vt:lpstr>
      <vt:lpstr>'PL-T9M'!Print_Area</vt:lpstr>
      <vt:lpstr>'SE conso_T'!Print_Area</vt:lpstr>
      <vt:lpstr>SE_T!Print_Area</vt:lpstr>
      <vt:lpstr>'BS-T'!Print_Area_MI</vt:lpstr>
      <vt:lpstr>'BS-T'!Print_Titles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Rattana Sapsiriphaibun</cp:lastModifiedBy>
  <cp:lastPrinted>2022-11-14T06:14:54Z</cp:lastPrinted>
  <dcterms:created xsi:type="dcterms:W3CDTF">2017-05-12T03:03:07Z</dcterms:created>
  <dcterms:modified xsi:type="dcterms:W3CDTF">2022-11-24T08:35:34Z</dcterms:modified>
</cp:coreProperties>
</file>